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comments4.xml" ContentType="application/vnd.openxmlformats-officedocument.spreadsheetml.comment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nationalgridplc.sharepoint.com/sites/GRP-INT-UK-CodeAdministrator/CUSC/3. CUSC Modifications/CMP413/5. Workgroup Consultation/"/>
    </mc:Choice>
  </mc:AlternateContent>
  <xr:revisionPtr revIDLastSave="0" documentId="8_{D0E242DE-4614-4F47-B2F3-EBD687DD591C}" xr6:coauthVersionLast="47" xr6:coauthVersionMax="47" xr10:uidLastSave="{00000000-0000-0000-0000-000000000000}"/>
  <bookViews>
    <workbookView xWindow="-110" yWindow="-110" windowWidth="19420" windowHeight="10420" activeTab="3" xr2:uid="{33F4410F-888A-4A38-8F16-F1A2F2F4C6B4}"/>
  </bookViews>
  <sheets>
    <sheet name="Tariff Data" sheetId="1" r:id="rId1"/>
    <sheet name="Sensitivity 2" sheetId="4" r:id="rId2"/>
    <sheet name="Sensitivity 4" sheetId="10" r:id="rId3"/>
    <sheet name="Limiting Regulation Adj." sheetId="7" r:id="rId4"/>
    <sheet name="Assumptions" sheetId="5" r:id="rId5"/>
    <sheet name="Examples" sheetId="3" r:id="rId6"/>
    <sheet name="Graphs" sheetId="11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</externalReferences>
  <definedNames>
    <definedName name="_Bus1" localSheetId="0">[1]Transport!$Q$13:$Q$1436</definedName>
    <definedName name="_Bus1">[2]Transport!$Q$13:$Q$1436</definedName>
    <definedName name="_Bus2" localSheetId="0">[1]Transport!$R$13:$R$1436</definedName>
    <definedName name="_Bus2">[2]Transport!$R$13:$R$1436</definedName>
    <definedName name="_xlnm._FilterDatabase" localSheetId="1" hidden="1">'Sensitivity 2'!$B$3:$AJ$633</definedName>
    <definedName name="_xlnm._FilterDatabase" localSheetId="2" hidden="1">'Sensitivity 4'!$B$3:$AJ$633</definedName>
    <definedName name="_Order1" hidden="1">255</definedName>
    <definedName name="_Order2" hidden="1">255</definedName>
    <definedName name="AllowedRecovery" localSheetId="0">[1]Tariff!$B$23:$E$23</definedName>
    <definedName name="AllowedRecovery">[2]Tariff!$B$23:$E$23</definedName>
    <definedName name="Boundary1" localSheetId="0">[1]HVDC!$A$26:$A$76</definedName>
    <definedName name="Boundary1">[2]HVDC!$A$26:$A$76</definedName>
    <definedName name="Boundary2" localSheetId="0">[1]HVDC!$L$26:$L$62</definedName>
    <definedName name="Boundary2">[2]HVDC!$L$26:$L$62</definedName>
    <definedName name="Boundary3">[1]HVDC!#REF!</definedName>
    <definedName name="BoundaryBaseFlowPS3">[1]HVDC!#REF!</definedName>
    <definedName name="BoundaryBaseFlowPSHeader3">[1]HVDC!#REF!</definedName>
    <definedName name="BoundaryBaseFlowYR3">[1]HVDC!#REF!</definedName>
    <definedName name="BoundaryBaseFlowYRHeader3">[1]HVDC!#REF!</definedName>
    <definedName name="BoundaryCctBaseFlowPS1" localSheetId="0">[1]HVDC!$I$26:$I$76</definedName>
    <definedName name="BoundaryCctBaseFlowPS1">[2]HVDC!$I$26:$I$76</definedName>
    <definedName name="BoundaryCctBaseFlowPS2" localSheetId="0">[1]HVDC!$T$26:$T$62</definedName>
    <definedName name="BoundaryCctBaseFlowPS2">[2]HVDC!$T$26:$T$62</definedName>
    <definedName name="BoundaryCctBaseFlowPS3">[1]HVDC!#REF!</definedName>
    <definedName name="BoundaryCctBaseFlowPSHeader3">[1]HVDC!#REF!</definedName>
    <definedName name="BoundaryCctBaseFlowYR1" localSheetId="0">[1]HVDC!$J$26:$J$76</definedName>
    <definedName name="BoundaryCctBaseFlowYR1">[2]HVDC!$J$26:$J$76</definedName>
    <definedName name="BoundaryCctBaseFlowYR2" localSheetId="0">[1]HVDC!$U$26:$U$62</definedName>
    <definedName name="BoundaryCctBaseFlowYR2">[2]HVDC!$U$26:$U$62</definedName>
    <definedName name="BoundaryCctBaseFlowYR3">[1]HVDC!#REF!</definedName>
    <definedName name="BoundaryCctBaseFlowYRHeader3">[1]HVDC!#REF!</definedName>
    <definedName name="BoundaryDesiredFlowsPS1" localSheetId="0">[1]HVDC!$I$80:$I$84</definedName>
    <definedName name="BoundaryDesiredFlowsPS1">[2]HVDC!$I$80:$I$84</definedName>
    <definedName name="BoundaryDesiredFlowsPS2" localSheetId="0">[1]HVDC!$T$66:$T$67</definedName>
    <definedName name="BoundaryDesiredFlowsPS2">[2]HVDC!$T$66:$T$67</definedName>
    <definedName name="BoundaryDesiredFlowsPS3">[1]HVDC!#REF!</definedName>
    <definedName name="BoundaryDesiredFlowsPSHeader3">[1]HVDC!#REF!</definedName>
    <definedName name="BoundaryDesiredFlowsYR1" localSheetId="0">[1]HVDC!$J$80:$J$84</definedName>
    <definedName name="BoundaryDesiredFlowsYR1">[2]HVDC!$J$80:$J$84</definedName>
    <definedName name="BoundaryDesiredFlowsYR2" localSheetId="0">[1]HVDC!$U$66:$U$67</definedName>
    <definedName name="BoundaryDesiredFlowsYR2">[2]HVDC!$U$66:$U$67</definedName>
    <definedName name="BoundaryDesiredFlowsYR3">[1]HVDC!#REF!</definedName>
    <definedName name="BoundaryDesiredFlowsYRHeader3">[1]HVDC!#REF!</definedName>
    <definedName name="BoundaryFlowTopLeft3">[1]HVDC!#REF!</definedName>
    <definedName name="BoundaryHeader1" localSheetId="0">[1]HVDC!$A$25</definedName>
    <definedName name="BoundaryHeader1">[2]HVDC!$A$25</definedName>
    <definedName name="BoundaryHeader2" localSheetId="0">[1]HVDC!$L$25</definedName>
    <definedName name="BoundaryHeader2">[2]HVDC!$L$25</definedName>
    <definedName name="BoundaryHeader3">[1]HVDC!#REF!</definedName>
    <definedName name="BusNames" localSheetId="0">[1]Transport!$B$13:$B$974</definedName>
    <definedName name="BusNames">[2]Transport!$B$13:$B$974</definedName>
    <definedName name="CarbonFlag" localSheetId="0">[1]GenInput!$I$35:$I$302</definedName>
    <definedName name="CarbonFlag">[2]GenInput!$I$35:$I$302</definedName>
    <definedName name="CatA" localSheetId="0">[1]Transport!$F$13:$F$974</definedName>
    <definedName name="CatA">[2]Transport!$F$13:$F$974</definedName>
    <definedName name="CatB" localSheetId="0">[1]Transport!$G$13:$G$974</definedName>
    <definedName name="CatB">[2]Transport!$G$13:$G$974</definedName>
    <definedName name="CBA_ReRefQ">[1]Tariff!#REF!</definedName>
    <definedName name="CBA_Revenue" localSheetId="0">[1]Tariff!$G$145</definedName>
    <definedName name="CBA_Revenue">[2]Tariff!$G$145</definedName>
    <definedName name="CBA_Unadjusted_Revenue">[1]Tariff!#REF!</definedName>
    <definedName name="CBADemRecovPcnt">[1]Tariff!#REF!</definedName>
    <definedName name="CctBackground" localSheetId="0">[1]Transport!$AL$13:$AL$1392</definedName>
    <definedName name="CctBackground">[2]Transport!$AL$13:$AL$1392</definedName>
    <definedName name="CctFlow" localSheetId="0">[1]Transport!$AF$13:$AF$1436</definedName>
    <definedName name="CctFlow">[2]Transport!$AF$13:$AF$1436</definedName>
    <definedName name="CctFlow2" localSheetId="0">[1]Transport!$AJ$13:$AJ$1436</definedName>
    <definedName name="CctFlow2">[2]Transport!$AJ$13:$AJ$1436</definedName>
    <definedName name="Code" localSheetId="0">[1]Transport!$Y$13:$Y$1436</definedName>
    <definedName name="Code">[2]Transport!$Y$13:$Y$1436</definedName>
    <definedName name="ConnectivityMatrix" localSheetId="0">[1]TxNetwork!$C$10:$AC$37</definedName>
    <definedName name="ConnectivityMatrix">[2]TxNetwork!$C$10:$AC$37</definedName>
    <definedName name="CurrentForecast">[3]T1!$C$3</definedName>
    <definedName name="Demand" localSheetId="0">[4]Transport!$E$13:$E$943</definedName>
    <definedName name="Demand">[2]Transport!$E$13:$E$974</definedName>
    <definedName name="Demand_Security_ReRefQ">[1]Tariff!#REF!</definedName>
    <definedName name="Demand_Security_Revenue" localSheetId="0">[1]Tariff!$F$111</definedName>
    <definedName name="Demand_Security_Revenue">[2]Tariff!$F$111</definedName>
    <definedName name="Demand_Security_Unadjusted_Revenue">[1]Tariff!#REF!</definedName>
    <definedName name="DemandSum" localSheetId="0">[1]Transport!$E$9</definedName>
    <definedName name="DemandSum">[2]Transport!$E$9</definedName>
    <definedName name="DemZone" localSheetId="0">[4]Transport!$L$13:$L$943</definedName>
    <definedName name="DemZone">[2]Transport!$J$13:$J$974</definedName>
    <definedName name="DivC" localSheetId="0">[1]Diversity!$D$5:$D$31</definedName>
    <definedName name="DivC">[2]Diversity!$D$5:$D$31</definedName>
    <definedName name="DivLC" localSheetId="0">[1]Diversity!$C$5:$C$31</definedName>
    <definedName name="DivLC">[2]Diversity!$C$5:$C$31</definedName>
    <definedName name="DRecovery" localSheetId="0">[1]Tariff!$B$26:$E$26</definedName>
    <definedName name="DRecovery">[2]Tariff!$B$26:$E$26</definedName>
    <definedName name="DSDemRecovPcnt">[1]Tariff!#REF!</definedName>
    <definedName name="EET_AGIC" localSheetId="0">[1]Tariff!$J$25</definedName>
    <definedName name="EET_AGIC">[2]Tariff!$J$25</definedName>
    <definedName name="EET_PhasedResidual" localSheetId="0">[1]Tariff!$J$26</definedName>
    <definedName name="EET_PhasedResidual">[2]Tariff!$J$26</definedName>
    <definedName name="ETYSBoundaries" localSheetId="0">'[1]ETYS Boundaries'!$A$2:$AE$97</definedName>
    <definedName name="ETYSBoundaries">'[2]ETYS Boundaries'!$A$2:$AE$97</definedName>
    <definedName name="ETYSBoundariesHeader" localSheetId="0">'[1]ETYS Boundaries'!$A$2:$AE$2</definedName>
    <definedName name="ETYSBoundariesHeader">'[2]ETYS Boundaries'!$A$2:$AE$2</definedName>
    <definedName name="ETYSZone" localSheetId="0">[1]Transport!$H$13:$H$974</definedName>
    <definedName name="ETYSZone">[2]Transport!$H$13:$H$974</definedName>
    <definedName name="ETYSZonesNames" localSheetId="0">'[1]ETYS Boundaries'!$A$2:$A$97</definedName>
    <definedName name="ETYSZonesNames">'[2]ETYS Boundaries'!$A$2:$A$97</definedName>
    <definedName name="FinYr1" localSheetId="0">[5]T1!$C$3</definedName>
    <definedName name="FinYr2" localSheetId="0">[5]T1!$D$3</definedName>
    <definedName name="FinYr3" localSheetId="0">[5]T1!$E$3</definedName>
    <definedName name="FinYr4" localSheetId="0">[5]T1!$F$3</definedName>
    <definedName name="FinYr5" localSheetId="0">[5]T1!$G$3</definedName>
    <definedName name="GDSplitYears" localSheetId="0">[1]Tariff!$B$20:$E$20</definedName>
    <definedName name="GDSplitYears">[2]Tariff!$B$20:$E$20</definedName>
    <definedName name="Gen_Max_TEC">[1]GenInput!#REF!</definedName>
    <definedName name="GenChgeBaseMaxTECSum" localSheetId="0">[1]Tariff!$G$179</definedName>
    <definedName name="GenChgeBaseMaxTECSum">[2]Tariff!$G$179</definedName>
    <definedName name="Generation_Residual_Revenue" localSheetId="0">[1]Tariff!$I$179</definedName>
    <definedName name="Generation_Residual_Revenue">[2]Tariff!$I$179</definedName>
    <definedName name="GenInputGenZone" localSheetId="0">[1]GenInput!$V$35:$V$302</definedName>
    <definedName name="GenInputGenZone">[2]GenInput!$V$35:$V$302</definedName>
    <definedName name="GenPSMW" localSheetId="0">[1]GenInput!$L$35:$L$302</definedName>
    <definedName name="GenPSMW">[2]GenInput!$L$35:$L$302</definedName>
    <definedName name="GenType" localSheetId="0">[1]GenInput!$B$35:$B$302</definedName>
    <definedName name="GenType">[2]GenInput!$B$35:$B$302</definedName>
    <definedName name="GenYRMW" localSheetId="0">[1]GenInput!$O$35:$O$302</definedName>
    <definedName name="GenYRMW">[2]GenInput!$O$35:$O$302</definedName>
    <definedName name="GenZone" localSheetId="0">[1]Transport!$I$13:$I$974</definedName>
    <definedName name="GenZone">[2]Transport!$I$13:$I$974</definedName>
    <definedName name="HVDC_Boundary_Header" localSheetId="0">[1]HVDC!$H$17:$AK$17</definedName>
    <definedName name="HVDC_Boundary_Header">[2]HVDC!$H$17:$AK$17</definedName>
    <definedName name="HVDC_Boundary_Sum" localSheetId="0">[1]HVDC!$H$20:$AK$20</definedName>
    <definedName name="HVDC_Boundary_Sum">[2]HVDC!$H$20:$AK$20</definedName>
    <definedName name="HVDCCode" localSheetId="0">[1]HVDC!$A$18:$A$19</definedName>
    <definedName name="HVDCCode">[2]HVDC!$A$18:$A$19</definedName>
    <definedName name="HVDCDesiredFlowPS3">[1]HVDC!#REF!</definedName>
    <definedName name="HVDCDesiredFlowYR3">[1]HVDC!#REF!</definedName>
    <definedName name="Interconnectorimport15_16">'[6]Interconnector data'!$Z$6:$Z$31</definedName>
    <definedName name="Interconnectornode">'[6]Interconnector data'!$AE$6:$AE$25</definedName>
    <definedName name="LACSubStation" localSheetId="0">[1]LocalAssetCharging!$K$13:$K$98</definedName>
    <definedName name="LACSubStation">[2]LocalAssetCharging!$K$13:$K$98</definedName>
    <definedName name="LACTariffTECBase" localSheetId="0">[1]LocalAssetCharging!$N$13:$N$91</definedName>
    <definedName name="LACTariffTECBase">[2]LocalAssetCharging!$N$13:$N$91</definedName>
    <definedName name="LastForecast" localSheetId="0">[5]T1!$B$3</definedName>
    <definedName name="LastTimeCalcTrans" localSheetId="0">[1]Transport!$G$6</definedName>
    <definedName name="LastTimeCalcTrans">[2]Transport!$G$6</definedName>
    <definedName name="LastTimeHVDCImpCalc" localSheetId="0">[1]HVDC!$F$5</definedName>
    <definedName name="LastTimeHVDCImpCalc">[2]HVDC!$F$5</definedName>
    <definedName name="LastTimeHVDCInit" localSheetId="0">[1]HVDC!$F$4</definedName>
    <definedName name="LastTimeHVDCInit">[2]HVDC!$F$4</definedName>
    <definedName name="LastTimeVal" localSheetId="0">[1]Transport!$G$3</definedName>
    <definedName name="LastTimeVal">[2]Transport!$G$3</definedName>
    <definedName name="Limit" localSheetId="0">[1]Transport!$X$13:$X$1436</definedName>
    <definedName name="Limit">[2]Transport!$X$13:$X$1436</definedName>
    <definedName name="LineLoss" localSheetId="0">[1]Transport!$AE$13:$AE$1436</definedName>
    <definedName name="LineLoss">[2]Transport!$AE$13:$AE$1436</definedName>
    <definedName name="LineLoss2" localSheetId="0">[1]Transport!$AI$13:$AI$1436</definedName>
    <definedName name="LineLoss2">[2]Transport!$AI$13:$AI$1436</definedName>
    <definedName name="Local_Cct_LU">'[7]Local Cct Tariffs'!$A$3:$M$93</definedName>
    <definedName name="MaxTEC">[1]Transport!#REF!</definedName>
    <definedName name="MaxTECHeader">[1]Transport!#REF!</definedName>
    <definedName name="NodalTransportTEC">[1]GenInput!#REF!</definedName>
    <definedName name="NodalTransportTECHeader">[1]GenInput!#REF!</definedName>
    <definedName name="node1" localSheetId="0">'[8]July 13 data'!$M$5:$M$500</definedName>
    <definedName name="Node1">[2]GenInput!$E$35:$E$302</definedName>
    <definedName name="Node2" localSheetId="0">'[8]July 13 data'!$N$5:$N$500</definedName>
    <definedName name="Node2">[2]GenInput!$F$35:$F$302</definedName>
    <definedName name="Node3" localSheetId="0">'[8]July 13 data'!$O$5:$O$500</definedName>
    <definedName name="Node3">[2]GenInput!$G$35:$G$302</definedName>
    <definedName name="NodeDemand1516">'[8]July 13 data'!$R$5:$R$500</definedName>
    <definedName name="NumNodes" localSheetId="0">[1]GenInput!$J$35:$J$302</definedName>
    <definedName name="NumNodes">[2]GenInput!$J$35:$J$302</definedName>
    <definedName name="Outaged" localSheetId="0">[1]Transport!$AC$13:$AC$1436</definedName>
    <definedName name="Outaged">[2]Transport!$AC$13:$AC$1436</definedName>
    <definedName name="OutputGenSubHeader" localSheetId="0">#REF!</definedName>
    <definedName name="OutputGenSubHeader">#REF!</definedName>
    <definedName name="Peak_Variance">Assumptions!$C$33</definedName>
    <definedName name="PreviousForecast" localSheetId="0">[5]T1!#REF!</definedName>
    <definedName name="PreviousForecast">[9]T1!#REF!</definedName>
    <definedName name="RiskExcelReportsGoInNewWorkbook">FALSE</definedName>
    <definedName name="RiskExcelReportsToGenerate">0</definedName>
    <definedName name="RiskFixedSeed">1</definedName>
    <definedName name="RiskGenerateExcelReportsAtEndOfSimulation">FALSE</definedName>
    <definedName name="RiskHasSettings">TRUE</definedName>
    <definedName name="RiskMinimizeOnStart">FALSE</definedName>
    <definedName name="RiskMonitorConvergence">FALSE</definedName>
    <definedName name="RiskNumIterations">10000</definedName>
    <definedName name="RiskNumSimulations">2</definedName>
    <definedName name="RiskPauseOnError">FALSE</definedName>
    <definedName name="RiskRealTimeResults">FALSE</definedName>
    <definedName name="RiskReportGraphFormat">0</definedName>
    <definedName name="RiskResultsUpdateFreq">100</definedName>
    <definedName name="RiskRunAfterRecalcMacro">FALSE</definedName>
    <definedName name="RiskRunAfterSimMacro">FALSE</definedName>
    <definedName name="RiskRunBeforeRecalcMacro">FALSE</definedName>
    <definedName name="RiskRunBeforeSimMacro">FALSE</definedName>
    <definedName name="RiskSamplingType">3</definedName>
    <definedName name="RiskShowRiskWindowAtEndOfSimulation">TRUE</definedName>
    <definedName name="RiskStandardRecalc">1</definedName>
    <definedName name="RiskTemplateSheetName">"myTemplate"</definedName>
    <definedName name="RiskUpdateDisplay">FALSE</definedName>
    <definedName name="RiskUseDifferentSeedForEachSim">FALSE</definedName>
    <definedName name="RiskUseFixedSeed">FALSE</definedName>
    <definedName name="RiskUseMultipleCPUs">FALSE</definedName>
    <definedName name="ScalingCarbon" localSheetId="0">[1]GenInput!$G$13:$G$25</definedName>
    <definedName name="ScalingCarbon">[2]GenInput!$G$13:$G$25</definedName>
    <definedName name="ScalingFuelClass" localSheetId="0">[1]GenInput!$B$13:$B$25</definedName>
    <definedName name="ScalingFuelClass">[2]GenInput!$B$13:$B$25</definedName>
    <definedName name="ScalingGenType" localSheetId="0">[1]GenInput!$A$13:$A$25</definedName>
    <definedName name="ScalingGenType">[2]GenInput!$A$13:$A$25</definedName>
    <definedName name="ScalingPSLiable" localSheetId="0">[1]GenInput!$F$13:$F$25</definedName>
    <definedName name="ScalingPSLiable">[2]GenInput!$F$13:$F$25</definedName>
    <definedName name="ScalingPSScaling" localSheetId="0">[1]GenInput!$D$13:$D$25</definedName>
    <definedName name="ScalingPSScaling">[2]GenInput!$D$13:$D$25</definedName>
    <definedName name="ScalingTransportTEC" localSheetId="0">[1]GenInput!$C$13:$C$25</definedName>
    <definedName name="ScalingTransportTEC">[2]GenInput!$C$13:$C$25</definedName>
    <definedName name="ScalingYRNSliable" localSheetId="0">[1]GenInput!$H$13:$H$25</definedName>
    <definedName name="ScalingYRNSliable">[2]GenInput!$H$13:$H$25</definedName>
    <definedName name="ScalingYRScaling" localSheetId="0">[1]GenInput!$E$13:$E$25</definedName>
    <definedName name="ScalingYRScaling">[2]GenInput!$E$13:$E$25</definedName>
    <definedName name="Scenario10DemandPS" localSheetId="0">[10]Transport!#REF!</definedName>
    <definedName name="Scenario10DemandPS">[2]Transport!#REF!</definedName>
    <definedName name="Scenario10DemandYR" localSheetId="0">[10]Transport!#REF!</definedName>
    <definedName name="Scenario10DemandYR">[2]Transport!#REF!</definedName>
    <definedName name="Scenario10Local" localSheetId="0">[10]Transport!#REF!</definedName>
    <definedName name="Scenario10Local">[2]Transport!#REF!</definedName>
    <definedName name="Scenario10WiderGenPS" localSheetId="0">[10]Transport!#REF!</definedName>
    <definedName name="Scenario10WiderGenPS">[2]Transport!#REF!</definedName>
    <definedName name="Scenario10WiderGenYR" localSheetId="0">[10]Transport!#REF!</definedName>
    <definedName name="Scenario10WiderGenYR">[2]Transport!#REF!</definedName>
    <definedName name="Scenario11DemandPS" localSheetId="0">[10]Transport!#REF!</definedName>
    <definedName name="Scenario11DemandPS">[2]Transport!#REF!</definedName>
    <definedName name="Scenario11DemandYR" localSheetId="0">[10]Transport!#REF!</definedName>
    <definedName name="Scenario11DemandYR">[2]Transport!#REF!</definedName>
    <definedName name="Scenario11Local" localSheetId="0">[10]Transport!#REF!</definedName>
    <definedName name="Scenario11Local">[2]Transport!#REF!</definedName>
    <definedName name="Scenario11WiderGenPS" localSheetId="0">[10]Transport!#REF!</definedName>
    <definedName name="Scenario11WiderGenPS">[2]Transport!#REF!</definedName>
    <definedName name="Scenario11WiderGenYR" localSheetId="0">[10]Transport!#REF!</definedName>
    <definedName name="Scenario11WiderGenYR">[2]Transport!#REF!</definedName>
    <definedName name="Scenario2">[1]Transport!#REF!</definedName>
    <definedName name="Scenario2DemandPS" localSheetId="0">[10]Transport!#REF!</definedName>
    <definedName name="Scenario2DemandPS">[2]Transport!#REF!</definedName>
    <definedName name="Scenario2DemandYR" localSheetId="0">[10]Transport!#REF!</definedName>
    <definedName name="Scenario2DemandYR">[2]Transport!#REF!</definedName>
    <definedName name="Scenario2Local" localSheetId="0">[10]Transport!#REF!</definedName>
    <definedName name="Scenario2Local">[2]Transport!#REF!</definedName>
    <definedName name="Scenario2WiderGenPS" localSheetId="0">[10]Transport!#REF!</definedName>
    <definedName name="Scenario2WiderGenPS">[2]Transport!#REF!</definedName>
    <definedName name="Scenario2WiderGenYR" localSheetId="0">[10]Transport!#REF!</definedName>
    <definedName name="Scenario2WiderGenYR">[2]Transport!#REF!</definedName>
    <definedName name="Scenario3DemandPS" localSheetId="0">[10]Transport!#REF!</definedName>
    <definedName name="Scenario3DemandPS">[2]Transport!#REF!</definedName>
    <definedName name="Scenario3DemandYR" localSheetId="0">[10]Transport!#REF!</definedName>
    <definedName name="Scenario3DemandYR">[2]Transport!#REF!</definedName>
    <definedName name="Scenario3Local" localSheetId="0">[10]Transport!#REF!</definedName>
    <definedName name="Scenario3Local">[2]Transport!#REF!</definedName>
    <definedName name="Scenario3WiderGenPS" localSheetId="0">[10]Transport!#REF!</definedName>
    <definedName name="Scenario3WiderGenPS">[2]Transport!#REF!</definedName>
    <definedName name="Scenario3WiderGenYR" localSheetId="0">[10]Transport!#REF!</definedName>
    <definedName name="Scenario3WiderGenYR">[2]Transport!#REF!</definedName>
    <definedName name="Scenario4DemandPS" localSheetId="0">[10]Transport!#REF!</definedName>
    <definedName name="Scenario4DemandPS">[2]Transport!#REF!</definedName>
    <definedName name="Scenario4DemandYR" localSheetId="0">[10]Transport!#REF!</definedName>
    <definedName name="Scenario4DemandYR">[2]Transport!#REF!</definedName>
    <definedName name="Scenario4Local" localSheetId="0">[10]Transport!#REF!</definedName>
    <definedName name="Scenario4Local">[2]Transport!#REF!</definedName>
    <definedName name="Scenario4WiderGenPS" localSheetId="0">[10]Transport!#REF!</definedName>
    <definedName name="Scenario4WiderGenPS">[2]Transport!#REF!</definedName>
    <definedName name="Scenario4WiderGenYR" localSheetId="0">[10]Transport!#REF!</definedName>
    <definedName name="Scenario4WiderGenYR">[2]Transport!#REF!</definedName>
    <definedName name="Scenario5DemandPS" localSheetId="0">[10]Transport!#REF!</definedName>
    <definedName name="Scenario5DemandPS">[2]Transport!#REF!</definedName>
    <definedName name="Scenario5DemandYR" localSheetId="0">[10]Transport!#REF!</definedName>
    <definedName name="Scenario5DemandYR">[2]Transport!#REF!</definedName>
    <definedName name="Scenario5Local" localSheetId="0">[10]Transport!#REF!</definedName>
    <definedName name="Scenario5Local">[2]Transport!#REF!</definedName>
    <definedName name="Scenario5WiderGenPS" localSheetId="0">[10]Transport!#REF!</definedName>
    <definedName name="Scenario5WiderGenPS">[2]Transport!#REF!</definedName>
    <definedName name="Scenario5WiderGenYR" localSheetId="0">[10]Transport!#REF!</definedName>
    <definedName name="Scenario5WiderGenYR">[2]Transport!#REF!</definedName>
    <definedName name="Scenario6DemandPS" localSheetId="0">[10]Transport!#REF!</definedName>
    <definedName name="Scenario6DemandPS">[2]Transport!#REF!</definedName>
    <definedName name="Scenario6DemandYR" localSheetId="0">[10]Transport!#REF!</definedName>
    <definedName name="Scenario6DemandYR">[2]Transport!#REF!</definedName>
    <definedName name="Scenario6Local" localSheetId="0">[10]Transport!#REF!</definedName>
    <definedName name="Scenario6Local">[2]Transport!#REF!</definedName>
    <definedName name="Scenario6WiderGenPS" localSheetId="0">[10]Transport!#REF!</definedName>
    <definedName name="Scenario6WiderGenPS">[2]Transport!#REF!</definedName>
    <definedName name="Scenario6WiderGenYR" localSheetId="0">[10]Transport!#REF!</definedName>
    <definedName name="Scenario6WiderGenYR">[2]Transport!#REF!</definedName>
    <definedName name="Scenario7DemandPS" localSheetId="0">[10]Transport!#REF!</definedName>
    <definedName name="Scenario7DemandPS">[2]Transport!#REF!</definedName>
    <definedName name="Scenario7DemandYR" localSheetId="0">[10]Transport!#REF!</definedName>
    <definedName name="Scenario7DemandYR">[2]Transport!#REF!</definedName>
    <definedName name="Scenario7Local" localSheetId="0">[10]Transport!#REF!</definedName>
    <definedName name="Scenario7Local">[2]Transport!#REF!</definedName>
    <definedName name="Scenario7WiderGenPS" localSheetId="0">[10]Transport!#REF!</definedName>
    <definedName name="Scenario7WiderGenPS">[2]Transport!#REF!</definedName>
    <definedName name="Scenario7WiderGenYR" localSheetId="0">[10]Transport!#REF!</definedName>
    <definedName name="Scenario7WiderGenYR">[2]Transport!#REF!</definedName>
    <definedName name="Scenario8DemandPS" localSheetId="0">[10]Transport!#REF!</definedName>
    <definedName name="Scenario8DemandPS">[2]Transport!#REF!</definedName>
    <definedName name="Scenario8DemandYR" localSheetId="0">[10]Transport!#REF!</definedName>
    <definedName name="Scenario8DemandYR">[2]Transport!#REF!</definedName>
    <definedName name="Scenario8Local" localSheetId="0">[10]Transport!#REF!</definedName>
    <definedName name="Scenario8Local">[2]Transport!#REF!</definedName>
    <definedName name="Scenario8WiderGenPS" localSheetId="0">[10]Transport!#REF!</definedName>
    <definedName name="Scenario8WiderGenPS">[2]Transport!#REF!</definedName>
    <definedName name="Scenario8WiderGenYR" localSheetId="0">[10]Transport!#REF!</definedName>
    <definedName name="Scenario8WiderGenYR">[2]Transport!#REF!</definedName>
    <definedName name="Scenario9DemandPS" localSheetId="0">[10]Transport!#REF!</definedName>
    <definedName name="Scenario9DemandPS">[2]Transport!#REF!</definedName>
    <definedName name="Scenario9DemandYR" localSheetId="0">[10]Transport!#REF!</definedName>
    <definedName name="Scenario9DemandYR">[2]Transport!#REF!</definedName>
    <definedName name="Scenario9Local" localSheetId="0">[10]Transport!#REF!</definedName>
    <definedName name="Scenario9Local">[2]Transport!#REF!</definedName>
    <definedName name="Scenario9WiderGenPS" localSheetId="0">[10]Transport!#REF!</definedName>
    <definedName name="Scenario9WiderGenPS">[2]Transport!#REF!</definedName>
    <definedName name="Scenario9WiderGenYR" localSheetId="0">[10]Transport!#REF!</definedName>
    <definedName name="Scenario9WiderGenYR">[2]Transport!#REF!</definedName>
    <definedName name="SFactor2" localSheetId="0">[1]Transport!$K$3</definedName>
    <definedName name="SFactor2">[2]Transport!$K$3</definedName>
    <definedName name="SFactor3" localSheetId="0">[1]Transport!$K$4</definedName>
    <definedName name="SFactor3">[2]Transport!$K$4</definedName>
    <definedName name="Small_Gens_LU">'[7]Small Gens Tariff'!$A$2:$M$2</definedName>
    <definedName name="Tariff_Cap">Assumptions!$C$32</definedName>
    <definedName name="TariffLocalGen" localSheetId="0">[1]GenInput!$Q$35:$Q$302</definedName>
    <definedName name="TariffLocalGen">[2]GenInput!$Q$35:$Q$302</definedName>
    <definedName name="TariffPSGen" localSheetId="0">[1]GenInput!$S$35:$S$302</definedName>
    <definedName name="TariffPSGen">[2]GenInput!$S$35:$S$302</definedName>
    <definedName name="TariffSubStation">[11]Tariff!$B$167:$B$237</definedName>
    <definedName name="TariffTEC" localSheetId="0">[1]GenInput!$D$35:$D$302</definedName>
    <definedName name="TariffTEC">[2]GenInput!$D$35:$D$302</definedName>
    <definedName name="TariffYRGen" localSheetId="0">[1]GenInput!$T$35:$T$302</definedName>
    <definedName name="TariffYRGen">[2]GenInput!$T$35:$T$302</definedName>
    <definedName name="TariffYRNSGen" localSheetId="0">[1]GenInput!$U$35:$U$300</definedName>
    <definedName name="TariffYRNSGen">[2]GenInput!$U$35:$U$300</definedName>
    <definedName name="TEC_Log">'[7]TEC Changes'!$A$5:$M$145</definedName>
    <definedName name="TECConventional">[1]Transport!#REF!</definedName>
    <definedName name="TECConventionalHeader">[1]Transport!#REF!</definedName>
    <definedName name="TECWind">[1]Transport!#REF!</definedName>
    <definedName name="TECWindHeader">[1]Transport!#REF!</definedName>
    <definedName name="TotalCost" localSheetId="0">[1]Transport!$AG$13:$AG$1436</definedName>
    <definedName name="TotalCost">[2]Transport!$AG$13:$AG$1436</definedName>
    <definedName name="TotalCost2" localSheetId="0">[1]Transport!$AK$13:$AK$1436</definedName>
    <definedName name="TotalCost2">[2]Transport!$AK$13:$AK$1436</definedName>
    <definedName name="TransportPSGen" localSheetId="0">[1]GenInput!$M$35:$M$302</definedName>
    <definedName name="TransportPSGen">[2]GenInput!$M$35:$M$302</definedName>
    <definedName name="TransportTEC" localSheetId="0">[1]GenInput!$C$35:$C$302</definedName>
    <definedName name="TransportTEC">[2]GenInput!$C$35:$C$302</definedName>
    <definedName name="TransportYRGen" localSheetId="0">[1]GenInput!$P$35:$P$302</definedName>
    <definedName name="TransportYRGen">[2]GenInput!$P$35:$P$302</definedName>
    <definedName name="TxYRMWkm" localSheetId="0">[1]TxNetwork!$C$43:$C$69</definedName>
    <definedName name="TxYRMWkm">[2]TxNetwork!$C$43:$C$69</definedName>
    <definedName name="UnderUtil" localSheetId="0">[1]Transport!$AB$13:$AB$1436</definedName>
    <definedName name="UnderUtil">[2]Transport!$AB$13:$AB$1436</definedName>
    <definedName name="ValSuccessful" localSheetId="0">[1]Transport!$H$3</definedName>
    <definedName name="ValSuccessful">[2]Transport!$H$3</definedName>
    <definedName name="Wider_Tariff_LU">'[7]Wider Tariffs'!$A$33:$N$59</definedName>
    <definedName name="Year">'[5]Change Log'!$H$2</definedName>
    <definedName name="YRNS_Variance">Assumptions!$C$35</definedName>
    <definedName name="YRS_Variance">Assumptions!$C$34</definedName>
    <definedName name="ZonalInfluenceMatrix" localSheetId="0">[1]TxNetwork!$C$107:$AC$133</definedName>
    <definedName name="ZonalInfluenceMatrix">[2]TxNetwork!$C$107:$AC$133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K40" i="7" l="1"/>
  <c r="K24" i="7"/>
  <c r="K39" i="7"/>
  <c r="K23" i="7"/>
  <c r="K38" i="7"/>
  <c r="K37" i="7"/>
  <c r="K22" i="7"/>
  <c r="K21" i="7"/>
  <c r="J39" i="7"/>
  <c r="J23" i="7"/>
  <c r="J38" i="7"/>
  <c r="J37" i="7"/>
  <c r="J22" i="7"/>
  <c r="J21" i="7"/>
  <c r="G39" i="7"/>
  <c r="G37" i="7"/>
  <c r="G29" i="7"/>
  <c r="G14" i="7"/>
  <c r="G21" i="7"/>
  <c r="G13" i="7"/>
  <c r="G22" i="7"/>
  <c r="G24" i="7"/>
  <c r="C32" i="5"/>
  <c r="D1" i="11" l="1"/>
  <c r="C1" i="11"/>
  <c r="B1" i="11"/>
  <c r="F56" i="7"/>
  <c r="E56" i="7"/>
  <c r="D56" i="7"/>
  <c r="C56" i="7"/>
  <c r="F55" i="7"/>
  <c r="E55" i="7"/>
  <c r="D55" i="7"/>
  <c r="C55" i="7"/>
  <c r="F52" i="7"/>
  <c r="E52" i="7"/>
  <c r="D52" i="7"/>
  <c r="C52" i="7"/>
  <c r="F51" i="7"/>
  <c r="E51" i="7"/>
  <c r="D51" i="7"/>
  <c r="K51" i="7" s="1"/>
  <c r="C51" i="7"/>
  <c r="F50" i="7"/>
  <c r="E50" i="7"/>
  <c r="D50" i="7"/>
  <c r="K50" i="7" s="1"/>
  <c r="C65" i="7" s="1"/>
  <c r="C50" i="7"/>
  <c r="F49" i="7"/>
  <c r="E49" i="7"/>
  <c r="D49" i="7"/>
  <c r="K49" i="7" s="1"/>
  <c r="C64" i="7" s="1"/>
  <c r="C49" i="7"/>
  <c r="G40" i="7"/>
  <c r="G38" i="7"/>
  <c r="G30" i="7"/>
  <c r="G32" i="7"/>
  <c r="N5" i="10"/>
  <c r="O5" i="10"/>
  <c r="P5" i="10"/>
  <c r="Q5" i="10"/>
  <c r="N6" i="10"/>
  <c r="O6" i="10"/>
  <c r="P6" i="10"/>
  <c r="Q6" i="10"/>
  <c r="N7" i="10"/>
  <c r="O7" i="10"/>
  <c r="P7" i="10"/>
  <c r="Q7" i="10"/>
  <c r="N8" i="10"/>
  <c r="O8" i="10"/>
  <c r="P8" i="10"/>
  <c r="Q8" i="10"/>
  <c r="N9" i="10"/>
  <c r="O9" i="10"/>
  <c r="P9" i="10"/>
  <c r="Q9" i="10"/>
  <c r="N10" i="10"/>
  <c r="O10" i="10"/>
  <c r="P10" i="10"/>
  <c r="Q10" i="10"/>
  <c r="N11" i="10"/>
  <c r="O11" i="10"/>
  <c r="P11" i="10"/>
  <c r="Q11" i="10"/>
  <c r="N12" i="10"/>
  <c r="O12" i="10"/>
  <c r="P12" i="10"/>
  <c r="Q12" i="10"/>
  <c r="N13" i="10"/>
  <c r="O13" i="10"/>
  <c r="P13" i="10"/>
  <c r="Q13" i="10"/>
  <c r="N14" i="10"/>
  <c r="O14" i="10"/>
  <c r="P14" i="10"/>
  <c r="Q14" i="10"/>
  <c r="N15" i="10"/>
  <c r="O15" i="10"/>
  <c r="P15" i="10"/>
  <c r="Q15" i="10"/>
  <c r="N16" i="10"/>
  <c r="O16" i="10"/>
  <c r="P16" i="10"/>
  <c r="Q16" i="10"/>
  <c r="N17" i="10"/>
  <c r="O17" i="10"/>
  <c r="P17" i="10"/>
  <c r="Q17" i="10"/>
  <c r="N18" i="10"/>
  <c r="O18" i="10"/>
  <c r="P18" i="10"/>
  <c r="Q18" i="10"/>
  <c r="N19" i="10"/>
  <c r="O19" i="10"/>
  <c r="P19" i="10"/>
  <c r="Q19" i="10"/>
  <c r="N20" i="10"/>
  <c r="O20" i="10"/>
  <c r="P20" i="10"/>
  <c r="Q20" i="10"/>
  <c r="N21" i="10"/>
  <c r="O21" i="10"/>
  <c r="P21" i="10"/>
  <c r="Q21" i="10"/>
  <c r="N22" i="10"/>
  <c r="O22" i="10"/>
  <c r="P22" i="10"/>
  <c r="Q22" i="10"/>
  <c r="N23" i="10"/>
  <c r="O23" i="10"/>
  <c r="P23" i="10"/>
  <c r="Q23" i="10"/>
  <c r="N24" i="10"/>
  <c r="O24" i="10"/>
  <c r="P24" i="10"/>
  <c r="Q24" i="10"/>
  <c r="N25" i="10"/>
  <c r="O25" i="10"/>
  <c r="P25" i="10"/>
  <c r="Q25" i="10"/>
  <c r="N26" i="10"/>
  <c r="O26" i="10"/>
  <c r="P26" i="10"/>
  <c r="Q26" i="10"/>
  <c r="N27" i="10"/>
  <c r="O27" i="10"/>
  <c r="P27" i="10"/>
  <c r="Q27" i="10"/>
  <c r="N28" i="10"/>
  <c r="O28" i="10"/>
  <c r="P28" i="10"/>
  <c r="Q28" i="10"/>
  <c r="N29" i="10"/>
  <c r="O29" i="10"/>
  <c r="P29" i="10"/>
  <c r="Q29" i="10"/>
  <c r="N30" i="10"/>
  <c r="O30" i="10"/>
  <c r="P30" i="10"/>
  <c r="Q30" i="10"/>
  <c r="N31" i="10"/>
  <c r="O31" i="10"/>
  <c r="P31" i="10"/>
  <c r="Q31" i="10"/>
  <c r="N32" i="10"/>
  <c r="O32" i="10"/>
  <c r="P32" i="10"/>
  <c r="Q32" i="10"/>
  <c r="N33" i="10"/>
  <c r="O33" i="10"/>
  <c r="P33" i="10"/>
  <c r="Q33" i="10"/>
  <c r="N34" i="10"/>
  <c r="O34" i="10"/>
  <c r="P34" i="10"/>
  <c r="Q34" i="10"/>
  <c r="N35" i="10"/>
  <c r="O35" i="10"/>
  <c r="P35" i="10"/>
  <c r="Q35" i="10"/>
  <c r="N36" i="10"/>
  <c r="O36" i="10"/>
  <c r="P36" i="10"/>
  <c r="Q36" i="10"/>
  <c r="N37" i="10"/>
  <c r="O37" i="10"/>
  <c r="P37" i="10"/>
  <c r="Q37" i="10"/>
  <c r="N38" i="10"/>
  <c r="O38" i="10"/>
  <c r="P38" i="10"/>
  <c r="Q38" i="10"/>
  <c r="N39" i="10"/>
  <c r="O39" i="10"/>
  <c r="P39" i="10"/>
  <c r="Q39" i="10"/>
  <c r="N40" i="10"/>
  <c r="O40" i="10"/>
  <c r="P40" i="10"/>
  <c r="Q40" i="10"/>
  <c r="N41" i="10"/>
  <c r="O41" i="10"/>
  <c r="P41" i="10"/>
  <c r="Q41" i="10"/>
  <c r="N42" i="10"/>
  <c r="O42" i="10"/>
  <c r="P42" i="10"/>
  <c r="Q42" i="10"/>
  <c r="N43" i="10"/>
  <c r="O43" i="10"/>
  <c r="P43" i="10"/>
  <c r="Q43" i="10"/>
  <c r="N44" i="10"/>
  <c r="O44" i="10"/>
  <c r="P44" i="10"/>
  <c r="Q44" i="10"/>
  <c r="N45" i="10"/>
  <c r="O45" i="10"/>
  <c r="P45" i="10"/>
  <c r="Q45" i="10"/>
  <c r="N46" i="10"/>
  <c r="O46" i="10"/>
  <c r="P46" i="10"/>
  <c r="Q46" i="10"/>
  <c r="N47" i="10"/>
  <c r="O47" i="10"/>
  <c r="P47" i="10"/>
  <c r="Q47" i="10"/>
  <c r="N48" i="10"/>
  <c r="O48" i="10"/>
  <c r="P48" i="10"/>
  <c r="Q48" i="10"/>
  <c r="N49" i="10"/>
  <c r="O49" i="10"/>
  <c r="P49" i="10"/>
  <c r="Q49" i="10"/>
  <c r="N50" i="10"/>
  <c r="O50" i="10"/>
  <c r="P50" i="10"/>
  <c r="Q50" i="10"/>
  <c r="N51" i="10"/>
  <c r="O51" i="10"/>
  <c r="P51" i="10"/>
  <c r="Q51" i="10"/>
  <c r="N52" i="10"/>
  <c r="O52" i="10"/>
  <c r="P52" i="10"/>
  <c r="Q52" i="10"/>
  <c r="N53" i="10"/>
  <c r="O53" i="10"/>
  <c r="P53" i="10"/>
  <c r="Q53" i="10"/>
  <c r="N54" i="10"/>
  <c r="O54" i="10"/>
  <c r="P54" i="10"/>
  <c r="Q54" i="10"/>
  <c r="N55" i="10"/>
  <c r="O55" i="10"/>
  <c r="P55" i="10"/>
  <c r="Q55" i="10"/>
  <c r="N56" i="10"/>
  <c r="O56" i="10"/>
  <c r="P56" i="10"/>
  <c r="Q56" i="10"/>
  <c r="N57" i="10"/>
  <c r="O57" i="10"/>
  <c r="P57" i="10"/>
  <c r="Q57" i="10"/>
  <c r="N58" i="10"/>
  <c r="O58" i="10"/>
  <c r="P58" i="10"/>
  <c r="Q58" i="10"/>
  <c r="N59" i="10"/>
  <c r="O59" i="10"/>
  <c r="P59" i="10"/>
  <c r="Q59" i="10"/>
  <c r="N60" i="10"/>
  <c r="O60" i="10"/>
  <c r="P60" i="10"/>
  <c r="X60" i="10" s="1"/>
  <c r="Q60" i="10"/>
  <c r="N61" i="10"/>
  <c r="O61" i="10"/>
  <c r="P61" i="10"/>
  <c r="Q61" i="10"/>
  <c r="N62" i="10"/>
  <c r="O62" i="10"/>
  <c r="P62" i="10"/>
  <c r="Q62" i="10"/>
  <c r="N63" i="10"/>
  <c r="O63" i="10"/>
  <c r="P63" i="10"/>
  <c r="Q63" i="10"/>
  <c r="N64" i="10"/>
  <c r="O64" i="10"/>
  <c r="P64" i="10"/>
  <c r="Q64" i="10"/>
  <c r="N65" i="10"/>
  <c r="O65" i="10"/>
  <c r="P65" i="10"/>
  <c r="Q65" i="10"/>
  <c r="N66" i="10"/>
  <c r="O66" i="10"/>
  <c r="P66" i="10"/>
  <c r="Q66" i="10"/>
  <c r="N67" i="10"/>
  <c r="O67" i="10"/>
  <c r="P67" i="10"/>
  <c r="Q67" i="10"/>
  <c r="N68" i="10"/>
  <c r="O68" i="10"/>
  <c r="P68" i="10"/>
  <c r="Q68" i="10"/>
  <c r="N69" i="10"/>
  <c r="O69" i="10"/>
  <c r="P69" i="10"/>
  <c r="Q69" i="10"/>
  <c r="N70" i="10"/>
  <c r="O70" i="10"/>
  <c r="P70" i="10"/>
  <c r="Q70" i="10"/>
  <c r="N71" i="10"/>
  <c r="O71" i="10"/>
  <c r="P71" i="10"/>
  <c r="Q71" i="10"/>
  <c r="N72" i="10"/>
  <c r="O72" i="10"/>
  <c r="P72" i="10"/>
  <c r="Q72" i="10"/>
  <c r="N73" i="10"/>
  <c r="O73" i="10"/>
  <c r="P73" i="10"/>
  <c r="Q73" i="10"/>
  <c r="N74" i="10"/>
  <c r="O74" i="10"/>
  <c r="P74" i="10"/>
  <c r="Q74" i="10"/>
  <c r="N75" i="10"/>
  <c r="O75" i="10"/>
  <c r="P75" i="10"/>
  <c r="Q75" i="10"/>
  <c r="N76" i="10"/>
  <c r="O76" i="10"/>
  <c r="P76" i="10"/>
  <c r="Q76" i="10"/>
  <c r="N77" i="10"/>
  <c r="O77" i="10"/>
  <c r="P77" i="10"/>
  <c r="Q77" i="10"/>
  <c r="N78" i="10"/>
  <c r="O78" i="10"/>
  <c r="P78" i="10"/>
  <c r="Q78" i="10"/>
  <c r="N79" i="10"/>
  <c r="O79" i="10"/>
  <c r="P79" i="10"/>
  <c r="Q79" i="10"/>
  <c r="N80" i="10"/>
  <c r="O80" i="10"/>
  <c r="P80" i="10"/>
  <c r="Q80" i="10"/>
  <c r="N81" i="10"/>
  <c r="O81" i="10"/>
  <c r="P81" i="10"/>
  <c r="Q81" i="10"/>
  <c r="N82" i="10"/>
  <c r="O82" i="10"/>
  <c r="P82" i="10"/>
  <c r="Q82" i="10"/>
  <c r="N83" i="10"/>
  <c r="O83" i="10"/>
  <c r="P83" i="10"/>
  <c r="Q83" i="10"/>
  <c r="N84" i="10"/>
  <c r="O84" i="10"/>
  <c r="P84" i="10"/>
  <c r="Q84" i="10"/>
  <c r="N85" i="10"/>
  <c r="O85" i="10"/>
  <c r="P85" i="10"/>
  <c r="Q85" i="10"/>
  <c r="N86" i="10"/>
  <c r="O86" i="10"/>
  <c r="P86" i="10"/>
  <c r="Q86" i="10"/>
  <c r="N87" i="10"/>
  <c r="O87" i="10"/>
  <c r="P87" i="10"/>
  <c r="Q87" i="10"/>
  <c r="N88" i="10"/>
  <c r="O88" i="10"/>
  <c r="P88" i="10"/>
  <c r="Q88" i="10"/>
  <c r="N89" i="10"/>
  <c r="O89" i="10"/>
  <c r="P89" i="10"/>
  <c r="Q89" i="10"/>
  <c r="N90" i="10"/>
  <c r="O90" i="10"/>
  <c r="P90" i="10"/>
  <c r="Q90" i="10"/>
  <c r="N91" i="10"/>
  <c r="O91" i="10"/>
  <c r="P91" i="10"/>
  <c r="Q91" i="10"/>
  <c r="N92" i="10"/>
  <c r="O92" i="10"/>
  <c r="P92" i="10"/>
  <c r="Q92" i="10"/>
  <c r="N93" i="10"/>
  <c r="O93" i="10"/>
  <c r="P93" i="10"/>
  <c r="Q93" i="10"/>
  <c r="N94" i="10"/>
  <c r="O94" i="10"/>
  <c r="P94" i="10"/>
  <c r="Q94" i="10"/>
  <c r="N95" i="10"/>
  <c r="O95" i="10"/>
  <c r="P95" i="10"/>
  <c r="Q95" i="10"/>
  <c r="N96" i="10"/>
  <c r="O96" i="10"/>
  <c r="P96" i="10"/>
  <c r="Q96" i="10"/>
  <c r="N97" i="10"/>
  <c r="O97" i="10"/>
  <c r="P97" i="10"/>
  <c r="Q97" i="10"/>
  <c r="N98" i="10"/>
  <c r="O98" i="10"/>
  <c r="P98" i="10"/>
  <c r="Q98" i="10"/>
  <c r="N99" i="10"/>
  <c r="O99" i="10"/>
  <c r="P99" i="10"/>
  <c r="Q99" i="10"/>
  <c r="N100" i="10"/>
  <c r="O100" i="10"/>
  <c r="P100" i="10"/>
  <c r="Q100" i="10"/>
  <c r="N101" i="10"/>
  <c r="O101" i="10"/>
  <c r="P101" i="10"/>
  <c r="Q101" i="10"/>
  <c r="N102" i="10"/>
  <c r="O102" i="10"/>
  <c r="P102" i="10"/>
  <c r="Q102" i="10"/>
  <c r="N103" i="10"/>
  <c r="O103" i="10"/>
  <c r="P103" i="10"/>
  <c r="Q103" i="10"/>
  <c r="N104" i="10"/>
  <c r="O104" i="10"/>
  <c r="P104" i="10"/>
  <c r="Q104" i="10"/>
  <c r="N105" i="10"/>
  <c r="O105" i="10"/>
  <c r="P105" i="10"/>
  <c r="Q105" i="10"/>
  <c r="N106" i="10"/>
  <c r="O106" i="10"/>
  <c r="P106" i="10"/>
  <c r="Q106" i="10"/>
  <c r="N107" i="10"/>
  <c r="O107" i="10"/>
  <c r="P107" i="10"/>
  <c r="Q107" i="10"/>
  <c r="N108" i="10"/>
  <c r="O108" i="10"/>
  <c r="P108" i="10"/>
  <c r="Q108" i="10"/>
  <c r="N109" i="10"/>
  <c r="O109" i="10"/>
  <c r="P109" i="10"/>
  <c r="Q109" i="10"/>
  <c r="N110" i="10"/>
  <c r="O110" i="10"/>
  <c r="P110" i="10"/>
  <c r="Q110" i="10"/>
  <c r="N111" i="10"/>
  <c r="O111" i="10"/>
  <c r="P111" i="10"/>
  <c r="Q111" i="10"/>
  <c r="N112" i="10"/>
  <c r="O112" i="10"/>
  <c r="P112" i="10"/>
  <c r="Q112" i="10"/>
  <c r="N113" i="10"/>
  <c r="O113" i="10"/>
  <c r="P113" i="10"/>
  <c r="Q113" i="10"/>
  <c r="N114" i="10"/>
  <c r="O114" i="10"/>
  <c r="P114" i="10"/>
  <c r="Q114" i="10"/>
  <c r="N115" i="10"/>
  <c r="O115" i="10"/>
  <c r="P115" i="10"/>
  <c r="Q115" i="10"/>
  <c r="N116" i="10"/>
  <c r="O116" i="10"/>
  <c r="P116" i="10"/>
  <c r="Q116" i="10"/>
  <c r="N117" i="10"/>
  <c r="O117" i="10"/>
  <c r="P117" i="10"/>
  <c r="Q117" i="10"/>
  <c r="N118" i="10"/>
  <c r="O118" i="10"/>
  <c r="P118" i="10"/>
  <c r="Q118" i="10"/>
  <c r="N119" i="10"/>
  <c r="O119" i="10"/>
  <c r="P119" i="10"/>
  <c r="Q119" i="10"/>
  <c r="N120" i="10"/>
  <c r="O120" i="10"/>
  <c r="P120" i="10"/>
  <c r="Q120" i="10"/>
  <c r="N121" i="10"/>
  <c r="O121" i="10"/>
  <c r="P121" i="10"/>
  <c r="Q121" i="10"/>
  <c r="N122" i="10"/>
  <c r="O122" i="10"/>
  <c r="P122" i="10"/>
  <c r="Q122" i="10"/>
  <c r="N123" i="10"/>
  <c r="O123" i="10"/>
  <c r="P123" i="10"/>
  <c r="Q123" i="10"/>
  <c r="N124" i="10"/>
  <c r="O124" i="10"/>
  <c r="P124" i="10"/>
  <c r="Q124" i="10"/>
  <c r="N125" i="10"/>
  <c r="O125" i="10"/>
  <c r="P125" i="10"/>
  <c r="Q125" i="10"/>
  <c r="N126" i="10"/>
  <c r="O126" i="10"/>
  <c r="P126" i="10"/>
  <c r="Q126" i="10"/>
  <c r="N127" i="10"/>
  <c r="O127" i="10"/>
  <c r="P127" i="10"/>
  <c r="Q127" i="10"/>
  <c r="N128" i="10"/>
  <c r="O128" i="10"/>
  <c r="P128" i="10"/>
  <c r="Q128" i="10"/>
  <c r="N129" i="10"/>
  <c r="O129" i="10"/>
  <c r="P129" i="10"/>
  <c r="Q129" i="10"/>
  <c r="N130" i="10"/>
  <c r="O130" i="10"/>
  <c r="P130" i="10"/>
  <c r="Q130" i="10"/>
  <c r="N131" i="10"/>
  <c r="O131" i="10"/>
  <c r="P131" i="10"/>
  <c r="Q131" i="10"/>
  <c r="N132" i="10"/>
  <c r="O132" i="10"/>
  <c r="P132" i="10"/>
  <c r="Q132" i="10"/>
  <c r="N133" i="10"/>
  <c r="O133" i="10"/>
  <c r="P133" i="10"/>
  <c r="Q133" i="10"/>
  <c r="N134" i="10"/>
  <c r="O134" i="10"/>
  <c r="P134" i="10"/>
  <c r="Q134" i="10"/>
  <c r="N135" i="10"/>
  <c r="O135" i="10"/>
  <c r="P135" i="10"/>
  <c r="Q135" i="10"/>
  <c r="N136" i="10"/>
  <c r="O136" i="10"/>
  <c r="P136" i="10"/>
  <c r="Q136" i="10"/>
  <c r="N137" i="10"/>
  <c r="O137" i="10"/>
  <c r="P137" i="10"/>
  <c r="Q137" i="10"/>
  <c r="N138" i="10"/>
  <c r="O138" i="10"/>
  <c r="P138" i="10"/>
  <c r="Q138" i="10"/>
  <c r="N139" i="10"/>
  <c r="O139" i="10"/>
  <c r="P139" i="10"/>
  <c r="Q139" i="10"/>
  <c r="N140" i="10"/>
  <c r="O140" i="10"/>
  <c r="P140" i="10"/>
  <c r="Q140" i="10"/>
  <c r="N141" i="10"/>
  <c r="O141" i="10"/>
  <c r="P141" i="10"/>
  <c r="Q141" i="10"/>
  <c r="N142" i="10"/>
  <c r="O142" i="10"/>
  <c r="P142" i="10"/>
  <c r="Q142" i="10"/>
  <c r="N143" i="10"/>
  <c r="O143" i="10"/>
  <c r="P143" i="10"/>
  <c r="Q143" i="10"/>
  <c r="N144" i="10"/>
  <c r="O144" i="10"/>
  <c r="P144" i="10"/>
  <c r="Q144" i="10"/>
  <c r="N145" i="10"/>
  <c r="O145" i="10"/>
  <c r="P145" i="10"/>
  <c r="Q145" i="10"/>
  <c r="N146" i="10"/>
  <c r="O146" i="10"/>
  <c r="P146" i="10"/>
  <c r="Q146" i="10"/>
  <c r="N147" i="10"/>
  <c r="O147" i="10"/>
  <c r="P147" i="10"/>
  <c r="Q147" i="10"/>
  <c r="N148" i="10"/>
  <c r="O148" i="10"/>
  <c r="P148" i="10"/>
  <c r="Q148" i="10"/>
  <c r="N149" i="10"/>
  <c r="O149" i="10"/>
  <c r="P149" i="10"/>
  <c r="Q149" i="10"/>
  <c r="N150" i="10"/>
  <c r="O150" i="10"/>
  <c r="P150" i="10"/>
  <c r="Q150" i="10"/>
  <c r="N151" i="10"/>
  <c r="O151" i="10"/>
  <c r="P151" i="10"/>
  <c r="Q151" i="10"/>
  <c r="N152" i="10"/>
  <c r="O152" i="10"/>
  <c r="P152" i="10"/>
  <c r="Q152" i="10"/>
  <c r="N153" i="10"/>
  <c r="O153" i="10"/>
  <c r="P153" i="10"/>
  <c r="Q153" i="10"/>
  <c r="N154" i="10"/>
  <c r="O154" i="10"/>
  <c r="P154" i="10"/>
  <c r="Q154" i="10"/>
  <c r="N155" i="10"/>
  <c r="O155" i="10"/>
  <c r="P155" i="10"/>
  <c r="Q155" i="10"/>
  <c r="N156" i="10"/>
  <c r="O156" i="10"/>
  <c r="P156" i="10"/>
  <c r="Q156" i="10"/>
  <c r="N157" i="10"/>
  <c r="O157" i="10"/>
  <c r="P157" i="10"/>
  <c r="Q157" i="10"/>
  <c r="N158" i="10"/>
  <c r="O158" i="10"/>
  <c r="P158" i="10"/>
  <c r="Q158" i="10"/>
  <c r="N159" i="10"/>
  <c r="O159" i="10"/>
  <c r="P159" i="10"/>
  <c r="Q159" i="10"/>
  <c r="N160" i="10"/>
  <c r="O160" i="10"/>
  <c r="P160" i="10"/>
  <c r="Q160" i="10"/>
  <c r="N161" i="10"/>
  <c r="O161" i="10"/>
  <c r="P161" i="10"/>
  <c r="Q161" i="10"/>
  <c r="N162" i="10"/>
  <c r="O162" i="10"/>
  <c r="P162" i="10"/>
  <c r="Q162" i="10"/>
  <c r="N163" i="10"/>
  <c r="O163" i="10"/>
  <c r="P163" i="10"/>
  <c r="Q163" i="10"/>
  <c r="N164" i="10"/>
  <c r="O164" i="10"/>
  <c r="P164" i="10"/>
  <c r="Q164" i="10"/>
  <c r="N165" i="10"/>
  <c r="O165" i="10"/>
  <c r="P165" i="10"/>
  <c r="Q165" i="10"/>
  <c r="N166" i="10"/>
  <c r="O166" i="10"/>
  <c r="P166" i="10"/>
  <c r="Q166" i="10"/>
  <c r="N167" i="10"/>
  <c r="O167" i="10"/>
  <c r="P167" i="10"/>
  <c r="Q167" i="10"/>
  <c r="N168" i="10"/>
  <c r="O168" i="10"/>
  <c r="P168" i="10"/>
  <c r="Q168" i="10"/>
  <c r="N169" i="10"/>
  <c r="O169" i="10"/>
  <c r="P169" i="10"/>
  <c r="Q169" i="10"/>
  <c r="N170" i="10"/>
  <c r="O170" i="10"/>
  <c r="P170" i="10"/>
  <c r="Q170" i="10"/>
  <c r="N171" i="10"/>
  <c r="O171" i="10"/>
  <c r="P171" i="10"/>
  <c r="Q171" i="10"/>
  <c r="N172" i="10"/>
  <c r="O172" i="10"/>
  <c r="P172" i="10"/>
  <c r="Q172" i="10"/>
  <c r="N173" i="10"/>
  <c r="O173" i="10"/>
  <c r="P173" i="10"/>
  <c r="Q173" i="10"/>
  <c r="N174" i="10"/>
  <c r="O174" i="10"/>
  <c r="P174" i="10"/>
  <c r="Q174" i="10"/>
  <c r="N175" i="10"/>
  <c r="O175" i="10"/>
  <c r="P175" i="10"/>
  <c r="Q175" i="10"/>
  <c r="N176" i="10"/>
  <c r="O176" i="10"/>
  <c r="P176" i="10"/>
  <c r="Q176" i="10"/>
  <c r="N177" i="10"/>
  <c r="O177" i="10"/>
  <c r="P177" i="10"/>
  <c r="Q177" i="10"/>
  <c r="N178" i="10"/>
  <c r="O178" i="10"/>
  <c r="P178" i="10"/>
  <c r="Q178" i="10"/>
  <c r="N179" i="10"/>
  <c r="O179" i="10"/>
  <c r="P179" i="10"/>
  <c r="Q179" i="10"/>
  <c r="N180" i="10"/>
  <c r="O180" i="10"/>
  <c r="P180" i="10"/>
  <c r="Q180" i="10"/>
  <c r="N181" i="10"/>
  <c r="O181" i="10"/>
  <c r="P181" i="10"/>
  <c r="Q181" i="10"/>
  <c r="N182" i="10"/>
  <c r="O182" i="10"/>
  <c r="P182" i="10"/>
  <c r="Q182" i="10"/>
  <c r="N183" i="10"/>
  <c r="O183" i="10"/>
  <c r="P183" i="10"/>
  <c r="Q183" i="10"/>
  <c r="N184" i="10"/>
  <c r="O184" i="10"/>
  <c r="P184" i="10"/>
  <c r="Q184" i="10"/>
  <c r="N185" i="10"/>
  <c r="O185" i="10"/>
  <c r="P185" i="10"/>
  <c r="Q185" i="10"/>
  <c r="N186" i="10"/>
  <c r="O186" i="10"/>
  <c r="P186" i="10"/>
  <c r="Q186" i="10"/>
  <c r="N187" i="10"/>
  <c r="O187" i="10"/>
  <c r="P187" i="10"/>
  <c r="Q187" i="10"/>
  <c r="N188" i="10"/>
  <c r="O188" i="10"/>
  <c r="P188" i="10"/>
  <c r="Q188" i="10"/>
  <c r="N189" i="10"/>
  <c r="O189" i="10"/>
  <c r="P189" i="10"/>
  <c r="Q189" i="10"/>
  <c r="N190" i="10"/>
  <c r="O190" i="10"/>
  <c r="P190" i="10"/>
  <c r="Q190" i="10"/>
  <c r="N191" i="10"/>
  <c r="O191" i="10"/>
  <c r="P191" i="10"/>
  <c r="Q191" i="10"/>
  <c r="N192" i="10"/>
  <c r="O192" i="10"/>
  <c r="P192" i="10"/>
  <c r="Q192" i="10"/>
  <c r="N193" i="10"/>
  <c r="O193" i="10"/>
  <c r="P193" i="10"/>
  <c r="Q193" i="10"/>
  <c r="N194" i="10"/>
  <c r="O194" i="10"/>
  <c r="P194" i="10"/>
  <c r="Q194" i="10"/>
  <c r="N195" i="10"/>
  <c r="O195" i="10"/>
  <c r="P195" i="10"/>
  <c r="Q195" i="10"/>
  <c r="N196" i="10"/>
  <c r="O196" i="10"/>
  <c r="P196" i="10"/>
  <c r="Q196" i="10"/>
  <c r="N197" i="10"/>
  <c r="O197" i="10"/>
  <c r="P197" i="10"/>
  <c r="Q197" i="10"/>
  <c r="N198" i="10"/>
  <c r="O198" i="10"/>
  <c r="P198" i="10"/>
  <c r="Q198" i="10"/>
  <c r="N199" i="10"/>
  <c r="O199" i="10"/>
  <c r="P199" i="10"/>
  <c r="Q199" i="10"/>
  <c r="N200" i="10"/>
  <c r="O200" i="10"/>
  <c r="P200" i="10"/>
  <c r="Q200" i="10"/>
  <c r="N201" i="10"/>
  <c r="O201" i="10"/>
  <c r="P201" i="10"/>
  <c r="Q201" i="10"/>
  <c r="N202" i="10"/>
  <c r="O202" i="10"/>
  <c r="P202" i="10"/>
  <c r="Q202" i="10"/>
  <c r="N203" i="10"/>
  <c r="O203" i="10"/>
  <c r="P203" i="10"/>
  <c r="Q203" i="10"/>
  <c r="N204" i="10"/>
  <c r="O204" i="10"/>
  <c r="P204" i="10"/>
  <c r="Q204" i="10"/>
  <c r="N205" i="10"/>
  <c r="O205" i="10"/>
  <c r="P205" i="10"/>
  <c r="Q205" i="10"/>
  <c r="N206" i="10"/>
  <c r="O206" i="10"/>
  <c r="P206" i="10"/>
  <c r="Q206" i="10"/>
  <c r="N207" i="10"/>
  <c r="O207" i="10"/>
  <c r="P207" i="10"/>
  <c r="Q207" i="10"/>
  <c r="N208" i="10"/>
  <c r="O208" i="10"/>
  <c r="P208" i="10"/>
  <c r="Q208" i="10"/>
  <c r="N209" i="10"/>
  <c r="O209" i="10"/>
  <c r="P209" i="10"/>
  <c r="Q209" i="10"/>
  <c r="N210" i="10"/>
  <c r="O210" i="10"/>
  <c r="P210" i="10"/>
  <c r="Q210" i="10"/>
  <c r="N211" i="10"/>
  <c r="O211" i="10"/>
  <c r="P211" i="10"/>
  <c r="Q211" i="10"/>
  <c r="N212" i="10"/>
  <c r="O212" i="10"/>
  <c r="P212" i="10"/>
  <c r="Q212" i="10"/>
  <c r="N213" i="10"/>
  <c r="O213" i="10"/>
  <c r="P213" i="10"/>
  <c r="Q213" i="10"/>
  <c r="N214" i="10"/>
  <c r="O214" i="10"/>
  <c r="P214" i="10"/>
  <c r="Q214" i="10"/>
  <c r="N215" i="10"/>
  <c r="O215" i="10"/>
  <c r="P215" i="10"/>
  <c r="Q215" i="10"/>
  <c r="N216" i="10"/>
  <c r="O216" i="10"/>
  <c r="P216" i="10"/>
  <c r="Q216" i="10"/>
  <c r="N217" i="10"/>
  <c r="O217" i="10"/>
  <c r="P217" i="10"/>
  <c r="Q217" i="10"/>
  <c r="N218" i="10"/>
  <c r="O218" i="10"/>
  <c r="P218" i="10"/>
  <c r="Q218" i="10"/>
  <c r="N219" i="10"/>
  <c r="O219" i="10"/>
  <c r="P219" i="10"/>
  <c r="Q219" i="10"/>
  <c r="N220" i="10"/>
  <c r="O220" i="10"/>
  <c r="P220" i="10"/>
  <c r="Q220" i="10"/>
  <c r="N221" i="10"/>
  <c r="O221" i="10"/>
  <c r="P221" i="10"/>
  <c r="Q221" i="10"/>
  <c r="N222" i="10"/>
  <c r="O222" i="10"/>
  <c r="P222" i="10"/>
  <c r="Q222" i="10"/>
  <c r="N223" i="10"/>
  <c r="O223" i="10"/>
  <c r="P223" i="10"/>
  <c r="Q223" i="10"/>
  <c r="N224" i="10"/>
  <c r="O224" i="10"/>
  <c r="P224" i="10"/>
  <c r="Q224" i="10"/>
  <c r="N225" i="10"/>
  <c r="O225" i="10"/>
  <c r="P225" i="10"/>
  <c r="Q225" i="10"/>
  <c r="N226" i="10"/>
  <c r="O226" i="10"/>
  <c r="P226" i="10"/>
  <c r="Q226" i="10"/>
  <c r="N227" i="10"/>
  <c r="O227" i="10"/>
  <c r="P227" i="10"/>
  <c r="Q227" i="10"/>
  <c r="N228" i="10"/>
  <c r="O228" i="10"/>
  <c r="P228" i="10"/>
  <c r="Q228" i="10"/>
  <c r="N229" i="10"/>
  <c r="O229" i="10"/>
  <c r="P229" i="10"/>
  <c r="Q229" i="10"/>
  <c r="N230" i="10"/>
  <c r="O230" i="10"/>
  <c r="P230" i="10"/>
  <c r="Q230" i="10"/>
  <c r="N231" i="10"/>
  <c r="O231" i="10"/>
  <c r="P231" i="10"/>
  <c r="Q231" i="10"/>
  <c r="N232" i="10"/>
  <c r="O232" i="10"/>
  <c r="P232" i="10"/>
  <c r="Q232" i="10"/>
  <c r="N233" i="10"/>
  <c r="O233" i="10"/>
  <c r="P233" i="10"/>
  <c r="Q233" i="10"/>
  <c r="N234" i="10"/>
  <c r="O234" i="10"/>
  <c r="P234" i="10"/>
  <c r="Q234" i="10"/>
  <c r="N235" i="10"/>
  <c r="O235" i="10"/>
  <c r="P235" i="10"/>
  <c r="Q235" i="10"/>
  <c r="N236" i="10"/>
  <c r="O236" i="10"/>
  <c r="P236" i="10"/>
  <c r="Q236" i="10"/>
  <c r="N237" i="10"/>
  <c r="O237" i="10"/>
  <c r="P237" i="10"/>
  <c r="Q237" i="10"/>
  <c r="N238" i="10"/>
  <c r="O238" i="10"/>
  <c r="P238" i="10"/>
  <c r="Q238" i="10"/>
  <c r="N239" i="10"/>
  <c r="O239" i="10"/>
  <c r="P239" i="10"/>
  <c r="Q239" i="10"/>
  <c r="N240" i="10"/>
  <c r="O240" i="10"/>
  <c r="P240" i="10"/>
  <c r="Q240" i="10"/>
  <c r="N241" i="10"/>
  <c r="O241" i="10"/>
  <c r="P241" i="10"/>
  <c r="Q241" i="10"/>
  <c r="N242" i="10"/>
  <c r="O242" i="10"/>
  <c r="P242" i="10"/>
  <c r="Q242" i="10"/>
  <c r="N243" i="10"/>
  <c r="O243" i="10"/>
  <c r="P243" i="10"/>
  <c r="Q243" i="10"/>
  <c r="N244" i="10"/>
  <c r="O244" i="10"/>
  <c r="P244" i="10"/>
  <c r="Q244" i="10"/>
  <c r="N245" i="10"/>
  <c r="O245" i="10"/>
  <c r="P245" i="10"/>
  <c r="Q245" i="10"/>
  <c r="N246" i="10"/>
  <c r="O246" i="10"/>
  <c r="P246" i="10"/>
  <c r="Q246" i="10"/>
  <c r="N247" i="10"/>
  <c r="O247" i="10"/>
  <c r="P247" i="10"/>
  <c r="Q247" i="10"/>
  <c r="N248" i="10"/>
  <c r="O248" i="10"/>
  <c r="P248" i="10"/>
  <c r="Q248" i="10"/>
  <c r="N249" i="10"/>
  <c r="O249" i="10"/>
  <c r="P249" i="10"/>
  <c r="Q249" i="10"/>
  <c r="N250" i="10"/>
  <c r="O250" i="10"/>
  <c r="P250" i="10"/>
  <c r="Q250" i="10"/>
  <c r="N251" i="10"/>
  <c r="O251" i="10"/>
  <c r="P251" i="10"/>
  <c r="Q251" i="10"/>
  <c r="N252" i="10"/>
  <c r="O252" i="10"/>
  <c r="P252" i="10"/>
  <c r="Q252" i="10"/>
  <c r="N253" i="10"/>
  <c r="O253" i="10"/>
  <c r="P253" i="10"/>
  <c r="Q253" i="10"/>
  <c r="N254" i="10"/>
  <c r="O254" i="10"/>
  <c r="P254" i="10"/>
  <c r="Q254" i="10"/>
  <c r="N255" i="10"/>
  <c r="O255" i="10"/>
  <c r="P255" i="10"/>
  <c r="Q255" i="10"/>
  <c r="N256" i="10"/>
  <c r="O256" i="10"/>
  <c r="P256" i="10"/>
  <c r="Q256" i="10"/>
  <c r="N257" i="10"/>
  <c r="O257" i="10"/>
  <c r="P257" i="10"/>
  <c r="Q257" i="10"/>
  <c r="N258" i="10"/>
  <c r="O258" i="10"/>
  <c r="P258" i="10"/>
  <c r="Q258" i="10"/>
  <c r="N259" i="10"/>
  <c r="O259" i="10"/>
  <c r="P259" i="10"/>
  <c r="Q259" i="10"/>
  <c r="N260" i="10"/>
  <c r="O260" i="10"/>
  <c r="P260" i="10"/>
  <c r="Q260" i="10"/>
  <c r="N261" i="10"/>
  <c r="O261" i="10"/>
  <c r="P261" i="10"/>
  <c r="Q261" i="10"/>
  <c r="N262" i="10"/>
  <c r="O262" i="10"/>
  <c r="P262" i="10"/>
  <c r="Q262" i="10"/>
  <c r="N263" i="10"/>
  <c r="O263" i="10"/>
  <c r="P263" i="10"/>
  <c r="Q263" i="10"/>
  <c r="N264" i="10"/>
  <c r="O264" i="10"/>
  <c r="P264" i="10"/>
  <c r="Q264" i="10"/>
  <c r="N265" i="10"/>
  <c r="O265" i="10"/>
  <c r="P265" i="10"/>
  <c r="Q265" i="10"/>
  <c r="N266" i="10"/>
  <c r="O266" i="10"/>
  <c r="P266" i="10"/>
  <c r="Q266" i="10"/>
  <c r="N267" i="10"/>
  <c r="O267" i="10"/>
  <c r="P267" i="10"/>
  <c r="Q267" i="10"/>
  <c r="N268" i="10"/>
  <c r="O268" i="10"/>
  <c r="P268" i="10"/>
  <c r="Q268" i="10"/>
  <c r="N269" i="10"/>
  <c r="O269" i="10"/>
  <c r="P269" i="10"/>
  <c r="Q269" i="10"/>
  <c r="N270" i="10"/>
  <c r="O270" i="10"/>
  <c r="P270" i="10"/>
  <c r="Q270" i="10"/>
  <c r="N271" i="10"/>
  <c r="O271" i="10"/>
  <c r="P271" i="10"/>
  <c r="Q271" i="10"/>
  <c r="N272" i="10"/>
  <c r="O272" i="10"/>
  <c r="P272" i="10"/>
  <c r="Q272" i="10"/>
  <c r="N273" i="10"/>
  <c r="O273" i="10"/>
  <c r="P273" i="10"/>
  <c r="Q273" i="10"/>
  <c r="N274" i="10"/>
  <c r="O274" i="10"/>
  <c r="P274" i="10"/>
  <c r="Q274" i="10"/>
  <c r="N275" i="10"/>
  <c r="O275" i="10"/>
  <c r="P275" i="10"/>
  <c r="Q275" i="10"/>
  <c r="N276" i="10"/>
  <c r="O276" i="10"/>
  <c r="P276" i="10"/>
  <c r="Q276" i="10"/>
  <c r="N277" i="10"/>
  <c r="O277" i="10"/>
  <c r="P277" i="10"/>
  <c r="Q277" i="10"/>
  <c r="N278" i="10"/>
  <c r="O278" i="10"/>
  <c r="P278" i="10"/>
  <c r="Q278" i="10"/>
  <c r="N279" i="10"/>
  <c r="O279" i="10"/>
  <c r="P279" i="10"/>
  <c r="Q279" i="10"/>
  <c r="N280" i="10"/>
  <c r="O280" i="10"/>
  <c r="P280" i="10"/>
  <c r="Q280" i="10"/>
  <c r="N281" i="10"/>
  <c r="O281" i="10"/>
  <c r="P281" i="10"/>
  <c r="Q281" i="10"/>
  <c r="N282" i="10"/>
  <c r="O282" i="10"/>
  <c r="P282" i="10"/>
  <c r="Q282" i="10"/>
  <c r="N283" i="10"/>
  <c r="O283" i="10"/>
  <c r="P283" i="10"/>
  <c r="Q283" i="10"/>
  <c r="N284" i="10"/>
  <c r="O284" i="10"/>
  <c r="P284" i="10"/>
  <c r="Q284" i="10"/>
  <c r="N285" i="10"/>
  <c r="O285" i="10"/>
  <c r="P285" i="10"/>
  <c r="Q285" i="10"/>
  <c r="N286" i="10"/>
  <c r="O286" i="10"/>
  <c r="P286" i="10"/>
  <c r="Q286" i="10"/>
  <c r="N287" i="10"/>
  <c r="O287" i="10"/>
  <c r="P287" i="10"/>
  <c r="Q287" i="10"/>
  <c r="N288" i="10"/>
  <c r="O288" i="10"/>
  <c r="P288" i="10"/>
  <c r="Q288" i="10"/>
  <c r="N289" i="10"/>
  <c r="O289" i="10"/>
  <c r="P289" i="10"/>
  <c r="Q289" i="10"/>
  <c r="N290" i="10"/>
  <c r="O290" i="10"/>
  <c r="P290" i="10"/>
  <c r="Q290" i="10"/>
  <c r="N291" i="10"/>
  <c r="O291" i="10"/>
  <c r="P291" i="10"/>
  <c r="Q291" i="10"/>
  <c r="N292" i="10"/>
  <c r="O292" i="10"/>
  <c r="P292" i="10"/>
  <c r="Q292" i="10"/>
  <c r="N293" i="10"/>
  <c r="O293" i="10"/>
  <c r="P293" i="10"/>
  <c r="Q293" i="10"/>
  <c r="N294" i="10"/>
  <c r="O294" i="10"/>
  <c r="P294" i="10"/>
  <c r="Q294" i="10"/>
  <c r="N295" i="10"/>
  <c r="O295" i="10"/>
  <c r="P295" i="10"/>
  <c r="Q295" i="10"/>
  <c r="N296" i="10"/>
  <c r="O296" i="10"/>
  <c r="P296" i="10"/>
  <c r="Q296" i="10"/>
  <c r="N297" i="10"/>
  <c r="O297" i="10"/>
  <c r="P297" i="10"/>
  <c r="Q297" i="10"/>
  <c r="N298" i="10"/>
  <c r="O298" i="10"/>
  <c r="P298" i="10"/>
  <c r="Q298" i="10"/>
  <c r="N299" i="10"/>
  <c r="O299" i="10"/>
  <c r="P299" i="10"/>
  <c r="Q299" i="10"/>
  <c r="N300" i="10"/>
  <c r="O300" i="10"/>
  <c r="P300" i="10"/>
  <c r="Q300" i="10"/>
  <c r="N301" i="10"/>
  <c r="O301" i="10"/>
  <c r="P301" i="10"/>
  <c r="Q301" i="10"/>
  <c r="N302" i="10"/>
  <c r="O302" i="10"/>
  <c r="P302" i="10"/>
  <c r="Q302" i="10"/>
  <c r="N303" i="10"/>
  <c r="O303" i="10"/>
  <c r="P303" i="10"/>
  <c r="Q303" i="10"/>
  <c r="N304" i="10"/>
  <c r="O304" i="10"/>
  <c r="P304" i="10"/>
  <c r="Q304" i="10"/>
  <c r="N305" i="10"/>
  <c r="O305" i="10"/>
  <c r="P305" i="10"/>
  <c r="Q305" i="10"/>
  <c r="N306" i="10"/>
  <c r="O306" i="10"/>
  <c r="P306" i="10"/>
  <c r="Q306" i="10"/>
  <c r="N307" i="10"/>
  <c r="O307" i="10"/>
  <c r="P307" i="10"/>
  <c r="Q307" i="10"/>
  <c r="N308" i="10"/>
  <c r="O308" i="10"/>
  <c r="P308" i="10"/>
  <c r="Q308" i="10"/>
  <c r="N309" i="10"/>
  <c r="O309" i="10"/>
  <c r="P309" i="10"/>
  <c r="Q309" i="10"/>
  <c r="N310" i="10"/>
  <c r="O310" i="10"/>
  <c r="P310" i="10"/>
  <c r="Q310" i="10"/>
  <c r="N311" i="10"/>
  <c r="O311" i="10"/>
  <c r="P311" i="10"/>
  <c r="Q311" i="10"/>
  <c r="N312" i="10"/>
  <c r="O312" i="10"/>
  <c r="P312" i="10"/>
  <c r="Q312" i="10"/>
  <c r="N313" i="10"/>
  <c r="O313" i="10"/>
  <c r="P313" i="10"/>
  <c r="Q313" i="10"/>
  <c r="N314" i="10"/>
  <c r="O314" i="10"/>
  <c r="P314" i="10"/>
  <c r="Q314" i="10"/>
  <c r="N315" i="10"/>
  <c r="O315" i="10"/>
  <c r="P315" i="10"/>
  <c r="Q315" i="10"/>
  <c r="N316" i="10"/>
  <c r="O316" i="10"/>
  <c r="P316" i="10"/>
  <c r="Q316" i="10"/>
  <c r="N317" i="10"/>
  <c r="O317" i="10"/>
  <c r="P317" i="10"/>
  <c r="Q317" i="10"/>
  <c r="N318" i="10"/>
  <c r="O318" i="10"/>
  <c r="P318" i="10"/>
  <c r="Q318" i="10"/>
  <c r="N319" i="10"/>
  <c r="O319" i="10"/>
  <c r="P319" i="10"/>
  <c r="Q319" i="10"/>
  <c r="N320" i="10"/>
  <c r="O320" i="10"/>
  <c r="P320" i="10"/>
  <c r="Q320" i="10"/>
  <c r="N321" i="10"/>
  <c r="O321" i="10"/>
  <c r="P321" i="10"/>
  <c r="Q321" i="10"/>
  <c r="N322" i="10"/>
  <c r="O322" i="10"/>
  <c r="P322" i="10"/>
  <c r="Q322" i="10"/>
  <c r="N323" i="10"/>
  <c r="O323" i="10"/>
  <c r="P323" i="10"/>
  <c r="Q323" i="10"/>
  <c r="N324" i="10"/>
  <c r="O324" i="10"/>
  <c r="P324" i="10"/>
  <c r="Q324" i="10"/>
  <c r="N325" i="10"/>
  <c r="O325" i="10"/>
  <c r="P325" i="10"/>
  <c r="Q325" i="10"/>
  <c r="N326" i="10"/>
  <c r="O326" i="10"/>
  <c r="P326" i="10"/>
  <c r="Q326" i="10"/>
  <c r="N327" i="10"/>
  <c r="O327" i="10"/>
  <c r="P327" i="10"/>
  <c r="Q327" i="10"/>
  <c r="N328" i="10"/>
  <c r="O328" i="10"/>
  <c r="P328" i="10"/>
  <c r="Q328" i="10"/>
  <c r="N329" i="10"/>
  <c r="O329" i="10"/>
  <c r="P329" i="10"/>
  <c r="Q329" i="10"/>
  <c r="N330" i="10"/>
  <c r="O330" i="10"/>
  <c r="P330" i="10"/>
  <c r="Q330" i="10"/>
  <c r="N331" i="10"/>
  <c r="O331" i="10"/>
  <c r="P331" i="10"/>
  <c r="Q331" i="10"/>
  <c r="N332" i="10"/>
  <c r="O332" i="10"/>
  <c r="P332" i="10"/>
  <c r="Q332" i="10"/>
  <c r="N333" i="10"/>
  <c r="O333" i="10"/>
  <c r="P333" i="10"/>
  <c r="Q333" i="10"/>
  <c r="N334" i="10"/>
  <c r="O334" i="10"/>
  <c r="P334" i="10"/>
  <c r="Q334" i="10"/>
  <c r="N335" i="10"/>
  <c r="O335" i="10"/>
  <c r="P335" i="10"/>
  <c r="Q335" i="10"/>
  <c r="N336" i="10"/>
  <c r="O336" i="10"/>
  <c r="P336" i="10"/>
  <c r="Q336" i="10"/>
  <c r="N337" i="10"/>
  <c r="O337" i="10"/>
  <c r="P337" i="10"/>
  <c r="Q337" i="10"/>
  <c r="N338" i="10"/>
  <c r="O338" i="10"/>
  <c r="P338" i="10"/>
  <c r="Q338" i="10"/>
  <c r="N339" i="10"/>
  <c r="O339" i="10"/>
  <c r="P339" i="10"/>
  <c r="Q339" i="10"/>
  <c r="N340" i="10"/>
  <c r="O340" i="10"/>
  <c r="P340" i="10"/>
  <c r="Q340" i="10"/>
  <c r="N341" i="10"/>
  <c r="O341" i="10"/>
  <c r="P341" i="10"/>
  <c r="Q341" i="10"/>
  <c r="N342" i="10"/>
  <c r="O342" i="10"/>
  <c r="P342" i="10"/>
  <c r="Q342" i="10"/>
  <c r="N343" i="10"/>
  <c r="O343" i="10"/>
  <c r="P343" i="10"/>
  <c r="Q343" i="10"/>
  <c r="N344" i="10"/>
  <c r="O344" i="10"/>
  <c r="P344" i="10"/>
  <c r="Q344" i="10"/>
  <c r="N345" i="10"/>
  <c r="O345" i="10"/>
  <c r="P345" i="10"/>
  <c r="Q345" i="10"/>
  <c r="N346" i="10"/>
  <c r="O346" i="10"/>
  <c r="P346" i="10"/>
  <c r="Q346" i="10"/>
  <c r="N347" i="10"/>
  <c r="O347" i="10"/>
  <c r="P347" i="10"/>
  <c r="Q347" i="10"/>
  <c r="N348" i="10"/>
  <c r="O348" i="10"/>
  <c r="P348" i="10"/>
  <c r="Q348" i="10"/>
  <c r="N349" i="10"/>
  <c r="O349" i="10"/>
  <c r="P349" i="10"/>
  <c r="Q349" i="10"/>
  <c r="N350" i="10"/>
  <c r="O350" i="10"/>
  <c r="P350" i="10"/>
  <c r="Q350" i="10"/>
  <c r="N351" i="10"/>
  <c r="O351" i="10"/>
  <c r="P351" i="10"/>
  <c r="Q351" i="10"/>
  <c r="N352" i="10"/>
  <c r="O352" i="10"/>
  <c r="P352" i="10"/>
  <c r="Q352" i="10"/>
  <c r="N353" i="10"/>
  <c r="O353" i="10"/>
  <c r="P353" i="10"/>
  <c r="Q353" i="10"/>
  <c r="N354" i="10"/>
  <c r="O354" i="10"/>
  <c r="P354" i="10"/>
  <c r="Q354" i="10"/>
  <c r="N355" i="10"/>
  <c r="O355" i="10"/>
  <c r="P355" i="10"/>
  <c r="Q355" i="10"/>
  <c r="N356" i="10"/>
  <c r="O356" i="10"/>
  <c r="P356" i="10"/>
  <c r="Q356" i="10"/>
  <c r="N357" i="10"/>
  <c r="O357" i="10"/>
  <c r="P357" i="10"/>
  <c r="Q357" i="10"/>
  <c r="N358" i="10"/>
  <c r="O358" i="10"/>
  <c r="P358" i="10"/>
  <c r="Q358" i="10"/>
  <c r="N359" i="10"/>
  <c r="O359" i="10"/>
  <c r="P359" i="10"/>
  <c r="Q359" i="10"/>
  <c r="N360" i="10"/>
  <c r="O360" i="10"/>
  <c r="P360" i="10"/>
  <c r="Q360" i="10"/>
  <c r="N361" i="10"/>
  <c r="O361" i="10"/>
  <c r="P361" i="10"/>
  <c r="Q361" i="10"/>
  <c r="N362" i="10"/>
  <c r="O362" i="10"/>
  <c r="P362" i="10"/>
  <c r="Q362" i="10"/>
  <c r="N363" i="10"/>
  <c r="O363" i="10"/>
  <c r="P363" i="10"/>
  <c r="Q363" i="10"/>
  <c r="N364" i="10"/>
  <c r="O364" i="10"/>
  <c r="P364" i="10"/>
  <c r="Q364" i="10"/>
  <c r="N365" i="10"/>
  <c r="O365" i="10"/>
  <c r="P365" i="10"/>
  <c r="Q365" i="10"/>
  <c r="N366" i="10"/>
  <c r="O366" i="10"/>
  <c r="P366" i="10"/>
  <c r="Q366" i="10"/>
  <c r="N367" i="10"/>
  <c r="O367" i="10"/>
  <c r="P367" i="10"/>
  <c r="Q367" i="10"/>
  <c r="N368" i="10"/>
  <c r="O368" i="10"/>
  <c r="P368" i="10"/>
  <c r="Q368" i="10"/>
  <c r="N369" i="10"/>
  <c r="O369" i="10"/>
  <c r="P369" i="10"/>
  <c r="Q369" i="10"/>
  <c r="N370" i="10"/>
  <c r="O370" i="10"/>
  <c r="P370" i="10"/>
  <c r="Q370" i="10"/>
  <c r="N371" i="10"/>
  <c r="O371" i="10"/>
  <c r="P371" i="10"/>
  <c r="Q371" i="10"/>
  <c r="N372" i="10"/>
  <c r="O372" i="10"/>
  <c r="P372" i="10"/>
  <c r="Q372" i="10"/>
  <c r="N373" i="10"/>
  <c r="O373" i="10"/>
  <c r="P373" i="10"/>
  <c r="Q373" i="10"/>
  <c r="N374" i="10"/>
  <c r="O374" i="10"/>
  <c r="P374" i="10"/>
  <c r="Q374" i="10"/>
  <c r="N375" i="10"/>
  <c r="O375" i="10"/>
  <c r="P375" i="10"/>
  <c r="Q375" i="10"/>
  <c r="N376" i="10"/>
  <c r="O376" i="10"/>
  <c r="P376" i="10"/>
  <c r="Q376" i="10"/>
  <c r="N377" i="10"/>
  <c r="O377" i="10"/>
  <c r="P377" i="10"/>
  <c r="Q377" i="10"/>
  <c r="N378" i="10"/>
  <c r="O378" i="10"/>
  <c r="P378" i="10"/>
  <c r="Q378" i="10"/>
  <c r="N379" i="10"/>
  <c r="O379" i="10"/>
  <c r="P379" i="10"/>
  <c r="Q379" i="10"/>
  <c r="N380" i="10"/>
  <c r="O380" i="10"/>
  <c r="P380" i="10"/>
  <c r="Q380" i="10"/>
  <c r="N381" i="10"/>
  <c r="O381" i="10"/>
  <c r="P381" i="10"/>
  <c r="Q381" i="10"/>
  <c r="N382" i="10"/>
  <c r="O382" i="10"/>
  <c r="P382" i="10"/>
  <c r="Q382" i="10"/>
  <c r="N383" i="10"/>
  <c r="O383" i="10"/>
  <c r="P383" i="10"/>
  <c r="Q383" i="10"/>
  <c r="N384" i="10"/>
  <c r="O384" i="10"/>
  <c r="P384" i="10"/>
  <c r="Q384" i="10"/>
  <c r="N385" i="10"/>
  <c r="O385" i="10"/>
  <c r="P385" i="10"/>
  <c r="Q385" i="10"/>
  <c r="N386" i="10"/>
  <c r="O386" i="10"/>
  <c r="P386" i="10"/>
  <c r="Q386" i="10"/>
  <c r="N387" i="10"/>
  <c r="O387" i="10"/>
  <c r="P387" i="10"/>
  <c r="Q387" i="10"/>
  <c r="N388" i="10"/>
  <c r="O388" i="10"/>
  <c r="P388" i="10"/>
  <c r="Q388" i="10"/>
  <c r="N389" i="10"/>
  <c r="O389" i="10"/>
  <c r="P389" i="10"/>
  <c r="Q389" i="10"/>
  <c r="N390" i="10"/>
  <c r="O390" i="10"/>
  <c r="P390" i="10"/>
  <c r="Q390" i="10"/>
  <c r="N391" i="10"/>
  <c r="O391" i="10"/>
  <c r="P391" i="10"/>
  <c r="Q391" i="10"/>
  <c r="N392" i="10"/>
  <c r="O392" i="10"/>
  <c r="P392" i="10"/>
  <c r="Q392" i="10"/>
  <c r="N393" i="10"/>
  <c r="O393" i="10"/>
  <c r="P393" i="10"/>
  <c r="Q393" i="10"/>
  <c r="N394" i="10"/>
  <c r="O394" i="10"/>
  <c r="P394" i="10"/>
  <c r="Q394" i="10"/>
  <c r="N395" i="10"/>
  <c r="O395" i="10"/>
  <c r="P395" i="10"/>
  <c r="Q395" i="10"/>
  <c r="N396" i="10"/>
  <c r="O396" i="10"/>
  <c r="P396" i="10"/>
  <c r="Q396" i="10"/>
  <c r="N397" i="10"/>
  <c r="O397" i="10"/>
  <c r="P397" i="10"/>
  <c r="Q397" i="10"/>
  <c r="N398" i="10"/>
  <c r="O398" i="10"/>
  <c r="P398" i="10"/>
  <c r="Q398" i="10"/>
  <c r="N399" i="10"/>
  <c r="O399" i="10"/>
  <c r="P399" i="10"/>
  <c r="Q399" i="10"/>
  <c r="N400" i="10"/>
  <c r="O400" i="10"/>
  <c r="P400" i="10"/>
  <c r="Q400" i="10"/>
  <c r="N401" i="10"/>
  <c r="O401" i="10"/>
  <c r="P401" i="10"/>
  <c r="Q401" i="10"/>
  <c r="N402" i="10"/>
  <c r="O402" i="10"/>
  <c r="P402" i="10"/>
  <c r="Q402" i="10"/>
  <c r="N403" i="10"/>
  <c r="O403" i="10"/>
  <c r="P403" i="10"/>
  <c r="Q403" i="10"/>
  <c r="N404" i="10"/>
  <c r="O404" i="10"/>
  <c r="P404" i="10"/>
  <c r="Q404" i="10"/>
  <c r="N405" i="10"/>
  <c r="O405" i="10"/>
  <c r="P405" i="10"/>
  <c r="Q405" i="10"/>
  <c r="N406" i="10"/>
  <c r="O406" i="10"/>
  <c r="P406" i="10"/>
  <c r="Q406" i="10"/>
  <c r="N407" i="10"/>
  <c r="O407" i="10"/>
  <c r="P407" i="10"/>
  <c r="Q407" i="10"/>
  <c r="N408" i="10"/>
  <c r="O408" i="10"/>
  <c r="P408" i="10"/>
  <c r="Q408" i="10"/>
  <c r="N409" i="10"/>
  <c r="O409" i="10"/>
  <c r="P409" i="10"/>
  <c r="Q409" i="10"/>
  <c r="N410" i="10"/>
  <c r="O410" i="10"/>
  <c r="P410" i="10"/>
  <c r="Q410" i="10"/>
  <c r="N411" i="10"/>
  <c r="O411" i="10"/>
  <c r="P411" i="10"/>
  <c r="Q411" i="10"/>
  <c r="N412" i="10"/>
  <c r="O412" i="10"/>
  <c r="P412" i="10"/>
  <c r="Q412" i="10"/>
  <c r="N413" i="10"/>
  <c r="O413" i="10"/>
  <c r="P413" i="10"/>
  <c r="Q413" i="10"/>
  <c r="N414" i="10"/>
  <c r="O414" i="10"/>
  <c r="P414" i="10"/>
  <c r="Q414" i="10"/>
  <c r="N415" i="10"/>
  <c r="O415" i="10"/>
  <c r="P415" i="10"/>
  <c r="Q415" i="10"/>
  <c r="N416" i="10"/>
  <c r="O416" i="10"/>
  <c r="P416" i="10"/>
  <c r="Q416" i="10"/>
  <c r="N417" i="10"/>
  <c r="O417" i="10"/>
  <c r="P417" i="10"/>
  <c r="Q417" i="10"/>
  <c r="N418" i="10"/>
  <c r="O418" i="10"/>
  <c r="P418" i="10"/>
  <c r="Q418" i="10"/>
  <c r="N419" i="10"/>
  <c r="O419" i="10"/>
  <c r="P419" i="10"/>
  <c r="Q419" i="10"/>
  <c r="N420" i="10"/>
  <c r="O420" i="10"/>
  <c r="P420" i="10"/>
  <c r="Q420" i="10"/>
  <c r="N421" i="10"/>
  <c r="O421" i="10"/>
  <c r="P421" i="10"/>
  <c r="Q421" i="10"/>
  <c r="N422" i="10"/>
  <c r="O422" i="10"/>
  <c r="P422" i="10"/>
  <c r="Q422" i="10"/>
  <c r="N423" i="10"/>
  <c r="O423" i="10"/>
  <c r="P423" i="10"/>
  <c r="Q423" i="10"/>
  <c r="N424" i="10"/>
  <c r="O424" i="10"/>
  <c r="P424" i="10"/>
  <c r="Q424" i="10"/>
  <c r="N425" i="10"/>
  <c r="O425" i="10"/>
  <c r="P425" i="10"/>
  <c r="Q425" i="10"/>
  <c r="N426" i="10"/>
  <c r="O426" i="10"/>
  <c r="P426" i="10"/>
  <c r="Q426" i="10"/>
  <c r="N427" i="10"/>
  <c r="O427" i="10"/>
  <c r="P427" i="10"/>
  <c r="Q427" i="10"/>
  <c r="N428" i="10"/>
  <c r="O428" i="10"/>
  <c r="P428" i="10"/>
  <c r="Q428" i="10"/>
  <c r="N429" i="10"/>
  <c r="O429" i="10"/>
  <c r="P429" i="10"/>
  <c r="Q429" i="10"/>
  <c r="N430" i="10"/>
  <c r="O430" i="10"/>
  <c r="P430" i="10"/>
  <c r="Q430" i="10"/>
  <c r="N431" i="10"/>
  <c r="O431" i="10"/>
  <c r="P431" i="10"/>
  <c r="Q431" i="10"/>
  <c r="N432" i="10"/>
  <c r="O432" i="10"/>
  <c r="P432" i="10"/>
  <c r="Q432" i="10"/>
  <c r="N433" i="10"/>
  <c r="O433" i="10"/>
  <c r="P433" i="10"/>
  <c r="Q433" i="10"/>
  <c r="N434" i="10"/>
  <c r="O434" i="10"/>
  <c r="P434" i="10"/>
  <c r="Q434" i="10"/>
  <c r="N435" i="10"/>
  <c r="O435" i="10"/>
  <c r="P435" i="10"/>
  <c r="Q435" i="10"/>
  <c r="N436" i="10"/>
  <c r="O436" i="10"/>
  <c r="P436" i="10"/>
  <c r="Q436" i="10"/>
  <c r="N437" i="10"/>
  <c r="O437" i="10"/>
  <c r="P437" i="10"/>
  <c r="Q437" i="10"/>
  <c r="N438" i="10"/>
  <c r="O438" i="10"/>
  <c r="P438" i="10"/>
  <c r="Q438" i="10"/>
  <c r="N439" i="10"/>
  <c r="O439" i="10"/>
  <c r="P439" i="10"/>
  <c r="Q439" i="10"/>
  <c r="N440" i="10"/>
  <c r="O440" i="10"/>
  <c r="P440" i="10"/>
  <c r="Q440" i="10"/>
  <c r="N441" i="10"/>
  <c r="O441" i="10"/>
  <c r="P441" i="10"/>
  <c r="Q441" i="10"/>
  <c r="N442" i="10"/>
  <c r="O442" i="10"/>
  <c r="P442" i="10"/>
  <c r="Q442" i="10"/>
  <c r="N443" i="10"/>
  <c r="O443" i="10"/>
  <c r="P443" i="10"/>
  <c r="Q443" i="10"/>
  <c r="N444" i="10"/>
  <c r="O444" i="10"/>
  <c r="P444" i="10"/>
  <c r="Q444" i="10"/>
  <c r="N445" i="10"/>
  <c r="O445" i="10"/>
  <c r="P445" i="10"/>
  <c r="Q445" i="10"/>
  <c r="N446" i="10"/>
  <c r="O446" i="10"/>
  <c r="P446" i="10"/>
  <c r="Q446" i="10"/>
  <c r="N447" i="10"/>
  <c r="O447" i="10"/>
  <c r="P447" i="10"/>
  <c r="Q447" i="10"/>
  <c r="N448" i="10"/>
  <c r="O448" i="10"/>
  <c r="P448" i="10"/>
  <c r="Q448" i="10"/>
  <c r="N449" i="10"/>
  <c r="O449" i="10"/>
  <c r="P449" i="10"/>
  <c r="Q449" i="10"/>
  <c r="N450" i="10"/>
  <c r="O450" i="10"/>
  <c r="P450" i="10"/>
  <c r="Q450" i="10"/>
  <c r="N451" i="10"/>
  <c r="O451" i="10"/>
  <c r="P451" i="10"/>
  <c r="Q451" i="10"/>
  <c r="N452" i="10"/>
  <c r="O452" i="10"/>
  <c r="P452" i="10"/>
  <c r="Q452" i="10"/>
  <c r="N453" i="10"/>
  <c r="O453" i="10"/>
  <c r="P453" i="10"/>
  <c r="Q453" i="10"/>
  <c r="N454" i="10"/>
  <c r="O454" i="10"/>
  <c r="P454" i="10"/>
  <c r="Q454" i="10"/>
  <c r="N455" i="10"/>
  <c r="O455" i="10"/>
  <c r="P455" i="10"/>
  <c r="Q455" i="10"/>
  <c r="N456" i="10"/>
  <c r="O456" i="10"/>
  <c r="P456" i="10"/>
  <c r="Q456" i="10"/>
  <c r="N457" i="10"/>
  <c r="O457" i="10"/>
  <c r="P457" i="10"/>
  <c r="Q457" i="10"/>
  <c r="N458" i="10"/>
  <c r="O458" i="10"/>
  <c r="P458" i="10"/>
  <c r="Q458" i="10"/>
  <c r="N459" i="10"/>
  <c r="O459" i="10"/>
  <c r="P459" i="10"/>
  <c r="Q459" i="10"/>
  <c r="N460" i="10"/>
  <c r="O460" i="10"/>
  <c r="P460" i="10"/>
  <c r="Q460" i="10"/>
  <c r="N461" i="10"/>
  <c r="O461" i="10"/>
  <c r="P461" i="10"/>
  <c r="Q461" i="10"/>
  <c r="N462" i="10"/>
  <c r="O462" i="10"/>
  <c r="P462" i="10"/>
  <c r="Q462" i="10"/>
  <c r="N463" i="10"/>
  <c r="O463" i="10"/>
  <c r="P463" i="10"/>
  <c r="Q463" i="10"/>
  <c r="N464" i="10"/>
  <c r="O464" i="10"/>
  <c r="P464" i="10"/>
  <c r="Q464" i="10"/>
  <c r="N465" i="10"/>
  <c r="O465" i="10"/>
  <c r="P465" i="10"/>
  <c r="Q465" i="10"/>
  <c r="N466" i="10"/>
  <c r="O466" i="10"/>
  <c r="P466" i="10"/>
  <c r="Q466" i="10"/>
  <c r="N467" i="10"/>
  <c r="O467" i="10"/>
  <c r="P467" i="10"/>
  <c r="Q467" i="10"/>
  <c r="N468" i="10"/>
  <c r="O468" i="10"/>
  <c r="P468" i="10"/>
  <c r="Q468" i="10"/>
  <c r="N469" i="10"/>
  <c r="O469" i="10"/>
  <c r="P469" i="10"/>
  <c r="Q469" i="10"/>
  <c r="N470" i="10"/>
  <c r="O470" i="10"/>
  <c r="P470" i="10"/>
  <c r="Q470" i="10"/>
  <c r="N471" i="10"/>
  <c r="O471" i="10"/>
  <c r="P471" i="10"/>
  <c r="Q471" i="10"/>
  <c r="N472" i="10"/>
  <c r="O472" i="10"/>
  <c r="P472" i="10"/>
  <c r="Q472" i="10"/>
  <c r="N473" i="10"/>
  <c r="O473" i="10"/>
  <c r="P473" i="10"/>
  <c r="Q473" i="10"/>
  <c r="N474" i="10"/>
  <c r="O474" i="10"/>
  <c r="P474" i="10"/>
  <c r="Q474" i="10"/>
  <c r="N475" i="10"/>
  <c r="O475" i="10"/>
  <c r="P475" i="10"/>
  <c r="Q475" i="10"/>
  <c r="N476" i="10"/>
  <c r="O476" i="10"/>
  <c r="P476" i="10"/>
  <c r="Q476" i="10"/>
  <c r="N477" i="10"/>
  <c r="O477" i="10"/>
  <c r="P477" i="10"/>
  <c r="Q477" i="10"/>
  <c r="N478" i="10"/>
  <c r="O478" i="10"/>
  <c r="P478" i="10"/>
  <c r="Q478" i="10"/>
  <c r="N479" i="10"/>
  <c r="O479" i="10"/>
  <c r="P479" i="10"/>
  <c r="Q479" i="10"/>
  <c r="N480" i="10"/>
  <c r="O480" i="10"/>
  <c r="P480" i="10"/>
  <c r="Q480" i="10"/>
  <c r="N481" i="10"/>
  <c r="O481" i="10"/>
  <c r="P481" i="10"/>
  <c r="Q481" i="10"/>
  <c r="N482" i="10"/>
  <c r="O482" i="10"/>
  <c r="P482" i="10"/>
  <c r="Q482" i="10"/>
  <c r="N483" i="10"/>
  <c r="O483" i="10"/>
  <c r="P483" i="10"/>
  <c r="Q483" i="10"/>
  <c r="N484" i="10"/>
  <c r="O484" i="10"/>
  <c r="P484" i="10"/>
  <c r="Q484" i="10"/>
  <c r="N485" i="10"/>
  <c r="O485" i="10"/>
  <c r="P485" i="10"/>
  <c r="Q485" i="10"/>
  <c r="N486" i="10"/>
  <c r="O486" i="10"/>
  <c r="P486" i="10"/>
  <c r="Q486" i="10"/>
  <c r="N487" i="10"/>
  <c r="O487" i="10"/>
  <c r="P487" i="10"/>
  <c r="Q487" i="10"/>
  <c r="N488" i="10"/>
  <c r="O488" i="10"/>
  <c r="P488" i="10"/>
  <c r="Q488" i="10"/>
  <c r="N489" i="10"/>
  <c r="O489" i="10"/>
  <c r="P489" i="10"/>
  <c r="Q489" i="10"/>
  <c r="N490" i="10"/>
  <c r="O490" i="10"/>
  <c r="P490" i="10"/>
  <c r="Q490" i="10"/>
  <c r="N491" i="10"/>
  <c r="O491" i="10"/>
  <c r="P491" i="10"/>
  <c r="Q491" i="10"/>
  <c r="N492" i="10"/>
  <c r="O492" i="10"/>
  <c r="P492" i="10"/>
  <c r="Q492" i="10"/>
  <c r="N493" i="10"/>
  <c r="O493" i="10"/>
  <c r="P493" i="10"/>
  <c r="Q493" i="10"/>
  <c r="N494" i="10"/>
  <c r="O494" i="10"/>
  <c r="P494" i="10"/>
  <c r="Q494" i="10"/>
  <c r="N495" i="10"/>
  <c r="O495" i="10"/>
  <c r="P495" i="10"/>
  <c r="Q495" i="10"/>
  <c r="N496" i="10"/>
  <c r="O496" i="10"/>
  <c r="P496" i="10"/>
  <c r="Q496" i="10"/>
  <c r="N497" i="10"/>
  <c r="O497" i="10"/>
  <c r="P497" i="10"/>
  <c r="Q497" i="10"/>
  <c r="N498" i="10"/>
  <c r="O498" i="10"/>
  <c r="P498" i="10"/>
  <c r="Q498" i="10"/>
  <c r="N499" i="10"/>
  <c r="O499" i="10"/>
  <c r="P499" i="10"/>
  <c r="Q499" i="10"/>
  <c r="N500" i="10"/>
  <c r="O500" i="10"/>
  <c r="P500" i="10"/>
  <c r="Q500" i="10"/>
  <c r="N501" i="10"/>
  <c r="O501" i="10"/>
  <c r="P501" i="10"/>
  <c r="Q501" i="10"/>
  <c r="N502" i="10"/>
  <c r="O502" i="10"/>
  <c r="P502" i="10"/>
  <c r="Q502" i="10"/>
  <c r="N503" i="10"/>
  <c r="O503" i="10"/>
  <c r="P503" i="10"/>
  <c r="Q503" i="10"/>
  <c r="N504" i="10"/>
  <c r="O504" i="10"/>
  <c r="P504" i="10"/>
  <c r="Q504" i="10"/>
  <c r="N505" i="10"/>
  <c r="O505" i="10"/>
  <c r="P505" i="10"/>
  <c r="Q505" i="10"/>
  <c r="N506" i="10"/>
  <c r="O506" i="10"/>
  <c r="P506" i="10"/>
  <c r="Q506" i="10"/>
  <c r="N507" i="10"/>
  <c r="O507" i="10"/>
  <c r="P507" i="10"/>
  <c r="Q507" i="10"/>
  <c r="N508" i="10"/>
  <c r="O508" i="10"/>
  <c r="P508" i="10"/>
  <c r="Q508" i="10"/>
  <c r="N509" i="10"/>
  <c r="O509" i="10"/>
  <c r="P509" i="10"/>
  <c r="Q509" i="10"/>
  <c r="N510" i="10"/>
  <c r="O510" i="10"/>
  <c r="P510" i="10"/>
  <c r="Q510" i="10"/>
  <c r="N511" i="10"/>
  <c r="O511" i="10"/>
  <c r="P511" i="10"/>
  <c r="Q511" i="10"/>
  <c r="N512" i="10"/>
  <c r="O512" i="10"/>
  <c r="P512" i="10"/>
  <c r="Q512" i="10"/>
  <c r="N513" i="10"/>
  <c r="O513" i="10"/>
  <c r="P513" i="10"/>
  <c r="Q513" i="10"/>
  <c r="N514" i="10"/>
  <c r="O514" i="10"/>
  <c r="P514" i="10"/>
  <c r="Q514" i="10"/>
  <c r="N515" i="10"/>
  <c r="O515" i="10"/>
  <c r="P515" i="10"/>
  <c r="Q515" i="10"/>
  <c r="N516" i="10"/>
  <c r="O516" i="10"/>
  <c r="P516" i="10"/>
  <c r="Q516" i="10"/>
  <c r="N517" i="10"/>
  <c r="O517" i="10"/>
  <c r="P517" i="10"/>
  <c r="Q517" i="10"/>
  <c r="N518" i="10"/>
  <c r="O518" i="10"/>
  <c r="P518" i="10"/>
  <c r="Q518" i="10"/>
  <c r="N519" i="10"/>
  <c r="O519" i="10"/>
  <c r="P519" i="10"/>
  <c r="Q519" i="10"/>
  <c r="N520" i="10"/>
  <c r="O520" i="10"/>
  <c r="P520" i="10"/>
  <c r="Q520" i="10"/>
  <c r="N521" i="10"/>
  <c r="O521" i="10"/>
  <c r="P521" i="10"/>
  <c r="Q521" i="10"/>
  <c r="N522" i="10"/>
  <c r="O522" i="10"/>
  <c r="P522" i="10"/>
  <c r="Q522" i="10"/>
  <c r="N523" i="10"/>
  <c r="O523" i="10"/>
  <c r="P523" i="10"/>
  <c r="Q523" i="10"/>
  <c r="N524" i="10"/>
  <c r="O524" i="10"/>
  <c r="P524" i="10"/>
  <c r="Q524" i="10"/>
  <c r="N525" i="10"/>
  <c r="O525" i="10"/>
  <c r="P525" i="10"/>
  <c r="Q525" i="10"/>
  <c r="N526" i="10"/>
  <c r="O526" i="10"/>
  <c r="P526" i="10"/>
  <c r="Q526" i="10"/>
  <c r="N527" i="10"/>
  <c r="O527" i="10"/>
  <c r="P527" i="10"/>
  <c r="Q527" i="10"/>
  <c r="N528" i="10"/>
  <c r="O528" i="10"/>
  <c r="P528" i="10"/>
  <c r="Q528" i="10"/>
  <c r="N529" i="10"/>
  <c r="O529" i="10"/>
  <c r="P529" i="10"/>
  <c r="Q529" i="10"/>
  <c r="N530" i="10"/>
  <c r="O530" i="10"/>
  <c r="P530" i="10"/>
  <c r="Q530" i="10"/>
  <c r="N531" i="10"/>
  <c r="O531" i="10"/>
  <c r="P531" i="10"/>
  <c r="Q531" i="10"/>
  <c r="N532" i="10"/>
  <c r="O532" i="10"/>
  <c r="P532" i="10"/>
  <c r="Q532" i="10"/>
  <c r="N533" i="10"/>
  <c r="O533" i="10"/>
  <c r="P533" i="10"/>
  <c r="Q533" i="10"/>
  <c r="N534" i="10"/>
  <c r="O534" i="10"/>
  <c r="P534" i="10"/>
  <c r="Q534" i="10"/>
  <c r="N535" i="10"/>
  <c r="O535" i="10"/>
  <c r="P535" i="10"/>
  <c r="Q535" i="10"/>
  <c r="N536" i="10"/>
  <c r="O536" i="10"/>
  <c r="P536" i="10"/>
  <c r="Q536" i="10"/>
  <c r="N537" i="10"/>
  <c r="O537" i="10"/>
  <c r="P537" i="10"/>
  <c r="Q537" i="10"/>
  <c r="N538" i="10"/>
  <c r="O538" i="10"/>
  <c r="P538" i="10"/>
  <c r="Q538" i="10"/>
  <c r="N539" i="10"/>
  <c r="O539" i="10"/>
  <c r="P539" i="10"/>
  <c r="Q539" i="10"/>
  <c r="N540" i="10"/>
  <c r="O540" i="10"/>
  <c r="P540" i="10"/>
  <c r="Q540" i="10"/>
  <c r="N541" i="10"/>
  <c r="O541" i="10"/>
  <c r="P541" i="10"/>
  <c r="Q541" i="10"/>
  <c r="N542" i="10"/>
  <c r="O542" i="10"/>
  <c r="P542" i="10"/>
  <c r="Q542" i="10"/>
  <c r="N543" i="10"/>
  <c r="O543" i="10"/>
  <c r="P543" i="10"/>
  <c r="Q543" i="10"/>
  <c r="N544" i="10"/>
  <c r="O544" i="10"/>
  <c r="P544" i="10"/>
  <c r="Q544" i="10"/>
  <c r="N545" i="10"/>
  <c r="O545" i="10"/>
  <c r="P545" i="10"/>
  <c r="Q545" i="10"/>
  <c r="N546" i="10"/>
  <c r="O546" i="10"/>
  <c r="P546" i="10"/>
  <c r="Q546" i="10"/>
  <c r="N547" i="10"/>
  <c r="O547" i="10"/>
  <c r="P547" i="10"/>
  <c r="Q547" i="10"/>
  <c r="N548" i="10"/>
  <c r="O548" i="10"/>
  <c r="P548" i="10"/>
  <c r="Q548" i="10"/>
  <c r="N549" i="10"/>
  <c r="O549" i="10"/>
  <c r="P549" i="10"/>
  <c r="Q549" i="10"/>
  <c r="N550" i="10"/>
  <c r="O550" i="10"/>
  <c r="P550" i="10"/>
  <c r="Q550" i="10"/>
  <c r="N551" i="10"/>
  <c r="O551" i="10"/>
  <c r="P551" i="10"/>
  <c r="Q551" i="10"/>
  <c r="N552" i="10"/>
  <c r="O552" i="10"/>
  <c r="P552" i="10"/>
  <c r="Q552" i="10"/>
  <c r="N553" i="10"/>
  <c r="O553" i="10"/>
  <c r="P553" i="10"/>
  <c r="Q553" i="10"/>
  <c r="N554" i="10"/>
  <c r="O554" i="10"/>
  <c r="P554" i="10"/>
  <c r="Q554" i="10"/>
  <c r="N555" i="10"/>
  <c r="O555" i="10"/>
  <c r="P555" i="10"/>
  <c r="Q555" i="10"/>
  <c r="N556" i="10"/>
  <c r="O556" i="10"/>
  <c r="P556" i="10"/>
  <c r="Q556" i="10"/>
  <c r="N557" i="10"/>
  <c r="O557" i="10"/>
  <c r="P557" i="10"/>
  <c r="Q557" i="10"/>
  <c r="N558" i="10"/>
  <c r="O558" i="10"/>
  <c r="P558" i="10"/>
  <c r="Q558" i="10"/>
  <c r="N559" i="10"/>
  <c r="O559" i="10"/>
  <c r="P559" i="10"/>
  <c r="Q559" i="10"/>
  <c r="N560" i="10"/>
  <c r="O560" i="10"/>
  <c r="P560" i="10"/>
  <c r="Q560" i="10"/>
  <c r="N561" i="10"/>
  <c r="O561" i="10"/>
  <c r="P561" i="10"/>
  <c r="Q561" i="10"/>
  <c r="N562" i="10"/>
  <c r="O562" i="10"/>
  <c r="P562" i="10"/>
  <c r="Q562" i="10"/>
  <c r="N563" i="10"/>
  <c r="O563" i="10"/>
  <c r="P563" i="10"/>
  <c r="Q563" i="10"/>
  <c r="N564" i="10"/>
  <c r="O564" i="10"/>
  <c r="P564" i="10"/>
  <c r="Q564" i="10"/>
  <c r="N565" i="10"/>
  <c r="O565" i="10"/>
  <c r="P565" i="10"/>
  <c r="Q565" i="10"/>
  <c r="N566" i="10"/>
  <c r="O566" i="10"/>
  <c r="P566" i="10"/>
  <c r="Q566" i="10"/>
  <c r="N567" i="10"/>
  <c r="O567" i="10"/>
  <c r="P567" i="10"/>
  <c r="Q567" i="10"/>
  <c r="N568" i="10"/>
  <c r="O568" i="10"/>
  <c r="P568" i="10"/>
  <c r="Q568" i="10"/>
  <c r="N569" i="10"/>
  <c r="O569" i="10"/>
  <c r="P569" i="10"/>
  <c r="Q569" i="10"/>
  <c r="N570" i="10"/>
  <c r="O570" i="10"/>
  <c r="P570" i="10"/>
  <c r="Q570" i="10"/>
  <c r="N571" i="10"/>
  <c r="O571" i="10"/>
  <c r="P571" i="10"/>
  <c r="Q571" i="10"/>
  <c r="N572" i="10"/>
  <c r="O572" i="10"/>
  <c r="P572" i="10"/>
  <c r="Q572" i="10"/>
  <c r="N573" i="10"/>
  <c r="O573" i="10"/>
  <c r="P573" i="10"/>
  <c r="Q573" i="10"/>
  <c r="N574" i="10"/>
  <c r="O574" i="10"/>
  <c r="P574" i="10"/>
  <c r="Q574" i="10"/>
  <c r="N575" i="10"/>
  <c r="O575" i="10"/>
  <c r="P575" i="10"/>
  <c r="Q575" i="10"/>
  <c r="N576" i="10"/>
  <c r="O576" i="10"/>
  <c r="P576" i="10"/>
  <c r="Q576" i="10"/>
  <c r="N577" i="10"/>
  <c r="O577" i="10"/>
  <c r="P577" i="10"/>
  <c r="Q577" i="10"/>
  <c r="N578" i="10"/>
  <c r="O578" i="10"/>
  <c r="P578" i="10"/>
  <c r="Q578" i="10"/>
  <c r="N579" i="10"/>
  <c r="O579" i="10"/>
  <c r="P579" i="10"/>
  <c r="Q579" i="10"/>
  <c r="N580" i="10"/>
  <c r="O580" i="10"/>
  <c r="P580" i="10"/>
  <c r="Q580" i="10"/>
  <c r="N581" i="10"/>
  <c r="O581" i="10"/>
  <c r="P581" i="10"/>
  <c r="Q581" i="10"/>
  <c r="N582" i="10"/>
  <c r="O582" i="10"/>
  <c r="P582" i="10"/>
  <c r="Q582" i="10"/>
  <c r="N583" i="10"/>
  <c r="O583" i="10"/>
  <c r="P583" i="10"/>
  <c r="Q583" i="10"/>
  <c r="N584" i="10"/>
  <c r="O584" i="10"/>
  <c r="P584" i="10"/>
  <c r="Q584" i="10"/>
  <c r="N585" i="10"/>
  <c r="O585" i="10"/>
  <c r="P585" i="10"/>
  <c r="Q585" i="10"/>
  <c r="N586" i="10"/>
  <c r="O586" i="10"/>
  <c r="P586" i="10"/>
  <c r="Q586" i="10"/>
  <c r="N587" i="10"/>
  <c r="O587" i="10"/>
  <c r="P587" i="10"/>
  <c r="Q587" i="10"/>
  <c r="N588" i="10"/>
  <c r="O588" i="10"/>
  <c r="P588" i="10"/>
  <c r="Q588" i="10"/>
  <c r="N589" i="10"/>
  <c r="O589" i="10"/>
  <c r="P589" i="10"/>
  <c r="Q589" i="10"/>
  <c r="N590" i="10"/>
  <c r="O590" i="10"/>
  <c r="P590" i="10"/>
  <c r="Q590" i="10"/>
  <c r="N591" i="10"/>
  <c r="O591" i="10"/>
  <c r="P591" i="10"/>
  <c r="Q591" i="10"/>
  <c r="N592" i="10"/>
  <c r="O592" i="10"/>
  <c r="P592" i="10"/>
  <c r="Q592" i="10"/>
  <c r="N593" i="10"/>
  <c r="O593" i="10"/>
  <c r="P593" i="10"/>
  <c r="Q593" i="10"/>
  <c r="N594" i="10"/>
  <c r="O594" i="10"/>
  <c r="P594" i="10"/>
  <c r="Q594" i="10"/>
  <c r="N595" i="10"/>
  <c r="O595" i="10"/>
  <c r="P595" i="10"/>
  <c r="Q595" i="10"/>
  <c r="N596" i="10"/>
  <c r="O596" i="10"/>
  <c r="P596" i="10"/>
  <c r="Q596" i="10"/>
  <c r="N597" i="10"/>
  <c r="O597" i="10"/>
  <c r="P597" i="10"/>
  <c r="Q597" i="10"/>
  <c r="N598" i="10"/>
  <c r="O598" i="10"/>
  <c r="P598" i="10"/>
  <c r="Q598" i="10"/>
  <c r="N599" i="10"/>
  <c r="O599" i="10"/>
  <c r="P599" i="10"/>
  <c r="Q599" i="10"/>
  <c r="N600" i="10"/>
  <c r="O600" i="10"/>
  <c r="P600" i="10"/>
  <c r="Q600" i="10"/>
  <c r="N601" i="10"/>
  <c r="O601" i="10"/>
  <c r="P601" i="10"/>
  <c r="Q601" i="10"/>
  <c r="N602" i="10"/>
  <c r="O602" i="10"/>
  <c r="P602" i="10"/>
  <c r="Q602" i="10"/>
  <c r="N603" i="10"/>
  <c r="O603" i="10"/>
  <c r="P603" i="10"/>
  <c r="Q603" i="10"/>
  <c r="N604" i="10"/>
  <c r="O604" i="10"/>
  <c r="P604" i="10"/>
  <c r="Q604" i="10"/>
  <c r="N605" i="10"/>
  <c r="O605" i="10"/>
  <c r="P605" i="10"/>
  <c r="Q605" i="10"/>
  <c r="N606" i="10"/>
  <c r="O606" i="10"/>
  <c r="P606" i="10"/>
  <c r="Q606" i="10"/>
  <c r="N607" i="10"/>
  <c r="O607" i="10"/>
  <c r="P607" i="10"/>
  <c r="Q607" i="10"/>
  <c r="N608" i="10"/>
  <c r="O608" i="10"/>
  <c r="P608" i="10"/>
  <c r="Q608" i="10"/>
  <c r="N609" i="10"/>
  <c r="O609" i="10"/>
  <c r="P609" i="10"/>
  <c r="Q609" i="10"/>
  <c r="N610" i="10"/>
  <c r="O610" i="10"/>
  <c r="P610" i="10"/>
  <c r="Q610" i="10"/>
  <c r="N611" i="10"/>
  <c r="O611" i="10"/>
  <c r="P611" i="10"/>
  <c r="Q611" i="10"/>
  <c r="N612" i="10"/>
  <c r="O612" i="10"/>
  <c r="P612" i="10"/>
  <c r="Q612" i="10"/>
  <c r="N613" i="10"/>
  <c r="O613" i="10"/>
  <c r="P613" i="10"/>
  <c r="Q613" i="10"/>
  <c r="N614" i="10"/>
  <c r="O614" i="10"/>
  <c r="P614" i="10"/>
  <c r="Q614" i="10"/>
  <c r="N615" i="10"/>
  <c r="O615" i="10"/>
  <c r="P615" i="10"/>
  <c r="Q615" i="10"/>
  <c r="N616" i="10"/>
  <c r="O616" i="10"/>
  <c r="P616" i="10"/>
  <c r="Q616" i="10"/>
  <c r="N617" i="10"/>
  <c r="O617" i="10"/>
  <c r="P617" i="10"/>
  <c r="Q617" i="10"/>
  <c r="N618" i="10"/>
  <c r="O618" i="10"/>
  <c r="P618" i="10"/>
  <c r="Q618" i="10"/>
  <c r="N619" i="10"/>
  <c r="O619" i="10"/>
  <c r="P619" i="10"/>
  <c r="Q619" i="10"/>
  <c r="N620" i="10"/>
  <c r="O620" i="10"/>
  <c r="P620" i="10"/>
  <c r="Q620" i="10"/>
  <c r="N621" i="10"/>
  <c r="O621" i="10"/>
  <c r="P621" i="10"/>
  <c r="Q621" i="10"/>
  <c r="N622" i="10"/>
  <c r="O622" i="10"/>
  <c r="P622" i="10"/>
  <c r="Q622" i="10"/>
  <c r="N623" i="10"/>
  <c r="O623" i="10"/>
  <c r="P623" i="10"/>
  <c r="Q623" i="10"/>
  <c r="N624" i="10"/>
  <c r="O624" i="10"/>
  <c r="P624" i="10"/>
  <c r="Q624" i="10"/>
  <c r="N625" i="10"/>
  <c r="O625" i="10"/>
  <c r="P625" i="10"/>
  <c r="Q625" i="10"/>
  <c r="N626" i="10"/>
  <c r="O626" i="10"/>
  <c r="P626" i="10"/>
  <c r="Q626" i="10"/>
  <c r="N627" i="10"/>
  <c r="O627" i="10"/>
  <c r="P627" i="10"/>
  <c r="Q627" i="10"/>
  <c r="N628" i="10"/>
  <c r="O628" i="10"/>
  <c r="P628" i="10"/>
  <c r="Q628" i="10"/>
  <c r="N629" i="10"/>
  <c r="O629" i="10"/>
  <c r="P629" i="10"/>
  <c r="Q629" i="10"/>
  <c r="N630" i="10"/>
  <c r="O630" i="10"/>
  <c r="P630" i="10"/>
  <c r="Q630" i="10"/>
  <c r="N631" i="10"/>
  <c r="O631" i="10"/>
  <c r="P631" i="10"/>
  <c r="Q631" i="10"/>
  <c r="N632" i="10"/>
  <c r="O632" i="10"/>
  <c r="P632" i="10"/>
  <c r="Q632" i="10"/>
  <c r="N633" i="10"/>
  <c r="O633" i="10"/>
  <c r="P633" i="10"/>
  <c r="Q633" i="10"/>
  <c r="Q4" i="10"/>
  <c r="P4" i="10"/>
  <c r="O4" i="10"/>
  <c r="N4" i="10"/>
  <c r="G635" i="10"/>
  <c r="M633" i="10"/>
  <c r="L633" i="10"/>
  <c r="K633" i="10"/>
  <c r="J633" i="10"/>
  <c r="I633" i="10"/>
  <c r="D633" i="10"/>
  <c r="M632" i="10"/>
  <c r="L632" i="10"/>
  <c r="K632" i="10"/>
  <c r="J632" i="10"/>
  <c r="I632" i="10"/>
  <c r="D632" i="10"/>
  <c r="M631" i="10"/>
  <c r="L631" i="10"/>
  <c r="K631" i="10"/>
  <c r="J631" i="10"/>
  <c r="I631" i="10"/>
  <c r="D631" i="10"/>
  <c r="M630" i="10"/>
  <c r="L630" i="10"/>
  <c r="K630" i="10"/>
  <c r="J630" i="10"/>
  <c r="I630" i="10"/>
  <c r="D630" i="10"/>
  <c r="M629" i="10"/>
  <c r="L629" i="10"/>
  <c r="K629" i="10"/>
  <c r="J629" i="10"/>
  <c r="I629" i="10"/>
  <c r="D629" i="10"/>
  <c r="M628" i="10"/>
  <c r="L628" i="10"/>
  <c r="K628" i="10"/>
  <c r="J628" i="10"/>
  <c r="I628" i="10"/>
  <c r="D628" i="10"/>
  <c r="M627" i="10"/>
  <c r="L627" i="10"/>
  <c r="K627" i="10"/>
  <c r="J627" i="10"/>
  <c r="I627" i="10"/>
  <c r="D627" i="10"/>
  <c r="M626" i="10"/>
  <c r="L626" i="10"/>
  <c r="K626" i="10"/>
  <c r="J626" i="10"/>
  <c r="I626" i="10"/>
  <c r="D626" i="10"/>
  <c r="M625" i="10"/>
  <c r="L625" i="10"/>
  <c r="K625" i="10"/>
  <c r="J625" i="10"/>
  <c r="I625" i="10"/>
  <c r="D625" i="10"/>
  <c r="M624" i="10"/>
  <c r="L624" i="10"/>
  <c r="K624" i="10"/>
  <c r="J624" i="10"/>
  <c r="I624" i="10"/>
  <c r="D624" i="10"/>
  <c r="M623" i="10"/>
  <c r="L623" i="10"/>
  <c r="K623" i="10"/>
  <c r="J623" i="10"/>
  <c r="I623" i="10"/>
  <c r="D623" i="10"/>
  <c r="M622" i="10"/>
  <c r="L622" i="10"/>
  <c r="K622" i="10"/>
  <c r="J622" i="10"/>
  <c r="I622" i="10"/>
  <c r="D622" i="10"/>
  <c r="M621" i="10"/>
  <c r="L621" i="10"/>
  <c r="K621" i="10"/>
  <c r="J621" i="10"/>
  <c r="I621" i="10"/>
  <c r="D621" i="10"/>
  <c r="M620" i="10"/>
  <c r="L620" i="10"/>
  <c r="K620" i="10"/>
  <c r="J620" i="10"/>
  <c r="I620" i="10"/>
  <c r="D620" i="10"/>
  <c r="M619" i="10"/>
  <c r="L619" i="10"/>
  <c r="K619" i="10"/>
  <c r="J619" i="10"/>
  <c r="I619" i="10"/>
  <c r="D619" i="10"/>
  <c r="M618" i="10"/>
  <c r="L618" i="10"/>
  <c r="K618" i="10"/>
  <c r="J618" i="10"/>
  <c r="I618" i="10"/>
  <c r="D618" i="10"/>
  <c r="M617" i="10"/>
  <c r="L617" i="10"/>
  <c r="K617" i="10"/>
  <c r="J617" i="10"/>
  <c r="I617" i="10"/>
  <c r="D617" i="10"/>
  <c r="M616" i="10"/>
  <c r="L616" i="10"/>
  <c r="K616" i="10"/>
  <c r="J616" i="10"/>
  <c r="I616" i="10"/>
  <c r="D616" i="10"/>
  <c r="M615" i="10"/>
  <c r="L615" i="10"/>
  <c r="K615" i="10"/>
  <c r="J615" i="10"/>
  <c r="I615" i="10"/>
  <c r="D615" i="10"/>
  <c r="M614" i="10"/>
  <c r="L614" i="10"/>
  <c r="K614" i="10"/>
  <c r="J614" i="10"/>
  <c r="I614" i="10"/>
  <c r="D614" i="10"/>
  <c r="M613" i="10"/>
  <c r="L613" i="10"/>
  <c r="K613" i="10"/>
  <c r="J613" i="10"/>
  <c r="I613" i="10"/>
  <c r="D613" i="10"/>
  <c r="M612" i="10"/>
  <c r="L612" i="10"/>
  <c r="K612" i="10"/>
  <c r="J612" i="10"/>
  <c r="I612" i="10"/>
  <c r="D612" i="10"/>
  <c r="M611" i="10"/>
  <c r="L611" i="10"/>
  <c r="K611" i="10"/>
  <c r="J611" i="10"/>
  <c r="I611" i="10"/>
  <c r="D611" i="10"/>
  <c r="M610" i="10"/>
  <c r="L610" i="10"/>
  <c r="K610" i="10"/>
  <c r="J610" i="10"/>
  <c r="I610" i="10"/>
  <c r="D610" i="10"/>
  <c r="M609" i="10"/>
  <c r="L609" i="10"/>
  <c r="K609" i="10"/>
  <c r="J609" i="10"/>
  <c r="I609" i="10"/>
  <c r="D609" i="10"/>
  <c r="M608" i="10"/>
  <c r="L608" i="10"/>
  <c r="K608" i="10"/>
  <c r="J608" i="10"/>
  <c r="I608" i="10"/>
  <c r="D608" i="10"/>
  <c r="M607" i="10"/>
  <c r="L607" i="10"/>
  <c r="K607" i="10"/>
  <c r="J607" i="10"/>
  <c r="I607" i="10"/>
  <c r="D607" i="10"/>
  <c r="M606" i="10"/>
  <c r="L606" i="10"/>
  <c r="K606" i="10"/>
  <c r="J606" i="10"/>
  <c r="I606" i="10"/>
  <c r="D606" i="10"/>
  <c r="M605" i="10"/>
  <c r="L605" i="10"/>
  <c r="K605" i="10"/>
  <c r="J605" i="10"/>
  <c r="I605" i="10"/>
  <c r="D605" i="10"/>
  <c r="M604" i="10"/>
  <c r="L604" i="10"/>
  <c r="K604" i="10"/>
  <c r="J604" i="10"/>
  <c r="I604" i="10"/>
  <c r="D604" i="10"/>
  <c r="M603" i="10"/>
  <c r="L603" i="10"/>
  <c r="K603" i="10"/>
  <c r="J603" i="10"/>
  <c r="I603" i="10"/>
  <c r="D603" i="10"/>
  <c r="M602" i="10"/>
  <c r="L602" i="10"/>
  <c r="K602" i="10"/>
  <c r="J602" i="10"/>
  <c r="I602" i="10"/>
  <c r="D602" i="10"/>
  <c r="M601" i="10"/>
  <c r="L601" i="10"/>
  <c r="K601" i="10"/>
  <c r="J601" i="10"/>
  <c r="I601" i="10"/>
  <c r="D601" i="10"/>
  <c r="M600" i="10"/>
  <c r="L600" i="10"/>
  <c r="K600" i="10"/>
  <c r="J600" i="10"/>
  <c r="I600" i="10"/>
  <c r="D600" i="10"/>
  <c r="M599" i="10"/>
  <c r="L599" i="10"/>
  <c r="K599" i="10"/>
  <c r="J599" i="10"/>
  <c r="I599" i="10"/>
  <c r="D599" i="10"/>
  <c r="M598" i="10"/>
  <c r="L598" i="10"/>
  <c r="K598" i="10"/>
  <c r="J598" i="10"/>
  <c r="I598" i="10"/>
  <c r="D598" i="10"/>
  <c r="M597" i="10"/>
  <c r="L597" i="10"/>
  <c r="K597" i="10"/>
  <c r="J597" i="10"/>
  <c r="I597" i="10"/>
  <c r="D597" i="10"/>
  <c r="M596" i="10"/>
  <c r="L596" i="10"/>
  <c r="K596" i="10"/>
  <c r="J596" i="10"/>
  <c r="I596" i="10"/>
  <c r="D596" i="10"/>
  <c r="M595" i="10"/>
  <c r="L595" i="10"/>
  <c r="K595" i="10"/>
  <c r="J595" i="10"/>
  <c r="I595" i="10"/>
  <c r="D595" i="10"/>
  <c r="M594" i="10"/>
  <c r="L594" i="10"/>
  <c r="K594" i="10"/>
  <c r="J594" i="10"/>
  <c r="I594" i="10"/>
  <c r="D594" i="10"/>
  <c r="M593" i="10"/>
  <c r="L593" i="10"/>
  <c r="K593" i="10"/>
  <c r="J593" i="10"/>
  <c r="I593" i="10"/>
  <c r="D593" i="10"/>
  <c r="M592" i="10"/>
  <c r="L592" i="10"/>
  <c r="K592" i="10"/>
  <c r="J592" i="10"/>
  <c r="I592" i="10"/>
  <c r="D592" i="10"/>
  <c r="M591" i="10"/>
  <c r="L591" i="10"/>
  <c r="K591" i="10"/>
  <c r="J591" i="10"/>
  <c r="I591" i="10"/>
  <c r="D591" i="10"/>
  <c r="M590" i="10"/>
  <c r="L590" i="10"/>
  <c r="K590" i="10"/>
  <c r="J590" i="10"/>
  <c r="I590" i="10"/>
  <c r="D590" i="10"/>
  <c r="M589" i="10"/>
  <c r="L589" i="10"/>
  <c r="K589" i="10"/>
  <c r="J589" i="10"/>
  <c r="I589" i="10"/>
  <c r="D589" i="10"/>
  <c r="M588" i="10"/>
  <c r="L588" i="10"/>
  <c r="K588" i="10"/>
  <c r="J588" i="10"/>
  <c r="I588" i="10"/>
  <c r="D588" i="10"/>
  <c r="M587" i="10"/>
  <c r="L587" i="10"/>
  <c r="K587" i="10"/>
  <c r="J587" i="10"/>
  <c r="I587" i="10"/>
  <c r="D587" i="10"/>
  <c r="M586" i="10"/>
  <c r="L586" i="10"/>
  <c r="K586" i="10"/>
  <c r="J586" i="10"/>
  <c r="I586" i="10"/>
  <c r="D586" i="10"/>
  <c r="M585" i="10"/>
  <c r="L585" i="10"/>
  <c r="K585" i="10"/>
  <c r="J585" i="10"/>
  <c r="I585" i="10"/>
  <c r="D585" i="10"/>
  <c r="M584" i="10"/>
  <c r="L584" i="10"/>
  <c r="K584" i="10"/>
  <c r="J584" i="10"/>
  <c r="I584" i="10"/>
  <c r="D584" i="10"/>
  <c r="M583" i="10"/>
  <c r="L583" i="10"/>
  <c r="K583" i="10"/>
  <c r="J583" i="10"/>
  <c r="I583" i="10"/>
  <c r="D583" i="10"/>
  <c r="M582" i="10"/>
  <c r="L582" i="10"/>
  <c r="K582" i="10"/>
  <c r="J582" i="10"/>
  <c r="I582" i="10"/>
  <c r="D582" i="10"/>
  <c r="M581" i="10"/>
  <c r="L581" i="10"/>
  <c r="K581" i="10"/>
  <c r="J581" i="10"/>
  <c r="I581" i="10"/>
  <c r="D581" i="10"/>
  <c r="M580" i="10"/>
  <c r="L580" i="10"/>
  <c r="K580" i="10"/>
  <c r="J580" i="10"/>
  <c r="I580" i="10"/>
  <c r="D580" i="10"/>
  <c r="M579" i="10"/>
  <c r="L579" i="10"/>
  <c r="K579" i="10"/>
  <c r="J579" i="10"/>
  <c r="I579" i="10"/>
  <c r="D579" i="10"/>
  <c r="M578" i="10"/>
  <c r="L578" i="10"/>
  <c r="K578" i="10"/>
  <c r="J578" i="10"/>
  <c r="I578" i="10"/>
  <c r="D578" i="10"/>
  <c r="M577" i="10"/>
  <c r="L577" i="10"/>
  <c r="K577" i="10"/>
  <c r="J577" i="10"/>
  <c r="I577" i="10"/>
  <c r="D577" i="10"/>
  <c r="M576" i="10"/>
  <c r="L576" i="10"/>
  <c r="K576" i="10"/>
  <c r="J576" i="10"/>
  <c r="I576" i="10"/>
  <c r="D576" i="10"/>
  <c r="M575" i="10"/>
  <c r="L575" i="10"/>
  <c r="K575" i="10"/>
  <c r="J575" i="10"/>
  <c r="I575" i="10"/>
  <c r="D575" i="10"/>
  <c r="M574" i="10"/>
  <c r="L574" i="10"/>
  <c r="K574" i="10"/>
  <c r="J574" i="10"/>
  <c r="I574" i="10"/>
  <c r="D574" i="10"/>
  <c r="M573" i="10"/>
  <c r="L573" i="10"/>
  <c r="K573" i="10"/>
  <c r="J573" i="10"/>
  <c r="I573" i="10"/>
  <c r="D573" i="10"/>
  <c r="M572" i="10"/>
  <c r="L572" i="10"/>
  <c r="K572" i="10"/>
  <c r="J572" i="10"/>
  <c r="I572" i="10"/>
  <c r="D572" i="10"/>
  <c r="M571" i="10"/>
  <c r="L571" i="10"/>
  <c r="K571" i="10"/>
  <c r="J571" i="10"/>
  <c r="I571" i="10"/>
  <c r="D571" i="10"/>
  <c r="M570" i="10"/>
  <c r="L570" i="10"/>
  <c r="K570" i="10"/>
  <c r="J570" i="10"/>
  <c r="I570" i="10"/>
  <c r="D570" i="10"/>
  <c r="M569" i="10"/>
  <c r="L569" i="10"/>
  <c r="K569" i="10"/>
  <c r="J569" i="10"/>
  <c r="I569" i="10"/>
  <c r="D569" i="10"/>
  <c r="M568" i="10"/>
  <c r="L568" i="10"/>
  <c r="K568" i="10"/>
  <c r="J568" i="10"/>
  <c r="I568" i="10"/>
  <c r="D568" i="10"/>
  <c r="X568" i="10" s="1"/>
  <c r="M567" i="10"/>
  <c r="L567" i="10"/>
  <c r="K567" i="10"/>
  <c r="J567" i="10"/>
  <c r="I567" i="10"/>
  <c r="D567" i="10"/>
  <c r="M566" i="10"/>
  <c r="L566" i="10"/>
  <c r="K566" i="10"/>
  <c r="J566" i="10"/>
  <c r="I566" i="10"/>
  <c r="D566" i="10"/>
  <c r="M565" i="10"/>
  <c r="L565" i="10"/>
  <c r="K565" i="10"/>
  <c r="J565" i="10"/>
  <c r="I565" i="10"/>
  <c r="D565" i="10"/>
  <c r="M564" i="10"/>
  <c r="L564" i="10"/>
  <c r="K564" i="10"/>
  <c r="J564" i="10"/>
  <c r="I564" i="10"/>
  <c r="D564" i="10"/>
  <c r="M563" i="10"/>
  <c r="L563" i="10"/>
  <c r="K563" i="10"/>
  <c r="J563" i="10"/>
  <c r="I563" i="10"/>
  <c r="D563" i="10"/>
  <c r="M562" i="10"/>
  <c r="L562" i="10"/>
  <c r="K562" i="10"/>
  <c r="J562" i="10"/>
  <c r="I562" i="10"/>
  <c r="D562" i="10"/>
  <c r="M561" i="10"/>
  <c r="L561" i="10"/>
  <c r="K561" i="10"/>
  <c r="J561" i="10"/>
  <c r="I561" i="10"/>
  <c r="D561" i="10"/>
  <c r="M560" i="10"/>
  <c r="L560" i="10"/>
  <c r="K560" i="10"/>
  <c r="J560" i="10"/>
  <c r="I560" i="10"/>
  <c r="D560" i="10"/>
  <c r="X560" i="10" s="1"/>
  <c r="M559" i="10"/>
  <c r="L559" i="10"/>
  <c r="K559" i="10"/>
  <c r="J559" i="10"/>
  <c r="I559" i="10"/>
  <c r="D559" i="10"/>
  <c r="M558" i="10"/>
  <c r="L558" i="10"/>
  <c r="K558" i="10"/>
  <c r="J558" i="10"/>
  <c r="I558" i="10"/>
  <c r="D558" i="10"/>
  <c r="M557" i="10"/>
  <c r="L557" i="10"/>
  <c r="K557" i="10"/>
  <c r="J557" i="10"/>
  <c r="I557" i="10"/>
  <c r="D557" i="10"/>
  <c r="M556" i="10"/>
  <c r="L556" i="10"/>
  <c r="K556" i="10"/>
  <c r="J556" i="10"/>
  <c r="I556" i="10"/>
  <c r="D556" i="10"/>
  <c r="M555" i="10"/>
  <c r="L555" i="10"/>
  <c r="K555" i="10"/>
  <c r="J555" i="10"/>
  <c r="I555" i="10"/>
  <c r="D555" i="10"/>
  <c r="M554" i="10"/>
  <c r="L554" i="10"/>
  <c r="K554" i="10"/>
  <c r="J554" i="10"/>
  <c r="I554" i="10"/>
  <c r="D554" i="10"/>
  <c r="M553" i="10"/>
  <c r="L553" i="10"/>
  <c r="K553" i="10"/>
  <c r="J553" i="10"/>
  <c r="I553" i="10"/>
  <c r="D553" i="10"/>
  <c r="M552" i="10"/>
  <c r="L552" i="10"/>
  <c r="K552" i="10"/>
  <c r="J552" i="10"/>
  <c r="I552" i="10"/>
  <c r="D552" i="10"/>
  <c r="M551" i="10"/>
  <c r="L551" i="10"/>
  <c r="K551" i="10"/>
  <c r="J551" i="10"/>
  <c r="I551" i="10"/>
  <c r="D551" i="10"/>
  <c r="M550" i="10"/>
  <c r="L550" i="10"/>
  <c r="K550" i="10"/>
  <c r="J550" i="10"/>
  <c r="I550" i="10"/>
  <c r="D550" i="10"/>
  <c r="M549" i="10"/>
  <c r="L549" i="10"/>
  <c r="K549" i="10"/>
  <c r="J549" i="10"/>
  <c r="I549" i="10"/>
  <c r="D549" i="10"/>
  <c r="M548" i="10"/>
  <c r="L548" i="10"/>
  <c r="K548" i="10"/>
  <c r="J548" i="10"/>
  <c r="I548" i="10"/>
  <c r="D548" i="10"/>
  <c r="M547" i="10"/>
  <c r="L547" i="10"/>
  <c r="K547" i="10"/>
  <c r="J547" i="10"/>
  <c r="I547" i="10"/>
  <c r="D547" i="10"/>
  <c r="M546" i="10"/>
  <c r="L546" i="10"/>
  <c r="K546" i="10"/>
  <c r="J546" i="10"/>
  <c r="I546" i="10"/>
  <c r="D546" i="10"/>
  <c r="M545" i="10"/>
  <c r="L545" i="10"/>
  <c r="K545" i="10"/>
  <c r="J545" i="10"/>
  <c r="I545" i="10"/>
  <c r="D545" i="10"/>
  <c r="M544" i="10"/>
  <c r="L544" i="10"/>
  <c r="K544" i="10"/>
  <c r="J544" i="10"/>
  <c r="I544" i="10"/>
  <c r="D544" i="10"/>
  <c r="X544" i="10" s="1"/>
  <c r="M543" i="10"/>
  <c r="L543" i="10"/>
  <c r="K543" i="10"/>
  <c r="J543" i="10"/>
  <c r="I543" i="10"/>
  <c r="D543" i="10"/>
  <c r="M542" i="10"/>
  <c r="L542" i="10"/>
  <c r="K542" i="10"/>
  <c r="J542" i="10"/>
  <c r="I542" i="10"/>
  <c r="D542" i="10"/>
  <c r="M541" i="10"/>
  <c r="L541" i="10"/>
  <c r="K541" i="10"/>
  <c r="J541" i="10"/>
  <c r="I541" i="10"/>
  <c r="D541" i="10"/>
  <c r="M540" i="10"/>
  <c r="L540" i="10"/>
  <c r="K540" i="10"/>
  <c r="J540" i="10"/>
  <c r="I540" i="10"/>
  <c r="D540" i="10"/>
  <c r="Y540" i="10" s="1"/>
  <c r="M539" i="10"/>
  <c r="L539" i="10"/>
  <c r="K539" i="10"/>
  <c r="J539" i="10"/>
  <c r="I539" i="10"/>
  <c r="D539" i="10"/>
  <c r="M538" i="10"/>
  <c r="L538" i="10"/>
  <c r="K538" i="10"/>
  <c r="J538" i="10"/>
  <c r="I538" i="10"/>
  <c r="D538" i="10"/>
  <c r="X538" i="10" s="1"/>
  <c r="M537" i="10"/>
  <c r="L537" i="10"/>
  <c r="K537" i="10"/>
  <c r="J537" i="10"/>
  <c r="I537" i="10"/>
  <c r="D537" i="10"/>
  <c r="M536" i="10"/>
  <c r="L536" i="10"/>
  <c r="K536" i="10"/>
  <c r="J536" i="10"/>
  <c r="I536" i="10"/>
  <c r="D536" i="10"/>
  <c r="Y536" i="10" s="1"/>
  <c r="M535" i="10"/>
  <c r="L535" i="10"/>
  <c r="K535" i="10"/>
  <c r="J535" i="10"/>
  <c r="I535" i="10"/>
  <c r="D535" i="10"/>
  <c r="M534" i="10"/>
  <c r="L534" i="10"/>
  <c r="K534" i="10"/>
  <c r="J534" i="10"/>
  <c r="I534" i="10"/>
  <c r="D534" i="10"/>
  <c r="M533" i="10"/>
  <c r="L533" i="10"/>
  <c r="K533" i="10"/>
  <c r="J533" i="10"/>
  <c r="I533" i="10"/>
  <c r="D533" i="10"/>
  <c r="M532" i="10"/>
  <c r="L532" i="10"/>
  <c r="K532" i="10"/>
  <c r="J532" i="10"/>
  <c r="I532" i="10"/>
  <c r="D532" i="10"/>
  <c r="M531" i="10"/>
  <c r="L531" i="10"/>
  <c r="K531" i="10"/>
  <c r="J531" i="10"/>
  <c r="I531" i="10"/>
  <c r="D531" i="10"/>
  <c r="M530" i="10"/>
  <c r="L530" i="10"/>
  <c r="K530" i="10"/>
  <c r="J530" i="10"/>
  <c r="I530" i="10"/>
  <c r="D530" i="10"/>
  <c r="M529" i="10"/>
  <c r="L529" i="10"/>
  <c r="K529" i="10"/>
  <c r="J529" i="10"/>
  <c r="I529" i="10"/>
  <c r="D529" i="10"/>
  <c r="M528" i="10"/>
  <c r="L528" i="10"/>
  <c r="K528" i="10"/>
  <c r="J528" i="10"/>
  <c r="I528" i="10"/>
  <c r="D528" i="10"/>
  <c r="M527" i="10"/>
  <c r="L527" i="10"/>
  <c r="K527" i="10"/>
  <c r="J527" i="10"/>
  <c r="I527" i="10"/>
  <c r="D527" i="10"/>
  <c r="M526" i="10"/>
  <c r="L526" i="10"/>
  <c r="K526" i="10"/>
  <c r="J526" i="10"/>
  <c r="I526" i="10"/>
  <c r="D526" i="10"/>
  <c r="M525" i="10"/>
  <c r="L525" i="10"/>
  <c r="K525" i="10"/>
  <c r="J525" i="10"/>
  <c r="I525" i="10"/>
  <c r="D525" i="10"/>
  <c r="M524" i="10"/>
  <c r="L524" i="10"/>
  <c r="K524" i="10"/>
  <c r="J524" i="10"/>
  <c r="I524" i="10"/>
  <c r="D524" i="10"/>
  <c r="M523" i="10"/>
  <c r="L523" i="10"/>
  <c r="K523" i="10"/>
  <c r="J523" i="10"/>
  <c r="I523" i="10"/>
  <c r="D523" i="10"/>
  <c r="M522" i="10"/>
  <c r="L522" i="10"/>
  <c r="K522" i="10"/>
  <c r="J522" i="10"/>
  <c r="I522" i="10"/>
  <c r="D522" i="10"/>
  <c r="M521" i="10"/>
  <c r="L521" i="10"/>
  <c r="K521" i="10"/>
  <c r="J521" i="10"/>
  <c r="I521" i="10"/>
  <c r="D521" i="10"/>
  <c r="M520" i="10"/>
  <c r="L520" i="10"/>
  <c r="K520" i="10"/>
  <c r="J520" i="10"/>
  <c r="I520" i="10"/>
  <c r="D520" i="10"/>
  <c r="M519" i="10"/>
  <c r="L519" i="10"/>
  <c r="K519" i="10"/>
  <c r="J519" i="10"/>
  <c r="I519" i="10"/>
  <c r="D519" i="10"/>
  <c r="M518" i="10"/>
  <c r="L518" i="10"/>
  <c r="K518" i="10"/>
  <c r="J518" i="10"/>
  <c r="I518" i="10"/>
  <c r="D518" i="10"/>
  <c r="M517" i="10"/>
  <c r="L517" i="10"/>
  <c r="K517" i="10"/>
  <c r="J517" i="10"/>
  <c r="I517" i="10"/>
  <c r="D517" i="10"/>
  <c r="M516" i="10"/>
  <c r="L516" i="10"/>
  <c r="K516" i="10"/>
  <c r="J516" i="10"/>
  <c r="I516" i="10"/>
  <c r="D516" i="10"/>
  <c r="M515" i="10"/>
  <c r="L515" i="10"/>
  <c r="K515" i="10"/>
  <c r="J515" i="10"/>
  <c r="I515" i="10"/>
  <c r="D515" i="10"/>
  <c r="M514" i="10"/>
  <c r="L514" i="10"/>
  <c r="K514" i="10"/>
  <c r="J514" i="10"/>
  <c r="I514" i="10"/>
  <c r="D514" i="10"/>
  <c r="M513" i="10"/>
  <c r="L513" i="10"/>
  <c r="K513" i="10"/>
  <c r="J513" i="10"/>
  <c r="I513" i="10"/>
  <c r="D513" i="10"/>
  <c r="M512" i="10"/>
  <c r="L512" i="10"/>
  <c r="K512" i="10"/>
  <c r="J512" i="10"/>
  <c r="I512" i="10"/>
  <c r="D512" i="10"/>
  <c r="M511" i="10"/>
  <c r="L511" i="10"/>
  <c r="K511" i="10"/>
  <c r="J511" i="10"/>
  <c r="I511" i="10"/>
  <c r="D511" i="10"/>
  <c r="X511" i="10" s="1"/>
  <c r="M510" i="10"/>
  <c r="L510" i="10"/>
  <c r="K510" i="10"/>
  <c r="J510" i="10"/>
  <c r="I510" i="10"/>
  <c r="D510" i="10"/>
  <c r="M509" i="10"/>
  <c r="L509" i="10"/>
  <c r="K509" i="10"/>
  <c r="J509" i="10"/>
  <c r="I509" i="10"/>
  <c r="D509" i="10"/>
  <c r="M508" i="10"/>
  <c r="L508" i="10"/>
  <c r="K508" i="10"/>
  <c r="J508" i="10"/>
  <c r="I508" i="10"/>
  <c r="D508" i="10"/>
  <c r="M507" i="10"/>
  <c r="L507" i="10"/>
  <c r="K507" i="10"/>
  <c r="J507" i="10"/>
  <c r="I507" i="10"/>
  <c r="D507" i="10"/>
  <c r="M506" i="10"/>
  <c r="L506" i="10"/>
  <c r="K506" i="10"/>
  <c r="J506" i="10"/>
  <c r="I506" i="10"/>
  <c r="D506" i="10"/>
  <c r="M505" i="10"/>
  <c r="L505" i="10"/>
  <c r="K505" i="10"/>
  <c r="J505" i="10"/>
  <c r="I505" i="10"/>
  <c r="D505" i="10"/>
  <c r="M504" i="10"/>
  <c r="L504" i="10"/>
  <c r="K504" i="10"/>
  <c r="J504" i="10"/>
  <c r="I504" i="10"/>
  <c r="D504" i="10"/>
  <c r="M503" i="10"/>
  <c r="L503" i="10"/>
  <c r="K503" i="10"/>
  <c r="J503" i="10"/>
  <c r="I503" i="10"/>
  <c r="D503" i="10"/>
  <c r="M502" i="10"/>
  <c r="L502" i="10"/>
  <c r="K502" i="10"/>
  <c r="J502" i="10"/>
  <c r="I502" i="10"/>
  <c r="D502" i="10"/>
  <c r="M501" i="10"/>
  <c r="L501" i="10"/>
  <c r="K501" i="10"/>
  <c r="J501" i="10"/>
  <c r="I501" i="10"/>
  <c r="D501" i="10"/>
  <c r="M500" i="10"/>
  <c r="L500" i="10"/>
  <c r="K500" i="10"/>
  <c r="J500" i="10"/>
  <c r="I500" i="10"/>
  <c r="D500" i="10"/>
  <c r="M499" i="10"/>
  <c r="L499" i="10"/>
  <c r="K499" i="10"/>
  <c r="J499" i="10"/>
  <c r="I499" i="10"/>
  <c r="D499" i="10"/>
  <c r="M498" i="10"/>
  <c r="L498" i="10"/>
  <c r="K498" i="10"/>
  <c r="J498" i="10"/>
  <c r="I498" i="10"/>
  <c r="D498" i="10"/>
  <c r="M497" i="10"/>
  <c r="L497" i="10"/>
  <c r="K497" i="10"/>
  <c r="J497" i="10"/>
  <c r="I497" i="10"/>
  <c r="D497" i="10"/>
  <c r="M496" i="10"/>
  <c r="L496" i="10"/>
  <c r="K496" i="10"/>
  <c r="J496" i="10"/>
  <c r="I496" i="10"/>
  <c r="D496" i="10"/>
  <c r="M495" i="10"/>
  <c r="L495" i="10"/>
  <c r="K495" i="10"/>
  <c r="J495" i="10"/>
  <c r="I495" i="10"/>
  <c r="D495" i="10"/>
  <c r="M494" i="10"/>
  <c r="L494" i="10"/>
  <c r="K494" i="10"/>
  <c r="J494" i="10"/>
  <c r="I494" i="10"/>
  <c r="D494" i="10"/>
  <c r="M493" i="10"/>
  <c r="L493" i="10"/>
  <c r="K493" i="10"/>
  <c r="J493" i="10"/>
  <c r="I493" i="10"/>
  <c r="D493" i="10"/>
  <c r="M492" i="10"/>
  <c r="L492" i="10"/>
  <c r="K492" i="10"/>
  <c r="J492" i="10"/>
  <c r="I492" i="10"/>
  <c r="D492" i="10"/>
  <c r="M491" i="10"/>
  <c r="L491" i="10"/>
  <c r="K491" i="10"/>
  <c r="J491" i="10"/>
  <c r="I491" i="10"/>
  <c r="D491" i="10"/>
  <c r="M490" i="10"/>
  <c r="L490" i="10"/>
  <c r="K490" i="10"/>
  <c r="J490" i="10"/>
  <c r="I490" i="10"/>
  <c r="D490" i="10"/>
  <c r="M489" i="10"/>
  <c r="L489" i="10"/>
  <c r="K489" i="10"/>
  <c r="J489" i="10"/>
  <c r="I489" i="10"/>
  <c r="D489" i="10"/>
  <c r="M488" i="10"/>
  <c r="L488" i="10"/>
  <c r="K488" i="10"/>
  <c r="J488" i="10"/>
  <c r="I488" i="10"/>
  <c r="D488" i="10"/>
  <c r="M487" i="10"/>
  <c r="L487" i="10"/>
  <c r="K487" i="10"/>
  <c r="J487" i="10"/>
  <c r="I487" i="10"/>
  <c r="D487" i="10"/>
  <c r="M486" i="10"/>
  <c r="L486" i="10"/>
  <c r="K486" i="10"/>
  <c r="J486" i="10"/>
  <c r="I486" i="10"/>
  <c r="D486" i="10"/>
  <c r="M485" i="10"/>
  <c r="L485" i="10"/>
  <c r="K485" i="10"/>
  <c r="J485" i="10"/>
  <c r="I485" i="10"/>
  <c r="D485" i="10"/>
  <c r="M484" i="10"/>
  <c r="L484" i="10"/>
  <c r="K484" i="10"/>
  <c r="J484" i="10"/>
  <c r="I484" i="10"/>
  <c r="D484" i="10"/>
  <c r="M483" i="10"/>
  <c r="L483" i="10"/>
  <c r="K483" i="10"/>
  <c r="J483" i="10"/>
  <c r="I483" i="10"/>
  <c r="D483" i="10"/>
  <c r="M482" i="10"/>
  <c r="L482" i="10"/>
  <c r="K482" i="10"/>
  <c r="J482" i="10"/>
  <c r="I482" i="10"/>
  <c r="D482" i="10"/>
  <c r="M481" i="10"/>
  <c r="L481" i="10"/>
  <c r="K481" i="10"/>
  <c r="J481" i="10"/>
  <c r="I481" i="10"/>
  <c r="D481" i="10"/>
  <c r="M480" i="10"/>
  <c r="L480" i="10"/>
  <c r="K480" i="10"/>
  <c r="J480" i="10"/>
  <c r="I480" i="10"/>
  <c r="D480" i="10"/>
  <c r="M479" i="10"/>
  <c r="L479" i="10"/>
  <c r="K479" i="10"/>
  <c r="J479" i="10"/>
  <c r="I479" i="10"/>
  <c r="D479" i="10"/>
  <c r="M478" i="10"/>
  <c r="L478" i="10"/>
  <c r="K478" i="10"/>
  <c r="J478" i="10"/>
  <c r="I478" i="10"/>
  <c r="D478" i="10"/>
  <c r="M477" i="10"/>
  <c r="L477" i="10"/>
  <c r="K477" i="10"/>
  <c r="J477" i="10"/>
  <c r="I477" i="10"/>
  <c r="D477" i="10"/>
  <c r="M476" i="10"/>
  <c r="L476" i="10"/>
  <c r="K476" i="10"/>
  <c r="J476" i="10"/>
  <c r="I476" i="10"/>
  <c r="D476" i="10"/>
  <c r="M475" i="10"/>
  <c r="L475" i="10"/>
  <c r="K475" i="10"/>
  <c r="J475" i="10"/>
  <c r="I475" i="10"/>
  <c r="D475" i="10"/>
  <c r="M474" i="10"/>
  <c r="L474" i="10"/>
  <c r="K474" i="10"/>
  <c r="J474" i="10"/>
  <c r="I474" i="10"/>
  <c r="D474" i="10"/>
  <c r="M473" i="10"/>
  <c r="L473" i="10"/>
  <c r="K473" i="10"/>
  <c r="J473" i="10"/>
  <c r="I473" i="10"/>
  <c r="D473" i="10"/>
  <c r="M472" i="10"/>
  <c r="L472" i="10"/>
  <c r="K472" i="10"/>
  <c r="J472" i="10"/>
  <c r="I472" i="10"/>
  <c r="D472" i="10"/>
  <c r="M471" i="10"/>
  <c r="L471" i="10"/>
  <c r="K471" i="10"/>
  <c r="J471" i="10"/>
  <c r="I471" i="10"/>
  <c r="D471" i="10"/>
  <c r="M470" i="10"/>
  <c r="L470" i="10"/>
  <c r="K470" i="10"/>
  <c r="J470" i="10"/>
  <c r="I470" i="10"/>
  <c r="D470" i="10"/>
  <c r="M469" i="10"/>
  <c r="L469" i="10"/>
  <c r="K469" i="10"/>
  <c r="J469" i="10"/>
  <c r="I469" i="10"/>
  <c r="D469" i="10"/>
  <c r="M468" i="10"/>
  <c r="L468" i="10"/>
  <c r="K468" i="10"/>
  <c r="J468" i="10"/>
  <c r="I468" i="10"/>
  <c r="D468" i="10"/>
  <c r="M467" i="10"/>
  <c r="L467" i="10"/>
  <c r="K467" i="10"/>
  <c r="J467" i="10"/>
  <c r="I467" i="10"/>
  <c r="D467" i="10"/>
  <c r="M466" i="10"/>
  <c r="L466" i="10"/>
  <c r="K466" i="10"/>
  <c r="J466" i="10"/>
  <c r="I466" i="10"/>
  <c r="D466" i="10"/>
  <c r="M465" i="10"/>
  <c r="L465" i="10"/>
  <c r="K465" i="10"/>
  <c r="J465" i="10"/>
  <c r="I465" i="10"/>
  <c r="D465" i="10"/>
  <c r="M464" i="10"/>
  <c r="L464" i="10"/>
  <c r="K464" i="10"/>
  <c r="J464" i="10"/>
  <c r="I464" i="10"/>
  <c r="D464" i="10"/>
  <c r="M463" i="10"/>
  <c r="L463" i="10"/>
  <c r="K463" i="10"/>
  <c r="J463" i="10"/>
  <c r="I463" i="10"/>
  <c r="D463" i="10"/>
  <c r="M462" i="10"/>
  <c r="L462" i="10"/>
  <c r="K462" i="10"/>
  <c r="J462" i="10"/>
  <c r="I462" i="10"/>
  <c r="D462" i="10"/>
  <c r="M461" i="10"/>
  <c r="L461" i="10"/>
  <c r="K461" i="10"/>
  <c r="J461" i="10"/>
  <c r="I461" i="10"/>
  <c r="D461" i="10"/>
  <c r="M460" i="10"/>
  <c r="L460" i="10"/>
  <c r="K460" i="10"/>
  <c r="J460" i="10"/>
  <c r="I460" i="10"/>
  <c r="D460" i="10"/>
  <c r="M459" i="10"/>
  <c r="L459" i="10"/>
  <c r="K459" i="10"/>
  <c r="J459" i="10"/>
  <c r="I459" i="10"/>
  <c r="D459" i="10"/>
  <c r="M458" i="10"/>
  <c r="L458" i="10"/>
  <c r="K458" i="10"/>
  <c r="J458" i="10"/>
  <c r="I458" i="10"/>
  <c r="D458" i="10"/>
  <c r="M457" i="10"/>
  <c r="L457" i="10"/>
  <c r="K457" i="10"/>
  <c r="J457" i="10"/>
  <c r="I457" i="10"/>
  <c r="D457" i="10"/>
  <c r="M456" i="10"/>
  <c r="L456" i="10"/>
  <c r="K456" i="10"/>
  <c r="J456" i="10"/>
  <c r="I456" i="10"/>
  <c r="D456" i="10"/>
  <c r="M455" i="10"/>
  <c r="L455" i="10"/>
  <c r="K455" i="10"/>
  <c r="J455" i="10"/>
  <c r="I455" i="10"/>
  <c r="D455" i="10"/>
  <c r="M454" i="10"/>
  <c r="L454" i="10"/>
  <c r="K454" i="10"/>
  <c r="J454" i="10"/>
  <c r="I454" i="10"/>
  <c r="D454" i="10"/>
  <c r="X454" i="10" s="1"/>
  <c r="M453" i="10"/>
  <c r="L453" i="10"/>
  <c r="K453" i="10"/>
  <c r="J453" i="10"/>
  <c r="I453" i="10"/>
  <c r="D453" i="10"/>
  <c r="M452" i="10"/>
  <c r="L452" i="10"/>
  <c r="K452" i="10"/>
  <c r="J452" i="10"/>
  <c r="I452" i="10"/>
  <c r="D452" i="10"/>
  <c r="X452" i="10" s="1"/>
  <c r="M451" i="10"/>
  <c r="L451" i="10"/>
  <c r="K451" i="10"/>
  <c r="J451" i="10"/>
  <c r="I451" i="10"/>
  <c r="D451" i="10"/>
  <c r="M450" i="10"/>
  <c r="L450" i="10"/>
  <c r="K450" i="10"/>
  <c r="J450" i="10"/>
  <c r="I450" i="10"/>
  <c r="D450" i="10"/>
  <c r="M449" i="10"/>
  <c r="L449" i="10"/>
  <c r="K449" i="10"/>
  <c r="J449" i="10"/>
  <c r="I449" i="10"/>
  <c r="D449" i="10"/>
  <c r="M448" i="10"/>
  <c r="L448" i="10"/>
  <c r="K448" i="10"/>
  <c r="J448" i="10"/>
  <c r="I448" i="10"/>
  <c r="D448" i="10"/>
  <c r="M447" i="10"/>
  <c r="L447" i="10"/>
  <c r="K447" i="10"/>
  <c r="J447" i="10"/>
  <c r="I447" i="10"/>
  <c r="D447" i="10"/>
  <c r="X447" i="10" s="1"/>
  <c r="M446" i="10"/>
  <c r="L446" i="10"/>
  <c r="K446" i="10"/>
  <c r="J446" i="10"/>
  <c r="I446" i="10"/>
  <c r="D446" i="10"/>
  <c r="M445" i="10"/>
  <c r="L445" i="10"/>
  <c r="K445" i="10"/>
  <c r="J445" i="10"/>
  <c r="I445" i="10"/>
  <c r="D445" i="10"/>
  <c r="M444" i="10"/>
  <c r="L444" i="10"/>
  <c r="K444" i="10"/>
  <c r="J444" i="10"/>
  <c r="I444" i="10"/>
  <c r="D444" i="10"/>
  <c r="M443" i="10"/>
  <c r="L443" i="10"/>
  <c r="K443" i="10"/>
  <c r="J443" i="10"/>
  <c r="I443" i="10"/>
  <c r="D443" i="10"/>
  <c r="M442" i="10"/>
  <c r="L442" i="10"/>
  <c r="K442" i="10"/>
  <c r="J442" i="10"/>
  <c r="I442" i="10"/>
  <c r="D442" i="10"/>
  <c r="M441" i="10"/>
  <c r="L441" i="10"/>
  <c r="K441" i="10"/>
  <c r="J441" i="10"/>
  <c r="I441" i="10"/>
  <c r="D441" i="10"/>
  <c r="M440" i="10"/>
  <c r="L440" i="10"/>
  <c r="K440" i="10"/>
  <c r="J440" i="10"/>
  <c r="I440" i="10"/>
  <c r="D440" i="10"/>
  <c r="M439" i="10"/>
  <c r="L439" i="10"/>
  <c r="K439" i="10"/>
  <c r="J439" i="10"/>
  <c r="I439" i="10"/>
  <c r="D439" i="10"/>
  <c r="M438" i="10"/>
  <c r="L438" i="10"/>
  <c r="K438" i="10"/>
  <c r="J438" i="10"/>
  <c r="I438" i="10"/>
  <c r="D438" i="10"/>
  <c r="M437" i="10"/>
  <c r="L437" i="10"/>
  <c r="K437" i="10"/>
  <c r="J437" i="10"/>
  <c r="I437" i="10"/>
  <c r="D437" i="10"/>
  <c r="M436" i="10"/>
  <c r="L436" i="10"/>
  <c r="K436" i="10"/>
  <c r="J436" i="10"/>
  <c r="I436" i="10"/>
  <c r="D436" i="10"/>
  <c r="M435" i="10"/>
  <c r="L435" i="10"/>
  <c r="K435" i="10"/>
  <c r="J435" i="10"/>
  <c r="I435" i="10"/>
  <c r="D435" i="10"/>
  <c r="M434" i="10"/>
  <c r="L434" i="10"/>
  <c r="K434" i="10"/>
  <c r="J434" i="10"/>
  <c r="I434" i="10"/>
  <c r="D434" i="10"/>
  <c r="M433" i="10"/>
  <c r="L433" i="10"/>
  <c r="K433" i="10"/>
  <c r="J433" i="10"/>
  <c r="I433" i="10"/>
  <c r="D433" i="10"/>
  <c r="M432" i="10"/>
  <c r="L432" i="10"/>
  <c r="K432" i="10"/>
  <c r="J432" i="10"/>
  <c r="I432" i="10"/>
  <c r="D432" i="10"/>
  <c r="M431" i="10"/>
  <c r="L431" i="10"/>
  <c r="K431" i="10"/>
  <c r="J431" i="10"/>
  <c r="I431" i="10"/>
  <c r="D431" i="10"/>
  <c r="M430" i="10"/>
  <c r="L430" i="10"/>
  <c r="K430" i="10"/>
  <c r="J430" i="10"/>
  <c r="I430" i="10"/>
  <c r="D430" i="10"/>
  <c r="M429" i="10"/>
  <c r="L429" i="10"/>
  <c r="K429" i="10"/>
  <c r="J429" i="10"/>
  <c r="I429" i="10"/>
  <c r="D429" i="10"/>
  <c r="M428" i="10"/>
  <c r="L428" i="10"/>
  <c r="K428" i="10"/>
  <c r="J428" i="10"/>
  <c r="I428" i="10"/>
  <c r="D428" i="10"/>
  <c r="M427" i="10"/>
  <c r="L427" i="10"/>
  <c r="K427" i="10"/>
  <c r="J427" i="10"/>
  <c r="I427" i="10"/>
  <c r="D427" i="10"/>
  <c r="M426" i="10"/>
  <c r="L426" i="10"/>
  <c r="K426" i="10"/>
  <c r="J426" i="10"/>
  <c r="I426" i="10"/>
  <c r="D426" i="10"/>
  <c r="M425" i="10"/>
  <c r="L425" i="10"/>
  <c r="K425" i="10"/>
  <c r="J425" i="10"/>
  <c r="I425" i="10"/>
  <c r="D425" i="10"/>
  <c r="M424" i="10"/>
  <c r="L424" i="10"/>
  <c r="K424" i="10"/>
  <c r="J424" i="10"/>
  <c r="I424" i="10"/>
  <c r="D424" i="10"/>
  <c r="M423" i="10"/>
  <c r="L423" i="10"/>
  <c r="K423" i="10"/>
  <c r="J423" i="10"/>
  <c r="I423" i="10"/>
  <c r="D423" i="10"/>
  <c r="M422" i="10"/>
  <c r="L422" i="10"/>
  <c r="K422" i="10"/>
  <c r="J422" i="10"/>
  <c r="I422" i="10"/>
  <c r="D422" i="10"/>
  <c r="M421" i="10"/>
  <c r="L421" i="10"/>
  <c r="K421" i="10"/>
  <c r="J421" i="10"/>
  <c r="I421" i="10"/>
  <c r="D421" i="10"/>
  <c r="M420" i="10"/>
  <c r="L420" i="10"/>
  <c r="K420" i="10"/>
  <c r="J420" i="10"/>
  <c r="I420" i="10"/>
  <c r="D420" i="10"/>
  <c r="M419" i="10"/>
  <c r="L419" i="10"/>
  <c r="K419" i="10"/>
  <c r="J419" i="10"/>
  <c r="I419" i="10"/>
  <c r="D419" i="10"/>
  <c r="M418" i="10"/>
  <c r="L418" i="10"/>
  <c r="K418" i="10"/>
  <c r="J418" i="10"/>
  <c r="I418" i="10"/>
  <c r="D418" i="10"/>
  <c r="M417" i="10"/>
  <c r="L417" i="10"/>
  <c r="K417" i="10"/>
  <c r="J417" i="10"/>
  <c r="I417" i="10"/>
  <c r="D417" i="10"/>
  <c r="M416" i="10"/>
  <c r="L416" i="10"/>
  <c r="K416" i="10"/>
  <c r="J416" i="10"/>
  <c r="I416" i="10"/>
  <c r="D416" i="10"/>
  <c r="M415" i="10"/>
  <c r="L415" i="10"/>
  <c r="K415" i="10"/>
  <c r="J415" i="10"/>
  <c r="I415" i="10"/>
  <c r="D415" i="10"/>
  <c r="Y415" i="10" s="1"/>
  <c r="M414" i="10"/>
  <c r="L414" i="10"/>
  <c r="K414" i="10"/>
  <c r="J414" i="10"/>
  <c r="I414" i="10"/>
  <c r="D414" i="10"/>
  <c r="M413" i="10"/>
  <c r="L413" i="10"/>
  <c r="K413" i="10"/>
  <c r="J413" i="10"/>
  <c r="I413" i="10"/>
  <c r="D413" i="10"/>
  <c r="M412" i="10"/>
  <c r="L412" i="10"/>
  <c r="K412" i="10"/>
  <c r="J412" i="10"/>
  <c r="I412" i="10"/>
  <c r="D412" i="10"/>
  <c r="M411" i="10"/>
  <c r="L411" i="10"/>
  <c r="K411" i="10"/>
  <c r="J411" i="10"/>
  <c r="I411" i="10"/>
  <c r="D411" i="10"/>
  <c r="M410" i="10"/>
  <c r="L410" i="10"/>
  <c r="K410" i="10"/>
  <c r="J410" i="10"/>
  <c r="I410" i="10"/>
  <c r="D410" i="10"/>
  <c r="M409" i="10"/>
  <c r="L409" i="10"/>
  <c r="K409" i="10"/>
  <c r="J409" i="10"/>
  <c r="I409" i="10"/>
  <c r="D409" i="10"/>
  <c r="M408" i="10"/>
  <c r="L408" i="10"/>
  <c r="K408" i="10"/>
  <c r="J408" i="10"/>
  <c r="I408" i="10"/>
  <c r="D408" i="10"/>
  <c r="M407" i="10"/>
  <c r="L407" i="10"/>
  <c r="K407" i="10"/>
  <c r="J407" i="10"/>
  <c r="I407" i="10"/>
  <c r="D407" i="10"/>
  <c r="M406" i="10"/>
  <c r="L406" i="10"/>
  <c r="K406" i="10"/>
  <c r="J406" i="10"/>
  <c r="I406" i="10"/>
  <c r="D406" i="10"/>
  <c r="M405" i="10"/>
  <c r="L405" i="10"/>
  <c r="K405" i="10"/>
  <c r="J405" i="10"/>
  <c r="I405" i="10"/>
  <c r="D405" i="10"/>
  <c r="M404" i="10"/>
  <c r="L404" i="10"/>
  <c r="K404" i="10"/>
  <c r="J404" i="10"/>
  <c r="I404" i="10"/>
  <c r="D404" i="10"/>
  <c r="M403" i="10"/>
  <c r="L403" i="10"/>
  <c r="K403" i="10"/>
  <c r="J403" i="10"/>
  <c r="I403" i="10"/>
  <c r="D403" i="10"/>
  <c r="M402" i="10"/>
  <c r="L402" i="10"/>
  <c r="K402" i="10"/>
  <c r="J402" i="10"/>
  <c r="I402" i="10"/>
  <c r="D402" i="10"/>
  <c r="M401" i="10"/>
  <c r="L401" i="10"/>
  <c r="K401" i="10"/>
  <c r="J401" i="10"/>
  <c r="I401" i="10"/>
  <c r="D401" i="10"/>
  <c r="M400" i="10"/>
  <c r="L400" i="10"/>
  <c r="K400" i="10"/>
  <c r="J400" i="10"/>
  <c r="I400" i="10"/>
  <c r="D400" i="10"/>
  <c r="M399" i="10"/>
  <c r="L399" i="10"/>
  <c r="K399" i="10"/>
  <c r="J399" i="10"/>
  <c r="I399" i="10"/>
  <c r="D399" i="10"/>
  <c r="M398" i="10"/>
  <c r="L398" i="10"/>
  <c r="K398" i="10"/>
  <c r="J398" i="10"/>
  <c r="I398" i="10"/>
  <c r="D398" i="10"/>
  <c r="M397" i="10"/>
  <c r="L397" i="10"/>
  <c r="K397" i="10"/>
  <c r="J397" i="10"/>
  <c r="I397" i="10"/>
  <c r="D397" i="10"/>
  <c r="M396" i="10"/>
  <c r="L396" i="10"/>
  <c r="K396" i="10"/>
  <c r="J396" i="10"/>
  <c r="I396" i="10"/>
  <c r="D396" i="10"/>
  <c r="M395" i="10"/>
  <c r="L395" i="10"/>
  <c r="K395" i="10"/>
  <c r="J395" i="10"/>
  <c r="I395" i="10"/>
  <c r="D395" i="10"/>
  <c r="M394" i="10"/>
  <c r="L394" i="10"/>
  <c r="K394" i="10"/>
  <c r="J394" i="10"/>
  <c r="I394" i="10"/>
  <c r="D394" i="10"/>
  <c r="M393" i="10"/>
  <c r="L393" i="10"/>
  <c r="K393" i="10"/>
  <c r="J393" i="10"/>
  <c r="I393" i="10"/>
  <c r="D393" i="10"/>
  <c r="M392" i="10"/>
  <c r="L392" i="10"/>
  <c r="K392" i="10"/>
  <c r="J392" i="10"/>
  <c r="I392" i="10"/>
  <c r="D392" i="10"/>
  <c r="M391" i="10"/>
  <c r="L391" i="10"/>
  <c r="K391" i="10"/>
  <c r="J391" i="10"/>
  <c r="I391" i="10"/>
  <c r="D391" i="10"/>
  <c r="M390" i="10"/>
  <c r="L390" i="10"/>
  <c r="K390" i="10"/>
  <c r="J390" i="10"/>
  <c r="I390" i="10"/>
  <c r="D390" i="10"/>
  <c r="M389" i="10"/>
  <c r="L389" i="10"/>
  <c r="K389" i="10"/>
  <c r="J389" i="10"/>
  <c r="I389" i="10"/>
  <c r="D389" i="10"/>
  <c r="M388" i="10"/>
  <c r="L388" i="10"/>
  <c r="K388" i="10"/>
  <c r="J388" i="10"/>
  <c r="I388" i="10"/>
  <c r="D388" i="10"/>
  <c r="M387" i="10"/>
  <c r="L387" i="10"/>
  <c r="K387" i="10"/>
  <c r="J387" i="10"/>
  <c r="I387" i="10"/>
  <c r="D387" i="10"/>
  <c r="M386" i="10"/>
  <c r="L386" i="10"/>
  <c r="K386" i="10"/>
  <c r="J386" i="10"/>
  <c r="I386" i="10"/>
  <c r="D386" i="10"/>
  <c r="M385" i="10"/>
  <c r="L385" i="10"/>
  <c r="K385" i="10"/>
  <c r="J385" i="10"/>
  <c r="I385" i="10"/>
  <c r="D385" i="10"/>
  <c r="M384" i="10"/>
  <c r="L384" i="10"/>
  <c r="K384" i="10"/>
  <c r="J384" i="10"/>
  <c r="I384" i="10"/>
  <c r="D384" i="10"/>
  <c r="M383" i="10"/>
  <c r="L383" i="10"/>
  <c r="K383" i="10"/>
  <c r="J383" i="10"/>
  <c r="I383" i="10"/>
  <c r="D383" i="10"/>
  <c r="M382" i="10"/>
  <c r="L382" i="10"/>
  <c r="K382" i="10"/>
  <c r="J382" i="10"/>
  <c r="I382" i="10"/>
  <c r="D382" i="10"/>
  <c r="M381" i="10"/>
  <c r="L381" i="10"/>
  <c r="K381" i="10"/>
  <c r="J381" i="10"/>
  <c r="I381" i="10"/>
  <c r="D381" i="10"/>
  <c r="M380" i="10"/>
  <c r="L380" i="10"/>
  <c r="K380" i="10"/>
  <c r="J380" i="10"/>
  <c r="I380" i="10"/>
  <c r="D380" i="10"/>
  <c r="M379" i="10"/>
  <c r="L379" i="10"/>
  <c r="K379" i="10"/>
  <c r="J379" i="10"/>
  <c r="I379" i="10"/>
  <c r="D379" i="10"/>
  <c r="M378" i="10"/>
  <c r="L378" i="10"/>
  <c r="K378" i="10"/>
  <c r="J378" i="10"/>
  <c r="I378" i="10"/>
  <c r="D378" i="10"/>
  <c r="M377" i="10"/>
  <c r="L377" i="10"/>
  <c r="K377" i="10"/>
  <c r="J377" i="10"/>
  <c r="I377" i="10"/>
  <c r="D377" i="10"/>
  <c r="M376" i="10"/>
  <c r="L376" i="10"/>
  <c r="K376" i="10"/>
  <c r="J376" i="10"/>
  <c r="I376" i="10"/>
  <c r="D376" i="10"/>
  <c r="M375" i="10"/>
  <c r="L375" i="10"/>
  <c r="K375" i="10"/>
  <c r="J375" i="10"/>
  <c r="I375" i="10"/>
  <c r="D375" i="10"/>
  <c r="M374" i="10"/>
  <c r="L374" i="10"/>
  <c r="K374" i="10"/>
  <c r="J374" i="10"/>
  <c r="I374" i="10"/>
  <c r="D374" i="10"/>
  <c r="M373" i="10"/>
  <c r="L373" i="10"/>
  <c r="K373" i="10"/>
  <c r="J373" i="10"/>
  <c r="I373" i="10"/>
  <c r="D373" i="10"/>
  <c r="M372" i="10"/>
  <c r="L372" i="10"/>
  <c r="K372" i="10"/>
  <c r="J372" i="10"/>
  <c r="I372" i="10"/>
  <c r="D372" i="10"/>
  <c r="M371" i="10"/>
  <c r="L371" i="10"/>
  <c r="K371" i="10"/>
  <c r="J371" i="10"/>
  <c r="I371" i="10"/>
  <c r="D371" i="10"/>
  <c r="M370" i="10"/>
  <c r="L370" i="10"/>
  <c r="K370" i="10"/>
  <c r="J370" i="10"/>
  <c r="I370" i="10"/>
  <c r="D370" i="10"/>
  <c r="M369" i="10"/>
  <c r="L369" i="10"/>
  <c r="K369" i="10"/>
  <c r="J369" i="10"/>
  <c r="I369" i="10"/>
  <c r="D369" i="10"/>
  <c r="X368" i="10"/>
  <c r="M368" i="10"/>
  <c r="L368" i="10"/>
  <c r="K368" i="10"/>
  <c r="J368" i="10"/>
  <c r="I368" i="10"/>
  <c r="D368" i="10"/>
  <c r="M367" i="10"/>
  <c r="L367" i="10"/>
  <c r="K367" i="10"/>
  <c r="J367" i="10"/>
  <c r="I367" i="10"/>
  <c r="D367" i="10"/>
  <c r="M366" i="10"/>
  <c r="L366" i="10"/>
  <c r="K366" i="10"/>
  <c r="J366" i="10"/>
  <c r="I366" i="10"/>
  <c r="D366" i="10"/>
  <c r="M365" i="10"/>
  <c r="L365" i="10"/>
  <c r="K365" i="10"/>
  <c r="J365" i="10"/>
  <c r="I365" i="10"/>
  <c r="D365" i="10"/>
  <c r="M364" i="10"/>
  <c r="L364" i="10"/>
  <c r="K364" i="10"/>
  <c r="J364" i="10"/>
  <c r="I364" i="10"/>
  <c r="D364" i="10"/>
  <c r="Y364" i="10" s="1"/>
  <c r="M363" i="10"/>
  <c r="L363" i="10"/>
  <c r="K363" i="10"/>
  <c r="J363" i="10"/>
  <c r="I363" i="10"/>
  <c r="D363" i="10"/>
  <c r="M362" i="10"/>
  <c r="L362" i="10"/>
  <c r="K362" i="10"/>
  <c r="J362" i="10"/>
  <c r="I362" i="10"/>
  <c r="D362" i="10"/>
  <c r="M361" i="10"/>
  <c r="L361" i="10"/>
  <c r="K361" i="10"/>
  <c r="J361" i="10"/>
  <c r="I361" i="10"/>
  <c r="D361" i="10"/>
  <c r="M360" i="10"/>
  <c r="L360" i="10"/>
  <c r="K360" i="10"/>
  <c r="J360" i="10"/>
  <c r="I360" i="10"/>
  <c r="D360" i="10"/>
  <c r="Y360" i="10" s="1"/>
  <c r="M359" i="10"/>
  <c r="L359" i="10"/>
  <c r="K359" i="10"/>
  <c r="J359" i="10"/>
  <c r="I359" i="10"/>
  <c r="D359" i="10"/>
  <c r="M358" i="10"/>
  <c r="L358" i="10"/>
  <c r="K358" i="10"/>
  <c r="J358" i="10"/>
  <c r="I358" i="10"/>
  <c r="D358" i="10"/>
  <c r="M357" i="10"/>
  <c r="L357" i="10"/>
  <c r="K357" i="10"/>
  <c r="J357" i="10"/>
  <c r="I357" i="10"/>
  <c r="D357" i="10"/>
  <c r="M356" i="10"/>
  <c r="L356" i="10"/>
  <c r="K356" i="10"/>
  <c r="J356" i="10"/>
  <c r="I356" i="10"/>
  <c r="D356" i="10"/>
  <c r="X356" i="10" s="1"/>
  <c r="M355" i="10"/>
  <c r="L355" i="10"/>
  <c r="K355" i="10"/>
  <c r="J355" i="10"/>
  <c r="I355" i="10"/>
  <c r="D355" i="10"/>
  <c r="M354" i="10"/>
  <c r="L354" i="10"/>
  <c r="K354" i="10"/>
  <c r="J354" i="10"/>
  <c r="I354" i="10"/>
  <c r="D354" i="10"/>
  <c r="M353" i="10"/>
  <c r="L353" i="10"/>
  <c r="K353" i="10"/>
  <c r="J353" i="10"/>
  <c r="I353" i="10"/>
  <c r="D353" i="10"/>
  <c r="M352" i="10"/>
  <c r="L352" i="10"/>
  <c r="K352" i="10"/>
  <c r="J352" i="10"/>
  <c r="I352" i="10"/>
  <c r="D352" i="10"/>
  <c r="M351" i="10"/>
  <c r="L351" i="10"/>
  <c r="K351" i="10"/>
  <c r="J351" i="10"/>
  <c r="I351" i="10"/>
  <c r="D351" i="10"/>
  <c r="M350" i="10"/>
  <c r="L350" i="10"/>
  <c r="K350" i="10"/>
  <c r="J350" i="10"/>
  <c r="I350" i="10"/>
  <c r="D350" i="10"/>
  <c r="M349" i="10"/>
  <c r="L349" i="10"/>
  <c r="K349" i="10"/>
  <c r="J349" i="10"/>
  <c r="I349" i="10"/>
  <c r="D349" i="10"/>
  <c r="M348" i="10"/>
  <c r="L348" i="10"/>
  <c r="K348" i="10"/>
  <c r="J348" i="10"/>
  <c r="I348" i="10"/>
  <c r="D348" i="10"/>
  <c r="M347" i="10"/>
  <c r="L347" i="10"/>
  <c r="K347" i="10"/>
  <c r="J347" i="10"/>
  <c r="I347" i="10"/>
  <c r="D347" i="10"/>
  <c r="M346" i="10"/>
  <c r="L346" i="10"/>
  <c r="K346" i="10"/>
  <c r="J346" i="10"/>
  <c r="I346" i="10"/>
  <c r="D346" i="10"/>
  <c r="M345" i="10"/>
  <c r="L345" i="10"/>
  <c r="K345" i="10"/>
  <c r="J345" i="10"/>
  <c r="I345" i="10"/>
  <c r="D345" i="10"/>
  <c r="M344" i="10"/>
  <c r="L344" i="10"/>
  <c r="K344" i="10"/>
  <c r="J344" i="10"/>
  <c r="I344" i="10"/>
  <c r="D344" i="10"/>
  <c r="X344" i="10" s="1"/>
  <c r="M343" i="10"/>
  <c r="L343" i="10"/>
  <c r="K343" i="10"/>
  <c r="J343" i="10"/>
  <c r="I343" i="10"/>
  <c r="D343" i="10"/>
  <c r="M342" i="10"/>
  <c r="L342" i="10"/>
  <c r="K342" i="10"/>
  <c r="J342" i="10"/>
  <c r="I342" i="10"/>
  <c r="D342" i="10"/>
  <c r="M341" i="10"/>
  <c r="L341" i="10"/>
  <c r="K341" i="10"/>
  <c r="J341" i="10"/>
  <c r="I341" i="10"/>
  <c r="D341" i="10"/>
  <c r="M340" i="10"/>
  <c r="L340" i="10"/>
  <c r="K340" i="10"/>
  <c r="J340" i="10"/>
  <c r="I340" i="10"/>
  <c r="D340" i="10"/>
  <c r="M339" i="10"/>
  <c r="L339" i="10"/>
  <c r="K339" i="10"/>
  <c r="J339" i="10"/>
  <c r="I339" i="10"/>
  <c r="D339" i="10"/>
  <c r="M338" i="10"/>
  <c r="L338" i="10"/>
  <c r="K338" i="10"/>
  <c r="J338" i="10"/>
  <c r="I338" i="10"/>
  <c r="D338" i="10"/>
  <c r="M337" i="10"/>
  <c r="L337" i="10"/>
  <c r="K337" i="10"/>
  <c r="J337" i="10"/>
  <c r="I337" i="10"/>
  <c r="D337" i="10"/>
  <c r="M336" i="10"/>
  <c r="L336" i="10"/>
  <c r="K336" i="10"/>
  <c r="J336" i="10"/>
  <c r="I336" i="10"/>
  <c r="D336" i="10"/>
  <c r="Y336" i="10" s="1"/>
  <c r="M335" i="10"/>
  <c r="L335" i="10"/>
  <c r="K335" i="10"/>
  <c r="J335" i="10"/>
  <c r="I335" i="10"/>
  <c r="D335" i="10"/>
  <c r="M334" i="10"/>
  <c r="L334" i="10"/>
  <c r="K334" i="10"/>
  <c r="J334" i="10"/>
  <c r="I334" i="10"/>
  <c r="D334" i="10"/>
  <c r="M333" i="10"/>
  <c r="L333" i="10"/>
  <c r="K333" i="10"/>
  <c r="J333" i="10"/>
  <c r="I333" i="10"/>
  <c r="D333" i="10"/>
  <c r="M332" i="10"/>
  <c r="L332" i="10"/>
  <c r="K332" i="10"/>
  <c r="J332" i="10"/>
  <c r="I332" i="10"/>
  <c r="D332" i="10"/>
  <c r="W332" i="10" s="1"/>
  <c r="M331" i="10"/>
  <c r="L331" i="10"/>
  <c r="K331" i="10"/>
  <c r="J331" i="10"/>
  <c r="I331" i="10"/>
  <c r="D331" i="10"/>
  <c r="M330" i="10"/>
  <c r="L330" i="10"/>
  <c r="K330" i="10"/>
  <c r="J330" i="10"/>
  <c r="I330" i="10"/>
  <c r="D330" i="10"/>
  <c r="M329" i="10"/>
  <c r="L329" i="10"/>
  <c r="K329" i="10"/>
  <c r="J329" i="10"/>
  <c r="I329" i="10"/>
  <c r="D329" i="10"/>
  <c r="M328" i="10"/>
  <c r="L328" i="10"/>
  <c r="K328" i="10"/>
  <c r="J328" i="10"/>
  <c r="I328" i="10"/>
  <c r="D328" i="10"/>
  <c r="M327" i="10"/>
  <c r="L327" i="10"/>
  <c r="K327" i="10"/>
  <c r="J327" i="10"/>
  <c r="I327" i="10"/>
  <c r="D327" i="10"/>
  <c r="M326" i="10"/>
  <c r="L326" i="10"/>
  <c r="K326" i="10"/>
  <c r="J326" i="10"/>
  <c r="I326" i="10"/>
  <c r="D326" i="10"/>
  <c r="M325" i="10"/>
  <c r="L325" i="10"/>
  <c r="K325" i="10"/>
  <c r="J325" i="10"/>
  <c r="I325" i="10"/>
  <c r="D325" i="10"/>
  <c r="M324" i="10"/>
  <c r="L324" i="10"/>
  <c r="K324" i="10"/>
  <c r="J324" i="10"/>
  <c r="I324" i="10"/>
  <c r="D324" i="10"/>
  <c r="M323" i="10"/>
  <c r="L323" i="10"/>
  <c r="K323" i="10"/>
  <c r="J323" i="10"/>
  <c r="I323" i="10"/>
  <c r="D323" i="10"/>
  <c r="M322" i="10"/>
  <c r="L322" i="10"/>
  <c r="K322" i="10"/>
  <c r="J322" i="10"/>
  <c r="I322" i="10"/>
  <c r="D322" i="10"/>
  <c r="M321" i="10"/>
  <c r="L321" i="10"/>
  <c r="K321" i="10"/>
  <c r="J321" i="10"/>
  <c r="I321" i="10"/>
  <c r="D321" i="10"/>
  <c r="M320" i="10"/>
  <c r="L320" i="10"/>
  <c r="K320" i="10"/>
  <c r="J320" i="10"/>
  <c r="I320" i="10"/>
  <c r="D320" i="10"/>
  <c r="M319" i="10"/>
  <c r="L319" i="10"/>
  <c r="K319" i="10"/>
  <c r="J319" i="10"/>
  <c r="I319" i="10"/>
  <c r="D319" i="10"/>
  <c r="M318" i="10"/>
  <c r="L318" i="10"/>
  <c r="K318" i="10"/>
  <c r="J318" i="10"/>
  <c r="I318" i="10"/>
  <c r="D318" i="10"/>
  <c r="M317" i="10"/>
  <c r="L317" i="10"/>
  <c r="K317" i="10"/>
  <c r="J317" i="10"/>
  <c r="I317" i="10"/>
  <c r="D317" i="10"/>
  <c r="M316" i="10"/>
  <c r="L316" i="10"/>
  <c r="K316" i="10"/>
  <c r="J316" i="10"/>
  <c r="I316" i="10"/>
  <c r="D316" i="10"/>
  <c r="M315" i="10"/>
  <c r="L315" i="10"/>
  <c r="K315" i="10"/>
  <c r="J315" i="10"/>
  <c r="I315" i="10"/>
  <c r="D315" i="10"/>
  <c r="Y315" i="10" s="1"/>
  <c r="M314" i="10"/>
  <c r="L314" i="10"/>
  <c r="K314" i="10"/>
  <c r="J314" i="10"/>
  <c r="I314" i="10"/>
  <c r="D314" i="10"/>
  <c r="M313" i="10"/>
  <c r="L313" i="10"/>
  <c r="K313" i="10"/>
  <c r="J313" i="10"/>
  <c r="I313" i="10"/>
  <c r="D313" i="10"/>
  <c r="M312" i="10"/>
  <c r="L312" i="10"/>
  <c r="K312" i="10"/>
  <c r="J312" i="10"/>
  <c r="I312" i="10"/>
  <c r="D312" i="10"/>
  <c r="M311" i="10"/>
  <c r="L311" i="10"/>
  <c r="K311" i="10"/>
  <c r="J311" i="10"/>
  <c r="I311" i="10"/>
  <c r="D311" i="10"/>
  <c r="M310" i="10"/>
  <c r="L310" i="10"/>
  <c r="K310" i="10"/>
  <c r="J310" i="10"/>
  <c r="I310" i="10"/>
  <c r="D310" i="10"/>
  <c r="Y310" i="10" s="1"/>
  <c r="M309" i="10"/>
  <c r="L309" i="10"/>
  <c r="K309" i="10"/>
  <c r="J309" i="10"/>
  <c r="I309" i="10"/>
  <c r="D309" i="10"/>
  <c r="Y309" i="10" s="1"/>
  <c r="M308" i="10"/>
  <c r="L308" i="10"/>
  <c r="K308" i="10"/>
  <c r="J308" i="10"/>
  <c r="I308" i="10"/>
  <c r="D308" i="10"/>
  <c r="X308" i="10" s="1"/>
  <c r="M307" i="10"/>
  <c r="L307" i="10"/>
  <c r="K307" i="10"/>
  <c r="J307" i="10"/>
  <c r="I307" i="10"/>
  <c r="D307" i="10"/>
  <c r="M306" i="10"/>
  <c r="L306" i="10"/>
  <c r="K306" i="10"/>
  <c r="J306" i="10"/>
  <c r="I306" i="10"/>
  <c r="D306" i="10"/>
  <c r="M305" i="10"/>
  <c r="L305" i="10"/>
  <c r="K305" i="10"/>
  <c r="J305" i="10"/>
  <c r="I305" i="10"/>
  <c r="D305" i="10"/>
  <c r="M304" i="10"/>
  <c r="L304" i="10"/>
  <c r="K304" i="10"/>
  <c r="J304" i="10"/>
  <c r="I304" i="10"/>
  <c r="D304" i="10"/>
  <c r="X304" i="10" s="1"/>
  <c r="M303" i="10"/>
  <c r="L303" i="10"/>
  <c r="K303" i="10"/>
  <c r="J303" i="10"/>
  <c r="I303" i="10"/>
  <c r="D303" i="10"/>
  <c r="M302" i="10"/>
  <c r="L302" i="10"/>
  <c r="K302" i="10"/>
  <c r="J302" i="10"/>
  <c r="I302" i="10"/>
  <c r="D302" i="10"/>
  <c r="M301" i="10"/>
  <c r="L301" i="10"/>
  <c r="K301" i="10"/>
  <c r="J301" i="10"/>
  <c r="I301" i="10"/>
  <c r="D301" i="10"/>
  <c r="M300" i="10"/>
  <c r="L300" i="10"/>
  <c r="K300" i="10"/>
  <c r="J300" i="10"/>
  <c r="I300" i="10"/>
  <c r="D300" i="10"/>
  <c r="W300" i="10" s="1"/>
  <c r="M299" i="10"/>
  <c r="L299" i="10"/>
  <c r="K299" i="10"/>
  <c r="J299" i="10"/>
  <c r="I299" i="10"/>
  <c r="D299" i="10"/>
  <c r="M298" i="10"/>
  <c r="L298" i="10"/>
  <c r="K298" i="10"/>
  <c r="J298" i="10"/>
  <c r="I298" i="10"/>
  <c r="D298" i="10"/>
  <c r="M297" i="10"/>
  <c r="L297" i="10"/>
  <c r="K297" i="10"/>
  <c r="J297" i="10"/>
  <c r="I297" i="10"/>
  <c r="D297" i="10"/>
  <c r="M296" i="10"/>
  <c r="L296" i="10"/>
  <c r="K296" i="10"/>
  <c r="J296" i="10"/>
  <c r="I296" i="10"/>
  <c r="D296" i="10"/>
  <c r="M295" i="10"/>
  <c r="L295" i="10"/>
  <c r="K295" i="10"/>
  <c r="J295" i="10"/>
  <c r="I295" i="10"/>
  <c r="D295" i="10"/>
  <c r="M294" i="10"/>
  <c r="L294" i="10"/>
  <c r="K294" i="10"/>
  <c r="J294" i="10"/>
  <c r="I294" i="10"/>
  <c r="D294" i="10"/>
  <c r="Y294" i="10" s="1"/>
  <c r="M293" i="10"/>
  <c r="L293" i="10"/>
  <c r="K293" i="10"/>
  <c r="J293" i="10"/>
  <c r="I293" i="10"/>
  <c r="D293" i="10"/>
  <c r="M292" i="10"/>
  <c r="L292" i="10"/>
  <c r="K292" i="10"/>
  <c r="J292" i="10"/>
  <c r="I292" i="10"/>
  <c r="D292" i="10"/>
  <c r="M291" i="10"/>
  <c r="L291" i="10"/>
  <c r="K291" i="10"/>
  <c r="J291" i="10"/>
  <c r="I291" i="10"/>
  <c r="D291" i="10"/>
  <c r="Y291" i="10" s="1"/>
  <c r="M290" i="10"/>
  <c r="L290" i="10"/>
  <c r="K290" i="10"/>
  <c r="J290" i="10"/>
  <c r="I290" i="10"/>
  <c r="D290" i="10"/>
  <c r="M289" i="10"/>
  <c r="L289" i="10"/>
  <c r="K289" i="10"/>
  <c r="J289" i="10"/>
  <c r="I289" i="10"/>
  <c r="D289" i="10"/>
  <c r="Y289" i="10" s="1"/>
  <c r="M288" i="10"/>
  <c r="L288" i="10"/>
  <c r="K288" i="10"/>
  <c r="J288" i="10"/>
  <c r="I288" i="10"/>
  <c r="D288" i="10"/>
  <c r="M287" i="10"/>
  <c r="L287" i="10"/>
  <c r="K287" i="10"/>
  <c r="J287" i="10"/>
  <c r="I287" i="10"/>
  <c r="D287" i="10"/>
  <c r="M286" i="10"/>
  <c r="L286" i="10"/>
  <c r="K286" i="10"/>
  <c r="J286" i="10"/>
  <c r="I286" i="10"/>
  <c r="D286" i="10"/>
  <c r="Y286" i="10" s="1"/>
  <c r="M285" i="10"/>
  <c r="L285" i="10"/>
  <c r="K285" i="10"/>
  <c r="J285" i="10"/>
  <c r="I285" i="10"/>
  <c r="D285" i="10"/>
  <c r="M284" i="10"/>
  <c r="L284" i="10"/>
  <c r="K284" i="10"/>
  <c r="J284" i="10"/>
  <c r="I284" i="10"/>
  <c r="D284" i="10"/>
  <c r="M283" i="10"/>
  <c r="L283" i="10"/>
  <c r="K283" i="10"/>
  <c r="J283" i="10"/>
  <c r="I283" i="10"/>
  <c r="D283" i="10"/>
  <c r="M282" i="10"/>
  <c r="L282" i="10"/>
  <c r="K282" i="10"/>
  <c r="J282" i="10"/>
  <c r="I282" i="10"/>
  <c r="D282" i="10"/>
  <c r="M281" i="10"/>
  <c r="L281" i="10"/>
  <c r="K281" i="10"/>
  <c r="J281" i="10"/>
  <c r="I281" i="10"/>
  <c r="D281" i="10"/>
  <c r="M280" i="10"/>
  <c r="L280" i="10"/>
  <c r="K280" i="10"/>
  <c r="J280" i="10"/>
  <c r="I280" i="10"/>
  <c r="D280" i="10"/>
  <c r="M279" i="10"/>
  <c r="L279" i="10"/>
  <c r="K279" i="10"/>
  <c r="J279" i="10"/>
  <c r="I279" i="10"/>
  <c r="D279" i="10"/>
  <c r="M278" i="10"/>
  <c r="L278" i="10"/>
  <c r="K278" i="10"/>
  <c r="J278" i="10"/>
  <c r="I278" i="10"/>
  <c r="D278" i="10"/>
  <c r="W278" i="10" s="1"/>
  <c r="M277" i="10"/>
  <c r="L277" i="10"/>
  <c r="K277" i="10"/>
  <c r="J277" i="10"/>
  <c r="I277" i="10"/>
  <c r="D277" i="10"/>
  <c r="M276" i="10"/>
  <c r="W276" i="10" s="1"/>
  <c r="L276" i="10"/>
  <c r="K276" i="10"/>
  <c r="J276" i="10"/>
  <c r="I276" i="10"/>
  <c r="D276" i="10"/>
  <c r="M275" i="10"/>
  <c r="L275" i="10"/>
  <c r="K275" i="10"/>
  <c r="J275" i="10"/>
  <c r="I275" i="10"/>
  <c r="D275" i="10"/>
  <c r="M274" i="10"/>
  <c r="L274" i="10"/>
  <c r="K274" i="10"/>
  <c r="J274" i="10"/>
  <c r="I274" i="10"/>
  <c r="D274" i="10"/>
  <c r="M273" i="10"/>
  <c r="L273" i="10"/>
  <c r="K273" i="10"/>
  <c r="J273" i="10"/>
  <c r="I273" i="10"/>
  <c r="D273" i="10"/>
  <c r="M272" i="10"/>
  <c r="W272" i="10" s="1"/>
  <c r="L272" i="10"/>
  <c r="K272" i="10"/>
  <c r="J272" i="10"/>
  <c r="I272" i="10"/>
  <c r="D272" i="10"/>
  <c r="M271" i="10"/>
  <c r="L271" i="10"/>
  <c r="K271" i="10"/>
  <c r="J271" i="10"/>
  <c r="I271" i="10"/>
  <c r="D271" i="10"/>
  <c r="M270" i="10"/>
  <c r="L270" i="10"/>
  <c r="K270" i="10"/>
  <c r="J270" i="10"/>
  <c r="I270" i="10"/>
  <c r="D270" i="10"/>
  <c r="M269" i="10"/>
  <c r="L269" i="10"/>
  <c r="K269" i="10"/>
  <c r="J269" i="10"/>
  <c r="I269" i="10"/>
  <c r="D269" i="10"/>
  <c r="M268" i="10"/>
  <c r="L268" i="10"/>
  <c r="K268" i="10"/>
  <c r="J268" i="10"/>
  <c r="I268" i="10"/>
  <c r="D268" i="10"/>
  <c r="M267" i="10"/>
  <c r="L267" i="10"/>
  <c r="K267" i="10"/>
  <c r="J267" i="10"/>
  <c r="I267" i="10"/>
  <c r="D267" i="10"/>
  <c r="M266" i="10"/>
  <c r="L266" i="10"/>
  <c r="K266" i="10"/>
  <c r="J266" i="10"/>
  <c r="I266" i="10"/>
  <c r="D266" i="10"/>
  <c r="M265" i="10"/>
  <c r="L265" i="10"/>
  <c r="K265" i="10"/>
  <c r="J265" i="10"/>
  <c r="I265" i="10"/>
  <c r="D265" i="10"/>
  <c r="M264" i="10"/>
  <c r="W264" i="10" s="1"/>
  <c r="L264" i="10"/>
  <c r="K264" i="10"/>
  <c r="J264" i="10"/>
  <c r="I264" i="10"/>
  <c r="D264" i="10"/>
  <c r="M263" i="10"/>
  <c r="L263" i="10"/>
  <c r="K263" i="10"/>
  <c r="J263" i="10"/>
  <c r="I263" i="10"/>
  <c r="D263" i="10"/>
  <c r="M262" i="10"/>
  <c r="L262" i="10"/>
  <c r="K262" i="10"/>
  <c r="J262" i="10"/>
  <c r="I262" i="10"/>
  <c r="D262" i="10"/>
  <c r="X262" i="10" s="1"/>
  <c r="M261" i="10"/>
  <c r="L261" i="10"/>
  <c r="K261" i="10"/>
  <c r="J261" i="10"/>
  <c r="I261" i="10"/>
  <c r="D261" i="10"/>
  <c r="M260" i="10"/>
  <c r="W260" i="10" s="1"/>
  <c r="L260" i="10"/>
  <c r="K260" i="10"/>
  <c r="J260" i="10"/>
  <c r="I260" i="10"/>
  <c r="D260" i="10"/>
  <c r="M259" i="10"/>
  <c r="L259" i="10"/>
  <c r="K259" i="10"/>
  <c r="J259" i="10"/>
  <c r="I259" i="10"/>
  <c r="D259" i="10"/>
  <c r="M258" i="10"/>
  <c r="L258" i="10"/>
  <c r="K258" i="10"/>
  <c r="J258" i="10"/>
  <c r="I258" i="10"/>
  <c r="D258" i="10"/>
  <c r="M257" i="10"/>
  <c r="L257" i="10"/>
  <c r="K257" i="10"/>
  <c r="J257" i="10"/>
  <c r="I257" i="10"/>
  <c r="D257" i="10"/>
  <c r="M256" i="10"/>
  <c r="W256" i="10" s="1"/>
  <c r="L256" i="10"/>
  <c r="K256" i="10"/>
  <c r="J256" i="10"/>
  <c r="I256" i="10"/>
  <c r="D256" i="10"/>
  <c r="Y256" i="10" s="1"/>
  <c r="M255" i="10"/>
  <c r="L255" i="10"/>
  <c r="K255" i="10"/>
  <c r="J255" i="10"/>
  <c r="I255" i="10"/>
  <c r="D255" i="10"/>
  <c r="M254" i="10"/>
  <c r="L254" i="10"/>
  <c r="K254" i="10"/>
  <c r="J254" i="10"/>
  <c r="I254" i="10"/>
  <c r="D254" i="10"/>
  <c r="W254" i="10" s="1"/>
  <c r="M253" i="10"/>
  <c r="L253" i="10"/>
  <c r="K253" i="10"/>
  <c r="J253" i="10"/>
  <c r="I253" i="10"/>
  <c r="D253" i="10"/>
  <c r="M252" i="10"/>
  <c r="W252" i="10" s="1"/>
  <c r="L252" i="10"/>
  <c r="K252" i="10"/>
  <c r="J252" i="10"/>
  <c r="I252" i="10"/>
  <c r="D252" i="10"/>
  <c r="M251" i="10"/>
  <c r="L251" i="10"/>
  <c r="K251" i="10"/>
  <c r="J251" i="10"/>
  <c r="I251" i="10"/>
  <c r="D251" i="10"/>
  <c r="M250" i="10"/>
  <c r="L250" i="10"/>
  <c r="K250" i="10"/>
  <c r="J250" i="10"/>
  <c r="I250" i="10"/>
  <c r="D250" i="10"/>
  <c r="M249" i="10"/>
  <c r="L249" i="10"/>
  <c r="K249" i="10"/>
  <c r="J249" i="10"/>
  <c r="I249" i="10"/>
  <c r="D249" i="10"/>
  <c r="M248" i="10"/>
  <c r="L248" i="10"/>
  <c r="K248" i="10"/>
  <c r="J248" i="10"/>
  <c r="I248" i="10"/>
  <c r="D248" i="10"/>
  <c r="M247" i="10"/>
  <c r="L247" i="10"/>
  <c r="K247" i="10"/>
  <c r="J247" i="10"/>
  <c r="I247" i="10"/>
  <c r="D247" i="10"/>
  <c r="M246" i="10"/>
  <c r="L246" i="10"/>
  <c r="K246" i="10"/>
  <c r="J246" i="10"/>
  <c r="I246" i="10"/>
  <c r="D246" i="10"/>
  <c r="M245" i="10"/>
  <c r="L245" i="10"/>
  <c r="K245" i="10"/>
  <c r="J245" i="10"/>
  <c r="I245" i="10"/>
  <c r="D245" i="10"/>
  <c r="M244" i="10"/>
  <c r="L244" i="10"/>
  <c r="K244" i="10"/>
  <c r="J244" i="10"/>
  <c r="I244" i="10"/>
  <c r="D244" i="10"/>
  <c r="M243" i="10"/>
  <c r="L243" i="10"/>
  <c r="K243" i="10"/>
  <c r="J243" i="10"/>
  <c r="I243" i="10"/>
  <c r="D243" i="10"/>
  <c r="M242" i="10"/>
  <c r="L242" i="10"/>
  <c r="K242" i="10"/>
  <c r="J242" i="10"/>
  <c r="I242" i="10"/>
  <c r="D242" i="10"/>
  <c r="M241" i="10"/>
  <c r="L241" i="10"/>
  <c r="K241" i="10"/>
  <c r="J241" i="10"/>
  <c r="I241" i="10"/>
  <c r="D241" i="10"/>
  <c r="M240" i="10"/>
  <c r="L240" i="10"/>
  <c r="K240" i="10"/>
  <c r="J240" i="10"/>
  <c r="I240" i="10"/>
  <c r="D240" i="10"/>
  <c r="M239" i="10"/>
  <c r="L239" i="10"/>
  <c r="K239" i="10"/>
  <c r="J239" i="10"/>
  <c r="I239" i="10"/>
  <c r="D239" i="10"/>
  <c r="M238" i="10"/>
  <c r="L238" i="10"/>
  <c r="K238" i="10"/>
  <c r="J238" i="10"/>
  <c r="I238" i="10"/>
  <c r="D238" i="10"/>
  <c r="M237" i="10"/>
  <c r="L237" i="10"/>
  <c r="K237" i="10"/>
  <c r="J237" i="10"/>
  <c r="I237" i="10"/>
  <c r="D237" i="10"/>
  <c r="M236" i="10"/>
  <c r="L236" i="10"/>
  <c r="K236" i="10"/>
  <c r="J236" i="10"/>
  <c r="I236" i="10"/>
  <c r="D236" i="10"/>
  <c r="M235" i="10"/>
  <c r="L235" i="10"/>
  <c r="K235" i="10"/>
  <c r="J235" i="10"/>
  <c r="I235" i="10"/>
  <c r="D235" i="10"/>
  <c r="M234" i="10"/>
  <c r="L234" i="10"/>
  <c r="K234" i="10"/>
  <c r="J234" i="10"/>
  <c r="I234" i="10"/>
  <c r="D234" i="10"/>
  <c r="M233" i="10"/>
  <c r="L233" i="10"/>
  <c r="K233" i="10"/>
  <c r="J233" i="10"/>
  <c r="I233" i="10"/>
  <c r="D233" i="10"/>
  <c r="M232" i="10"/>
  <c r="L232" i="10"/>
  <c r="K232" i="10"/>
  <c r="J232" i="10"/>
  <c r="I232" i="10"/>
  <c r="D232" i="10"/>
  <c r="M231" i="10"/>
  <c r="L231" i="10"/>
  <c r="K231" i="10"/>
  <c r="J231" i="10"/>
  <c r="I231" i="10"/>
  <c r="D231" i="10"/>
  <c r="M230" i="10"/>
  <c r="L230" i="10"/>
  <c r="K230" i="10"/>
  <c r="J230" i="10"/>
  <c r="I230" i="10"/>
  <c r="D230" i="10"/>
  <c r="M229" i="10"/>
  <c r="L229" i="10"/>
  <c r="K229" i="10"/>
  <c r="J229" i="10"/>
  <c r="I229" i="10"/>
  <c r="D229" i="10"/>
  <c r="M228" i="10"/>
  <c r="L228" i="10"/>
  <c r="K228" i="10"/>
  <c r="J228" i="10"/>
  <c r="I228" i="10"/>
  <c r="D228" i="10"/>
  <c r="M227" i="10"/>
  <c r="L227" i="10"/>
  <c r="K227" i="10"/>
  <c r="J227" i="10"/>
  <c r="I227" i="10"/>
  <c r="D227" i="10"/>
  <c r="M226" i="10"/>
  <c r="L226" i="10"/>
  <c r="K226" i="10"/>
  <c r="J226" i="10"/>
  <c r="I226" i="10"/>
  <c r="D226" i="10"/>
  <c r="Y226" i="10" s="1"/>
  <c r="M225" i="10"/>
  <c r="L225" i="10"/>
  <c r="K225" i="10"/>
  <c r="J225" i="10"/>
  <c r="I225" i="10"/>
  <c r="D225" i="10"/>
  <c r="M224" i="10"/>
  <c r="L224" i="10"/>
  <c r="K224" i="10"/>
  <c r="J224" i="10"/>
  <c r="I224" i="10"/>
  <c r="D224" i="10"/>
  <c r="M223" i="10"/>
  <c r="L223" i="10"/>
  <c r="K223" i="10"/>
  <c r="J223" i="10"/>
  <c r="I223" i="10"/>
  <c r="D223" i="10"/>
  <c r="X223" i="10" s="1"/>
  <c r="M222" i="10"/>
  <c r="L222" i="10"/>
  <c r="K222" i="10"/>
  <c r="J222" i="10"/>
  <c r="I222" i="10"/>
  <c r="D222" i="10"/>
  <c r="M221" i="10"/>
  <c r="L221" i="10"/>
  <c r="K221" i="10"/>
  <c r="J221" i="10"/>
  <c r="I221" i="10"/>
  <c r="D221" i="10"/>
  <c r="M220" i="10"/>
  <c r="L220" i="10"/>
  <c r="K220" i="10"/>
  <c r="J220" i="10"/>
  <c r="I220" i="10"/>
  <c r="D220" i="10"/>
  <c r="M219" i="10"/>
  <c r="L219" i="10"/>
  <c r="K219" i="10"/>
  <c r="J219" i="10"/>
  <c r="I219" i="10"/>
  <c r="D219" i="10"/>
  <c r="M218" i="10"/>
  <c r="L218" i="10"/>
  <c r="K218" i="10"/>
  <c r="J218" i="10"/>
  <c r="I218" i="10"/>
  <c r="D218" i="10"/>
  <c r="M217" i="10"/>
  <c r="L217" i="10"/>
  <c r="K217" i="10"/>
  <c r="J217" i="10"/>
  <c r="I217" i="10"/>
  <c r="D217" i="10"/>
  <c r="M216" i="10"/>
  <c r="L216" i="10"/>
  <c r="K216" i="10"/>
  <c r="J216" i="10"/>
  <c r="I216" i="10"/>
  <c r="D216" i="10"/>
  <c r="M215" i="10"/>
  <c r="L215" i="10"/>
  <c r="K215" i="10"/>
  <c r="J215" i="10"/>
  <c r="I215" i="10"/>
  <c r="D215" i="10"/>
  <c r="M214" i="10"/>
  <c r="L214" i="10"/>
  <c r="K214" i="10"/>
  <c r="J214" i="10"/>
  <c r="I214" i="10"/>
  <c r="D214" i="10"/>
  <c r="M213" i="10"/>
  <c r="L213" i="10"/>
  <c r="K213" i="10"/>
  <c r="J213" i="10"/>
  <c r="I213" i="10"/>
  <c r="D213" i="10"/>
  <c r="M212" i="10"/>
  <c r="L212" i="10"/>
  <c r="K212" i="10"/>
  <c r="J212" i="10"/>
  <c r="I212" i="10"/>
  <c r="D212" i="10"/>
  <c r="M211" i="10"/>
  <c r="L211" i="10"/>
  <c r="K211" i="10"/>
  <c r="J211" i="10"/>
  <c r="I211" i="10"/>
  <c r="D211" i="10"/>
  <c r="X211" i="10" s="1"/>
  <c r="M210" i="10"/>
  <c r="L210" i="10"/>
  <c r="K210" i="10"/>
  <c r="J210" i="10"/>
  <c r="I210" i="10"/>
  <c r="D210" i="10"/>
  <c r="Y210" i="10" s="1"/>
  <c r="M209" i="10"/>
  <c r="L209" i="10"/>
  <c r="K209" i="10"/>
  <c r="J209" i="10"/>
  <c r="I209" i="10"/>
  <c r="D209" i="10"/>
  <c r="M208" i="10"/>
  <c r="L208" i="10"/>
  <c r="K208" i="10"/>
  <c r="J208" i="10"/>
  <c r="I208" i="10"/>
  <c r="D208" i="10"/>
  <c r="M207" i="10"/>
  <c r="L207" i="10"/>
  <c r="K207" i="10"/>
  <c r="J207" i="10"/>
  <c r="I207" i="10"/>
  <c r="D207" i="10"/>
  <c r="M206" i="10"/>
  <c r="L206" i="10"/>
  <c r="K206" i="10"/>
  <c r="J206" i="10"/>
  <c r="I206" i="10"/>
  <c r="D206" i="10"/>
  <c r="M205" i="10"/>
  <c r="L205" i="10"/>
  <c r="K205" i="10"/>
  <c r="J205" i="10"/>
  <c r="I205" i="10"/>
  <c r="D205" i="10"/>
  <c r="M204" i="10"/>
  <c r="L204" i="10"/>
  <c r="K204" i="10"/>
  <c r="J204" i="10"/>
  <c r="I204" i="10"/>
  <c r="D204" i="10"/>
  <c r="M203" i="10"/>
  <c r="L203" i="10"/>
  <c r="K203" i="10"/>
  <c r="J203" i="10"/>
  <c r="I203" i="10"/>
  <c r="D203" i="10"/>
  <c r="M202" i="10"/>
  <c r="L202" i="10"/>
  <c r="K202" i="10"/>
  <c r="J202" i="10"/>
  <c r="I202" i="10"/>
  <c r="D202" i="10"/>
  <c r="M201" i="10"/>
  <c r="L201" i="10"/>
  <c r="K201" i="10"/>
  <c r="J201" i="10"/>
  <c r="I201" i="10"/>
  <c r="D201" i="10"/>
  <c r="M200" i="10"/>
  <c r="L200" i="10"/>
  <c r="K200" i="10"/>
  <c r="J200" i="10"/>
  <c r="I200" i="10"/>
  <c r="D200" i="10"/>
  <c r="M199" i="10"/>
  <c r="L199" i="10"/>
  <c r="K199" i="10"/>
  <c r="J199" i="10"/>
  <c r="I199" i="10"/>
  <c r="D199" i="10"/>
  <c r="M198" i="10"/>
  <c r="L198" i="10"/>
  <c r="K198" i="10"/>
  <c r="J198" i="10"/>
  <c r="I198" i="10"/>
  <c r="D198" i="10"/>
  <c r="M197" i="10"/>
  <c r="L197" i="10"/>
  <c r="K197" i="10"/>
  <c r="J197" i="10"/>
  <c r="I197" i="10"/>
  <c r="D197" i="10"/>
  <c r="M196" i="10"/>
  <c r="L196" i="10"/>
  <c r="K196" i="10"/>
  <c r="J196" i="10"/>
  <c r="I196" i="10"/>
  <c r="D196" i="10"/>
  <c r="M195" i="10"/>
  <c r="L195" i="10"/>
  <c r="K195" i="10"/>
  <c r="J195" i="10"/>
  <c r="I195" i="10"/>
  <c r="D195" i="10"/>
  <c r="M194" i="10"/>
  <c r="L194" i="10"/>
  <c r="K194" i="10"/>
  <c r="J194" i="10"/>
  <c r="I194" i="10"/>
  <c r="D194" i="10"/>
  <c r="M193" i="10"/>
  <c r="L193" i="10"/>
  <c r="K193" i="10"/>
  <c r="J193" i="10"/>
  <c r="I193" i="10"/>
  <c r="D193" i="10"/>
  <c r="M192" i="10"/>
  <c r="L192" i="10"/>
  <c r="K192" i="10"/>
  <c r="J192" i="10"/>
  <c r="I192" i="10"/>
  <c r="D192" i="10"/>
  <c r="M191" i="10"/>
  <c r="L191" i="10"/>
  <c r="K191" i="10"/>
  <c r="J191" i="10"/>
  <c r="I191" i="10"/>
  <c r="D191" i="10"/>
  <c r="M190" i="10"/>
  <c r="L190" i="10"/>
  <c r="K190" i="10"/>
  <c r="J190" i="10"/>
  <c r="I190" i="10"/>
  <c r="D190" i="10"/>
  <c r="M189" i="10"/>
  <c r="L189" i="10"/>
  <c r="K189" i="10"/>
  <c r="J189" i="10"/>
  <c r="I189" i="10"/>
  <c r="D189" i="10"/>
  <c r="M188" i="10"/>
  <c r="L188" i="10"/>
  <c r="K188" i="10"/>
  <c r="J188" i="10"/>
  <c r="I188" i="10"/>
  <c r="D188" i="10"/>
  <c r="M187" i="10"/>
  <c r="L187" i="10"/>
  <c r="K187" i="10"/>
  <c r="J187" i="10"/>
  <c r="I187" i="10"/>
  <c r="D187" i="10"/>
  <c r="M186" i="10"/>
  <c r="L186" i="10"/>
  <c r="K186" i="10"/>
  <c r="J186" i="10"/>
  <c r="I186" i="10"/>
  <c r="D186" i="10"/>
  <c r="M185" i="10"/>
  <c r="L185" i="10"/>
  <c r="K185" i="10"/>
  <c r="J185" i="10"/>
  <c r="I185" i="10"/>
  <c r="D185" i="10"/>
  <c r="M184" i="10"/>
  <c r="L184" i="10"/>
  <c r="K184" i="10"/>
  <c r="J184" i="10"/>
  <c r="I184" i="10"/>
  <c r="D184" i="10"/>
  <c r="M183" i="10"/>
  <c r="L183" i="10"/>
  <c r="K183" i="10"/>
  <c r="J183" i="10"/>
  <c r="I183" i="10"/>
  <c r="D183" i="10"/>
  <c r="X183" i="10" s="1"/>
  <c r="M182" i="10"/>
  <c r="L182" i="10"/>
  <c r="K182" i="10"/>
  <c r="J182" i="10"/>
  <c r="I182" i="10"/>
  <c r="D182" i="10"/>
  <c r="M181" i="10"/>
  <c r="L181" i="10"/>
  <c r="K181" i="10"/>
  <c r="J181" i="10"/>
  <c r="I181" i="10"/>
  <c r="D181" i="10"/>
  <c r="M180" i="10"/>
  <c r="L180" i="10"/>
  <c r="K180" i="10"/>
  <c r="J180" i="10"/>
  <c r="I180" i="10"/>
  <c r="D180" i="10"/>
  <c r="M179" i="10"/>
  <c r="L179" i="10"/>
  <c r="K179" i="10"/>
  <c r="J179" i="10"/>
  <c r="I179" i="10"/>
  <c r="D179" i="10"/>
  <c r="M178" i="10"/>
  <c r="L178" i="10"/>
  <c r="K178" i="10"/>
  <c r="J178" i="10"/>
  <c r="I178" i="10"/>
  <c r="D178" i="10"/>
  <c r="M177" i="10"/>
  <c r="L177" i="10"/>
  <c r="K177" i="10"/>
  <c r="J177" i="10"/>
  <c r="I177" i="10"/>
  <c r="D177" i="10"/>
  <c r="M176" i="10"/>
  <c r="L176" i="10"/>
  <c r="K176" i="10"/>
  <c r="J176" i="10"/>
  <c r="I176" i="10"/>
  <c r="D176" i="10"/>
  <c r="M175" i="10"/>
  <c r="L175" i="10"/>
  <c r="K175" i="10"/>
  <c r="J175" i="10"/>
  <c r="I175" i="10"/>
  <c r="D175" i="10"/>
  <c r="M174" i="10"/>
  <c r="L174" i="10"/>
  <c r="K174" i="10"/>
  <c r="J174" i="10"/>
  <c r="I174" i="10"/>
  <c r="D174" i="10"/>
  <c r="M173" i="10"/>
  <c r="L173" i="10"/>
  <c r="K173" i="10"/>
  <c r="J173" i="10"/>
  <c r="I173" i="10"/>
  <c r="D173" i="10"/>
  <c r="M172" i="10"/>
  <c r="L172" i="10"/>
  <c r="K172" i="10"/>
  <c r="J172" i="10"/>
  <c r="I172" i="10"/>
  <c r="D172" i="10"/>
  <c r="M171" i="10"/>
  <c r="L171" i="10"/>
  <c r="K171" i="10"/>
  <c r="J171" i="10"/>
  <c r="I171" i="10"/>
  <c r="D171" i="10"/>
  <c r="M170" i="10"/>
  <c r="L170" i="10"/>
  <c r="K170" i="10"/>
  <c r="J170" i="10"/>
  <c r="I170" i="10"/>
  <c r="D170" i="10"/>
  <c r="M169" i="10"/>
  <c r="L169" i="10"/>
  <c r="K169" i="10"/>
  <c r="J169" i="10"/>
  <c r="I169" i="10"/>
  <c r="D169" i="10"/>
  <c r="M168" i="10"/>
  <c r="L168" i="10"/>
  <c r="K168" i="10"/>
  <c r="J168" i="10"/>
  <c r="I168" i="10"/>
  <c r="D168" i="10"/>
  <c r="M167" i="10"/>
  <c r="L167" i="10"/>
  <c r="K167" i="10"/>
  <c r="J167" i="10"/>
  <c r="I167" i="10"/>
  <c r="D167" i="10"/>
  <c r="M166" i="10"/>
  <c r="L166" i="10"/>
  <c r="K166" i="10"/>
  <c r="J166" i="10"/>
  <c r="I166" i="10"/>
  <c r="D166" i="10"/>
  <c r="M165" i="10"/>
  <c r="L165" i="10"/>
  <c r="K165" i="10"/>
  <c r="J165" i="10"/>
  <c r="I165" i="10"/>
  <c r="D165" i="10"/>
  <c r="M164" i="10"/>
  <c r="L164" i="10"/>
  <c r="K164" i="10"/>
  <c r="J164" i="10"/>
  <c r="I164" i="10"/>
  <c r="D164" i="10"/>
  <c r="M163" i="10"/>
  <c r="L163" i="10"/>
  <c r="K163" i="10"/>
  <c r="J163" i="10"/>
  <c r="I163" i="10"/>
  <c r="D163" i="10"/>
  <c r="M162" i="10"/>
  <c r="L162" i="10"/>
  <c r="K162" i="10"/>
  <c r="J162" i="10"/>
  <c r="I162" i="10"/>
  <c r="D162" i="10"/>
  <c r="M161" i="10"/>
  <c r="L161" i="10"/>
  <c r="K161" i="10"/>
  <c r="J161" i="10"/>
  <c r="I161" i="10"/>
  <c r="D161" i="10"/>
  <c r="M160" i="10"/>
  <c r="L160" i="10"/>
  <c r="K160" i="10"/>
  <c r="J160" i="10"/>
  <c r="I160" i="10"/>
  <c r="D160" i="10"/>
  <c r="M159" i="10"/>
  <c r="W159" i="10" s="1"/>
  <c r="L159" i="10"/>
  <c r="K159" i="10"/>
  <c r="J159" i="10"/>
  <c r="I159" i="10"/>
  <c r="D159" i="10"/>
  <c r="Y159" i="10" s="1"/>
  <c r="M158" i="10"/>
  <c r="L158" i="10"/>
  <c r="K158" i="10"/>
  <c r="J158" i="10"/>
  <c r="I158" i="10"/>
  <c r="D158" i="10"/>
  <c r="Y158" i="10" s="1"/>
  <c r="M157" i="10"/>
  <c r="L157" i="10"/>
  <c r="K157" i="10"/>
  <c r="J157" i="10"/>
  <c r="I157" i="10"/>
  <c r="D157" i="10"/>
  <c r="Y157" i="10" s="1"/>
  <c r="M156" i="10"/>
  <c r="L156" i="10"/>
  <c r="K156" i="10"/>
  <c r="J156" i="10"/>
  <c r="I156" i="10"/>
  <c r="D156" i="10"/>
  <c r="M155" i="10"/>
  <c r="L155" i="10"/>
  <c r="K155" i="10"/>
  <c r="J155" i="10"/>
  <c r="I155" i="10"/>
  <c r="D155" i="10"/>
  <c r="Y155" i="10" s="1"/>
  <c r="M154" i="10"/>
  <c r="L154" i="10"/>
  <c r="K154" i="10"/>
  <c r="J154" i="10"/>
  <c r="I154" i="10"/>
  <c r="D154" i="10"/>
  <c r="M153" i="10"/>
  <c r="L153" i="10"/>
  <c r="K153" i="10"/>
  <c r="J153" i="10"/>
  <c r="I153" i="10"/>
  <c r="D153" i="10"/>
  <c r="M152" i="10"/>
  <c r="L152" i="10"/>
  <c r="K152" i="10"/>
  <c r="J152" i="10"/>
  <c r="I152" i="10"/>
  <c r="D152" i="10"/>
  <c r="M151" i="10"/>
  <c r="L151" i="10"/>
  <c r="K151" i="10"/>
  <c r="J151" i="10"/>
  <c r="I151" i="10"/>
  <c r="D151" i="10"/>
  <c r="Y151" i="10" s="1"/>
  <c r="M150" i="10"/>
  <c r="L150" i="10"/>
  <c r="K150" i="10"/>
  <c r="J150" i="10"/>
  <c r="I150" i="10"/>
  <c r="D150" i="10"/>
  <c r="Y150" i="10" s="1"/>
  <c r="M149" i="10"/>
  <c r="L149" i="10"/>
  <c r="K149" i="10"/>
  <c r="J149" i="10"/>
  <c r="I149" i="10"/>
  <c r="D149" i="10"/>
  <c r="Y149" i="10" s="1"/>
  <c r="M148" i="10"/>
  <c r="L148" i="10"/>
  <c r="K148" i="10"/>
  <c r="J148" i="10"/>
  <c r="I148" i="10"/>
  <c r="D148" i="10"/>
  <c r="M147" i="10"/>
  <c r="W147" i="10" s="1"/>
  <c r="L147" i="10"/>
  <c r="K147" i="10"/>
  <c r="J147" i="10"/>
  <c r="I147" i="10"/>
  <c r="D147" i="10"/>
  <c r="Y147" i="10" s="1"/>
  <c r="M146" i="10"/>
  <c r="L146" i="10"/>
  <c r="K146" i="10"/>
  <c r="J146" i="10"/>
  <c r="I146" i="10"/>
  <c r="D146" i="10"/>
  <c r="M145" i="10"/>
  <c r="L145" i="10"/>
  <c r="K145" i="10"/>
  <c r="J145" i="10"/>
  <c r="I145" i="10"/>
  <c r="D145" i="10"/>
  <c r="W145" i="10" s="1"/>
  <c r="M144" i="10"/>
  <c r="L144" i="10"/>
  <c r="K144" i="10"/>
  <c r="J144" i="10"/>
  <c r="I144" i="10"/>
  <c r="D144" i="10"/>
  <c r="M143" i="10"/>
  <c r="W143" i="10" s="1"/>
  <c r="L143" i="10"/>
  <c r="K143" i="10"/>
  <c r="J143" i="10"/>
  <c r="I143" i="10"/>
  <c r="D143" i="10"/>
  <c r="Y143" i="10" s="1"/>
  <c r="M142" i="10"/>
  <c r="L142" i="10"/>
  <c r="K142" i="10"/>
  <c r="J142" i="10"/>
  <c r="I142" i="10"/>
  <c r="D142" i="10"/>
  <c r="Y142" i="10" s="1"/>
  <c r="M141" i="10"/>
  <c r="L141" i="10"/>
  <c r="K141" i="10"/>
  <c r="J141" i="10"/>
  <c r="I141" i="10"/>
  <c r="D141" i="10"/>
  <c r="W141" i="10" s="1"/>
  <c r="M140" i="10"/>
  <c r="L140" i="10"/>
  <c r="K140" i="10"/>
  <c r="J140" i="10"/>
  <c r="I140" i="10"/>
  <c r="D140" i="10"/>
  <c r="M139" i="10"/>
  <c r="L139" i="10"/>
  <c r="K139" i="10"/>
  <c r="J139" i="10"/>
  <c r="I139" i="10"/>
  <c r="D139" i="10"/>
  <c r="Y139" i="10" s="1"/>
  <c r="M138" i="10"/>
  <c r="L138" i="10"/>
  <c r="K138" i="10"/>
  <c r="J138" i="10"/>
  <c r="I138" i="10"/>
  <c r="D138" i="10"/>
  <c r="M137" i="10"/>
  <c r="L137" i="10"/>
  <c r="K137" i="10"/>
  <c r="J137" i="10"/>
  <c r="I137" i="10"/>
  <c r="D137" i="10"/>
  <c r="Y137" i="10" s="1"/>
  <c r="M136" i="10"/>
  <c r="L136" i="10"/>
  <c r="K136" i="10"/>
  <c r="J136" i="10"/>
  <c r="I136" i="10"/>
  <c r="D136" i="10"/>
  <c r="M135" i="10"/>
  <c r="W135" i="10" s="1"/>
  <c r="L135" i="10"/>
  <c r="K135" i="10"/>
  <c r="J135" i="10"/>
  <c r="I135" i="10"/>
  <c r="D135" i="10"/>
  <c r="Y135" i="10" s="1"/>
  <c r="M134" i="10"/>
  <c r="L134" i="10"/>
  <c r="K134" i="10"/>
  <c r="J134" i="10"/>
  <c r="I134" i="10"/>
  <c r="D134" i="10"/>
  <c r="Y134" i="10" s="1"/>
  <c r="M133" i="10"/>
  <c r="L133" i="10"/>
  <c r="K133" i="10"/>
  <c r="J133" i="10"/>
  <c r="I133" i="10"/>
  <c r="D133" i="10"/>
  <c r="M132" i="10"/>
  <c r="L132" i="10"/>
  <c r="K132" i="10"/>
  <c r="J132" i="10"/>
  <c r="I132" i="10"/>
  <c r="D132" i="10"/>
  <c r="M131" i="10"/>
  <c r="W131" i="10" s="1"/>
  <c r="L131" i="10"/>
  <c r="K131" i="10"/>
  <c r="J131" i="10"/>
  <c r="I131" i="10"/>
  <c r="D131" i="10"/>
  <c r="Y131" i="10" s="1"/>
  <c r="M130" i="10"/>
  <c r="L130" i="10"/>
  <c r="K130" i="10"/>
  <c r="J130" i="10"/>
  <c r="I130" i="10"/>
  <c r="D130" i="10"/>
  <c r="M129" i="10"/>
  <c r="L129" i="10"/>
  <c r="K129" i="10"/>
  <c r="J129" i="10"/>
  <c r="I129" i="10"/>
  <c r="D129" i="10"/>
  <c r="Y129" i="10" s="1"/>
  <c r="M128" i="10"/>
  <c r="L128" i="10"/>
  <c r="K128" i="10"/>
  <c r="J128" i="10"/>
  <c r="I128" i="10"/>
  <c r="D128" i="10"/>
  <c r="M127" i="10"/>
  <c r="L127" i="10"/>
  <c r="K127" i="10"/>
  <c r="J127" i="10"/>
  <c r="I127" i="10"/>
  <c r="D127" i="10"/>
  <c r="W127" i="10" s="1"/>
  <c r="M126" i="10"/>
  <c r="L126" i="10"/>
  <c r="K126" i="10"/>
  <c r="J126" i="10"/>
  <c r="I126" i="10"/>
  <c r="D126" i="10"/>
  <c r="M125" i="10"/>
  <c r="L125" i="10"/>
  <c r="K125" i="10"/>
  <c r="J125" i="10"/>
  <c r="I125" i="10"/>
  <c r="D125" i="10"/>
  <c r="Y125" i="10" s="1"/>
  <c r="M124" i="10"/>
  <c r="L124" i="10"/>
  <c r="K124" i="10"/>
  <c r="J124" i="10"/>
  <c r="I124" i="10"/>
  <c r="D124" i="10"/>
  <c r="M123" i="10"/>
  <c r="L123" i="10"/>
  <c r="K123" i="10"/>
  <c r="J123" i="10"/>
  <c r="I123" i="10"/>
  <c r="D123" i="10"/>
  <c r="Y123" i="10" s="1"/>
  <c r="M122" i="10"/>
  <c r="L122" i="10"/>
  <c r="K122" i="10"/>
  <c r="J122" i="10"/>
  <c r="I122" i="10"/>
  <c r="D122" i="10"/>
  <c r="M121" i="10"/>
  <c r="L121" i="10"/>
  <c r="K121" i="10"/>
  <c r="J121" i="10"/>
  <c r="I121" i="10"/>
  <c r="D121" i="10"/>
  <c r="W121" i="10" s="1"/>
  <c r="M120" i="10"/>
  <c r="L120" i="10"/>
  <c r="K120" i="10"/>
  <c r="J120" i="10"/>
  <c r="I120" i="10"/>
  <c r="D120" i="10"/>
  <c r="M119" i="10"/>
  <c r="L119" i="10"/>
  <c r="K119" i="10"/>
  <c r="J119" i="10"/>
  <c r="I119" i="10"/>
  <c r="D119" i="10"/>
  <c r="Y119" i="10" s="1"/>
  <c r="M118" i="10"/>
  <c r="L118" i="10"/>
  <c r="K118" i="10"/>
  <c r="J118" i="10"/>
  <c r="I118" i="10"/>
  <c r="D118" i="10"/>
  <c r="M117" i="10"/>
  <c r="L117" i="10"/>
  <c r="K117" i="10"/>
  <c r="J117" i="10"/>
  <c r="I117" i="10"/>
  <c r="D117" i="10"/>
  <c r="Y117" i="10" s="1"/>
  <c r="M116" i="10"/>
  <c r="L116" i="10"/>
  <c r="K116" i="10"/>
  <c r="J116" i="10"/>
  <c r="I116" i="10"/>
  <c r="D116" i="10"/>
  <c r="M115" i="10"/>
  <c r="L115" i="10"/>
  <c r="K115" i="10"/>
  <c r="J115" i="10"/>
  <c r="I115" i="10"/>
  <c r="D115" i="10"/>
  <c r="Y115" i="10" s="1"/>
  <c r="M114" i="10"/>
  <c r="L114" i="10"/>
  <c r="K114" i="10"/>
  <c r="J114" i="10"/>
  <c r="I114" i="10"/>
  <c r="D114" i="10"/>
  <c r="M113" i="10"/>
  <c r="W113" i="10" s="1"/>
  <c r="L113" i="10"/>
  <c r="K113" i="10"/>
  <c r="J113" i="10"/>
  <c r="I113" i="10"/>
  <c r="D113" i="10"/>
  <c r="M112" i="10"/>
  <c r="L112" i="10"/>
  <c r="K112" i="10"/>
  <c r="J112" i="10"/>
  <c r="I112" i="10"/>
  <c r="D112" i="10"/>
  <c r="M111" i="10"/>
  <c r="L111" i="10"/>
  <c r="K111" i="10"/>
  <c r="J111" i="10"/>
  <c r="I111" i="10"/>
  <c r="D111" i="10"/>
  <c r="Y111" i="10" s="1"/>
  <c r="M110" i="10"/>
  <c r="L110" i="10"/>
  <c r="K110" i="10"/>
  <c r="J110" i="10"/>
  <c r="I110" i="10"/>
  <c r="D110" i="10"/>
  <c r="M109" i="10"/>
  <c r="W109" i="10" s="1"/>
  <c r="L109" i="10"/>
  <c r="K109" i="10"/>
  <c r="J109" i="10"/>
  <c r="I109" i="10"/>
  <c r="D109" i="10"/>
  <c r="M108" i="10"/>
  <c r="L108" i="10"/>
  <c r="K108" i="10"/>
  <c r="J108" i="10"/>
  <c r="I108" i="10"/>
  <c r="D108" i="10"/>
  <c r="M107" i="10"/>
  <c r="L107" i="10"/>
  <c r="K107" i="10"/>
  <c r="J107" i="10"/>
  <c r="I107" i="10"/>
  <c r="D107" i="10"/>
  <c r="M106" i="10"/>
  <c r="L106" i="10"/>
  <c r="K106" i="10"/>
  <c r="J106" i="10"/>
  <c r="I106" i="10"/>
  <c r="D106" i="10"/>
  <c r="M105" i="10"/>
  <c r="W105" i="10" s="1"/>
  <c r="L105" i="10"/>
  <c r="K105" i="10"/>
  <c r="J105" i="10"/>
  <c r="I105" i="10"/>
  <c r="D105" i="10"/>
  <c r="M104" i="10"/>
  <c r="L104" i="10"/>
  <c r="K104" i="10"/>
  <c r="J104" i="10"/>
  <c r="I104" i="10"/>
  <c r="D104" i="10"/>
  <c r="M103" i="10"/>
  <c r="L103" i="10"/>
  <c r="K103" i="10"/>
  <c r="J103" i="10"/>
  <c r="I103" i="10"/>
  <c r="D103" i="10"/>
  <c r="M102" i="10"/>
  <c r="L102" i="10"/>
  <c r="K102" i="10"/>
  <c r="J102" i="10"/>
  <c r="I102" i="10"/>
  <c r="D102" i="10"/>
  <c r="M101" i="10"/>
  <c r="W101" i="10" s="1"/>
  <c r="L101" i="10"/>
  <c r="K101" i="10"/>
  <c r="J101" i="10"/>
  <c r="I101" i="10"/>
  <c r="D101" i="10"/>
  <c r="M100" i="10"/>
  <c r="L100" i="10"/>
  <c r="K100" i="10"/>
  <c r="J100" i="10"/>
  <c r="I100" i="10"/>
  <c r="D100" i="10"/>
  <c r="M99" i="10"/>
  <c r="L99" i="10"/>
  <c r="K99" i="10"/>
  <c r="J99" i="10"/>
  <c r="I99" i="10"/>
  <c r="D99" i="10"/>
  <c r="M98" i="10"/>
  <c r="L98" i="10"/>
  <c r="K98" i="10"/>
  <c r="J98" i="10"/>
  <c r="I98" i="10"/>
  <c r="D98" i="10"/>
  <c r="M97" i="10"/>
  <c r="W97" i="10" s="1"/>
  <c r="L97" i="10"/>
  <c r="K97" i="10"/>
  <c r="J97" i="10"/>
  <c r="I97" i="10"/>
  <c r="D97" i="10"/>
  <c r="M96" i="10"/>
  <c r="L96" i="10"/>
  <c r="K96" i="10"/>
  <c r="J96" i="10"/>
  <c r="I96" i="10"/>
  <c r="D96" i="10"/>
  <c r="X96" i="10" s="1"/>
  <c r="M95" i="10"/>
  <c r="L95" i="10"/>
  <c r="K95" i="10"/>
  <c r="J95" i="10"/>
  <c r="I95" i="10"/>
  <c r="D95" i="10"/>
  <c r="M94" i="10"/>
  <c r="L94" i="10"/>
  <c r="K94" i="10"/>
  <c r="J94" i="10"/>
  <c r="I94" i="10"/>
  <c r="D94" i="10"/>
  <c r="M93" i="10"/>
  <c r="W93" i="10" s="1"/>
  <c r="L93" i="10"/>
  <c r="K93" i="10"/>
  <c r="J93" i="10"/>
  <c r="I93" i="10"/>
  <c r="D93" i="10"/>
  <c r="M92" i="10"/>
  <c r="L92" i="10"/>
  <c r="K92" i="10"/>
  <c r="J92" i="10"/>
  <c r="I92" i="10"/>
  <c r="D92" i="10"/>
  <c r="M91" i="10"/>
  <c r="L91" i="10"/>
  <c r="K91" i="10"/>
  <c r="J91" i="10"/>
  <c r="I91" i="10"/>
  <c r="D91" i="10"/>
  <c r="M90" i="10"/>
  <c r="L90" i="10"/>
  <c r="K90" i="10"/>
  <c r="J90" i="10"/>
  <c r="I90" i="10"/>
  <c r="D90" i="10"/>
  <c r="M89" i="10"/>
  <c r="W89" i="10" s="1"/>
  <c r="L89" i="10"/>
  <c r="K89" i="10"/>
  <c r="J89" i="10"/>
  <c r="I89" i="10"/>
  <c r="D89" i="10"/>
  <c r="M88" i="10"/>
  <c r="L88" i="10"/>
  <c r="K88" i="10"/>
  <c r="J88" i="10"/>
  <c r="I88" i="10"/>
  <c r="D88" i="10"/>
  <c r="M87" i="10"/>
  <c r="L87" i="10"/>
  <c r="K87" i="10"/>
  <c r="J87" i="10"/>
  <c r="I87" i="10"/>
  <c r="D87" i="10"/>
  <c r="M86" i="10"/>
  <c r="L86" i="10"/>
  <c r="K86" i="10"/>
  <c r="J86" i="10"/>
  <c r="I86" i="10"/>
  <c r="D86" i="10"/>
  <c r="M85" i="10"/>
  <c r="W85" i="10" s="1"/>
  <c r="L85" i="10"/>
  <c r="K85" i="10"/>
  <c r="J85" i="10"/>
  <c r="I85" i="10"/>
  <c r="D85" i="10"/>
  <c r="M84" i="10"/>
  <c r="L84" i="10"/>
  <c r="K84" i="10"/>
  <c r="J84" i="10"/>
  <c r="I84" i="10"/>
  <c r="D84" i="10"/>
  <c r="M83" i="10"/>
  <c r="L83" i="10"/>
  <c r="K83" i="10"/>
  <c r="J83" i="10"/>
  <c r="I83" i="10"/>
  <c r="D83" i="10"/>
  <c r="M82" i="10"/>
  <c r="L82" i="10"/>
  <c r="K82" i="10"/>
  <c r="J82" i="10"/>
  <c r="I82" i="10"/>
  <c r="D82" i="10"/>
  <c r="M81" i="10"/>
  <c r="W81" i="10" s="1"/>
  <c r="L81" i="10"/>
  <c r="K81" i="10"/>
  <c r="J81" i="10"/>
  <c r="I81" i="10"/>
  <c r="D81" i="10"/>
  <c r="M80" i="10"/>
  <c r="L80" i="10"/>
  <c r="K80" i="10"/>
  <c r="J80" i="10"/>
  <c r="I80" i="10"/>
  <c r="D80" i="10"/>
  <c r="X80" i="10" s="1"/>
  <c r="M79" i="10"/>
  <c r="L79" i="10"/>
  <c r="K79" i="10"/>
  <c r="J79" i="10"/>
  <c r="I79" i="10"/>
  <c r="D79" i="10"/>
  <c r="M78" i="10"/>
  <c r="L78" i="10"/>
  <c r="K78" i="10"/>
  <c r="J78" i="10"/>
  <c r="I78" i="10"/>
  <c r="D78" i="10"/>
  <c r="M77" i="10"/>
  <c r="L77" i="10"/>
  <c r="K77" i="10"/>
  <c r="J77" i="10"/>
  <c r="I77" i="10"/>
  <c r="D77" i="10"/>
  <c r="M76" i="10"/>
  <c r="L76" i="10"/>
  <c r="K76" i="10"/>
  <c r="J76" i="10"/>
  <c r="I76" i="10"/>
  <c r="D76" i="10"/>
  <c r="M75" i="10"/>
  <c r="L75" i="10"/>
  <c r="K75" i="10"/>
  <c r="J75" i="10"/>
  <c r="I75" i="10"/>
  <c r="D75" i="10"/>
  <c r="M74" i="10"/>
  <c r="L74" i="10"/>
  <c r="K74" i="10"/>
  <c r="J74" i="10"/>
  <c r="I74" i="10"/>
  <c r="D74" i="10"/>
  <c r="M73" i="10"/>
  <c r="L73" i="10"/>
  <c r="K73" i="10"/>
  <c r="J73" i="10"/>
  <c r="I73" i="10"/>
  <c r="D73" i="10"/>
  <c r="X73" i="10" s="1"/>
  <c r="X72" i="10"/>
  <c r="M72" i="10"/>
  <c r="L72" i="10"/>
  <c r="K72" i="10"/>
  <c r="J72" i="10"/>
  <c r="I72" i="10"/>
  <c r="D72" i="10"/>
  <c r="M71" i="10"/>
  <c r="L71" i="10"/>
  <c r="K71" i="10"/>
  <c r="J71" i="10"/>
  <c r="I71" i="10"/>
  <c r="D71" i="10"/>
  <c r="M70" i="10"/>
  <c r="L70" i="10"/>
  <c r="K70" i="10"/>
  <c r="J70" i="10"/>
  <c r="I70" i="10"/>
  <c r="D70" i="10"/>
  <c r="M69" i="10"/>
  <c r="L69" i="10"/>
  <c r="K69" i="10"/>
  <c r="J69" i="10"/>
  <c r="I69" i="10"/>
  <c r="D69" i="10"/>
  <c r="M68" i="10"/>
  <c r="L68" i="10"/>
  <c r="K68" i="10"/>
  <c r="J68" i="10"/>
  <c r="I68" i="10"/>
  <c r="D68" i="10"/>
  <c r="M67" i="10"/>
  <c r="L67" i="10"/>
  <c r="K67" i="10"/>
  <c r="J67" i="10"/>
  <c r="I67" i="10"/>
  <c r="D67" i="10"/>
  <c r="M66" i="10"/>
  <c r="L66" i="10"/>
  <c r="K66" i="10"/>
  <c r="J66" i="10"/>
  <c r="I66" i="10"/>
  <c r="D66" i="10"/>
  <c r="M65" i="10"/>
  <c r="L65" i="10"/>
  <c r="K65" i="10"/>
  <c r="J65" i="10"/>
  <c r="I65" i="10"/>
  <c r="D65" i="10"/>
  <c r="M64" i="10"/>
  <c r="L64" i="10"/>
  <c r="K64" i="10"/>
  <c r="J64" i="10"/>
  <c r="I64" i="10"/>
  <c r="D64" i="10"/>
  <c r="M63" i="10"/>
  <c r="L63" i="10"/>
  <c r="K63" i="10"/>
  <c r="J63" i="10"/>
  <c r="I63" i="10"/>
  <c r="D63" i="10"/>
  <c r="M62" i="10"/>
  <c r="L62" i="10"/>
  <c r="K62" i="10"/>
  <c r="J62" i="10"/>
  <c r="I62" i="10"/>
  <c r="D62" i="10"/>
  <c r="X62" i="10" s="1"/>
  <c r="M61" i="10"/>
  <c r="L61" i="10"/>
  <c r="K61" i="10"/>
  <c r="J61" i="10"/>
  <c r="I61" i="10"/>
  <c r="D61" i="10"/>
  <c r="Y61" i="10" s="1"/>
  <c r="M60" i="10"/>
  <c r="L60" i="10"/>
  <c r="K60" i="10"/>
  <c r="J60" i="10"/>
  <c r="I60" i="10"/>
  <c r="D60" i="10"/>
  <c r="M59" i="10"/>
  <c r="L59" i="10"/>
  <c r="K59" i="10"/>
  <c r="J59" i="10"/>
  <c r="I59" i="10"/>
  <c r="D59" i="10"/>
  <c r="M58" i="10"/>
  <c r="L58" i="10"/>
  <c r="K58" i="10"/>
  <c r="J58" i="10"/>
  <c r="I58" i="10"/>
  <c r="D58" i="10"/>
  <c r="M57" i="10"/>
  <c r="L57" i="10"/>
  <c r="K57" i="10"/>
  <c r="J57" i="10"/>
  <c r="I57" i="10"/>
  <c r="D57" i="10"/>
  <c r="M56" i="10"/>
  <c r="L56" i="10"/>
  <c r="K56" i="10"/>
  <c r="J56" i="10"/>
  <c r="I56" i="10"/>
  <c r="D56" i="10"/>
  <c r="M55" i="10"/>
  <c r="L55" i="10"/>
  <c r="K55" i="10"/>
  <c r="J55" i="10"/>
  <c r="I55" i="10"/>
  <c r="D55" i="10"/>
  <c r="M54" i="10"/>
  <c r="L54" i="10"/>
  <c r="K54" i="10"/>
  <c r="J54" i="10"/>
  <c r="I54" i="10"/>
  <c r="D54" i="10"/>
  <c r="M53" i="10"/>
  <c r="L53" i="10"/>
  <c r="K53" i="10"/>
  <c r="J53" i="10"/>
  <c r="I53" i="10"/>
  <c r="D53" i="10"/>
  <c r="M52" i="10"/>
  <c r="L52" i="10"/>
  <c r="K52" i="10"/>
  <c r="J52" i="10"/>
  <c r="I52" i="10"/>
  <c r="D52" i="10"/>
  <c r="W52" i="10" s="1"/>
  <c r="M51" i="10"/>
  <c r="L51" i="10"/>
  <c r="K51" i="10"/>
  <c r="J51" i="10"/>
  <c r="I51" i="10"/>
  <c r="D51" i="10"/>
  <c r="M50" i="10"/>
  <c r="W50" i="10" s="1"/>
  <c r="L50" i="10"/>
  <c r="K50" i="10"/>
  <c r="J50" i="10"/>
  <c r="I50" i="10"/>
  <c r="D50" i="10"/>
  <c r="M49" i="10"/>
  <c r="L49" i="10"/>
  <c r="K49" i="10"/>
  <c r="J49" i="10"/>
  <c r="I49" i="10"/>
  <c r="D49" i="10"/>
  <c r="M48" i="10"/>
  <c r="L48" i="10"/>
  <c r="K48" i="10"/>
  <c r="J48" i="10"/>
  <c r="I48" i="10"/>
  <c r="D48" i="10"/>
  <c r="M47" i="10"/>
  <c r="L47" i="10"/>
  <c r="K47" i="10"/>
  <c r="J47" i="10"/>
  <c r="I47" i="10"/>
  <c r="D47" i="10"/>
  <c r="M46" i="10"/>
  <c r="L46" i="10"/>
  <c r="K46" i="10"/>
  <c r="J46" i="10"/>
  <c r="I46" i="10"/>
  <c r="D46" i="10"/>
  <c r="W46" i="10" s="1"/>
  <c r="M45" i="10"/>
  <c r="L45" i="10"/>
  <c r="K45" i="10"/>
  <c r="J45" i="10"/>
  <c r="I45" i="10"/>
  <c r="D45" i="10"/>
  <c r="M44" i="10"/>
  <c r="L44" i="10"/>
  <c r="K44" i="10"/>
  <c r="J44" i="10"/>
  <c r="I44" i="10"/>
  <c r="D44" i="10"/>
  <c r="M43" i="10"/>
  <c r="L43" i="10"/>
  <c r="K43" i="10"/>
  <c r="J43" i="10"/>
  <c r="I43" i="10"/>
  <c r="D43" i="10"/>
  <c r="M42" i="10"/>
  <c r="W42" i="10" s="1"/>
  <c r="L42" i="10"/>
  <c r="K42" i="10"/>
  <c r="J42" i="10"/>
  <c r="I42" i="10"/>
  <c r="D42" i="10"/>
  <c r="M41" i="10"/>
  <c r="L41" i="10"/>
  <c r="K41" i="10"/>
  <c r="J41" i="10"/>
  <c r="I41" i="10"/>
  <c r="D41" i="10"/>
  <c r="M40" i="10"/>
  <c r="L40" i="10"/>
  <c r="K40" i="10"/>
  <c r="J40" i="10"/>
  <c r="I40" i="10"/>
  <c r="D40" i="10"/>
  <c r="M39" i="10"/>
  <c r="L39" i="10"/>
  <c r="K39" i="10"/>
  <c r="J39" i="10"/>
  <c r="I39" i="10"/>
  <c r="D39" i="10"/>
  <c r="M38" i="10"/>
  <c r="W38" i="10" s="1"/>
  <c r="L38" i="10"/>
  <c r="K38" i="10"/>
  <c r="J38" i="10"/>
  <c r="I38" i="10"/>
  <c r="D38" i="10"/>
  <c r="M37" i="10"/>
  <c r="L37" i="10"/>
  <c r="K37" i="10"/>
  <c r="J37" i="10"/>
  <c r="I37" i="10"/>
  <c r="D37" i="10"/>
  <c r="M36" i="10"/>
  <c r="L36" i="10"/>
  <c r="K36" i="10"/>
  <c r="J36" i="10"/>
  <c r="I36" i="10"/>
  <c r="D36" i="10"/>
  <c r="M35" i="10"/>
  <c r="L35" i="10"/>
  <c r="K35" i="10"/>
  <c r="J35" i="10"/>
  <c r="I35" i="10"/>
  <c r="D35" i="10"/>
  <c r="M34" i="10"/>
  <c r="W34" i="10" s="1"/>
  <c r="L34" i="10"/>
  <c r="K34" i="10"/>
  <c r="J34" i="10"/>
  <c r="I34" i="10"/>
  <c r="D34" i="10"/>
  <c r="M33" i="10"/>
  <c r="L33" i="10"/>
  <c r="K33" i="10"/>
  <c r="J33" i="10"/>
  <c r="I33" i="10"/>
  <c r="D33" i="10"/>
  <c r="M32" i="10"/>
  <c r="L32" i="10"/>
  <c r="K32" i="10"/>
  <c r="J32" i="10"/>
  <c r="I32" i="10"/>
  <c r="D32" i="10"/>
  <c r="M31" i="10"/>
  <c r="L31" i="10"/>
  <c r="K31" i="10"/>
  <c r="J31" i="10"/>
  <c r="I31" i="10"/>
  <c r="D31" i="10"/>
  <c r="M30" i="10"/>
  <c r="W30" i="10" s="1"/>
  <c r="L30" i="10"/>
  <c r="K30" i="10"/>
  <c r="J30" i="10"/>
  <c r="I30" i="10"/>
  <c r="D30" i="10"/>
  <c r="M29" i="10"/>
  <c r="L29" i="10"/>
  <c r="K29" i="10"/>
  <c r="J29" i="10"/>
  <c r="I29" i="10"/>
  <c r="D29" i="10"/>
  <c r="M28" i="10"/>
  <c r="L28" i="10"/>
  <c r="K28" i="10"/>
  <c r="J28" i="10"/>
  <c r="I28" i="10"/>
  <c r="D28" i="10"/>
  <c r="W28" i="10" s="1"/>
  <c r="M27" i="10"/>
  <c r="L27" i="10"/>
  <c r="K27" i="10"/>
  <c r="J27" i="10"/>
  <c r="I27" i="10"/>
  <c r="D27" i="10"/>
  <c r="M26" i="10"/>
  <c r="L26" i="10"/>
  <c r="K26" i="10"/>
  <c r="J26" i="10"/>
  <c r="I26" i="10"/>
  <c r="D26" i="10"/>
  <c r="V26" i="10" s="1"/>
  <c r="M25" i="10"/>
  <c r="L25" i="10"/>
  <c r="K25" i="10"/>
  <c r="J25" i="10"/>
  <c r="I25" i="10"/>
  <c r="D25" i="10"/>
  <c r="Z25" i="10" s="1"/>
  <c r="M24" i="10"/>
  <c r="L24" i="10"/>
  <c r="K24" i="10"/>
  <c r="J24" i="10"/>
  <c r="I24" i="10"/>
  <c r="D24" i="10"/>
  <c r="V24" i="10" s="1"/>
  <c r="M23" i="10"/>
  <c r="L23" i="10"/>
  <c r="K23" i="10"/>
  <c r="J23" i="10"/>
  <c r="I23" i="10"/>
  <c r="D23" i="10"/>
  <c r="Z23" i="10" s="1"/>
  <c r="M22" i="10"/>
  <c r="L22" i="10"/>
  <c r="K22" i="10"/>
  <c r="J22" i="10"/>
  <c r="I22" i="10"/>
  <c r="D22" i="10"/>
  <c r="V22" i="10" s="1"/>
  <c r="M21" i="10"/>
  <c r="L21" i="10"/>
  <c r="K21" i="10"/>
  <c r="J21" i="10"/>
  <c r="I21" i="10"/>
  <c r="D21" i="10"/>
  <c r="Z21" i="10" s="1"/>
  <c r="M20" i="10"/>
  <c r="L20" i="10"/>
  <c r="K20" i="10"/>
  <c r="J20" i="10"/>
  <c r="I20" i="10"/>
  <c r="D20" i="10"/>
  <c r="V20" i="10" s="1"/>
  <c r="M19" i="10"/>
  <c r="L19" i="10"/>
  <c r="K19" i="10"/>
  <c r="J19" i="10"/>
  <c r="I19" i="10"/>
  <c r="D19" i="10"/>
  <c r="Z19" i="10" s="1"/>
  <c r="M18" i="10"/>
  <c r="L18" i="10"/>
  <c r="K18" i="10"/>
  <c r="J18" i="10"/>
  <c r="I18" i="10"/>
  <c r="D18" i="10"/>
  <c r="V18" i="10" s="1"/>
  <c r="M17" i="10"/>
  <c r="L17" i="10"/>
  <c r="K17" i="10"/>
  <c r="J17" i="10"/>
  <c r="I17" i="10"/>
  <c r="D17" i="10"/>
  <c r="M16" i="10"/>
  <c r="L16" i="10"/>
  <c r="K16" i="10"/>
  <c r="J16" i="10"/>
  <c r="I16" i="10"/>
  <c r="D16" i="10"/>
  <c r="V16" i="10" s="1"/>
  <c r="M15" i="10"/>
  <c r="L15" i="10"/>
  <c r="K15" i="10"/>
  <c r="J15" i="10"/>
  <c r="I15" i="10"/>
  <c r="D15" i="10"/>
  <c r="AA15" i="10" s="1"/>
  <c r="M14" i="10"/>
  <c r="L14" i="10"/>
  <c r="K14" i="10"/>
  <c r="J14" i="10"/>
  <c r="I14" i="10"/>
  <c r="D14" i="10"/>
  <c r="V14" i="10" s="1"/>
  <c r="M13" i="10"/>
  <c r="L13" i="10"/>
  <c r="K13" i="10"/>
  <c r="J13" i="10"/>
  <c r="I13" i="10"/>
  <c r="D13" i="10"/>
  <c r="AA13" i="10" s="1"/>
  <c r="M12" i="10"/>
  <c r="L12" i="10"/>
  <c r="K12" i="10"/>
  <c r="J12" i="10"/>
  <c r="I12" i="10"/>
  <c r="D12" i="10"/>
  <c r="V12" i="10" s="1"/>
  <c r="M11" i="10"/>
  <c r="L11" i="10"/>
  <c r="K11" i="10"/>
  <c r="J11" i="10"/>
  <c r="I11" i="10"/>
  <c r="D11" i="10"/>
  <c r="AA11" i="10" s="1"/>
  <c r="M10" i="10"/>
  <c r="L10" i="10"/>
  <c r="K10" i="10"/>
  <c r="J10" i="10"/>
  <c r="I10" i="10"/>
  <c r="D10" i="10"/>
  <c r="V10" i="10" s="1"/>
  <c r="M9" i="10"/>
  <c r="L9" i="10"/>
  <c r="K9" i="10"/>
  <c r="J9" i="10"/>
  <c r="I9" i="10"/>
  <c r="D9" i="10"/>
  <c r="AA9" i="10" s="1"/>
  <c r="M8" i="10"/>
  <c r="L8" i="10"/>
  <c r="K8" i="10"/>
  <c r="J8" i="10"/>
  <c r="I8" i="10"/>
  <c r="D8" i="10"/>
  <c r="V8" i="10" s="1"/>
  <c r="M7" i="10"/>
  <c r="L7" i="10"/>
  <c r="K7" i="10"/>
  <c r="J7" i="10"/>
  <c r="I7" i="10"/>
  <c r="D7" i="10"/>
  <c r="AA7" i="10" s="1"/>
  <c r="M6" i="10"/>
  <c r="L6" i="10"/>
  <c r="K6" i="10"/>
  <c r="J6" i="10"/>
  <c r="I6" i="10"/>
  <c r="D6" i="10"/>
  <c r="V6" i="10" s="1"/>
  <c r="M5" i="10"/>
  <c r="L5" i="10"/>
  <c r="K5" i="10"/>
  <c r="J5" i="10"/>
  <c r="I5" i="10"/>
  <c r="D5" i="10"/>
  <c r="W4" i="10"/>
  <c r="M4" i="10"/>
  <c r="L4" i="10"/>
  <c r="K4" i="10"/>
  <c r="J4" i="10"/>
  <c r="I4" i="10"/>
  <c r="D4" i="10"/>
  <c r="V4" i="10" s="1"/>
  <c r="G16" i="7"/>
  <c r="G635" i="4"/>
  <c r="J540" i="4"/>
  <c r="K540" i="4"/>
  <c r="L540" i="4"/>
  <c r="M540" i="4"/>
  <c r="N540" i="4"/>
  <c r="O540" i="4"/>
  <c r="P540" i="4"/>
  <c r="Q540" i="4"/>
  <c r="J541" i="4"/>
  <c r="K541" i="4"/>
  <c r="L541" i="4"/>
  <c r="M541" i="4"/>
  <c r="N541" i="4"/>
  <c r="O541" i="4"/>
  <c r="P541" i="4"/>
  <c r="Q541" i="4"/>
  <c r="J542" i="4"/>
  <c r="K542" i="4"/>
  <c r="L542" i="4"/>
  <c r="M542" i="4"/>
  <c r="N542" i="4"/>
  <c r="O542" i="4"/>
  <c r="P542" i="4"/>
  <c r="Q542" i="4"/>
  <c r="J543" i="4"/>
  <c r="K543" i="4"/>
  <c r="L543" i="4"/>
  <c r="M543" i="4"/>
  <c r="N543" i="4"/>
  <c r="O543" i="4"/>
  <c r="P543" i="4"/>
  <c r="Q543" i="4"/>
  <c r="J544" i="4"/>
  <c r="K544" i="4"/>
  <c r="L544" i="4"/>
  <c r="M544" i="4"/>
  <c r="N544" i="4"/>
  <c r="O544" i="4"/>
  <c r="P544" i="4"/>
  <c r="Q544" i="4"/>
  <c r="J545" i="4"/>
  <c r="K545" i="4"/>
  <c r="L545" i="4"/>
  <c r="M545" i="4"/>
  <c r="N545" i="4"/>
  <c r="O545" i="4"/>
  <c r="P545" i="4"/>
  <c r="Q545" i="4"/>
  <c r="J546" i="4"/>
  <c r="K546" i="4"/>
  <c r="L546" i="4"/>
  <c r="M546" i="4"/>
  <c r="N546" i="4"/>
  <c r="O546" i="4"/>
  <c r="P546" i="4"/>
  <c r="Q546" i="4"/>
  <c r="J547" i="4"/>
  <c r="K547" i="4"/>
  <c r="L547" i="4"/>
  <c r="M547" i="4"/>
  <c r="N547" i="4"/>
  <c r="O547" i="4"/>
  <c r="P547" i="4"/>
  <c r="Q547" i="4"/>
  <c r="J548" i="4"/>
  <c r="K548" i="4"/>
  <c r="L548" i="4"/>
  <c r="M548" i="4"/>
  <c r="N548" i="4"/>
  <c r="O548" i="4"/>
  <c r="P548" i="4"/>
  <c r="Q548" i="4"/>
  <c r="J549" i="4"/>
  <c r="K549" i="4"/>
  <c r="L549" i="4"/>
  <c r="M549" i="4"/>
  <c r="N549" i="4"/>
  <c r="O549" i="4"/>
  <c r="P549" i="4"/>
  <c r="Q549" i="4"/>
  <c r="J550" i="4"/>
  <c r="K550" i="4"/>
  <c r="L550" i="4"/>
  <c r="M550" i="4"/>
  <c r="N550" i="4"/>
  <c r="O550" i="4"/>
  <c r="P550" i="4"/>
  <c r="Q550" i="4"/>
  <c r="J551" i="4"/>
  <c r="K551" i="4"/>
  <c r="L551" i="4"/>
  <c r="M551" i="4"/>
  <c r="N551" i="4"/>
  <c r="O551" i="4"/>
  <c r="P551" i="4"/>
  <c r="Q551" i="4"/>
  <c r="J552" i="4"/>
  <c r="K552" i="4"/>
  <c r="L552" i="4"/>
  <c r="M552" i="4"/>
  <c r="N552" i="4"/>
  <c r="O552" i="4"/>
  <c r="P552" i="4"/>
  <c r="Q552" i="4"/>
  <c r="J553" i="4"/>
  <c r="K553" i="4"/>
  <c r="L553" i="4"/>
  <c r="M553" i="4"/>
  <c r="N553" i="4"/>
  <c r="O553" i="4"/>
  <c r="P553" i="4"/>
  <c r="Q553" i="4"/>
  <c r="J554" i="4"/>
  <c r="K554" i="4"/>
  <c r="L554" i="4"/>
  <c r="M554" i="4"/>
  <c r="N554" i="4"/>
  <c r="O554" i="4"/>
  <c r="P554" i="4"/>
  <c r="Q554" i="4"/>
  <c r="J555" i="4"/>
  <c r="K555" i="4"/>
  <c r="L555" i="4"/>
  <c r="M555" i="4"/>
  <c r="N555" i="4"/>
  <c r="O555" i="4"/>
  <c r="P555" i="4"/>
  <c r="Q555" i="4"/>
  <c r="J556" i="4"/>
  <c r="K556" i="4"/>
  <c r="L556" i="4"/>
  <c r="M556" i="4"/>
  <c r="N556" i="4"/>
  <c r="O556" i="4"/>
  <c r="P556" i="4"/>
  <c r="Q556" i="4"/>
  <c r="J557" i="4"/>
  <c r="K557" i="4"/>
  <c r="L557" i="4"/>
  <c r="M557" i="4"/>
  <c r="N557" i="4"/>
  <c r="O557" i="4"/>
  <c r="P557" i="4"/>
  <c r="Q557" i="4"/>
  <c r="J558" i="4"/>
  <c r="K558" i="4"/>
  <c r="L558" i="4"/>
  <c r="M558" i="4"/>
  <c r="N558" i="4"/>
  <c r="O558" i="4"/>
  <c r="P558" i="4"/>
  <c r="Q558" i="4"/>
  <c r="J559" i="4"/>
  <c r="K559" i="4"/>
  <c r="L559" i="4"/>
  <c r="M559" i="4"/>
  <c r="N559" i="4"/>
  <c r="O559" i="4"/>
  <c r="P559" i="4"/>
  <c r="Q559" i="4"/>
  <c r="J560" i="4"/>
  <c r="K560" i="4"/>
  <c r="L560" i="4"/>
  <c r="M560" i="4"/>
  <c r="N560" i="4"/>
  <c r="O560" i="4"/>
  <c r="P560" i="4"/>
  <c r="Q560" i="4"/>
  <c r="J561" i="4"/>
  <c r="K561" i="4"/>
  <c r="L561" i="4"/>
  <c r="M561" i="4"/>
  <c r="N561" i="4"/>
  <c r="O561" i="4"/>
  <c r="P561" i="4"/>
  <c r="Q561" i="4"/>
  <c r="J562" i="4"/>
  <c r="K562" i="4"/>
  <c r="L562" i="4"/>
  <c r="M562" i="4"/>
  <c r="N562" i="4"/>
  <c r="O562" i="4"/>
  <c r="P562" i="4"/>
  <c r="Q562" i="4"/>
  <c r="J563" i="4"/>
  <c r="K563" i="4"/>
  <c r="L563" i="4"/>
  <c r="M563" i="4"/>
  <c r="N563" i="4"/>
  <c r="O563" i="4"/>
  <c r="P563" i="4"/>
  <c r="Q563" i="4"/>
  <c r="J564" i="4"/>
  <c r="K564" i="4"/>
  <c r="L564" i="4"/>
  <c r="M564" i="4"/>
  <c r="N564" i="4"/>
  <c r="O564" i="4"/>
  <c r="P564" i="4"/>
  <c r="Q564" i="4"/>
  <c r="J565" i="4"/>
  <c r="K565" i="4"/>
  <c r="L565" i="4"/>
  <c r="M565" i="4"/>
  <c r="N565" i="4"/>
  <c r="O565" i="4"/>
  <c r="P565" i="4"/>
  <c r="Q565" i="4"/>
  <c r="J566" i="4"/>
  <c r="K566" i="4"/>
  <c r="L566" i="4"/>
  <c r="M566" i="4"/>
  <c r="N566" i="4"/>
  <c r="O566" i="4"/>
  <c r="P566" i="4"/>
  <c r="Q566" i="4"/>
  <c r="J567" i="4"/>
  <c r="K567" i="4"/>
  <c r="L567" i="4"/>
  <c r="M567" i="4"/>
  <c r="N567" i="4"/>
  <c r="O567" i="4"/>
  <c r="P567" i="4"/>
  <c r="Q567" i="4"/>
  <c r="J568" i="4"/>
  <c r="K568" i="4"/>
  <c r="L568" i="4"/>
  <c r="M568" i="4"/>
  <c r="N568" i="4"/>
  <c r="O568" i="4"/>
  <c r="P568" i="4"/>
  <c r="Q568" i="4"/>
  <c r="J569" i="4"/>
  <c r="K569" i="4"/>
  <c r="L569" i="4"/>
  <c r="M569" i="4"/>
  <c r="N569" i="4"/>
  <c r="O569" i="4"/>
  <c r="P569" i="4"/>
  <c r="Q569" i="4"/>
  <c r="J570" i="4"/>
  <c r="K570" i="4"/>
  <c r="L570" i="4"/>
  <c r="M570" i="4"/>
  <c r="N570" i="4"/>
  <c r="O570" i="4"/>
  <c r="P570" i="4"/>
  <c r="Q570" i="4"/>
  <c r="J571" i="4"/>
  <c r="K571" i="4"/>
  <c r="L571" i="4"/>
  <c r="M571" i="4"/>
  <c r="N571" i="4"/>
  <c r="O571" i="4"/>
  <c r="P571" i="4"/>
  <c r="Q571" i="4"/>
  <c r="J572" i="4"/>
  <c r="K572" i="4"/>
  <c r="L572" i="4"/>
  <c r="M572" i="4"/>
  <c r="N572" i="4"/>
  <c r="O572" i="4"/>
  <c r="P572" i="4"/>
  <c r="Q572" i="4"/>
  <c r="J573" i="4"/>
  <c r="K573" i="4"/>
  <c r="L573" i="4"/>
  <c r="M573" i="4"/>
  <c r="N573" i="4"/>
  <c r="O573" i="4"/>
  <c r="P573" i="4"/>
  <c r="Q573" i="4"/>
  <c r="J574" i="4"/>
  <c r="K574" i="4"/>
  <c r="L574" i="4"/>
  <c r="M574" i="4"/>
  <c r="N574" i="4"/>
  <c r="O574" i="4"/>
  <c r="P574" i="4"/>
  <c r="Q574" i="4"/>
  <c r="J575" i="4"/>
  <c r="K575" i="4"/>
  <c r="L575" i="4"/>
  <c r="M575" i="4"/>
  <c r="N575" i="4"/>
  <c r="O575" i="4"/>
  <c r="P575" i="4"/>
  <c r="Q575" i="4"/>
  <c r="J576" i="4"/>
  <c r="K576" i="4"/>
  <c r="L576" i="4"/>
  <c r="M576" i="4"/>
  <c r="N576" i="4"/>
  <c r="O576" i="4"/>
  <c r="P576" i="4"/>
  <c r="Q576" i="4"/>
  <c r="J577" i="4"/>
  <c r="K577" i="4"/>
  <c r="L577" i="4"/>
  <c r="M577" i="4"/>
  <c r="N577" i="4"/>
  <c r="O577" i="4"/>
  <c r="P577" i="4"/>
  <c r="Q577" i="4"/>
  <c r="J578" i="4"/>
  <c r="K578" i="4"/>
  <c r="L578" i="4"/>
  <c r="M578" i="4"/>
  <c r="N578" i="4"/>
  <c r="O578" i="4"/>
  <c r="P578" i="4"/>
  <c r="Q578" i="4"/>
  <c r="J579" i="4"/>
  <c r="K579" i="4"/>
  <c r="L579" i="4"/>
  <c r="M579" i="4"/>
  <c r="N579" i="4"/>
  <c r="O579" i="4"/>
  <c r="P579" i="4"/>
  <c r="Q579" i="4"/>
  <c r="J580" i="4"/>
  <c r="K580" i="4"/>
  <c r="L580" i="4"/>
  <c r="M580" i="4"/>
  <c r="N580" i="4"/>
  <c r="O580" i="4"/>
  <c r="P580" i="4"/>
  <c r="Q580" i="4"/>
  <c r="J581" i="4"/>
  <c r="K581" i="4"/>
  <c r="L581" i="4"/>
  <c r="M581" i="4"/>
  <c r="N581" i="4"/>
  <c r="O581" i="4"/>
  <c r="P581" i="4"/>
  <c r="Q581" i="4"/>
  <c r="J582" i="4"/>
  <c r="K582" i="4"/>
  <c r="L582" i="4"/>
  <c r="M582" i="4"/>
  <c r="N582" i="4"/>
  <c r="O582" i="4"/>
  <c r="P582" i="4"/>
  <c r="Q582" i="4"/>
  <c r="J583" i="4"/>
  <c r="K583" i="4"/>
  <c r="L583" i="4"/>
  <c r="M583" i="4"/>
  <c r="N583" i="4"/>
  <c r="O583" i="4"/>
  <c r="P583" i="4"/>
  <c r="Q583" i="4"/>
  <c r="J584" i="4"/>
  <c r="K584" i="4"/>
  <c r="L584" i="4"/>
  <c r="M584" i="4"/>
  <c r="N584" i="4"/>
  <c r="O584" i="4"/>
  <c r="P584" i="4"/>
  <c r="Q584" i="4"/>
  <c r="J585" i="4"/>
  <c r="K585" i="4"/>
  <c r="L585" i="4"/>
  <c r="M585" i="4"/>
  <c r="N585" i="4"/>
  <c r="O585" i="4"/>
  <c r="P585" i="4"/>
  <c r="Q585" i="4"/>
  <c r="J586" i="4"/>
  <c r="K586" i="4"/>
  <c r="L586" i="4"/>
  <c r="M586" i="4"/>
  <c r="N586" i="4"/>
  <c r="O586" i="4"/>
  <c r="P586" i="4"/>
  <c r="Q586" i="4"/>
  <c r="J587" i="4"/>
  <c r="K587" i="4"/>
  <c r="L587" i="4"/>
  <c r="M587" i="4"/>
  <c r="N587" i="4"/>
  <c r="O587" i="4"/>
  <c r="P587" i="4"/>
  <c r="Q587" i="4"/>
  <c r="J588" i="4"/>
  <c r="K588" i="4"/>
  <c r="L588" i="4"/>
  <c r="M588" i="4"/>
  <c r="N588" i="4"/>
  <c r="O588" i="4"/>
  <c r="P588" i="4"/>
  <c r="Q588" i="4"/>
  <c r="J589" i="4"/>
  <c r="K589" i="4"/>
  <c r="L589" i="4"/>
  <c r="M589" i="4"/>
  <c r="N589" i="4"/>
  <c r="O589" i="4"/>
  <c r="P589" i="4"/>
  <c r="Q589" i="4"/>
  <c r="J590" i="4"/>
  <c r="K590" i="4"/>
  <c r="L590" i="4"/>
  <c r="M590" i="4"/>
  <c r="N590" i="4"/>
  <c r="O590" i="4"/>
  <c r="P590" i="4"/>
  <c r="Q590" i="4"/>
  <c r="J591" i="4"/>
  <c r="K591" i="4"/>
  <c r="L591" i="4"/>
  <c r="M591" i="4"/>
  <c r="N591" i="4"/>
  <c r="O591" i="4"/>
  <c r="P591" i="4"/>
  <c r="Q591" i="4"/>
  <c r="J592" i="4"/>
  <c r="K592" i="4"/>
  <c r="L592" i="4"/>
  <c r="M592" i="4"/>
  <c r="N592" i="4"/>
  <c r="O592" i="4"/>
  <c r="P592" i="4"/>
  <c r="Q592" i="4"/>
  <c r="J593" i="4"/>
  <c r="K593" i="4"/>
  <c r="L593" i="4"/>
  <c r="M593" i="4"/>
  <c r="N593" i="4"/>
  <c r="O593" i="4"/>
  <c r="P593" i="4"/>
  <c r="Q593" i="4"/>
  <c r="J594" i="4"/>
  <c r="K594" i="4"/>
  <c r="L594" i="4"/>
  <c r="M594" i="4"/>
  <c r="N594" i="4"/>
  <c r="O594" i="4"/>
  <c r="P594" i="4"/>
  <c r="Q594" i="4"/>
  <c r="J595" i="4"/>
  <c r="K595" i="4"/>
  <c r="L595" i="4"/>
  <c r="M595" i="4"/>
  <c r="N595" i="4"/>
  <c r="O595" i="4"/>
  <c r="P595" i="4"/>
  <c r="Q595" i="4"/>
  <c r="J596" i="4"/>
  <c r="K596" i="4"/>
  <c r="L596" i="4"/>
  <c r="M596" i="4"/>
  <c r="N596" i="4"/>
  <c r="O596" i="4"/>
  <c r="P596" i="4"/>
  <c r="Q596" i="4"/>
  <c r="J597" i="4"/>
  <c r="K597" i="4"/>
  <c r="L597" i="4"/>
  <c r="M597" i="4"/>
  <c r="N597" i="4"/>
  <c r="O597" i="4"/>
  <c r="P597" i="4"/>
  <c r="Q597" i="4"/>
  <c r="J598" i="4"/>
  <c r="K598" i="4"/>
  <c r="L598" i="4"/>
  <c r="M598" i="4"/>
  <c r="N598" i="4"/>
  <c r="O598" i="4"/>
  <c r="P598" i="4"/>
  <c r="Q598" i="4"/>
  <c r="J599" i="4"/>
  <c r="K599" i="4"/>
  <c r="L599" i="4"/>
  <c r="M599" i="4"/>
  <c r="N599" i="4"/>
  <c r="O599" i="4"/>
  <c r="P599" i="4"/>
  <c r="Q599" i="4"/>
  <c r="J600" i="4"/>
  <c r="K600" i="4"/>
  <c r="L600" i="4"/>
  <c r="M600" i="4"/>
  <c r="N600" i="4"/>
  <c r="O600" i="4"/>
  <c r="P600" i="4"/>
  <c r="Q600" i="4"/>
  <c r="J601" i="4"/>
  <c r="K601" i="4"/>
  <c r="L601" i="4"/>
  <c r="M601" i="4"/>
  <c r="N601" i="4"/>
  <c r="O601" i="4"/>
  <c r="P601" i="4"/>
  <c r="Q601" i="4"/>
  <c r="J602" i="4"/>
  <c r="K602" i="4"/>
  <c r="L602" i="4"/>
  <c r="M602" i="4"/>
  <c r="N602" i="4"/>
  <c r="O602" i="4"/>
  <c r="P602" i="4"/>
  <c r="Q602" i="4"/>
  <c r="J603" i="4"/>
  <c r="K603" i="4"/>
  <c r="L603" i="4"/>
  <c r="M603" i="4"/>
  <c r="N603" i="4"/>
  <c r="O603" i="4"/>
  <c r="P603" i="4"/>
  <c r="Q603" i="4"/>
  <c r="J604" i="4"/>
  <c r="K604" i="4"/>
  <c r="L604" i="4"/>
  <c r="M604" i="4"/>
  <c r="N604" i="4"/>
  <c r="O604" i="4"/>
  <c r="P604" i="4"/>
  <c r="Q604" i="4"/>
  <c r="J605" i="4"/>
  <c r="K605" i="4"/>
  <c r="L605" i="4"/>
  <c r="M605" i="4"/>
  <c r="N605" i="4"/>
  <c r="O605" i="4"/>
  <c r="P605" i="4"/>
  <c r="Q605" i="4"/>
  <c r="J606" i="4"/>
  <c r="K606" i="4"/>
  <c r="L606" i="4"/>
  <c r="M606" i="4"/>
  <c r="N606" i="4"/>
  <c r="O606" i="4"/>
  <c r="P606" i="4"/>
  <c r="Q606" i="4"/>
  <c r="J607" i="4"/>
  <c r="K607" i="4"/>
  <c r="L607" i="4"/>
  <c r="M607" i="4"/>
  <c r="N607" i="4"/>
  <c r="O607" i="4"/>
  <c r="P607" i="4"/>
  <c r="Q607" i="4"/>
  <c r="J608" i="4"/>
  <c r="K608" i="4"/>
  <c r="L608" i="4"/>
  <c r="M608" i="4"/>
  <c r="N608" i="4"/>
  <c r="O608" i="4"/>
  <c r="P608" i="4"/>
  <c r="Q608" i="4"/>
  <c r="J609" i="4"/>
  <c r="K609" i="4"/>
  <c r="L609" i="4"/>
  <c r="M609" i="4"/>
  <c r="N609" i="4"/>
  <c r="O609" i="4"/>
  <c r="P609" i="4"/>
  <c r="Q609" i="4"/>
  <c r="J610" i="4"/>
  <c r="K610" i="4"/>
  <c r="L610" i="4"/>
  <c r="M610" i="4"/>
  <c r="N610" i="4"/>
  <c r="O610" i="4"/>
  <c r="P610" i="4"/>
  <c r="Q610" i="4"/>
  <c r="J611" i="4"/>
  <c r="K611" i="4"/>
  <c r="L611" i="4"/>
  <c r="M611" i="4"/>
  <c r="N611" i="4"/>
  <c r="O611" i="4"/>
  <c r="P611" i="4"/>
  <c r="Q611" i="4"/>
  <c r="J612" i="4"/>
  <c r="K612" i="4"/>
  <c r="L612" i="4"/>
  <c r="M612" i="4"/>
  <c r="N612" i="4"/>
  <c r="O612" i="4"/>
  <c r="P612" i="4"/>
  <c r="Q612" i="4"/>
  <c r="J613" i="4"/>
  <c r="K613" i="4"/>
  <c r="L613" i="4"/>
  <c r="M613" i="4"/>
  <c r="N613" i="4"/>
  <c r="O613" i="4"/>
  <c r="P613" i="4"/>
  <c r="Q613" i="4"/>
  <c r="J614" i="4"/>
  <c r="K614" i="4"/>
  <c r="L614" i="4"/>
  <c r="M614" i="4"/>
  <c r="N614" i="4"/>
  <c r="O614" i="4"/>
  <c r="P614" i="4"/>
  <c r="Q614" i="4"/>
  <c r="J615" i="4"/>
  <c r="K615" i="4"/>
  <c r="L615" i="4"/>
  <c r="M615" i="4"/>
  <c r="N615" i="4"/>
  <c r="O615" i="4"/>
  <c r="P615" i="4"/>
  <c r="Q615" i="4"/>
  <c r="J616" i="4"/>
  <c r="K616" i="4"/>
  <c r="L616" i="4"/>
  <c r="M616" i="4"/>
  <c r="N616" i="4"/>
  <c r="O616" i="4"/>
  <c r="P616" i="4"/>
  <c r="Q616" i="4"/>
  <c r="J617" i="4"/>
  <c r="K617" i="4"/>
  <c r="L617" i="4"/>
  <c r="M617" i="4"/>
  <c r="N617" i="4"/>
  <c r="O617" i="4"/>
  <c r="P617" i="4"/>
  <c r="Q617" i="4"/>
  <c r="J618" i="4"/>
  <c r="K618" i="4"/>
  <c r="L618" i="4"/>
  <c r="M618" i="4"/>
  <c r="N618" i="4"/>
  <c r="O618" i="4"/>
  <c r="P618" i="4"/>
  <c r="Q618" i="4"/>
  <c r="J619" i="4"/>
  <c r="K619" i="4"/>
  <c r="L619" i="4"/>
  <c r="M619" i="4"/>
  <c r="N619" i="4"/>
  <c r="O619" i="4"/>
  <c r="P619" i="4"/>
  <c r="Q619" i="4"/>
  <c r="J620" i="4"/>
  <c r="K620" i="4"/>
  <c r="L620" i="4"/>
  <c r="M620" i="4"/>
  <c r="N620" i="4"/>
  <c r="O620" i="4"/>
  <c r="P620" i="4"/>
  <c r="Q620" i="4"/>
  <c r="J621" i="4"/>
  <c r="K621" i="4"/>
  <c r="L621" i="4"/>
  <c r="M621" i="4"/>
  <c r="N621" i="4"/>
  <c r="O621" i="4"/>
  <c r="P621" i="4"/>
  <c r="Q621" i="4"/>
  <c r="J622" i="4"/>
  <c r="K622" i="4"/>
  <c r="L622" i="4"/>
  <c r="M622" i="4"/>
  <c r="N622" i="4"/>
  <c r="O622" i="4"/>
  <c r="P622" i="4"/>
  <c r="Q622" i="4"/>
  <c r="J623" i="4"/>
  <c r="K623" i="4"/>
  <c r="L623" i="4"/>
  <c r="M623" i="4"/>
  <c r="N623" i="4"/>
  <c r="O623" i="4"/>
  <c r="P623" i="4"/>
  <c r="Q623" i="4"/>
  <c r="J624" i="4"/>
  <c r="K624" i="4"/>
  <c r="L624" i="4"/>
  <c r="M624" i="4"/>
  <c r="N624" i="4"/>
  <c r="O624" i="4"/>
  <c r="P624" i="4"/>
  <c r="Q624" i="4"/>
  <c r="J625" i="4"/>
  <c r="K625" i="4"/>
  <c r="L625" i="4"/>
  <c r="M625" i="4"/>
  <c r="N625" i="4"/>
  <c r="O625" i="4"/>
  <c r="P625" i="4"/>
  <c r="Q625" i="4"/>
  <c r="J626" i="4"/>
  <c r="K626" i="4"/>
  <c r="L626" i="4"/>
  <c r="M626" i="4"/>
  <c r="N626" i="4"/>
  <c r="O626" i="4"/>
  <c r="P626" i="4"/>
  <c r="Q626" i="4"/>
  <c r="J627" i="4"/>
  <c r="K627" i="4"/>
  <c r="L627" i="4"/>
  <c r="M627" i="4"/>
  <c r="N627" i="4"/>
  <c r="O627" i="4"/>
  <c r="P627" i="4"/>
  <c r="Q627" i="4"/>
  <c r="J628" i="4"/>
  <c r="K628" i="4"/>
  <c r="L628" i="4"/>
  <c r="M628" i="4"/>
  <c r="N628" i="4"/>
  <c r="O628" i="4"/>
  <c r="P628" i="4"/>
  <c r="Q628" i="4"/>
  <c r="J629" i="4"/>
  <c r="K629" i="4"/>
  <c r="L629" i="4"/>
  <c r="M629" i="4"/>
  <c r="N629" i="4"/>
  <c r="O629" i="4"/>
  <c r="P629" i="4"/>
  <c r="Q629" i="4"/>
  <c r="J630" i="4"/>
  <c r="K630" i="4"/>
  <c r="L630" i="4"/>
  <c r="M630" i="4"/>
  <c r="N630" i="4"/>
  <c r="O630" i="4"/>
  <c r="P630" i="4"/>
  <c r="Q630" i="4"/>
  <c r="J631" i="4"/>
  <c r="K631" i="4"/>
  <c r="L631" i="4"/>
  <c r="M631" i="4"/>
  <c r="N631" i="4"/>
  <c r="O631" i="4"/>
  <c r="P631" i="4"/>
  <c r="Q631" i="4"/>
  <c r="J632" i="4"/>
  <c r="K632" i="4"/>
  <c r="L632" i="4"/>
  <c r="M632" i="4"/>
  <c r="N632" i="4"/>
  <c r="O632" i="4"/>
  <c r="P632" i="4"/>
  <c r="Q632" i="4"/>
  <c r="J633" i="4"/>
  <c r="K633" i="4"/>
  <c r="L633" i="4"/>
  <c r="M633" i="4"/>
  <c r="N633" i="4"/>
  <c r="O633" i="4"/>
  <c r="P633" i="4"/>
  <c r="Q633" i="4"/>
  <c r="I540" i="4"/>
  <c r="I541" i="4"/>
  <c r="I542" i="4"/>
  <c r="I543" i="4"/>
  <c r="I544" i="4"/>
  <c r="I545" i="4"/>
  <c r="I546" i="4"/>
  <c r="I547" i="4"/>
  <c r="I548" i="4"/>
  <c r="I549" i="4"/>
  <c r="I550" i="4"/>
  <c r="I551" i="4"/>
  <c r="I552" i="4"/>
  <c r="I553" i="4"/>
  <c r="I554" i="4"/>
  <c r="I555" i="4"/>
  <c r="I556" i="4"/>
  <c r="I557" i="4"/>
  <c r="I558" i="4"/>
  <c r="I559" i="4"/>
  <c r="I560" i="4"/>
  <c r="I561" i="4"/>
  <c r="I562" i="4"/>
  <c r="I563" i="4"/>
  <c r="I564" i="4"/>
  <c r="I565" i="4"/>
  <c r="I566" i="4"/>
  <c r="I567" i="4"/>
  <c r="I568" i="4"/>
  <c r="I569" i="4"/>
  <c r="I570" i="4"/>
  <c r="I571" i="4"/>
  <c r="I572" i="4"/>
  <c r="I573" i="4"/>
  <c r="I574" i="4"/>
  <c r="I575" i="4"/>
  <c r="I576" i="4"/>
  <c r="I577" i="4"/>
  <c r="I578" i="4"/>
  <c r="I579" i="4"/>
  <c r="I580" i="4"/>
  <c r="I581" i="4"/>
  <c r="I582" i="4"/>
  <c r="I583" i="4"/>
  <c r="I584" i="4"/>
  <c r="I585" i="4"/>
  <c r="I586" i="4"/>
  <c r="I587" i="4"/>
  <c r="I588" i="4"/>
  <c r="I589" i="4"/>
  <c r="I590" i="4"/>
  <c r="I591" i="4"/>
  <c r="I592" i="4"/>
  <c r="I593" i="4"/>
  <c r="I594" i="4"/>
  <c r="I595" i="4"/>
  <c r="I596" i="4"/>
  <c r="I597" i="4"/>
  <c r="I598" i="4"/>
  <c r="I599" i="4"/>
  <c r="I600" i="4"/>
  <c r="I601" i="4"/>
  <c r="I602" i="4"/>
  <c r="I603" i="4"/>
  <c r="I604" i="4"/>
  <c r="I605" i="4"/>
  <c r="I606" i="4"/>
  <c r="I607" i="4"/>
  <c r="I608" i="4"/>
  <c r="I609" i="4"/>
  <c r="I610" i="4"/>
  <c r="I611" i="4"/>
  <c r="I612" i="4"/>
  <c r="I613" i="4"/>
  <c r="I614" i="4"/>
  <c r="I615" i="4"/>
  <c r="I616" i="4"/>
  <c r="I617" i="4"/>
  <c r="I618" i="4"/>
  <c r="I619" i="4"/>
  <c r="I620" i="4"/>
  <c r="I621" i="4"/>
  <c r="I622" i="4"/>
  <c r="I623" i="4"/>
  <c r="I624" i="4"/>
  <c r="I625" i="4"/>
  <c r="I626" i="4"/>
  <c r="I627" i="4"/>
  <c r="I628" i="4"/>
  <c r="I629" i="4"/>
  <c r="I630" i="4"/>
  <c r="I631" i="4"/>
  <c r="I632" i="4"/>
  <c r="I633" i="4"/>
  <c r="W59" i="10" l="1"/>
  <c r="W67" i="10"/>
  <c r="W71" i="10"/>
  <c r="W289" i="10"/>
  <c r="W297" i="10"/>
  <c r="W305" i="10"/>
  <c r="W309" i="10"/>
  <c r="W313" i="10"/>
  <c r="W360" i="10"/>
  <c r="W364" i="10"/>
  <c r="X13" i="10"/>
  <c r="V121" i="10"/>
  <c r="W363" i="10"/>
  <c r="W408" i="10"/>
  <c r="Y278" i="10"/>
  <c r="W282" i="10"/>
  <c r="W286" i="10"/>
  <c r="W290" i="10"/>
  <c r="W294" i="10"/>
  <c r="W306" i="10"/>
  <c r="W314" i="10"/>
  <c r="W318" i="10"/>
  <c r="W322" i="10"/>
  <c r="W326" i="10"/>
  <c r="X56" i="10"/>
  <c r="V79" i="10"/>
  <c r="V304" i="10"/>
  <c r="X364" i="10"/>
  <c r="X530" i="10"/>
  <c r="X590" i="10"/>
  <c r="W54" i="10"/>
  <c r="X64" i="10"/>
  <c r="W75" i="10"/>
  <c r="W79" i="10"/>
  <c r="W125" i="10"/>
  <c r="W443" i="10"/>
  <c r="W480" i="10"/>
  <c r="W484" i="10"/>
  <c r="W488" i="10"/>
  <c r="X580" i="10"/>
  <c r="X592" i="10"/>
  <c r="X164" i="10"/>
  <c r="X176" i="10"/>
  <c r="W296" i="10"/>
  <c r="W304" i="10"/>
  <c r="W308" i="10"/>
  <c r="W320" i="10"/>
  <c r="W324" i="10"/>
  <c r="X334" i="10"/>
  <c r="W372" i="10"/>
  <c r="X376" i="10"/>
  <c r="X388" i="10"/>
  <c r="X392" i="10"/>
  <c r="X444" i="10"/>
  <c r="W614" i="10"/>
  <c r="W618" i="10"/>
  <c r="W622" i="10"/>
  <c r="W626" i="10"/>
  <c r="W630" i="10"/>
  <c r="Y633" i="10"/>
  <c r="Y631" i="10"/>
  <c r="Y629" i="10"/>
  <c r="Y625" i="10"/>
  <c r="Y623" i="10"/>
  <c r="Y621" i="10"/>
  <c r="Y619" i="10"/>
  <c r="Y617" i="10"/>
  <c r="Y615" i="10"/>
  <c r="Y613" i="10"/>
  <c r="Y611" i="10"/>
  <c r="Y609" i="10"/>
  <c r="Y607" i="10"/>
  <c r="Y605" i="10"/>
  <c r="Y603" i="10"/>
  <c r="W6" i="10"/>
  <c r="W24" i="10"/>
  <c r="W119" i="10"/>
  <c r="X260" i="10"/>
  <c r="X264" i="10"/>
  <c r="V317" i="10"/>
  <c r="W336" i="10"/>
  <c r="W361" i="10"/>
  <c r="W374" i="10"/>
  <c r="W410" i="10"/>
  <c r="X554" i="10"/>
  <c r="V596" i="10"/>
  <c r="W10" i="10"/>
  <c r="AA19" i="10"/>
  <c r="W61" i="10"/>
  <c r="W133" i="10"/>
  <c r="W137" i="10"/>
  <c r="W149" i="10"/>
  <c r="W153" i="10"/>
  <c r="W266" i="10"/>
  <c r="W274" i="10"/>
  <c r="W291" i="10"/>
  <c r="W295" i="10"/>
  <c r="V298" i="10"/>
  <c r="W299" i="10"/>
  <c r="W311" i="10"/>
  <c r="W340" i="10"/>
  <c r="W344" i="10"/>
  <c r="W348" i="10"/>
  <c r="W352" i="10"/>
  <c r="X362" i="10"/>
  <c r="X496" i="10"/>
  <c r="X586" i="10"/>
  <c r="W356" i="10"/>
  <c r="X570" i="10"/>
  <c r="X582" i="10"/>
  <c r="X162" i="10"/>
  <c r="X374" i="10"/>
  <c r="X386" i="10"/>
  <c r="X446" i="10"/>
  <c r="W584" i="10"/>
  <c r="X366" i="10"/>
  <c r="Y601" i="10"/>
  <c r="Y599" i="10"/>
  <c r="Y597" i="10"/>
  <c r="Y595" i="10"/>
  <c r="Y593" i="10"/>
  <c r="Y591" i="10"/>
  <c r="Y585" i="10"/>
  <c r="Y581" i="10"/>
  <c r="Y577" i="10"/>
  <c r="Y575" i="10"/>
  <c r="Y573" i="10"/>
  <c r="Y571" i="10"/>
  <c r="Y569" i="10"/>
  <c r="Y567" i="10"/>
  <c r="Y565" i="10"/>
  <c r="Y563" i="10"/>
  <c r="Y561" i="10"/>
  <c r="Y559" i="10"/>
  <c r="Y557" i="10"/>
  <c r="Y555" i="10"/>
  <c r="Y553" i="10"/>
  <c r="Y551" i="10"/>
  <c r="Y549" i="10"/>
  <c r="Y547" i="10"/>
  <c r="Y545" i="10"/>
  <c r="Y543" i="10"/>
  <c r="Y541" i="10"/>
  <c r="Y537" i="10"/>
  <c r="Y491" i="10"/>
  <c r="Y441" i="10"/>
  <c r="Y439" i="10"/>
  <c r="Y437" i="10"/>
  <c r="Y435" i="10"/>
  <c r="Y433" i="10"/>
  <c r="Y431" i="10"/>
  <c r="Y429" i="10"/>
  <c r="Y427" i="10"/>
  <c r="Y425" i="10"/>
  <c r="Y423" i="10"/>
  <c r="Y421" i="10"/>
  <c r="Y419" i="10"/>
  <c r="Y417" i="10"/>
  <c r="Y413" i="10"/>
  <c r="Y411" i="10"/>
  <c r="Y409" i="10"/>
  <c r="Y407" i="10"/>
  <c r="Y405" i="10"/>
  <c r="Y403" i="10"/>
  <c r="Y399" i="10"/>
  <c r="Y397" i="10"/>
  <c r="Y395" i="10"/>
  <c r="Y393" i="10"/>
  <c r="Y391" i="10"/>
  <c r="Y389" i="10"/>
  <c r="Y387" i="10"/>
  <c r="Y385" i="10"/>
  <c r="Y375" i="10"/>
  <c r="Y371" i="10"/>
  <c r="Y367" i="10"/>
  <c r="Y365" i="10"/>
  <c r="Y311" i="10"/>
  <c r="Y307" i="10"/>
  <c r="Y305" i="10"/>
  <c r="Y303" i="10"/>
  <c r="Y299" i="10"/>
  <c r="Y297" i="10"/>
  <c r="Y295" i="10"/>
  <c r="Y293" i="10"/>
  <c r="Y285" i="10"/>
  <c r="Y283" i="10"/>
  <c r="Y281" i="10"/>
  <c r="Y279" i="10"/>
  <c r="Y277" i="10"/>
  <c r="Y275" i="10"/>
  <c r="Y273" i="10"/>
  <c r="Y269" i="10"/>
  <c r="Y161" i="10"/>
  <c r="Y153" i="10"/>
  <c r="Y141" i="10"/>
  <c r="Y133" i="10"/>
  <c r="Y127" i="10"/>
  <c r="Y121" i="10"/>
  <c r="Y113" i="10"/>
  <c r="Y63" i="10"/>
  <c r="Y59" i="10"/>
  <c r="X302" i="10"/>
  <c r="X526" i="10"/>
  <c r="X292" i="10"/>
  <c r="W12" i="10"/>
  <c r="W18" i="10"/>
  <c r="W26" i="10"/>
  <c r="AA25" i="10"/>
  <c r="V75" i="10"/>
  <c r="V135" i="10"/>
  <c r="W447" i="10"/>
  <c r="Y379" i="10"/>
  <c r="Y627" i="10"/>
  <c r="W16" i="10"/>
  <c r="AA23" i="10"/>
  <c r="W22" i="10"/>
  <c r="V38" i="10"/>
  <c r="W69" i="10"/>
  <c r="W83" i="10"/>
  <c r="W87" i="10"/>
  <c r="W91" i="10"/>
  <c r="W95" i="10"/>
  <c r="V107" i="10"/>
  <c r="W117" i="10"/>
  <c r="W123" i="10"/>
  <c r="W129" i="10"/>
  <c r="V139" i="10"/>
  <c r="W157" i="10"/>
  <c r="W250" i="10"/>
  <c r="W280" i="10"/>
  <c r="W284" i="10"/>
  <c r="W298" i="10"/>
  <c r="W303" i="10"/>
  <c r="W307" i="10"/>
  <c r="W338" i="10"/>
  <c r="W342" i="10"/>
  <c r="W346" i="10"/>
  <c r="W350" i="10"/>
  <c r="W354" i="10"/>
  <c r="AA21" i="10"/>
  <c r="W32" i="10"/>
  <c r="W36" i="10"/>
  <c r="W40" i="10"/>
  <c r="W44" i="10"/>
  <c r="W73" i="10"/>
  <c r="W99" i="10"/>
  <c r="W103" i="10"/>
  <c r="W107" i="10"/>
  <c r="W111" i="10"/>
  <c r="W139" i="10"/>
  <c r="W151" i="10"/>
  <c r="W258" i="10"/>
  <c r="W262" i="10"/>
  <c r="W288" i="10"/>
  <c r="W293" i="10"/>
  <c r="W302" i="10"/>
  <c r="W312" i="10"/>
  <c r="V315" i="10"/>
  <c r="W316" i="10"/>
  <c r="W330" i="10"/>
  <c r="X383" i="10"/>
  <c r="Y383" i="10"/>
  <c r="G636" i="10"/>
  <c r="W8" i="10"/>
  <c r="W14" i="10"/>
  <c r="W20" i="10"/>
  <c r="W48" i="10"/>
  <c r="W63" i="10"/>
  <c r="Y145" i="10"/>
  <c r="Y162" i="10"/>
  <c r="Y262" i="10"/>
  <c r="Y302" i="10"/>
  <c r="V309" i="10"/>
  <c r="V323" i="10"/>
  <c r="Y301" i="10"/>
  <c r="Y287" i="10"/>
  <c r="W77" i="10"/>
  <c r="W115" i="10"/>
  <c r="W155" i="10"/>
  <c r="V159" i="10"/>
  <c r="W292" i="10"/>
  <c r="W301" i="10"/>
  <c r="W310" i="10"/>
  <c r="Y401" i="10"/>
  <c r="W610" i="10"/>
  <c r="X594" i="10"/>
  <c r="X584" i="10"/>
  <c r="X576" i="10"/>
  <c r="X552" i="10"/>
  <c r="X498" i="10"/>
  <c r="X178" i="10"/>
  <c r="X174" i="10"/>
  <c r="X104" i="10"/>
  <c r="X88" i="10"/>
  <c r="W446" i="10"/>
  <c r="V604" i="10"/>
  <c r="V608" i="10"/>
  <c r="V612" i="10"/>
  <c r="V632" i="10"/>
  <c r="W334" i="10"/>
  <c r="W382" i="10"/>
  <c r="V511" i="10"/>
  <c r="V523" i="10"/>
  <c r="V527" i="10"/>
  <c r="V531" i="10"/>
  <c r="V628" i="10"/>
  <c r="X541" i="10"/>
  <c r="X501" i="10"/>
  <c r="X495" i="10"/>
  <c r="X485" i="10"/>
  <c r="X477" i="10"/>
  <c r="X457" i="10"/>
  <c r="X443" i="10"/>
  <c r="X371" i="10"/>
  <c r="X365" i="10"/>
  <c r="X315" i="10"/>
  <c r="X265" i="10"/>
  <c r="X257" i="10"/>
  <c r="X249" i="10"/>
  <c r="X247" i="10"/>
  <c r="X191" i="10"/>
  <c r="X177" i="10"/>
  <c r="X175" i="10"/>
  <c r="X71" i="10"/>
  <c r="X69" i="10"/>
  <c r="X67" i="10"/>
  <c r="X63" i="10"/>
  <c r="X61" i="10"/>
  <c r="X59" i="10"/>
  <c r="W612" i="10"/>
  <c r="W616" i="10"/>
  <c r="W620" i="10"/>
  <c r="W624" i="10"/>
  <c r="W328" i="10"/>
  <c r="W358" i="10"/>
  <c r="W368" i="10"/>
  <c r="V618" i="10"/>
  <c r="W628" i="10"/>
  <c r="W632" i="10"/>
  <c r="Y534" i="10"/>
  <c r="Y532" i="10"/>
  <c r="Y530" i="10"/>
  <c r="Y528" i="10"/>
  <c r="Y526" i="10"/>
  <c r="Y524" i="10"/>
  <c r="Y494" i="10"/>
  <c r="Y362" i="10"/>
  <c r="Y358" i="10"/>
  <c r="Y356" i="10"/>
  <c r="Y354" i="10"/>
  <c r="Y352" i="10"/>
  <c r="Y350" i="10"/>
  <c r="Y348" i="10"/>
  <c r="Y346" i="10"/>
  <c r="Y344" i="10"/>
  <c r="Y342" i="10"/>
  <c r="Y340" i="10"/>
  <c r="Y338" i="10"/>
  <c r="Y334" i="10"/>
  <c r="Y332" i="10"/>
  <c r="Y330" i="10"/>
  <c r="Y328" i="10"/>
  <c r="Y326" i="10"/>
  <c r="Y324" i="10"/>
  <c r="Y308" i="10"/>
  <c r="Y306" i="10"/>
  <c r="Y304" i="10"/>
  <c r="Y300" i="10"/>
  <c r="Y298" i="10"/>
  <c r="Y296" i="10"/>
  <c r="Y292" i="10"/>
  <c r="Y290" i="10"/>
  <c r="Y288" i="10"/>
  <c r="Y284" i="10"/>
  <c r="Y282" i="10"/>
  <c r="Y280" i="10"/>
  <c r="Y276" i="10"/>
  <c r="Y274" i="10"/>
  <c r="Y272" i="10"/>
  <c r="Y270" i="10"/>
  <c r="Y266" i="10"/>
  <c r="Y264" i="10"/>
  <c r="Y260" i="10"/>
  <c r="Y236" i="10"/>
  <c r="Y234" i="10"/>
  <c r="Y232" i="10"/>
  <c r="Y230" i="10"/>
  <c r="Y228" i="10"/>
  <c r="Y224" i="10"/>
  <c r="Y222" i="10"/>
  <c r="Y220" i="10"/>
  <c r="Y218" i="10"/>
  <c r="Y216" i="10"/>
  <c r="Y214" i="10"/>
  <c r="Y212" i="10"/>
  <c r="Y208" i="10"/>
  <c r="Y206" i="10"/>
  <c r="Y204" i="10"/>
  <c r="Y202" i="10"/>
  <c r="Y200" i="10"/>
  <c r="Y198" i="10"/>
  <c r="Y196" i="10"/>
  <c r="Y194" i="10"/>
  <c r="Y192" i="10"/>
  <c r="Y190" i="10"/>
  <c r="Y188" i="10"/>
  <c r="Y186" i="10"/>
  <c r="Y184" i="10"/>
  <c r="Y182" i="10"/>
  <c r="Y180" i="10"/>
  <c r="Y178" i="10"/>
  <c r="Y174" i="10"/>
  <c r="Y168" i="10"/>
  <c r="Y64" i="10"/>
  <c r="Y62" i="10"/>
  <c r="Y60" i="10"/>
  <c r="Y56" i="10"/>
  <c r="W362" i="10"/>
  <c r="W376" i="10"/>
  <c r="W478" i="10"/>
  <c r="W482" i="10"/>
  <c r="W486" i="10"/>
  <c r="V505" i="10"/>
  <c r="V577" i="10"/>
  <c r="W582" i="10"/>
  <c r="V602" i="10"/>
  <c r="V610" i="10"/>
  <c r="V614" i="10"/>
  <c r="V622" i="10"/>
  <c r="V626" i="10"/>
  <c r="V521" i="10"/>
  <c r="V529" i="10"/>
  <c r="V133" i="10"/>
  <c r="V151" i="10"/>
  <c r="V297" i="10"/>
  <c r="V312" i="10"/>
  <c r="V503" i="10"/>
  <c r="V519" i="10"/>
  <c r="V588" i="10"/>
  <c r="V592" i="10"/>
  <c r="V44" i="10"/>
  <c r="V311" i="10"/>
  <c r="V274" i="10"/>
  <c r="V493" i="10"/>
  <c r="V549" i="10"/>
  <c r="C66" i="7"/>
  <c r="L51" i="7"/>
  <c r="D66" i="7" s="1"/>
  <c r="V115" i="10"/>
  <c r="V137" i="10"/>
  <c r="V289" i="10"/>
  <c r="V327" i="10"/>
  <c r="V594" i="10"/>
  <c r="V318" i="10"/>
  <c r="V353" i="10"/>
  <c r="V492" i="10"/>
  <c r="V517" i="10"/>
  <c r="V522" i="10"/>
  <c r="V525" i="10"/>
  <c r="V530" i="10"/>
  <c r="V533" i="10"/>
  <c r="X492" i="10"/>
  <c r="X382" i="10"/>
  <c r="X372" i="10"/>
  <c r="V109" i="10"/>
  <c r="V83" i="10"/>
  <c r="V87" i="10"/>
  <c r="V141" i="10"/>
  <c r="V252" i="10"/>
  <c r="V157" i="10"/>
  <c r="V342" i="10"/>
  <c r="V343" i="10"/>
  <c r="V495" i="10"/>
  <c r="V567" i="10"/>
  <c r="X324" i="10"/>
  <c r="X328" i="10"/>
  <c r="X350" i="10"/>
  <c r="X296" i="10"/>
  <c r="X380" i="10"/>
  <c r="X572" i="10"/>
  <c r="X539" i="10"/>
  <c r="X535" i="10"/>
  <c r="X505" i="10"/>
  <c r="X491" i="10"/>
  <c r="X481" i="10"/>
  <c r="X475" i="10"/>
  <c r="X453" i="10"/>
  <c r="X375" i="10"/>
  <c r="X367" i="10"/>
  <c r="X269" i="10"/>
  <c r="X253" i="10"/>
  <c r="X189" i="10"/>
  <c r="X187" i="10"/>
  <c r="X185" i="10"/>
  <c r="X171" i="10"/>
  <c r="X161" i="10"/>
  <c r="X494" i="10"/>
  <c r="X528" i="10"/>
  <c r="X215" i="10"/>
  <c r="X219" i="10"/>
  <c r="X397" i="10"/>
  <c r="X401" i="10"/>
  <c r="X507" i="10"/>
  <c r="X524" i="10"/>
  <c r="X532" i="10"/>
  <c r="X352" i="10"/>
  <c r="X588" i="10"/>
  <c r="X338" i="10"/>
  <c r="X342" i="10"/>
  <c r="X556" i="10"/>
  <c r="V93" i="10"/>
  <c r="V99" i="10"/>
  <c r="X153" i="10"/>
  <c r="V155" i="10"/>
  <c r="X195" i="10"/>
  <c r="X199" i="10"/>
  <c r="X203" i="10"/>
  <c r="X207" i="10"/>
  <c r="V280" i="10"/>
  <c r="X301" i="10"/>
  <c r="V302" i="10"/>
  <c r="X307" i="10"/>
  <c r="V355" i="10"/>
  <c r="V360" i="10"/>
  <c r="V361" i="10"/>
  <c r="X393" i="10"/>
  <c r="X497" i="10"/>
  <c r="V555" i="10"/>
  <c r="X607" i="10"/>
  <c r="V630" i="10"/>
  <c r="X587" i="10"/>
  <c r="X585" i="10"/>
  <c r="K55" i="7"/>
  <c r="V63" i="10"/>
  <c r="V103" i="10"/>
  <c r="V127" i="10"/>
  <c r="V147" i="10"/>
  <c r="X173" i="10"/>
  <c r="X227" i="10"/>
  <c r="X231" i="10"/>
  <c r="X235" i="10"/>
  <c r="X239" i="10"/>
  <c r="X243" i="10"/>
  <c r="V250" i="10"/>
  <c r="V256" i="10"/>
  <c r="V275" i="10"/>
  <c r="V278" i="10"/>
  <c r="V281" i="10"/>
  <c r="X295" i="10"/>
  <c r="X311" i="10"/>
  <c r="V324" i="10"/>
  <c r="V325" i="10"/>
  <c r="V345" i="10"/>
  <c r="X405" i="10"/>
  <c r="X409" i="10"/>
  <c r="X413" i="10"/>
  <c r="V497" i="10"/>
  <c r="X537" i="10"/>
  <c r="X597" i="10"/>
  <c r="V598" i="10"/>
  <c r="V616" i="10"/>
  <c r="V620" i="10"/>
  <c r="X623" i="10"/>
  <c r="K52" i="7"/>
  <c r="V52" i="10"/>
  <c r="V81" i="10"/>
  <c r="V153" i="10"/>
  <c r="X179" i="10"/>
  <c r="X259" i="10"/>
  <c r="V266" i="10"/>
  <c r="V290" i="10"/>
  <c r="X299" i="10"/>
  <c r="V301" i="10"/>
  <c r="X305" i="10"/>
  <c r="V313" i="10"/>
  <c r="V329" i="10"/>
  <c r="V344" i="10"/>
  <c r="X387" i="10"/>
  <c r="X391" i="10"/>
  <c r="X417" i="10"/>
  <c r="X421" i="10"/>
  <c r="X425" i="10"/>
  <c r="X429" i="10"/>
  <c r="X433" i="10"/>
  <c r="X437" i="10"/>
  <c r="X441" i="10"/>
  <c r="X479" i="10"/>
  <c r="V520" i="10"/>
  <c r="V528" i="10"/>
  <c r="V539" i="10"/>
  <c r="X577" i="10"/>
  <c r="V584" i="10"/>
  <c r="X163" i="10"/>
  <c r="X193" i="10"/>
  <c r="X197" i="10"/>
  <c r="X201" i="10"/>
  <c r="X205" i="10"/>
  <c r="X209" i="10"/>
  <c r="X309" i="10"/>
  <c r="W590" i="10"/>
  <c r="K56" i="7"/>
  <c r="V28" i="10"/>
  <c r="V85" i="10"/>
  <c r="V95" i="10"/>
  <c r="V101" i="10"/>
  <c r="V125" i="10"/>
  <c r="X155" i="10"/>
  <c r="X167" i="10"/>
  <c r="X213" i="10"/>
  <c r="X217" i="10"/>
  <c r="X221" i="10"/>
  <c r="X225" i="10"/>
  <c r="V260" i="10"/>
  <c r="V269" i="10"/>
  <c r="V276" i="10"/>
  <c r="X395" i="10"/>
  <c r="X399" i="10"/>
  <c r="X445" i="10"/>
  <c r="V561" i="10"/>
  <c r="V606" i="10"/>
  <c r="X613" i="10"/>
  <c r="V46" i="10"/>
  <c r="V143" i="10"/>
  <c r="X229" i="10"/>
  <c r="X233" i="10"/>
  <c r="X237" i="10"/>
  <c r="X241" i="10"/>
  <c r="X245" i="10"/>
  <c r="V264" i="10"/>
  <c r="X297" i="10"/>
  <c r="X303" i="10"/>
  <c r="V305" i="10"/>
  <c r="V310" i="10"/>
  <c r="V347" i="10"/>
  <c r="X385" i="10"/>
  <c r="X403" i="10"/>
  <c r="X407" i="10"/>
  <c r="X411" i="10"/>
  <c r="X415" i="10"/>
  <c r="X487" i="10"/>
  <c r="V543" i="10"/>
  <c r="V573" i="10"/>
  <c r="X575" i="10"/>
  <c r="V582" i="10"/>
  <c r="V600" i="10"/>
  <c r="V36" i="10"/>
  <c r="X55" i="10"/>
  <c r="V105" i="10"/>
  <c r="V362" i="10"/>
  <c r="X379" i="10"/>
  <c r="X389" i="10"/>
  <c r="X419" i="10"/>
  <c r="X423" i="10"/>
  <c r="X427" i="10"/>
  <c r="X431" i="10"/>
  <c r="X435" i="10"/>
  <c r="X439" i="10"/>
  <c r="V547" i="10"/>
  <c r="X593" i="10"/>
  <c r="V149" i="10"/>
  <c r="V306" i="10"/>
  <c r="V334" i="10"/>
  <c r="V335" i="10"/>
  <c r="V91" i="10"/>
  <c r="V97" i="10"/>
  <c r="V30" i="10"/>
  <c r="V145" i="10"/>
  <c r="V303" i="10"/>
  <c r="V352" i="10"/>
  <c r="V283" i="10"/>
  <c r="V364" i="10"/>
  <c r="V54" i="10"/>
  <c r="V363" i="10"/>
  <c r="V123" i="10"/>
  <c r="V131" i="10"/>
  <c r="V262" i="10"/>
  <c r="V277" i="10"/>
  <c r="V279" i="10"/>
  <c r="V299" i="10"/>
  <c r="V300" i="10"/>
  <c r="V332" i="10"/>
  <c r="V333" i="10"/>
  <c r="V350" i="10"/>
  <c r="V351" i="10"/>
  <c r="V358" i="10"/>
  <c r="V359" i="10"/>
  <c r="V61" i="10"/>
  <c r="V77" i="10"/>
  <c r="V89" i="10"/>
  <c r="V113" i="10"/>
  <c r="V244" i="10"/>
  <c r="V272" i="10"/>
  <c r="V296" i="10"/>
  <c r="V316" i="10"/>
  <c r="V341" i="10"/>
  <c r="V624" i="10"/>
  <c r="V34" i="10"/>
  <c r="V42" i="10"/>
  <c r="V50" i="10"/>
  <c r="V129" i="10"/>
  <c r="V248" i="10"/>
  <c r="V254" i="10"/>
  <c r="V273" i="10"/>
  <c r="V286" i="10"/>
  <c r="V288" i="10"/>
  <c r="V292" i="10"/>
  <c r="V293" i="10"/>
  <c r="V294" i="10"/>
  <c r="V295" i="10"/>
  <c r="V314" i="10"/>
  <c r="V322" i="10"/>
  <c r="V330" i="10"/>
  <c r="V331" i="10"/>
  <c r="V340" i="10"/>
  <c r="V348" i="10"/>
  <c r="V349" i="10"/>
  <c r="V357" i="10"/>
  <c r="V111" i="10"/>
  <c r="V119" i="10"/>
  <c r="V284" i="10"/>
  <c r="V291" i="10"/>
  <c r="V338" i="10"/>
  <c r="V339" i="10"/>
  <c r="V356" i="10"/>
  <c r="V32" i="10"/>
  <c r="V40" i="10"/>
  <c r="V48" i="10"/>
  <c r="V282" i="10"/>
  <c r="V328" i="10"/>
  <c r="V336" i="10"/>
  <c r="V354" i="10"/>
  <c r="V117" i="10"/>
  <c r="V242" i="10"/>
  <c r="V246" i="10"/>
  <c r="V258" i="10"/>
  <c r="V285" i="10"/>
  <c r="V287" i="10"/>
  <c r="V307" i="10"/>
  <c r="V308" i="10"/>
  <c r="V326" i="10"/>
  <c r="V337" i="10"/>
  <c r="V346" i="10"/>
  <c r="Y493" i="10"/>
  <c r="V526" i="10"/>
  <c r="V553" i="10"/>
  <c r="V491" i="10"/>
  <c r="V551" i="10"/>
  <c r="V557" i="10"/>
  <c r="V563" i="10"/>
  <c r="V569" i="10"/>
  <c r="V575" i="10"/>
  <c r="Y587" i="10"/>
  <c r="X629" i="10"/>
  <c r="X583" i="10"/>
  <c r="V458" i="10"/>
  <c r="V462" i="10"/>
  <c r="V466" i="10"/>
  <c r="V524" i="10"/>
  <c r="V535" i="10"/>
  <c r="V537" i="10"/>
  <c r="V545" i="10"/>
  <c r="Y489" i="10"/>
  <c r="V518" i="10"/>
  <c r="Y539" i="10"/>
  <c r="V456" i="10"/>
  <c r="V501" i="10"/>
  <c r="V534" i="10"/>
  <c r="V452" i="10"/>
  <c r="V460" i="10"/>
  <c r="V464" i="10"/>
  <c r="V532" i="10"/>
  <c r="V559" i="10"/>
  <c r="V565" i="10"/>
  <c r="V571" i="10"/>
  <c r="Y583" i="10"/>
  <c r="Y589" i="10"/>
  <c r="Y258" i="10"/>
  <c r="Y512" i="10"/>
  <c r="Y538" i="10"/>
  <c r="X599" i="10"/>
  <c r="X615" i="10"/>
  <c r="X631" i="10"/>
  <c r="Y136" i="10"/>
  <c r="Y144" i="10"/>
  <c r="Y152" i="10"/>
  <c r="Y160" i="10"/>
  <c r="Y164" i="10"/>
  <c r="Y366" i="10"/>
  <c r="Y510" i="10"/>
  <c r="Y522" i="10"/>
  <c r="X601" i="10"/>
  <c r="X617" i="10"/>
  <c r="X633" i="10"/>
  <c r="Y520" i="10"/>
  <c r="X603" i="10"/>
  <c r="X619" i="10"/>
  <c r="Y138" i="10"/>
  <c r="Y146" i="10"/>
  <c r="Y154" i="10"/>
  <c r="Y176" i="10"/>
  <c r="Y314" i="10"/>
  <c r="Y322" i="10"/>
  <c r="Y508" i="10"/>
  <c r="Y518" i="10"/>
  <c r="X591" i="10"/>
  <c r="X605" i="10"/>
  <c r="X621" i="10"/>
  <c r="Y316" i="10"/>
  <c r="Y320" i="10"/>
  <c r="Y516" i="10"/>
  <c r="Y132" i="10"/>
  <c r="Y140" i="10"/>
  <c r="Y148" i="10"/>
  <c r="Y156" i="10"/>
  <c r="Y170" i="10"/>
  <c r="Y318" i="10"/>
  <c r="Y504" i="10"/>
  <c r="Y506" i="10"/>
  <c r="X573" i="10"/>
  <c r="X609" i="10"/>
  <c r="X625" i="10"/>
  <c r="Y492" i="10"/>
  <c r="Y502" i="10"/>
  <c r="Y514" i="10"/>
  <c r="X595" i="10"/>
  <c r="X611" i="10"/>
  <c r="X627" i="10"/>
  <c r="Z5" i="10"/>
  <c r="Y5" i="10"/>
  <c r="W5" i="10"/>
  <c r="V5" i="10"/>
  <c r="AA5" i="10"/>
  <c r="X5" i="10"/>
  <c r="Y57" i="10"/>
  <c r="X57" i="10"/>
  <c r="W57" i="10"/>
  <c r="V57" i="10"/>
  <c r="Z11" i="10"/>
  <c r="Y11" i="10"/>
  <c r="W11" i="10"/>
  <c r="V11" i="10"/>
  <c r="W66" i="10"/>
  <c r="V66" i="10"/>
  <c r="Y66" i="10"/>
  <c r="X66" i="10"/>
  <c r="X9" i="10"/>
  <c r="Z17" i="10"/>
  <c r="Y17" i="10"/>
  <c r="W17" i="10"/>
  <c r="V17" i="10"/>
  <c r="W251" i="10"/>
  <c r="V251" i="10"/>
  <c r="Y251" i="10"/>
  <c r="X251" i="10"/>
  <c r="Z7" i="10"/>
  <c r="Y7" i="10"/>
  <c r="W7" i="10"/>
  <c r="V7" i="10"/>
  <c r="X15" i="10"/>
  <c r="W58" i="10"/>
  <c r="V58" i="10"/>
  <c r="Y58" i="10"/>
  <c r="X58" i="10"/>
  <c r="Z13" i="10"/>
  <c r="Y13" i="10"/>
  <c r="W13" i="10"/>
  <c r="V13" i="10"/>
  <c r="X11" i="10"/>
  <c r="Z9" i="10"/>
  <c r="Y9" i="10"/>
  <c r="W9" i="10"/>
  <c r="V9" i="10"/>
  <c r="X17" i="10"/>
  <c r="Y65" i="10"/>
  <c r="X65" i="10"/>
  <c r="W65" i="10"/>
  <c r="V65" i="10"/>
  <c r="X7" i="10"/>
  <c r="Z15" i="10"/>
  <c r="Y15" i="10"/>
  <c r="W15" i="10"/>
  <c r="V15" i="10"/>
  <c r="AA17" i="10"/>
  <c r="X4" i="10"/>
  <c r="X6" i="10"/>
  <c r="X8" i="10"/>
  <c r="X10" i="10"/>
  <c r="X12" i="10"/>
  <c r="X14" i="10"/>
  <c r="X16" i="10"/>
  <c r="X18" i="10"/>
  <c r="X20" i="10"/>
  <c r="X22" i="10"/>
  <c r="X24" i="10"/>
  <c r="X26" i="10"/>
  <c r="X28" i="10"/>
  <c r="X30" i="10"/>
  <c r="X32" i="10"/>
  <c r="X34" i="10"/>
  <c r="X36" i="10"/>
  <c r="X38" i="10"/>
  <c r="X40" i="10"/>
  <c r="X42" i="10"/>
  <c r="X44" i="10"/>
  <c r="X46" i="10"/>
  <c r="X48" i="10"/>
  <c r="X50" i="10"/>
  <c r="X52" i="10"/>
  <c r="X54" i="10"/>
  <c r="Y68" i="10"/>
  <c r="W68" i="10"/>
  <c r="V68" i="10"/>
  <c r="Y70" i="10"/>
  <c r="W70" i="10"/>
  <c r="V70" i="10"/>
  <c r="Y72" i="10"/>
  <c r="W72" i="10"/>
  <c r="V72" i="10"/>
  <c r="Y74" i="10"/>
  <c r="W74" i="10"/>
  <c r="V74" i="10"/>
  <c r="Y82" i="10"/>
  <c r="W82" i="10"/>
  <c r="V82" i="10"/>
  <c r="Y90" i="10"/>
  <c r="W90" i="10"/>
  <c r="V90" i="10"/>
  <c r="Y98" i="10"/>
  <c r="W98" i="10"/>
  <c r="V98" i="10"/>
  <c r="Y106" i="10"/>
  <c r="W106" i="10"/>
  <c r="V106" i="10"/>
  <c r="Y166" i="10"/>
  <c r="W181" i="10"/>
  <c r="V181" i="10"/>
  <c r="Y181" i="10"/>
  <c r="X181" i="10"/>
  <c r="W261" i="10"/>
  <c r="V261" i="10"/>
  <c r="Y261" i="10"/>
  <c r="X261" i="10"/>
  <c r="Y4" i="10"/>
  <c r="Y6" i="10"/>
  <c r="Y8" i="10"/>
  <c r="Y10" i="10"/>
  <c r="Y12" i="10"/>
  <c r="Y14" i="10"/>
  <c r="Y16" i="10"/>
  <c r="Y18" i="10"/>
  <c r="Y20" i="10"/>
  <c r="Y22" i="10"/>
  <c r="Y24" i="10"/>
  <c r="Y26" i="10"/>
  <c r="Y28" i="10"/>
  <c r="Y30" i="10"/>
  <c r="Y32" i="10"/>
  <c r="Y34" i="10"/>
  <c r="Y36" i="10"/>
  <c r="Y38" i="10"/>
  <c r="Y40" i="10"/>
  <c r="Y42" i="10"/>
  <c r="Y44" i="10"/>
  <c r="Y46" i="10"/>
  <c r="Y48" i="10"/>
  <c r="Y50" i="10"/>
  <c r="Y52" i="10"/>
  <c r="Y54" i="10"/>
  <c r="V55" i="10"/>
  <c r="W60" i="10"/>
  <c r="V60" i="10"/>
  <c r="Y67" i="10"/>
  <c r="Y69" i="10"/>
  <c r="Y71" i="10"/>
  <c r="Y73" i="10"/>
  <c r="X78" i="10"/>
  <c r="X86" i="10"/>
  <c r="X94" i="10"/>
  <c r="X102" i="10"/>
  <c r="Y110" i="10"/>
  <c r="W110" i="10"/>
  <c r="V110" i="10"/>
  <c r="Z4" i="10"/>
  <c r="Z6" i="10"/>
  <c r="Z8" i="10"/>
  <c r="Z10" i="10"/>
  <c r="Z12" i="10"/>
  <c r="Z14" i="10"/>
  <c r="Z16" i="10"/>
  <c r="Z18" i="10"/>
  <c r="V19" i="10"/>
  <c r="Z20" i="10"/>
  <c r="V21" i="10"/>
  <c r="Z22" i="10"/>
  <c r="V23" i="10"/>
  <c r="Z24" i="10"/>
  <c r="V25" i="10"/>
  <c r="Z26" i="10"/>
  <c r="V27" i="10"/>
  <c r="V29" i="10"/>
  <c r="V31" i="10"/>
  <c r="V33" i="10"/>
  <c r="V35" i="10"/>
  <c r="V37" i="10"/>
  <c r="V39" i="10"/>
  <c r="V41" i="10"/>
  <c r="V43" i="10"/>
  <c r="V45" i="10"/>
  <c r="V47" i="10"/>
  <c r="V49" i="10"/>
  <c r="V51" i="10"/>
  <c r="V53" i="10"/>
  <c r="W55" i="10"/>
  <c r="Y80" i="10"/>
  <c r="W80" i="10"/>
  <c r="V80" i="10"/>
  <c r="Y88" i="10"/>
  <c r="W88" i="10"/>
  <c r="V88" i="10"/>
  <c r="Y96" i="10"/>
  <c r="W96" i="10"/>
  <c r="V96" i="10"/>
  <c r="Y104" i="10"/>
  <c r="W104" i="10"/>
  <c r="V104" i="10"/>
  <c r="X108" i="10"/>
  <c r="W169" i="10"/>
  <c r="V169" i="10"/>
  <c r="Y169" i="10"/>
  <c r="X169" i="10"/>
  <c r="AA4" i="10"/>
  <c r="AA6" i="10"/>
  <c r="AA8" i="10"/>
  <c r="AA10" i="10"/>
  <c r="AA12" i="10"/>
  <c r="AA14" i="10"/>
  <c r="AA16" i="10"/>
  <c r="AA18" i="10"/>
  <c r="W19" i="10"/>
  <c r="AA20" i="10"/>
  <c r="W21" i="10"/>
  <c r="AA22" i="10"/>
  <c r="W23" i="10"/>
  <c r="AA24" i="10"/>
  <c r="W25" i="10"/>
  <c r="AA26" i="10"/>
  <c r="W27" i="10"/>
  <c r="W29" i="10"/>
  <c r="W31" i="10"/>
  <c r="W33" i="10"/>
  <c r="W35" i="10"/>
  <c r="W37" i="10"/>
  <c r="W39" i="10"/>
  <c r="W41" i="10"/>
  <c r="W43" i="10"/>
  <c r="W45" i="10"/>
  <c r="W47" i="10"/>
  <c r="W49" i="10"/>
  <c r="W51" i="10"/>
  <c r="W53" i="10"/>
  <c r="W62" i="10"/>
  <c r="V62" i="10"/>
  <c r="X76" i="10"/>
  <c r="X84" i="10"/>
  <c r="X92" i="10"/>
  <c r="X100" i="10"/>
  <c r="X157" i="10"/>
  <c r="X19" i="10"/>
  <c r="X21" i="10"/>
  <c r="X23" i="10"/>
  <c r="X25" i="10"/>
  <c r="X27" i="10"/>
  <c r="X29" i="10"/>
  <c r="X31" i="10"/>
  <c r="X33" i="10"/>
  <c r="X35" i="10"/>
  <c r="X37" i="10"/>
  <c r="X39" i="10"/>
  <c r="X41" i="10"/>
  <c r="X43" i="10"/>
  <c r="X45" i="10"/>
  <c r="X47" i="10"/>
  <c r="X49" i="10"/>
  <c r="X51" i="10"/>
  <c r="X53" i="10"/>
  <c r="Y55" i="10"/>
  <c r="Y78" i="10"/>
  <c r="W78" i="10"/>
  <c r="V78" i="10"/>
  <c r="Y86" i="10"/>
  <c r="W86" i="10"/>
  <c r="V86" i="10"/>
  <c r="Y94" i="10"/>
  <c r="W94" i="10"/>
  <c r="V94" i="10"/>
  <c r="Y102" i="10"/>
  <c r="W102" i="10"/>
  <c r="V102" i="10"/>
  <c r="Y112" i="10"/>
  <c r="X112" i="10"/>
  <c r="W112" i="10"/>
  <c r="V112" i="10"/>
  <c r="W172" i="10"/>
  <c r="V172" i="10"/>
  <c r="Y172" i="10"/>
  <c r="X172" i="10"/>
  <c r="V268" i="10"/>
  <c r="Y268" i="10"/>
  <c r="X268" i="10"/>
  <c r="W268" i="10"/>
  <c r="Y19" i="10"/>
  <c r="Y21" i="10"/>
  <c r="Y23" i="10"/>
  <c r="Y25" i="10"/>
  <c r="Y27" i="10"/>
  <c r="Y29" i="10"/>
  <c r="Y31" i="10"/>
  <c r="Y33" i="10"/>
  <c r="Y35" i="10"/>
  <c r="Y37" i="10"/>
  <c r="Y39" i="10"/>
  <c r="Y41" i="10"/>
  <c r="Y43" i="10"/>
  <c r="Y45" i="10"/>
  <c r="Y47" i="10"/>
  <c r="Y49" i="10"/>
  <c r="Y51" i="10"/>
  <c r="Y53" i="10"/>
  <c r="W56" i="10"/>
  <c r="V56" i="10"/>
  <c r="V59" i="10"/>
  <c r="W64" i="10"/>
  <c r="V64" i="10"/>
  <c r="V67" i="10"/>
  <c r="V69" i="10"/>
  <c r="V71" i="10"/>
  <c r="V73" i="10"/>
  <c r="X74" i="10"/>
  <c r="X82" i="10"/>
  <c r="X90" i="10"/>
  <c r="X98" i="10"/>
  <c r="X106" i="10"/>
  <c r="X110" i="10"/>
  <c r="X151" i="10"/>
  <c r="X159" i="10"/>
  <c r="X68" i="10"/>
  <c r="X70" i="10"/>
  <c r="Y76" i="10"/>
  <c r="W76" i="10"/>
  <c r="V76" i="10"/>
  <c r="Y84" i="10"/>
  <c r="W84" i="10"/>
  <c r="V84" i="10"/>
  <c r="Y92" i="10"/>
  <c r="W92" i="10"/>
  <c r="V92" i="10"/>
  <c r="Y100" i="10"/>
  <c r="W100" i="10"/>
  <c r="V100" i="10"/>
  <c r="Y108" i="10"/>
  <c r="W108" i="10"/>
  <c r="V108" i="10"/>
  <c r="X75" i="10"/>
  <c r="X77" i="10"/>
  <c r="X79" i="10"/>
  <c r="X81" i="10"/>
  <c r="X83" i="10"/>
  <c r="X85" i="10"/>
  <c r="X87" i="10"/>
  <c r="X89" i="10"/>
  <c r="X91" i="10"/>
  <c r="X93" i="10"/>
  <c r="X95" i="10"/>
  <c r="X97" i="10"/>
  <c r="X99" i="10"/>
  <c r="X101" i="10"/>
  <c r="X103" i="10"/>
  <c r="X105" i="10"/>
  <c r="X107" i="10"/>
  <c r="X109" i="10"/>
  <c r="X111" i="10"/>
  <c r="X113" i="10"/>
  <c r="X115" i="10"/>
  <c r="X117" i="10"/>
  <c r="X119" i="10"/>
  <c r="X121" i="10"/>
  <c r="X123" i="10"/>
  <c r="X125" i="10"/>
  <c r="X127" i="10"/>
  <c r="X129" i="10"/>
  <c r="X131" i="10"/>
  <c r="X133" i="10"/>
  <c r="X135" i="10"/>
  <c r="X137" i="10"/>
  <c r="X139" i="10"/>
  <c r="X141" i="10"/>
  <c r="X143" i="10"/>
  <c r="X145" i="10"/>
  <c r="X147" i="10"/>
  <c r="X149" i="10"/>
  <c r="X160" i="10"/>
  <c r="W162" i="10"/>
  <c r="V162" i="10"/>
  <c r="X170" i="10"/>
  <c r="W175" i="10"/>
  <c r="V175" i="10"/>
  <c r="Y175" i="10"/>
  <c r="W178" i="10"/>
  <c r="V178" i="10"/>
  <c r="W183" i="10"/>
  <c r="V183" i="10"/>
  <c r="Y183" i="10"/>
  <c r="W253" i="10"/>
  <c r="V253" i="10"/>
  <c r="Y253" i="10"/>
  <c r="Y75" i="10"/>
  <c r="Y77" i="10"/>
  <c r="Y79" i="10"/>
  <c r="Y81" i="10"/>
  <c r="Y83" i="10"/>
  <c r="Y85" i="10"/>
  <c r="Y87" i="10"/>
  <c r="Y89" i="10"/>
  <c r="Y91" i="10"/>
  <c r="Y93" i="10"/>
  <c r="Y95" i="10"/>
  <c r="Y97" i="10"/>
  <c r="Y99" i="10"/>
  <c r="Y101" i="10"/>
  <c r="Y103" i="10"/>
  <c r="Y105" i="10"/>
  <c r="Y107" i="10"/>
  <c r="Y109" i="10"/>
  <c r="W165" i="10"/>
  <c r="V165" i="10"/>
  <c r="Y165" i="10"/>
  <c r="W168" i="10"/>
  <c r="V168" i="10"/>
  <c r="W185" i="10"/>
  <c r="V185" i="10"/>
  <c r="Y185" i="10"/>
  <c r="W255" i="10"/>
  <c r="V255" i="10"/>
  <c r="Y255" i="10"/>
  <c r="W263" i="10"/>
  <c r="V263" i="10"/>
  <c r="Y263" i="10"/>
  <c r="V114" i="10"/>
  <c r="V116" i="10"/>
  <c r="V118" i="10"/>
  <c r="V120" i="10"/>
  <c r="V122" i="10"/>
  <c r="V124" i="10"/>
  <c r="V126" i="10"/>
  <c r="V128" i="10"/>
  <c r="V130" i="10"/>
  <c r="V132" i="10"/>
  <c r="V134" i="10"/>
  <c r="V136" i="10"/>
  <c r="V138" i="10"/>
  <c r="V140" i="10"/>
  <c r="V142" i="10"/>
  <c r="V144" i="10"/>
  <c r="V146" i="10"/>
  <c r="V148" i="10"/>
  <c r="V150" i="10"/>
  <c r="V152" i="10"/>
  <c r="V154" i="10"/>
  <c r="V156" i="10"/>
  <c r="V158" i="10"/>
  <c r="W161" i="10"/>
  <c r="V161" i="10"/>
  <c r="X166" i="10"/>
  <c r="W171" i="10"/>
  <c r="V171" i="10"/>
  <c r="Y171" i="10"/>
  <c r="W174" i="10"/>
  <c r="V174" i="10"/>
  <c r="W187" i="10"/>
  <c r="V187" i="10"/>
  <c r="Y187" i="10"/>
  <c r="W114" i="10"/>
  <c r="W116" i="10"/>
  <c r="W118" i="10"/>
  <c r="W120" i="10"/>
  <c r="W122" i="10"/>
  <c r="W124" i="10"/>
  <c r="W126" i="10"/>
  <c r="W128" i="10"/>
  <c r="W130" i="10"/>
  <c r="W132" i="10"/>
  <c r="W134" i="10"/>
  <c r="W136" i="10"/>
  <c r="W138" i="10"/>
  <c r="W140" i="10"/>
  <c r="W142" i="10"/>
  <c r="W144" i="10"/>
  <c r="W146" i="10"/>
  <c r="W148" i="10"/>
  <c r="W150" i="10"/>
  <c r="W152" i="10"/>
  <c r="W154" i="10"/>
  <c r="W156" i="10"/>
  <c r="W158" i="10"/>
  <c r="W164" i="10"/>
  <c r="V164" i="10"/>
  <c r="W177" i="10"/>
  <c r="V177" i="10"/>
  <c r="Y177" i="10"/>
  <c r="W189" i="10"/>
  <c r="V189" i="10"/>
  <c r="Y189" i="10"/>
  <c r="W257" i="10"/>
  <c r="V257" i="10"/>
  <c r="Y257" i="10"/>
  <c r="W265" i="10"/>
  <c r="V265" i="10"/>
  <c r="Y265" i="10"/>
  <c r="X114" i="10"/>
  <c r="X116" i="10"/>
  <c r="X118" i="10"/>
  <c r="X120" i="10"/>
  <c r="X122" i="10"/>
  <c r="X124" i="10"/>
  <c r="X126" i="10"/>
  <c r="X128" i="10"/>
  <c r="X130" i="10"/>
  <c r="X132" i="10"/>
  <c r="X134" i="10"/>
  <c r="X136" i="10"/>
  <c r="X138" i="10"/>
  <c r="X140" i="10"/>
  <c r="X142" i="10"/>
  <c r="X144" i="10"/>
  <c r="X146" i="10"/>
  <c r="X148" i="10"/>
  <c r="X150" i="10"/>
  <c r="X152" i="10"/>
  <c r="X154" i="10"/>
  <c r="X156" i="10"/>
  <c r="X158" i="10"/>
  <c r="W160" i="10"/>
  <c r="V160" i="10"/>
  <c r="W167" i="10"/>
  <c r="V167" i="10"/>
  <c r="Y167" i="10"/>
  <c r="W170" i="10"/>
  <c r="V170" i="10"/>
  <c r="W191" i="10"/>
  <c r="V191" i="10"/>
  <c r="Y191" i="10"/>
  <c r="X255" i="10"/>
  <c r="X263" i="10"/>
  <c r="Y267" i="10"/>
  <c r="Y114" i="10"/>
  <c r="Y116" i="10"/>
  <c r="Y118" i="10"/>
  <c r="Y120" i="10"/>
  <c r="Y122" i="10"/>
  <c r="Y124" i="10"/>
  <c r="Y126" i="10"/>
  <c r="Y128" i="10"/>
  <c r="Y130" i="10"/>
  <c r="X165" i="10"/>
  <c r="X168" i="10"/>
  <c r="W173" i="10"/>
  <c r="V173" i="10"/>
  <c r="Y173" i="10"/>
  <c r="W176" i="10"/>
  <c r="V176" i="10"/>
  <c r="W193" i="10"/>
  <c r="V193" i="10"/>
  <c r="Y193" i="10"/>
  <c r="W259" i="10"/>
  <c r="V259" i="10"/>
  <c r="Y259" i="10"/>
  <c r="W163" i="10"/>
  <c r="V163" i="10"/>
  <c r="Y163" i="10"/>
  <c r="W166" i="10"/>
  <c r="V166" i="10"/>
  <c r="W179" i="10"/>
  <c r="V179" i="10"/>
  <c r="Y179" i="10"/>
  <c r="W195" i="10"/>
  <c r="V195" i="10"/>
  <c r="Y195" i="10"/>
  <c r="W197" i="10"/>
  <c r="V197" i="10"/>
  <c r="Y197" i="10"/>
  <c r="W199" i="10"/>
  <c r="V199" i="10"/>
  <c r="Y199" i="10"/>
  <c r="W201" i="10"/>
  <c r="V201" i="10"/>
  <c r="Y201" i="10"/>
  <c r="W203" i="10"/>
  <c r="V203" i="10"/>
  <c r="Y203" i="10"/>
  <c r="W205" i="10"/>
  <c r="V205" i="10"/>
  <c r="Y205" i="10"/>
  <c r="W207" i="10"/>
  <c r="V207" i="10"/>
  <c r="Y207" i="10"/>
  <c r="W209" i="10"/>
  <c r="V209" i="10"/>
  <c r="Y209" i="10"/>
  <c r="W211" i="10"/>
  <c r="V211" i="10"/>
  <c r="Y211" i="10"/>
  <c r="W213" i="10"/>
  <c r="V213" i="10"/>
  <c r="Y213" i="10"/>
  <c r="W215" i="10"/>
  <c r="V215" i="10"/>
  <c r="Y215" i="10"/>
  <c r="W217" i="10"/>
  <c r="V217" i="10"/>
  <c r="Y217" i="10"/>
  <c r="W219" i="10"/>
  <c r="V219" i="10"/>
  <c r="Y219" i="10"/>
  <c r="W221" i="10"/>
  <c r="V221" i="10"/>
  <c r="Y221" i="10"/>
  <c r="W223" i="10"/>
  <c r="V223" i="10"/>
  <c r="Y223" i="10"/>
  <c r="W225" i="10"/>
  <c r="V225" i="10"/>
  <c r="Y225" i="10"/>
  <c r="W227" i="10"/>
  <c r="V227" i="10"/>
  <c r="Y227" i="10"/>
  <c r="W229" i="10"/>
  <c r="V229" i="10"/>
  <c r="Y229" i="10"/>
  <c r="W231" i="10"/>
  <c r="V231" i="10"/>
  <c r="Y231" i="10"/>
  <c r="W233" i="10"/>
  <c r="V233" i="10"/>
  <c r="Y233" i="10"/>
  <c r="W235" i="10"/>
  <c r="V235" i="10"/>
  <c r="Y235" i="10"/>
  <c r="W237" i="10"/>
  <c r="V237" i="10"/>
  <c r="Y237" i="10"/>
  <c r="W239" i="10"/>
  <c r="V239" i="10"/>
  <c r="Y239" i="10"/>
  <c r="W241" i="10"/>
  <c r="V241" i="10"/>
  <c r="Y241" i="10"/>
  <c r="W243" i="10"/>
  <c r="V243" i="10"/>
  <c r="Y243" i="10"/>
  <c r="W245" i="10"/>
  <c r="V245" i="10"/>
  <c r="Y245" i="10"/>
  <c r="W247" i="10"/>
  <c r="V247" i="10"/>
  <c r="Y247" i="10"/>
  <c r="W249" i="10"/>
  <c r="V249" i="10"/>
  <c r="Y249" i="10"/>
  <c r="W269" i="10"/>
  <c r="X294" i="10"/>
  <c r="X310" i="10"/>
  <c r="Y390" i="10"/>
  <c r="W390" i="10"/>
  <c r="V390" i="10"/>
  <c r="X390" i="10"/>
  <c r="V180" i="10"/>
  <c r="V182" i="10"/>
  <c r="V184" i="10"/>
  <c r="V186" i="10"/>
  <c r="V188" i="10"/>
  <c r="V190" i="10"/>
  <c r="V192" i="10"/>
  <c r="V194" i="10"/>
  <c r="V196" i="10"/>
  <c r="V198" i="10"/>
  <c r="V200" i="10"/>
  <c r="V202" i="10"/>
  <c r="V204" i="10"/>
  <c r="V206" i="10"/>
  <c r="V208" i="10"/>
  <c r="V210" i="10"/>
  <c r="V212" i="10"/>
  <c r="V214" i="10"/>
  <c r="V216" i="10"/>
  <c r="V218" i="10"/>
  <c r="V220" i="10"/>
  <c r="V222" i="10"/>
  <c r="V224" i="10"/>
  <c r="V226" i="10"/>
  <c r="V228" i="10"/>
  <c r="V230" i="10"/>
  <c r="V232" i="10"/>
  <c r="V234" i="10"/>
  <c r="V236" i="10"/>
  <c r="V238" i="10"/>
  <c r="V240" i="10"/>
  <c r="V270" i="10"/>
  <c r="X270" i="10"/>
  <c r="X271" i="10"/>
  <c r="W271" i="10"/>
  <c r="Y319" i="10"/>
  <c r="W319" i="10"/>
  <c r="X319" i="10"/>
  <c r="V319" i="10"/>
  <c r="W180" i="10"/>
  <c r="W182" i="10"/>
  <c r="W184" i="10"/>
  <c r="W186" i="10"/>
  <c r="W188" i="10"/>
  <c r="W190" i="10"/>
  <c r="W192" i="10"/>
  <c r="W194" i="10"/>
  <c r="W196" i="10"/>
  <c r="W198" i="10"/>
  <c r="W200" i="10"/>
  <c r="W202" i="10"/>
  <c r="W204" i="10"/>
  <c r="W206" i="10"/>
  <c r="W208" i="10"/>
  <c r="W210" i="10"/>
  <c r="W212" i="10"/>
  <c r="W214" i="10"/>
  <c r="W216" i="10"/>
  <c r="W218" i="10"/>
  <c r="W220" i="10"/>
  <c r="W222" i="10"/>
  <c r="W224" i="10"/>
  <c r="W226" i="10"/>
  <c r="W228" i="10"/>
  <c r="W230" i="10"/>
  <c r="W232" i="10"/>
  <c r="W234" i="10"/>
  <c r="W236" i="10"/>
  <c r="W238" i="10"/>
  <c r="W240" i="10"/>
  <c r="W242" i="10"/>
  <c r="W244" i="10"/>
  <c r="W246" i="10"/>
  <c r="W248" i="10"/>
  <c r="X298" i="10"/>
  <c r="X180" i="10"/>
  <c r="X182" i="10"/>
  <c r="X184" i="10"/>
  <c r="X186" i="10"/>
  <c r="X188" i="10"/>
  <c r="X190" i="10"/>
  <c r="X192" i="10"/>
  <c r="X194" i="10"/>
  <c r="X196" i="10"/>
  <c r="X198" i="10"/>
  <c r="X200" i="10"/>
  <c r="X202" i="10"/>
  <c r="X204" i="10"/>
  <c r="X206" i="10"/>
  <c r="X208" i="10"/>
  <c r="X210" i="10"/>
  <c r="X212" i="10"/>
  <c r="X214" i="10"/>
  <c r="X216" i="10"/>
  <c r="X218" i="10"/>
  <c r="X220" i="10"/>
  <c r="X222" i="10"/>
  <c r="X224" i="10"/>
  <c r="X226" i="10"/>
  <c r="X228" i="10"/>
  <c r="X230" i="10"/>
  <c r="X232" i="10"/>
  <c r="X234" i="10"/>
  <c r="X236" i="10"/>
  <c r="X238" i="10"/>
  <c r="X240" i="10"/>
  <c r="X242" i="10"/>
  <c r="X244" i="10"/>
  <c r="X246" i="10"/>
  <c r="X248" i="10"/>
  <c r="X250" i="10"/>
  <c r="X252" i="10"/>
  <c r="X254" i="10"/>
  <c r="X256" i="10"/>
  <c r="X258" i="10"/>
  <c r="X266" i="10"/>
  <c r="V267" i="10"/>
  <c r="X300" i="10"/>
  <c r="Y238" i="10"/>
  <c r="Y240" i="10"/>
  <c r="Y242" i="10"/>
  <c r="Y244" i="10"/>
  <c r="Y246" i="10"/>
  <c r="Y248" i="10"/>
  <c r="Y250" i="10"/>
  <c r="Y252" i="10"/>
  <c r="Y254" i="10"/>
  <c r="X267" i="10"/>
  <c r="V271" i="10"/>
  <c r="W267" i="10"/>
  <c r="W270" i="10"/>
  <c r="Y271" i="10"/>
  <c r="X290" i="10"/>
  <c r="X306" i="10"/>
  <c r="X272" i="10"/>
  <c r="X274" i="10"/>
  <c r="X276" i="10"/>
  <c r="X278" i="10"/>
  <c r="X280" i="10"/>
  <c r="X282" i="10"/>
  <c r="X284" i="10"/>
  <c r="X286" i="10"/>
  <c r="X288" i="10"/>
  <c r="Y312" i="10"/>
  <c r="X312" i="10"/>
  <c r="X323" i="10"/>
  <c r="X340" i="10"/>
  <c r="X354" i="10"/>
  <c r="Y317" i="10"/>
  <c r="W317" i="10"/>
  <c r="V320" i="10"/>
  <c r="V321" i="10"/>
  <c r="X321" i="10"/>
  <c r="W369" i="10"/>
  <c r="V369" i="10"/>
  <c r="Y369" i="10"/>
  <c r="X369" i="10"/>
  <c r="W377" i="10"/>
  <c r="V377" i="10"/>
  <c r="Y377" i="10"/>
  <c r="X377" i="10"/>
  <c r="W273" i="10"/>
  <c r="W275" i="10"/>
  <c r="W277" i="10"/>
  <c r="W279" i="10"/>
  <c r="W281" i="10"/>
  <c r="W283" i="10"/>
  <c r="W285" i="10"/>
  <c r="W287" i="10"/>
  <c r="X313" i="10"/>
  <c r="Y323" i="10"/>
  <c r="W323" i="10"/>
  <c r="X330" i="10"/>
  <c r="X346" i="10"/>
  <c r="X273" i="10"/>
  <c r="X275" i="10"/>
  <c r="X277" i="10"/>
  <c r="X279" i="10"/>
  <c r="X281" i="10"/>
  <c r="X283" i="10"/>
  <c r="X285" i="10"/>
  <c r="X287" i="10"/>
  <c r="X289" i="10"/>
  <c r="X291" i="10"/>
  <c r="X293" i="10"/>
  <c r="Y313" i="10"/>
  <c r="X332" i="10"/>
  <c r="X348" i="10"/>
  <c r="X358" i="10"/>
  <c r="Y321" i="10"/>
  <c r="W321" i="10"/>
  <c r="Y370" i="10"/>
  <c r="V370" i="10"/>
  <c r="X370" i="10"/>
  <c r="W370" i="10"/>
  <c r="Y378" i="10"/>
  <c r="V378" i="10"/>
  <c r="X378" i="10"/>
  <c r="W378" i="10"/>
  <c r="W315" i="10"/>
  <c r="X317" i="10"/>
  <c r="X326" i="10"/>
  <c r="X336" i="10"/>
  <c r="X360" i="10"/>
  <c r="Y384" i="10"/>
  <c r="V384" i="10"/>
  <c r="X384" i="10"/>
  <c r="W384" i="10"/>
  <c r="X314" i="10"/>
  <c r="X316" i="10"/>
  <c r="X318" i="10"/>
  <c r="X320" i="10"/>
  <c r="X322" i="10"/>
  <c r="W365" i="10"/>
  <c r="V365" i="10"/>
  <c r="X373" i="10"/>
  <c r="X381" i="10"/>
  <c r="V446" i="10"/>
  <c r="W367" i="10"/>
  <c r="V367" i="10"/>
  <c r="Y368" i="10"/>
  <c r="V368" i="10"/>
  <c r="Y373" i="10"/>
  <c r="W375" i="10"/>
  <c r="V375" i="10"/>
  <c r="Y376" i="10"/>
  <c r="V376" i="10"/>
  <c r="W380" i="10"/>
  <c r="Y381" i="10"/>
  <c r="Y392" i="10"/>
  <c r="W392" i="10"/>
  <c r="V392" i="10"/>
  <c r="W442" i="10"/>
  <c r="V366" i="10"/>
  <c r="W325" i="10"/>
  <c r="W327" i="10"/>
  <c r="W329" i="10"/>
  <c r="W331" i="10"/>
  <c r="W333" i="10"/>
  <c r="W335" i="10"/>
  <c r="W337" i="10"/>
  <c r="W339" i="10"/>
  <c r="W341" i="10"/>
  <c r="W343" i="10"/>
  <c r="W345" i="10"/>
  <c r="W347" i="10"/>
  <c r="W349" i="10"/>
  <c r="W351" i="10"/>
  <c r="W353" i="10"/>
  <c r="W355" i="10"/>
  <c r="W357" i="10"/>
  <c r="W359" i="10"/>
  <c r="W373" i="10"/>
  <c r="V373" i="10"/>
  <c r="Y374" i="10"/>
  <c r="V374" i="10"/>
  <c r="W381" i="10"/>
  <c r="V381" i="10"/>
  <c r="Y382" i="10"/>
  <c r="V382" i="10"/>
  <c r="Y386" i="10"/>
  <c r="W386" i="10"/>
  <c r="V386" i="10"/>
  <c r="Y448" i="10"/>
  <c r="X448" i="10"/>
  <c r="W448" i="10"/>
  <c r="V448" i="10"/>
  <c r="W459" i="10"/>
  <c r="V459" i="10"/>
  <c r="Y459" i="10"/>
  <c r="X459" i="10"/>
  <c r="X325" i="10"/>
  <c r="X327" i="10"/>
  <c r="X329" i="10"/>
  <c r="X331" i="10"/>
  <c r="X333" i="10"/>
  <c r="X335" i="10"/>
  <c r="X337" i="10"/>
  <c r="X339" i="10"/>
  <c r="X341" i="10"/>
  <c r="X343" i="10"/>
  <c r="X345" i="10"/>
  <c r="X347" i="10"/>
  <c r="X349" i="10"/>
  <c r="X351" i="10"/>
  <c r="X353" i="10"/>
  <c r="X355" i="10"/>
  <c r="X357" i="10"/>
  <c r="X359" i="10"/>
  <c r="X361" i="10"/>
  <c r="X363" i="10"/>
  <c r="Y325" i="10"/>
  <c r="Y327" i="10"/>
  <c r="Y329" i="10"/>
  <c r="Y331" i="10"/>
  <c r="Y333" i="10"/>
  <c r="Y335" i="10"/>
  <c r="Y337" i="10"/>
  <c r="Y339" i="10"/>
  <c r="Y341" i="10"/>
  <c r="Y343" i="10"/>
  <c r="Y345" i="10"/>
  <c r="Y347" i="10"/>
  <c r="Y349" i="10"/>
  <c r="Y351" i="10"/>
  <c r="Y353" i="10"/>
  <c r="Y355" i="10"/>
  <c r="Y357" i="10"/>
  <c r="Y359" i="10"/>
  <c r="Y361" i="10"/>
  <c r="Y363" i="10"/>
  <c r="W371" i="10"/>
  <c r="V371" i="10"/>
  <c r="Y372" i="10"/>
  <c r="V372" i="10"/>
  <c r="W379" i="10"/>
  <c r="V379" i="10"/>
  <c r="Y380" i="10"/>
  <c r="V380" i="10"/>
  <c r="Y388" i="10"/>
  <c r="W388" i="10"/>
  <c r="V388" i="10"/>
  <c r="W366" i="10"/>
  <c r="V394" i="10"/>
  <c r="V396" i="10"/>
  <c r="V398" i="10"/>
  <c r="V400" i="10"/>
  <c r="V402" i="10"/>
  <c r="V404" i="10"/>
  <c r="V406" i="10"/>
  <c r="V408" i="10"/>
  <c r="V410" i="10"/>
  <c r="V412" i="10"/>
  <c r="V414" i="10"/>
  <c r="V416" i="10"/>
  <c r="V418" i="10"/>
  <c r="V420" i="10"/>
  <c r="V422" i="10"/>
  <c r="V424" i="10"/>
  <c r="V426" i="10"/>
  <c r="V428" i="10"/>
  <c r="V430" i="10"/>
  <c r="V432" i="10"/>
  <c r="V434" i="10"/>
  <c r="V436" i="10"/>
  <c r="V438" i="10"/>
  <c r="V440" i="10"/>
  <c r="V442" i="10"/>
  <c r="Y444" i="10"/>
  <c r="W445" i="10"/>
  <c r="V449" i="10"/>
  <c r="Y449" i="10"/>
  <c r="Y450" i="10"/>
  <c r="W450" i="10"/>
  <c r="W455" i="10"/>
  <c r="V455" i="10"/>
  <c r="Y455" i="10"/>
  <c r="W481" i="10"/>
  <c r="V481" i="10"/>
  <c r="Y481" i="10"/>
  <c r="W394" i="10"/>
  <c r="W396" i="10"/>
  <c r="W398" i="10"/>
  <c r="W400" i="10"/>
  <c r="W402" i="10"/>
  <c r="W404" i="10"/>
  <c r="W406" i="10"/>
  <c r="W412" i="10"/>
  <c r="W414" i="10"/>
  <c r="W416" i="10"/>
  <c r="W418" i="10"/>
  <c r="W420" i="10"/>
  <c r="W422" i="10"/>
  <c r="W424" i="10"/>
  <c r="W426" i="10"/>
  <c r="W428" i="10"/>
  <c r="W430" i="10"/>
  <c r="W432" i="10"/>
  <c r="W434" i="10"/>
  <c r="W436" i="10"/>
  <c r="W438" i="10"/>
  <c r="W440" i="10"/>
  <c r="X394" i="10"/>
  <c r="X396" i="10"/>
  <c r="X398" i="10"/>
  <c r="X400" i="10"/>
  <c r="X402" i="10"/>
  <c r="X404" i="10"/>
  <c r="X406" i="10"/>
  <c r="X408" i="10"/>
  <c r="X410" i="10"/>
  <c r="X412" i="10"/>
  <c r="X414" i="10"/>
  <c r="X416" i="10"/>
  <c r="X418" i="10"/>
  <c r="X420" i="10"/>
  <c r="X422" i="10"/>
  <c r="X424" i="10"/>
  <c r="X426" i="10"/>
  <c r="X428" i="10"/>
  <c r="X430" i="10"/>
  <c r="X432" i="10"/>
  <c r="X434" i="10"/>
  <c r="X436" i="10"/>
  <c r="X438" i="10"/>
  <c r="X440" i="10"/>
  <c r="X442" i="10"/>
  <c r="V445" i="10"/>
  <c r="Y445" i="10"/>
  <c r="Y454" i="10"/>
  <c r="W454" i="10"/>
  <c r="W461" i="10"/>
  <c r="V461" i="10"/>
  <c r="Y461" i="10"/>
  <c r="W463" i="10"/>
  <c r="V463" i="10"/>
  <c r="Y463" i="10"/>
  <c r="W465" i="10"/>
  <c r="V465" i="10"/>
  <c r="Y465" i="10"/>
  <c r="W467" i="10"/>
  <c r="V467" i="10"/>
  <c r="Y467" i="10"/>
  <c r="W469" i="10"/>
  <c r="V469" i="10"/>
  <c r="Y469" i="10"/>
  <c r="W471" i="10"/>
  <c r="V471" i="10"/>
  <c r="Y471" i="10"/>
  <c r="W473" i="10"/>
  <c r="V473" i="10"/>
  <c r="Y473" i="10"/>
  <c r="W483" i="10"/>
  <c r="V483" i="10"/>
  <c r="Y483" i="10"/>
  <c r="W490" i="10"/>
  <c r="Y490" i="10"/>
  <c r="X490" i="10"/>
  <c r="V490" i="10"/>
  <c r="Y394" i="10"/>
  <c r="Y396" i="10"/>
  <c r="Y398" i="10"/>
  <c r="Y400" i="10"/>
  <c r="Y402" i="10"/>
  <c r="Y404" i="10"/>
  <c r="Y406" i="10"/>
  <c r="Y408" i="10"/>
  <c r="Y410" i="10"/>
  <c r="Y412" i="10"/>
  <c r="Y414" i="10"/>
  <c r="Y416" i="10"/>
  <c r="Y418" i="10"/>
  <c r="Y420" i="10"/>
  <c r="Y422" i="10"/>
  <c r="Y424" i="10"/>
  <c r="Y426" i="10"/>
  <c r="Y428" i="10"/>
  <c r="Y430" i="10"/>
  <c r="Y432" i="10"/>
  <c r="Y434" i="10"/>
  <c r="Y436" i="10"/>
  <c r="Y438" i="10"/>
  <c r="Y440" i="10"/>
  <c r="Y442" i="10"/>
  <c r="X451" i="10"/>
  <c r="W453" i="10"/>
  <c r="V453" i="10"/>
  <c r="Y453" i="10"/>
  <c r="W475" i="10"/>
  <c r="V475" i="10"/>
  <c r="Y475" i="10"/>
  <c r="V383" i="10"/>
  <c r="V385" i="10"/>
  <c r="V387" i="10"/>
  <c r="V389" i="10"/>
  <c r="V391" i="10"/>
  <c r="V393" i="10"/>
  <c r="V395" i="10"/>
  <c r="V397" i="10"/>
  <c r="V399" i="10"/>
  <c r="V401" i="10"/>
  <c r="V403" i="10"/>
  <c r="V405" i="10"/>
  <c r="V407" i="10"/>
  <c r="V409" i="10"/>
  <c r="V411" i="10"/>
  <c r="V413" i="10"/>
  <c r="V415" i="10"/>
  <c r="V417" i="10"/>
  <c r="V419" i="10"/>
  <c r="V421" i="10"/>
  <c r="V423" i="10"/>
  <c r="V425" i="10"/>
  <c r="V427" i="10"/>
  <c r="V429" i="10"/>
  <c r="V431" i="10"/>
  <c r="V433" i="10"/>
  <c r="V435" i="10"/>
  <c r="V437" i="10"/>
  <c r="V439" i="10"/>
  <c r="V441" i="10"/>
  <c r="Y446" i="10"/>
  <c r="V450" i="10"/>
  <c r="W457" i="10"/>
  <c r="V457" i="10"/>
  <c r="Y457" i="10"/>
  <c r="W477" i="10"/>
  <c r="V477" i="10"/>
  <c r="Y477" i="10"/>
  <c r="W485" i="10"/>
  <c r="V485" i="10"/>
  <c r="Y485" i="10"/>
  <c r="Y513" i="10"/>
  <c r="W513" i="10"/>
  <c r="X513" i="10"/>
  <c r="V513" i="10"/>
  <c r="W383" i="10"/>
  <c r="W385" i="10"/>
  <c r="W387" i="10"/>
  <c r="W389" i="10"/>
  <c r="W391" i="10"/>
  <c r="W393" i="10"/>
  <c r="W395" i="10"/>
  <c r="W397" i="10"/>
  <c r="W399" i="10"/>
  <c r="W401" i="10"/>
  <c r="W403" i="10"/>
  <c r="W405" i="10"/>
  <c r="W407" i="10"/>
  <c r="W409" i="10"/>
  <c r="W411" i="10"/>
  <c r="W413" i="10"/>
  <c r="W415" i="10"/>
  <c r="W417" i="10"/>
  <c r="W419" i="10"/>
  <c r="W421" i="10"/>
  <c r="W423" i="10"/>
  <c r="W425" i="10"/>
  <c r="W427" i="10"/>
  <c r="W429" i="10"/>
  <c r="W431" i="10"/>
  <c r="W433" i="10"/>
  <c r="W435" i="10"/>
  <c r="W437" i="10"/>
  <c r="W439" i="10"/>
  <c r="W441" i="10"/>
  <c r="V443" i="10"/>
  <c r="Y443" i="10"/>
  <c r="V444" i="10"/>
  <c r="V447" i="10"/>
  <c r="Y447" i="10"/>
  <c r="W449" i="10"/>
  <c r="X450" i="10"/>
  <c r="Y452" i="10"/>
  <c r="W452" i="10"/>
  <c r="X455" i="10"/>
  <c r="X461" i="10"/>
  <c r="X463" i="10"/>
  <c r="X465" i="10"/>
  <c r="X467" i="10"/>
  <c r="X469" i="10"/>
  <c r="X471" i="10"/>
  <c r="X473" i="10"/>
  <c r="X483" i="10"/>
  <c r="W444" i="10"/>
  <c r="X449" i="10"/>
  <c r="W451" i="10"/>
  <c r="V451" i="10"/>
  <c r="Y451" i="10"/>
  <c r="V454" i="10"/>
  <c r="W479" i="10"/>
  <c r="V479" i="10"/>
  <c r="Y479" i="10"/>
  <c r="W487" i="10"/>
  <c r="V487" i="10"/>
  <c r="Y487" i="10"/>
  <c r="W491" i="10"/>
  <c r="X493" i="10"/>
  <c r="V494" i="10"/>
  <c r="Y499" i="10"/>
  <c r="W499" i="10"/>
  <c r="Y503" i="10"/>
  <c r="W503" i="10"/>
  <c r="V468" i="10"/>
  <c r="V470" i="10"/>
  <c r="V472" i="10"/>
  <c r="V474" i="10"/>
  <c r="V476" i="10"/>
  <c r="V478" i="10"/>
  <c r="V480" i="10"/>
  <c r="V482" i="10"/>
  <c r="V484" i="10"/>
  <c r="V486" i="10"/>
  <c r="V488" i="10"/>
  <c r="W492" i="10"/>
  <c r="Y498" i="10"/>
  <c r="W498" i="10"/>
  <c r="V498" i="10"/>
  <c r="V507" i="10"/>
  <c r="Y509" i="10"/>
  <c r="W509" i="10"/>
  <c r="W558" i="10"/>
  <c r="V558" i="10"/>
  <c r="Y558" i="10"/>
  <c r="X558" i="10"/>
  <c r="W456" i="10"/>
  <c r="W458" i="10"/>
  <c r="W460" i="10"/>
  <c r="W462" i="10"/>
  <c r="W464" i="10"/>
  <c r="W466" i="10"/>
  <c r="W468" i="10"/>
  <c r="W470" i="10"/>
  <c r="W472" i="10"/>
  <c r="W474" i="10"/>
  <c r="W476" i="10"/>
  <c r="W493" i="10"/>
  <c r="Y515" i="10"/>
  <c r="W515" i="10"/>
  <c r="X456" i="10"/>
  <c r="X458" i="10"/>
  <c r="X460" i="10"/>
  <c r="X462" i="10"/>
  <c r="X464" i="10"/>
  <c r="X466" i="10"/>
  <c r="X468" i="10"/>
  <c r="X470" i="10"/>
  <c r="X472" i="10"/>
  <c r="X474" i="10"/>
  <c r="X476" i="10"/>
  <c r="X478" i="10"/>
  <c r="X480" i="10"/>
  <c r="X482" i="10"/>
  <c r="X484" i="10"/>
  <c r="X486" i="10"/>
  <c r="X488" i="10"/>
  <c r="V489" i="10"/>
  <c r="W494" i="10"/>
  <c r="Y497" i="10"/>
  <c r="W497" i="10"/>
  <c r="X500" i="10"/>
  <c r="Y505" i="10"/>
  <c r="W505" i="10"/>
  <c r="Y456" i="10"/>
  <c r="Y458" i="10"/>
  <c r="Y460" i="10"/>
  <c r="Y462" i="10"/>
  <c r="Y464" i="10"/>
  <c r="Y466" i="10"/>
  <c r="Y468" i="10"/>
  <c r="Y470" i="10"/>
  <c r="Y472" i="10"/>
  <c r="Y474" i="10"/>
  <c r="Y476" i="10"/>
  <c r="Y478" i="10"/>
  <c r="Y480" i="10"/>
  <c r="Y482" i="10"/>
  <c r="Y484" i="10"/>
  <c r="Y486" i="10"/>
  <c r="Y488" i="10"/>
  <c r="X489" i="10"/>
  <c r="Y495" i="10"/>
  <c r="W495" i="10"/>
  <c r="Y496" i="10"/>
  <c r="W496" i="10"/>
  <c r="V496" i="10"/>
  <c r="V499" i="10"/>
  <c r="X503" i="10"/>
  <c r="V509" i="10"/>
  <c r="Y511" i="10"/>
  <c r="W511" i="10"/>
  <c r="X499" i="10"/>
  <c r="Y501" i="10"/>
  <c r="W501" i="10"/>
  <c r="X509" i="10"/>
  <c r="V515" i="10"/>
  <c r="W489" i="10"/>
  <c r="Y500" i="10"/>
  <c r="W500" i="10"/>
  <c r="V500" i="10"/>
  <c r="Y507" i="10"/>
  <c r="W507" i="10"/>
  <c r="X515" i="10"/>
  <c r="W574" i="10"/>
  <c r="V574" i="10"/>
  <c r="Y574" i="10"/>
  <c r="X574" i="10"/>
  <c r="W517" i="10"/>
  <c r="W519" i="10"/>
  <c r="W521" i="10"/>
  <c r="W523" i="10"/>
  <c r="W525" i="10"/>
  <c r="W527" i="10"/>
  <c r="W529" i="10"/>
  <c r="W531" i="10"/>
  <c r="W533" i="10"/>
  <c r="W535" i="10"/>
  <c r="Y535" i="10"/>
  <c r="X536" i="10"/>
  <c r="W542" i="10"/>
  <c r="V542" i="10"/>
  <c r="W560" i="10"/>
  <c r="V560" i="10"/>
  <c r="Y560" i="10"/>
  <c r="W576" i="10"/>
  <c r="V576" i="10"/>
  <c r="Y576" i="10"/>
  <c r="X517" i="10"/>
  <c r="X519" i="10"/>
  <c r="X521" i="10"/>
  <c r="X523" i="10"/>
  <c r="X525" i="10"/>
  <c r="X527" i="10"/>
  <c r="X529" i="10"/>
  <c r="X531" i="10"/>
  <c r="X533" i="10"/>
  <c r="W540" i="10"/>
  <c r="V540" i="10"/>
  <c r="W541" i="10"/>
  <c r="W546" i="10"/>
  <c r="V546" i="10"/>
  <c r="Y546" i="10"/>
  <c r="W562" i="10"/>
  <c r="V562" i="10"/>
  <c r="Y562" i="10"/>
  <c r="Y578" i="10"/>
  <c r="X578" i="10"/>
  <c r="V578" i="10"/>
  <c r="Y517" i="10"/>
  <c r="Y519" i="10"/>
  <c r="Y521" i="10"/>
  <c r="Y523" i="10"/>
  <c r="Y525" i="10"/>
  <c r="Y527" i="10"/>
  <c r="Y529" i="10"/>
  <c r="Y531" i="10"/>
  <c r="Y533" i="10"/>
  <c r="W538" i="10"/>
  <c r="V538" i="10"/>
  <c r="W539" i="10"/>
  <c r="W548" i="10"/>
  <c r="V548" i="10"/>
  <c r="Y548" i="10"/>
  <c r="W564" i="10"/>
  <c r="V564" i="10"/>
  <c r="Y564" i="10"/>
  <c r="V502" i="10"/>
  <c r="V504" i="10"/>
  <c r="V506" i="10"/>
  <c r="V508" i="10"/>
  <c r="V510" i="10"/>
  <c r="V512" i="10"/>
  <c r="V514" i="10"/>
  <c r="V516" i="10"/>
  <c r="W536" i="10"/>
  <c r="V536" i="10"/>
  <c r="W537" i="10"/>
  <c r="W550" i="10"/>
  <c r="V550" i="10"/>
  <c r="Y550" i="10"/>
  <c r="W566" i="10"/>
  <c r="V566" i="10"/>
  <c r="Y566" i="10"/>
  <c r="W502" i="10"/>
  <c r="W504" i="10"/>
  <c r="W506" i="10"/>
  <c r="W508" i="10"/>
  <c r="W510" i="10"/>
  <c r="W512" i="10"/>
  <c r="W514" i="10"/>
  <c r="W516" i="10"/>
  <c r="W518" i="10"/>
  <c r="W520" i="10"/>
  <c r="W522" i="10"/>
  <c r="W524" i="10"/>
  <c r="W526" i="10"/>
  <c r="W528" i="10"/>
  <c r="W530" i="10"/>
  <c r="W532" i="10"/>
  <c r="W534" i="10"/>
  <c r="X542" i="10"/>
  <c r="X546" i="10"/>
  <c r="W552" i="10"/>
  <c r="V552" i="10"/>
  <c r="Y552" i="10"/>
  <c r="X562" i="10"/>
  <c r="W568" i="10"/>
  <c r="V568" i="10"/>
  <c r="Y568" i="10"/>
  <c r="W578" i="10"/>
  <c r="X502" i="10"/>
  <c r="X504" i="10"/>
  <c r="X506" i="10"/>
  <c r="X508" i="10"/>
  <c r="X510" i="10"/>
  <c r="X512" i="10"/>
  <c r="X514" i="10"/>
  <c r="X516" i="10"/>
  <c r="X518" i="10"/>
  <c r="X520" i="10"/>
  <c r="X522" i="10"/>
  <c r="X534" i="10"/>
  <c r="V541" i="10"/>
  <c r="Y542" i="10"/>
  <c r="W544" i="10"/>
  <c r="V544" i="10"/>
  <c r="Y544" i="10"/>
  <c r="X548" i="10"/>
  <c r="W554" i="10"/>
  <c r="V554" i="10"/>
  <c r="Y554" i="10"/>
  <c r="X564" i="10"/>
  <c r="W570" i="10"/>
  <c r="V570" i="10"/>
  <c r="Y570" i="10"/>
  <c r="W579" i="10"/>
  <c r="V579" i="10"/>
  <c r="Y579" i="10"/>
  <c r="X579" i="10"/>
  <c r="X540" i="10"/>
  <c r="X550" i="10"/>
  <c r="W556" i="10"/>
  <c r="V556" i="10"/>
  <c r="Y556" i="10"/>
  <c r="X566" i="10"/>
  <c r="W572" i="10"/>
  <c r="V572" i="10"/>
  <c r="Y572" i="10"/>
  <c r="W581" i="10"/>
  <c r="V581" i="10"/>
  <c r="V586" i="10"/>
  <c r="Y580" i="10"/>
  <c r="W583" i="10"/>
  <c r="V583" i="10"/>
  <c r="W586" i="10"/>
  <c r="W543" i="10"/>
  <c r="W545" i="10"/>
  <c r="W547" i="10"/>
  <c r="W549" i="10"/>
  <c r="W551" i="10"/>
  <c r="W553" i="10"/>
  <c r="W555" i="10"/>
  <c r="W557" i="10"/>
  <c r="W559" i="10"/>
  <c r="W561" i="10"/>
  <c r="W563" i="10"/>
  <c r="W565" i="10"/>
  <c r="W567" i="10"/>
  <c r="W569" i="10"/>
  <c r="W571" i="10"/>
  <c r="W573" i="10"/>
  <c r="W575" i="10"/>
  <c r="W577" i="10"/>
  <c r="Y582" i="10"/>
  <c r="W585" i="10"/>
  <c r="V585" i="10"/>
  <c r="W588" i="10"/>
  <c r="X589" i="10"/>
  <c r="V590" i="10"/>
  <c r="X543" i="10"/>
  <c r="X545" i="10"/>
  <c r="X547" i="10"/>
  <c r="X549" i="10"/>
  <c r="X551" i="10"/>
  <c r="X553" i="10"/>
  <c r="X555" i="10"/>
  <c r="X557" i="10"/>
  <c r="X559" i="10"/>
  <c r="X561" i="10"/>
  <c r="X563" i="10"/>
  <c r="X565" i="10"/>
  <c r="X567" i="10"/>
  <c r="X569" i="10"/>
  <c r="X571" i="10"/>
  <c r="Y584" i="10"/>
  <c r="W587" i="10"/>
  <c r="V587" i="10"/>
  <c r="Y594" i="10"/>
  <c r="W594" i="10"/>
  <c r="Y586" i="10"/>
  <c r="W589" i="10"/>
  <c r="V589" i="10"/>
  <c r="V580" i="10"/>
  <c r="Y588" i="10"/>
  <c r="W580" i="10"/>
  <c r="X581" i="10"/>
  <c r="Y590" i="10"/>
  <c r="Y592" i="10"/>
  <c r="W592" i="10"/>
  <c r="W596" i="10"/>
  <c r="W598" i="10"/>
  <c r="W600" i="10"/>
  <c r="W602" i="10"/>
  <c r="W604" i="10"/>
  <c r="W606" i="10"/>
  <c r="W608" i="10"/>
  <c r="X596" i="10"/>
  <c r="X598" i="10"/>
  <c r="X600" i="10"/>
  <c r="X602" i="10"/>
  <c r="X604" i="10"/>
  <c r="X606" i="10"/>
  <c r="X608" i="10"/>
  <c r="X610" i="10"/>
  <c r="X612" i="10"/>
  <c r="X614" i="10"/>
  <c r="X616" i="10"/>
  <c r="X618" i="10"/>
  <c r="X620" i="10"/>
  <c r="X622" i="10"/>
  <c r="X624" i="10"/>
  <c r="X626" i="10"/>
  <c r="X628" i="10"/>
  <c r="X630" i="10"/>
  <c r="X632" i="10"/>
  <c r="Y596" i="10"/>
  <c r="Y598" i="10"/>
  <c r="Y600" i="10"/>
  <c r="Y602" i="10"/>
  <c r="Y604" i="10"/>
  <c r="Y606" i="10"/>
  <c r="Y608" i="10"/>
  <c r="Y610" i="10"/>
  <c r="Y612" i="10"/>
  <c r="Y614" i="10"/>
  <c r="Y616" i="10"/>
  <c r="Y618" i="10"/>
  <c r="Y620" i="10"/>
  <c r="Y622" i="10"/>
  <c r="Y624" i="10"/>
  <c r="Y626" i="10"/>
  <c r="Y628" i="10"/>
  <c r="Y630" i="10"/>
  <c r="Y632" i="10"/>
  <c r="V591" i="10"/>
  <c r="V593" i="10"/>
  <c r="V595" i="10"/>
  <c r="V597" i="10"/>
  <c r="V599" i="10"/>
  <c r="V601" i="10"/>
  <c r="V603" i="10"/>
  <c r="V605" i="10"/>
  <c r="V607" i="10"/>
  <c r="V609" i="10"/>
  <c r="V611" i="10"/>
  <c r="V613" i="10"/>
  <c r="V615" i="10"/>
  <c r="V617" i="10"/>
  <c r="V619" i="10"/>
  <c r="V621" i="10"/>
  <c r="V623" i="10"/>
  <c r="V625" i="10"/>
  <c r="V627" i="10"/>
  <c r="V629" i="10"/>
  <c r="V631" i="10"/>
  <c r="V633" i="10"/>
  <c r="W591" i="10"/>
  <c r="W593" i="10"/>
  <c r="W595" i="10"/>
  <c r="W597" i="10"/>
  <c r="W599" i="10"/>
  <c r="W601" i="10"/>
  <c r="W603" i="10"/>
  <c r="W605" i="10"/>
  <c r="W607" i="10"/>
  <c r="W609" i="10"/>
  <c r="W611" i="10"/>
  <c r="W613" i="10"/>
  <c r="W615" i="10"/>
  <c r="W617" i="10"/>
  <c r="W619" i="10"/>
  <c r="W621" i="10"/>
  <c r="W623" i="10"/>
  <c r="W625" i="10"/>
  <c r="W627" i="10"/>
  <c r="W629" i="10"/>
  <c r="W631" i="10"/>
  <c r="W633" i="10"/>
  <c r="C71" i="7" l="1"/>
  <c r="L56" i="7"/>
  <c r="D71" i="7" s="1"/>
  <c r="L55" i="7"/>
  <c r="D70" i="7" s="1"/>
  <c r="C70" i="7"/>
  <c r="C67" i="7"/>
  <c r="L52" i="7"/>
  <c r="D67" i="7" s="1"/>
  <c r="W635" i="10"/>
  <c r="V635" i="10"/>
  <c r="Y635" i="10"/>
  <c r="X635" i="10"/>
  <c r="X637" i="10" l="1"/>
  <c r="G31" i="7" s="1"/>
  <c r="G33" i="7" s="1"/>
  <c r="D540" i="4"/>
  <c r="D541" i="4"/>
  <c r="D542" i="4"/>
  <c r="D543" i="4"/>
  <c r="D544" i="4"/>
  <c r="D545" i="4"/>
  <c r="D546" i="4"/>
  <c r="D547" i="4"/>
  <c r="D548" i="4"/>
  <c r="D549" i="4"/>
  <c r="D550" i="4"/>
  <c r="D551" i="4"/>
  <c r="D552" i="4"/>
  <c r="D553" i="4"/>
  <c r="D554" i="4"/>
  <c r="D555" i="4"/>
  <c r="D556" i="4"/>
  <c r="D557" i="4"/>
  <c r="D558" i="4"/>
  <c r="D559" i="4"/>
  <c r="D560" i="4"/>
  <c r="D561" i="4"/>
  <c r="D562" i="4"/>
  <c r="D563" i="4"/>
  <c r="D564" i="4"/>
  <c r="D565" i="4"/>
  <c r="D566" i="4"/>
  <c r="D567" i="4"/>
  <c r="D568" i="4"/>
  <c r="D569" i="4"/>
  <c r="D570" i="4"/>
  <c r="D571" i="4"/>
  <c r="D572" i="4"/>
  <c r="D573" i="4"/>
  <c r="D574" i="4"/>
  <c r="D575" i="4"/>
  <c r="D576" i="4"/>
  <c r="D577" i="4"/>
  <c r="D578" i="4"/>
  <c r="D579" i="4"/>
  <c r="D580" i="4"/>
  <c r="D581" i="4"/>
  <c r="D582" i="4"/>
  <c r="D583" i="4"/>
  <c r="D584" i="4"/>
  <c r="D585" i="4"/>
  <c r="D586" i="4"/>
  <c r="D587" i="4"/>
  <c r="D588" i="4"/>
  <c r="D589" i="4"/>
  <c r="D590" i="4"/>
  <c r="D591" i="4"/>
  <c r="D592" i="4"/>
  <c r="D593" i="4"/>
  <c r="D594" i="4"/>
  <c r="D595" i="4"/>
  <c r="D596" i="4"/>
  <c r="D597" i="4"/>
  <c r="D598" i="4"/>
  <c r="D599" i="4"/>
  <c r="D600" i="4"/>
  <c r="D601" i="4"/>
  <c r="D602" i="4"/>
  <c r="D603" i="4"/>
  <c r="D604" i="4"/>
  <c r="D605" i="4"/>
  <c r="D606" i="4"/>
  <c r="D607" i="4"/>
  <c r="D608" i="4"/>
  <c r="D609" i="4"/>
  <c r="D610" i="4"/>
  <c r="D611" i="4"/>
  <c r="D612" i="4"/>
  <c r="D613" i="4"/>
  <c r="D614" i="4"/>
  <c r="D615" i="4"/>
  <c r="D616" i="4"/>
  <c r="D617" i="4"/>
  <c r="D618" i="4"/>
  <c r="D619" i="4"/>
  <c r="D620" i="4"/>
  <c r="D621" i="4"/>
  <c r="D622" i="4"/>
  <c r="D623" i="4"/>
  <c r="D624" i="4"/>
  <c r="D625" i="4"/>
  <c r="D626" i="4"/>
  <c r="D627" i="4"/>
  <c r="D628" i="4"/>
  <c r="D629" i="4"/>
  <c r="D630" i="4"/>
  <c r="D631" i="4"/>
  <c r="D632" i="4"/>
  <c r="D633" i="4"/>
  <c r="D4" i="4"/>
  <c r="D5" i="4"/>
  <c r="D6" i="4"/>
  <c r="D7" i="4"/>
  <c r="D8" i="4"/>
  <c r="D9" i="4"/>
  <c r="D10" i="4"/>
  <c r="D11" i="4"/>
  <c r="D12" i="4"/>
  <c r="D13" i="4"/>
  <c r="D14" i="4"/>
  <c r="D15" i="4"/>
  <c r="D16" i="4"/>
  <c r="D17" i="4"/>
  <c r="D18" i="4"/>
  <c r="D19" i="4"/>
  <c r="D20" i="4"/>
  <c r="D21" i="4"/>
  <c r="D22" i="4"/>
  <c r="D23" i="4"/>
  <c r="D24" i="4"/>
  <c r="D25" i="4"/>
  <c r="D26" i="4"/>
  <c r="D27" i="4"/>
  <c r="D28" i="4"/>
  <c r="D29" i="4"/>
  <c r="D30" i="4"/>
  <c r="D31" i="4"/>
  <c r="D32" i="4"/>
  <c r="D33" i="4"/>
  <c r="D34" i="4"/>
  <c r="D35" i="4"/>
  <c r="D36" i="4"/>
  <c r="D37" i="4"/>
  <c r="D38" i="4"/>
  <c r="D39" i="4"/>
  <c r="D40" i="4"/>
  <c r="D41" i="4"/>
  <c r="D42" i="4"/>
  <c r="D43" i="4"/>
  <c r="D44" i="4"/>
  <c r="D45" i="4"/>
  <c r="D46" i="4"/>
  <c r="D47" i="4"/>
  <c r="D48" i="4"/>
  <c r="D49" i="4"/>
  <c r="D50" i="4"/>
  <c r="D51" i="4"/>
  <c r="D52" i="4"/>
  <c r="D53" i="4"/>
  <c r="D54" i="4"/>
  <c r="D55" i="4"/>
  <c r="D56" i="4"/>
  <c r="D57" i="4"/>
  <c r="D58" i="4"/>
  <c r="D59" i="4"/>
  <c r="D60" i="4"/>
  <c r="D61" i="4"/>
  <c r="D62" i="4"/>
  <c r="D63" i="4"/>
  <c r="D64" i="4"/>
  <c r="D65" i="4"/>
  <c r="D66" i="4"/>
  <c r="D67" i="4"/>
  <c r="D68" i="4"/>
  <c r="D69" i="4"/>
  <c r="D70" i="4"/>
  <c r="D71" i="4"/>
  <c r="D72" i="4"/>
  <c r="D73" i="4"/>
  <c r="D74" i="4"/>
  <c r="D75" i="4"/>
  <c r="D76" i="4"/>
  <c r="D77" i="4"/>
  <c r="D78" i="4"/>
  <c r="D79" i="4"/>
  <c r="D80" i="4"/>
  <c r="D81" i="4"/>
  <c r="D82" i="4"/>
  <c r="D83" i="4"/>
  <c r="D84" i="4"/>
  <c r="D85" i="4"/>
  <c r="D86" i="4"/>
  <c r="D87" i="4"/>
  <c r="D88" i="4"/>
  <c r="D89" i="4"/>
  <c r="D90" i="4"/>
  <c r="D91" i="4"/>
  <c r="D92" i="4"/>
  <c r="D93" i="4"/>
  <c r="D94" i="4"/>
  <c r="D95" i="4"/>
  <c r="D96" i="4"/>
  <c r="D97" i="4"/>
  <c r="D98" i="4"/>
  <c r="D99" i="4"/>
  <c r="D100" i="4"/>
  <c r="D101" i="4"/>
  <c r="D102" i="4"/>
  <c r="D103" i="4"/>
  <c r="D104" i="4"/>
  <c r="D105" i="4"/>
  <c r="D106" i="4"/>
  <c r="D107" i="4"/>
  <c r="D108" i="4"/>
  <c r="D109" i="4"/>
  <c r="D110" i="4"/>
  <c r="D111" i="4"/>
  <c r="D112" i="4"/>
  <c r="D113" i="4"/>
  <c r="D114" i="4"/>
  <c r="D115" i="4"/>
  <c r="D116" i="4"/>
  <c r="D117" i="4"/>
  <c r="D118" i="4"/>
  <c r="D119" i="4"/>
  <c r="D120" i="4"/>
  <c r="D121" i="4"/>
  <c r="D122" i="4"/>
  <c r="D123" i="4"/>
  <c r="D124" i="4"/>
  <c r="D125" i="4"/>
  <c r="D126" i="4"/>
  <c r="D127" i="4"/>
  <c r="D128" i="4"/>
  <c r="D129" i="4"/>
  <c r="D130" i="4"/>
  <c r="D131" i="4"/>
  <c r="D132" i="4"/>
  <c r="D133" i="4"/>
  <c r="D134" i="4"/>
  <c r="D135" i="4"/>
  <c r="D136" i="4"/>
  <c r="D137" i="4"/>
  <c r="D138" i="4"/>
  <c r="D139" i="4"/>
  <c r="D140" i="4"/>
  <c r="D141" i="4"/>
  <c r="D142" i="4"/>
  <c r="D143" i="4"/>
  <c r="D144" i="4"/>
  <c r="D145" i="4"/>
  <c r="D146" i="4"/>
  <c r="D147" i="4"/>
  <c r="D148" i="4"/>
  <c r="D149" i="4"/>
  <c r="D150" i="4"/>
  <c r="D151" i="4"/>
  <c r="D152" i="4"/>
  <c r="D153" i="4"/>
  <c r="D154" i="4"/>
  <c r="D155" i="4"/>
  <c r="D156" i="4"/>
  <c r="D157" i="4"/>
  <c r="D158" i="4"/>
  <c r="D159" i="4"/>
  <c r="D160" i="4"/>
  <c r="D161" i="4"/>
  <c r="D162" i="4"/>
  <c r="D163" i="4"/>
  <c r="D164" i="4"/>
  <c r="D165" i="4"/>
  <c r="D166" i="4"/>
  <c r="D167" i="4"/>
  <c r="D168" i="4"/>
  <c r="D169" i="4"/>
  <c r="D170" i="4"/>
  <c r="D171" i="4"/>
  <c r="D172" i="4"/>
  <c r="D173" i="4"/>
  <c r="D174" i="4"/>
  <c r="D175" i="4"/>
  <c r="D176" i="4"/>
  <c r="D177" i="4"/>
  <c r="D178" i="4"/>
  <c r="D179" i="4"/>
  <c r="D180" i="4"/>
  <c r="D181" i="4"/>
  <c r="D182" i="4"/>
  <c r="D183" i="4"/>
  <c r="D184" i="4"/>
  <c r="D185" i="4"/>
  <c r="D186" i="4"/>
  <c r="D187" i="4"/>
  <c r="D188" i="4"/>
  <c r="D189" i="4"/>
  <c r="D190" i="4"/>
  <c r="D191" i="4"/>
  <c r="D192" i="4"/>
  <c r="D193" i="4"/>
  <c r="D194" i="4"/>
  <c r="D195" i="4"/>
  <c r="D196" i="4"/>
  <c r="D197" i="4"/>
  <c r="D198" i="4"/>
  <c r="D199" i="4"/>
  <c r="D200" i="4"/>
  <c r="D201" i="4"/>
  <c r="D202" i="4"/>
  <c r="D203" i="4"/>
  <c r="D204" i="4"/>
  <c r="D205" i="4"/>
  <c r="D206" i="4"/>
  <c r="D207" i="4"/>
  <c r="D208" i="4"/>
  <c r="D209" i="4"/>
  <c r="D210" i="4"/>
  <c r="D211" i="4"/>
  <c r="D212" i="4"/>
  <c r="D213" i="4"/>
  <c r="D214" i="4"/>
  <c r="D215" i="4"/>
  <c r="D216" i="4"/>
  <c r="D217" i="4"/>
  <c r="D218" i="4"/>
  <c r="D219" i="4"/>
  <c r="D220" i="4"/>
  <c r="D221" i="4"/>
  <c r="D222" i="4"/>
  <c r="D223" i="4"/>
  <c r="D224" i="4"/>
  <c r="D225" i="4"/>
  <c r="D226" i="4"/>
  <c r="D227" i="4"/>
  <c r="D228" i="4"/>
  <c r="D229" i="4"/>
  <c r="D230" i="4"/>
  <c r="D231" i="4"/>
  <c r="D232" i="4"/>
  <c r="D233" i="4"/>
  <c r="D234" i="4"/>
  <c r="D235" i="4"/>
  <c r="D236" i="4"/>
  <c r="D237" i="4"/>
  <c r="D238" i="4"/>
  <c r="D239" i="4"/>
  <c r="D240" i="4"/>
  <c r="D241" i="4"/>
  <c r="D242" i="4"/>
  <c r="D243" i="4"/>
  <c r="D244" i="4"/>
  <c r="D245" i="4"/>
  <c r="D246" i="4"/>
  <c r="D247" i="4"/>
  <c r="D248" i="4"/>
  <c r="D249" i="4"/>
  <c r="D250" i="4"/>
  <c r="D251" i="4"/>
  <c r="D252" i="4"/>
  <c r="D253" i="4"/>
  <c r="D254" i="4"/>
  <c r="D255" i="4"/>
  <c r="D256" i="4"/>
  <c r="D257" i="4"/>
  <c r="D258" i="4"/>
  <c r="D259" i="4"/>
  <c r="D260" i="4"/>
  <c r="D261" i="4"/>
  <c r="D262" i="4"/>
  <c r="D263" i="4"/>
  <c r="D264" i="4"/>
  <c r="D265" i="4"/>
  <c r="D266" i="4"/>
  <c r="D267" i="4"/>
  <c r="D268" i="4"/>
  <c r="D269" i="4"/>
  <c r="D270" i="4"/>
  <c r="D271" i="4"/>
  <c r="D272" i="4"/>
  <c r="D273" i="4"/>
  <c r="D274" i="4"/>
  <c r="D275" i="4"/>
  <c r="D276" i="4"/>
  <c r="D277" i="4"/>
  <c r="D278" i="4"/>
  <c r="D279" i="4"/>
  <c r="D280" i="4"/>
  <c r="D281" i="4"/>
  <c r="D282" i="4"/>
  <c r="D283" i="4"/>
  <c r="D284" i="4"/>
  <c r="D285" i="4"/>
  <c r="D286" i="4"/>
  <c r="D287" i="4"/>
  <c r="D288" i="4"/>
  <c r="D289" i="4"/>
  <c r="D290" i="4"/>
  <c r="D291" i="4"/>
  <c r="D292" i="4"/>
  <c r="D293" i="4"/>
  <c r="D294" i="4"/>
  <c r="D295" i="4"/>
  <c r="D296" i="4"/>
  <c r="D297" i="4"/>
  <c r="D298" i="4"/>
  <c r="D299" i="4"/>
  <c r="D300" i="4"/>
  <c r="D301" i="4"/>
  <c r="D302" i="4"/>
  <c r="D303" i="4"/>
  <c r="D304" i="4"/>
  <c r="D305" i="4"/>
  <c r="D306" i="4"/>
  <c r="D307" i="4"/>
  <c r="D308" i="4"/>
  <c r="D309" i="4"/>
  <c r="D310" i="4"/>
  <c r="D311" i="4"/>
  <c r="D312" i="4"/>
  <c r="D313" i="4"/>
  <c r="D314" i="4"/>
  <c r="D315" i="4"/>
  <c r="D316" i="4"/>
  <c r="D317" i="4"/>
  <c r="D318" i="4"/>
  <c r="D319" i="4"/>
  <c r="D320" i="4"/>
  <c r="D321" i="4"/>
  <c r="D322" i="4"/>
  <c r="D323" i="4"/>
  <c r="D324" i="4"/>
  <c r="D325" i="4"/>
  <c r="D326" i="4"/>
  <c r="D327" i="4"/>
  <c r="D328" i="4"/>
  <c r="D329" i="4"/>
  <c r="D330" i="4"/>
  <c r="D331" i="4"/>
  <c r="D332" i="4"/>
  <c r="D333" i="4"/>
  <c r="D334" i="4"/>
  <c r="D335" i="4"/>
  <c r="D336" i="4"/>
  <c r="D337" i="4"/>
  <c r="D338" i="4"/>
  <c r="D339" i="4"/>
  <c r="D340" i="4"/>
  <c r="D341" i="4"/>
  <c r="D342" i="4"/>
  <c r="D343" i="4"/>
  <c r="D344" i="4"/>
  <c r="D345" i="4"/>
  <c r="D346" i="4"/>
  <c r="D347" i="4"/>
  <c r="D348" i="4"/>
  <c r="D349" i="4"/>
  <c r="D350" i="4"/>
  <c r="D351" i="4"/>
  <c r="D352" i="4"/>
  <c r="D353" i="4"/>
  <c r="D354" i="4"/>
  <c r="D355" i="4"/>
  <c r="D356" i="4"/>
  <c r="D357" i="4"/>
  <c r="D358" i="4"/>
  <c r="D359" i="4"/>
  <c r="D360" i="4"/>
  <c r="D361" i="4"/>
  <c r="D362" i="4"/>
  <c r="D363" i="4"/>
  <c r="D364" i="4"/>
  <c r="D365" i="4"/>
  <c r="D366" i="4"/>
  <c r="D367" i="4"/>
  <c r="D368" i="4"/>
  <c r="D369" i="4"/>
  <c r="D370" i="4"/>
  <c r="D371" i="4"/>
  <c r="D372" i="4"/>
  <c r="D373" i="4"/>
  <c r="D374" i="4"/>
  <c r="D375" i="4"/>
  <c r="D376" i="4"/>
  <c r="D377" i="4"/>
  <c r="D378" i="4"/>
  <c r="D379" i="4"/>
  <c r="D380" i="4"/>
  <c r="D381" i="4"/>
  <c r="D382" i="4"/>
  <c r="D383" i="4"/>
  <c r="D384" i="4"/>
  <c r="D385" i="4"/>
  <c r="D386" i="4"/>
  <c r="D387" i="4"/>
  <c r="D388" i="4"/>
  <c r="D389" i="4"/>
  <c r="D390" i="4"/>
  <c r="D391" i="4"/>
  <c r="D392" i="4"/>
  <c r="D393" i="4"/>
  <c r="D394" i="4"/>
  <c r="D395" i="4"/>
  <c r="D396" i="4"/>
  <c r="D397" i="4"/>
  <c r="D398" i="4"/>
  <c r="D399" i="4"/>
  <c r="D400" i="4"/>
  <c r="D401" i="4"/>
  <c r="D402" i="4"/>
  <c r="D403" i="4"/>
  <c r="D404" i="4"/>
  <c r="D405" i="4"/>
  <c r="D406" i="4"/>
  <c r="D407" i="4"/>
  <c r="D408" i="4"/>
  <c r="D409" i="4"/>
  <c r="D410" i="4"/>
  <c r="D411" i="4"/>
  <c r="D412" i="4"/>
  <c r="D413" i="4"/>
  <c r="D414" i="4"/>
  <c r="D415" i="4"/>
  <c r="D416" i="4"/>
  <c r="D417" i="4"/>
  <c r="D418" i="4"/>
  <c r="D419" i="4"/>
  <c r="D420" i="4"/>
  <c r="D421" i="4"/>
  <c r="D422" i="4"/>
  <c r="D423" i="4"/>
  <c r="D424" i="4"/>
  <c r="D425" i="4"/>
  <c r="D426" i="4"/>
  <c r="D427" i="4"/>
  <c r="D428" i="4"/>
  <c r="D429" i="4"/>
  <c r="D430" i="4"/>
  <c r="D431" i="4"/>
  <c r="D432" i="4"/>
  <c r="D433" i="4"/>
  <c r="D434" i="4"/>
  <c r="D435" i="4"/>
  <c r="D436" i="4"/>
  <c r="D437" i="4"/>
  <c r="D438" i="4"/>
  <c r="D439" i="4"/>
  <c r="D440" i="4"/>
  <c r="D441" i="4"/>
  <c r="D442" i="4"/>
  <c r="D443" i="4"/>
  <c r="D444" i="4"/>
  <c r="D445" i="4"/>
  <c r="D446" i="4"/>
  <c r="D447" i="4"/>
  <c r="D448" i="4"/>
  <c r="D449" i="4"/>
  <c r="D450" i="4"/>
  <c r="D451" i="4"/>
  <c r="D452" i="4"/>
  <c r="D453" i="4"/>
  <c r="D454" i="4"/>
  <c r="D455" i="4"/>
  <c r="D456" i="4"/>
  <c r="D457" i="4"/>
  <c r="D458" i="4"/>
  <c r="D459" i="4"/>
  <c r="D460" i="4"/>
  <c r="D461" i="4"/>
  <c r="D462" i="4"/>
  <c r="D463" i="4"/>
  <c r="D464" i="4"/>
  <c r="D465" i="4"/>
  <c r="D466" i="4"/>
  <c r="D467" i="4"/>
  <c r="D468" i="4"/>
  <c r="D469" i="4"/>
  <c r="D470" i="4"/>
  <c r="D471" i="4"/>
  <c r="D472" i="4"/>
  <c r="D473" i="4"/>
  <c r="D474" i="4"/>
  <c r="D475" i="4"/>
  <c r="D476" i="4"/>
  <c r="D477" i="4"/>
  <c r="D478" i="4"/>
  <c r="D479" i="4"/>
  <c r="D480" i="4"/>
  <c r="D481" i="4"/>
  <c r="D482" i="4"/>
  <c r="D483" i="4"/>
  <c r="D484" i="4"/>
  <c r="D485" i="4"/>
  <c r="D486" i="4"/>
  <c r="D487" i="4"/>
  <c r="D488" i="4"/>
  <c r="D489" i="4"/>
  <c r="D490" i="4"/>
  <c r="D491" i="4"/>
  <c r="D492" i="4"/>
  <c r="D493" i="4"/>
  <c r="D494" i="4"/>
  <c r="D495" i="4"/>
  <c r="D496" i="4"/>
  <c r="D497" i="4"/>
  <c r="D498" i="4"/>
  <c r="D499" i="4"/>
  <c r="D500" i="4"/>
  <c r="D501" i="4"/>
  <c r="D502" i="4"/>
  <c r="D503" i="4"/>
  <c r="D504" i="4"/>
  <c r="D505" i="4"/>
  <c r="D506" i="4"/>
  <c r="D507" i="4"/>
  <c r="D508" i="4"/>
  <c r="D509" i="4"/>
  <c r="D510" i="4"/>
  <c r="D511" i="4"/>
  <c r="D512" i="4"/>
  <c r="D513" i="4"/>
  <c r="D514" i="4"/>
  <c r="D515" i="4"/>
  <c r="D516" i="4"/>
  <c r="D517" i="4"/>
  <c r="D518" i="4"/>
  <c r="D519" i="4"/>
  <c r="D520" i="4"/>
  <c r="D521" i="4"/>
  <c r="D522" i="4"/>
  <c r="D523" i="4"/>
  <c r="D524" i="4"/>
  <c r="D525" i="4"/>
  <c r="D526" i="4"/>
  <c r="D527" i="4"/>
  <c r="D528" i="4"/>
  <c r="D529" i="4"/>
  <c r="D530" i="4"/>
  <c r="D531" i="4"/>
  <c r="D532" i="4"/>
  <c r="D533" i="4"/>
  <c r="D534" i="4"/>
  <c r="D535" i="4"/>
  <c r="D536" i="4"/>
  <c r="D537" i="4"/>
  <c r="D538" i="4"/>
  <c r="D539" i="4"/>
  <c r="G636" i="4" l="1"/>
  <c r="Z19" i="4"/>
  <c r="AA19" i="4"/>
  <c r="Y19" i="4"/>
  <c r="W19" i="4"/>
  <c r="V19" i="4"/>
  <c r="X19" i="4"/>
  <c r="Z11" i="4"/>
  <c r="AA11" i="4"/>
  <c r="Y11" i="4"/>
  <c r="X11" i="4"/>
  <c r="W11" i="4"/>
  <c r="V11" i="4"/>
  <c r="Y633" i="4"/>
  <c r="X633" i="4"/>
  <c r="W633" i="4"/>
  <c r="V633" i="4"/>
  <c r="Y625" i="4"/>
  <c r="X625" i="4"/>
  <c r="W625" i="4"/>
  <c r="V625" i="4"/>
  <c r="Y617" i="4"/>
  <c r="X617" i="4"/>
  <c r="W617" i="4"/>
  <c r="V617" i="4"/>
  <c r="Y609" i="4"/>
  <c r="X609" i="4"/>
  <c r="W609" i="4"/>
  <c r="V609" i="4"/>
  <c r="Y601" i="4"/>
  <c r="W601" i="4"/>
  <c r="X601" i="4"/>
  <c r="V601" i="4"/>
  <c r="Y593" i="4"/>
  <c r="X593" i="4"/>
  <c r="W593" i="4"/>
  <c r="V593" i="4"/>
  <c r="X585" i="4"/>
  <c r="W585" i="4"/>
  <c r="Y585" i="4"/>
  <c r="V585" i="4"/>
  <c r="X577" i="4"/>
  <c r="Y577" i="4"/>
  <c r="W577" i="4"/>
  <c r="V577" i="4"/>
  <c r="Y569" i="4"/>
  <c r="W569" i="4"/>
  <c r="X569" i="4"/>
  <c r="V569" i="4"/>
  <c r="Y561" i="4"/>
  <c r="X561" i="4"/>
  <c r="W561" i="4"/>
  <c r="V561" i="4"/>
  <c r="W553" i="4"/>
  <c r="Y553" i="4"/>
  <c r="X553" i="4"/>
  <c r="V553" i="4"/>
  <c r="Y545" i="4"/>
  <c r="X545" i="4"/>
  <c r="W545" i="4"/>
  <c r="V545" i="4"/>
  <c r="AA26" i="4"/>
  <c r="Z26" i="4"/>
  <c r="Y26" i="4"/>
  <c r="V26" i="4"/>
  <c r="X26" i="4"/>
  <c r="W26" i="4"/>
  <c r="AA18" i="4"/>
  <c r="Z18" i="4"/>
  <c r="Y18" i="4"/>
  <c r="V18" i="4"/>
  <c r="W18" i="4"/>
  <c r="X18" i="4"/>
  <c r="AA10" i="4"/>
  <c r="Z10" i="4"/>
  <c r="Y10" i="4"/>
  <c r="X10" i="4"/>
  <c r="V10" i="4"/>
  <c r="W10" i="4"/>
  <c r="Y632" i="4"/>
  <c r="X632" i="4"/>
  <c r="W632" i="4"/>
  <c r="V632" i="4"/>
  <c r="W624" i="4"/>
  <c r="Y624" i="4"/>
  <c r="X624" i="4"/>
  <c r="V624" i="4"/>
  <c r="W616" i="4"/>
  <c r="Y616" i="4"/>
  <c r="X616" i="4"/>
  <c r="V616" i="4"/>
  <c r="W608" i="4"/>
  <c r="X608" i="4"/>
  <c r="Y608" i="4"/>
  <c r="V608" i="4"/>
  <c r="Y600" i="4"/>
  <c r="X600" i="4"/>
  <c r="W600" i="4"/>
  <c r="V600" i="4"/>
  <c r="W592" i="4"/>
  <c r="X592" i="4"/>
  <c r="Y592" i="4"/>
  <c r="V592" i="4"/>
  <c r="Y584" i="4"/>
  <c r="W584" i="4"/>
  <c r="X584" i="4"/>
  <c r="V584" i="4"/>
  <c r="W576" i="4"/>
  <c r="Y576" i="4"/>
  <c r="X576" i="4"/>
  <c r="V576" i="4"/>
  <c r="Y568" i="4"/>
  <c r="X568" i="4"/>
  <c r="W568" i="4"/>
  <c r="V568" i="4"/>
  <c r="W560" i="4"/>
  <c r="Y560" i="4"/>
  <c r="X560" i="4"/>
  <c r="V560" i="4"/>
  <c r="W552" i="4"/>
  <c r="Y552" i="4"/>
  <c r="X552" i="4"/>
  <c r="V552" i="4"/>
  <c r="W544" i="4"/>
  <c r="Y544" i="4"/>
  <c r="X544" i="4"/>
  <c r="V544" i="4"/>
  <c r="Z25" i="4"/>
  <c r="AA25" i="4"/>
  <c r="X25" i="4"/>
  <c r="W25" i="4"/>
  <c r="Y25" i="4"/>
  <c r="V25" i="4"/>
  <c r="Y623" i="4"/>
  <c r="X623" i="4"/>
  <c r="W623" i="4"/>
  <c r="V623" i="4"/>
  <c r="Y599" i="4"/>
  <c r="X599" i="4"/>
  <c r="W599" i="4"/>
  <c r="V599" i="4"/>
  <c r="Y575" i="4"/>
  <c r="X575" i="4"/>
  <c r="W575" i="4"/>
  <c r="V575" i="4"/>
  <c r="Y551" i="4"/>
  <c r="X551" i="4"/>
  <c r="W551" i="4"/>
  <c r="V551" i="4"/>
  <c r="AA24" i="4"/>
  <c r="Z24" i="4"/>
  <c r="Y24" i="4"/>
  <c r="X24" i="4"/>
  <c r="W24" i="4"/>
  <c r="V24" i="4"/>
  <c r="AA16" i="4"/>
  <c r="Z16" i="4"/>
  <c r="Y16" i="4"/>
  <c r="X16" i="4"/>
  <c r="W16" i="4"/>
  <c r="V16" i="4"/>
  <c r="AA8" i="4"/>
  <c r="Z8" i="4"/>
  <c r="Y8" i="4"/>
  <c r="X8" i="4"/>
  <c r="W8" i="4"/>
  <c r="V8" i="4"/>
  <c r="Y630" i="4"/>
  <c r="X630" i="4"/>
  <c r="W630" i="4"/>
  <c r="V630" i="4"/>
  <c r="W622" i="4"/>
  <c r="Y622" i="4"/>
  <c r="X622" i="4"/>
  <c r="V622" i="4"/>
  <c r="Y614" i="4"/>
  <c r="X614" i="4"/>
  <c r="W614" i="4"/>
  <c r="V614" i="4"/>
  <c r="Y606" i="4"/>
  <c r="X606" i="4"/>
  <c r="W606" i="4"/>
  <c r="V606" i="4"/>
  <c r="Y598" i="4"/>
  <c r="X598" i="4"/>
  <c r="W598" i="4"/>
  <c r="V598" i="4"/>
  <c r="Y590" i="4"/>
  <c r="X590" i="4"/>
  <c r="W590" i="4"/>
  <c r="V590" i="4"/>
  <c r="Y582" i="4"/>
  <c r="X582" i="4"/>
  <c r="W582" i="4"/>
  <c r="V582" i="4"/>
  <c r="Y574" i="4"/>
  <c r="X574" i="4"/>
  <c r="W574" i="4"/>
  <c r="V574" i="4"/>
  <c r="Y566" i="4"/>
  <c r="X566" i="4"/>
  <c r="W566" i="4"/>
  <c r="V566" i="4"/>
  <c r="X558" i="4"/>
  <c r="W558" i="4"/>
  <c r="Y558" i="4"/>
  <c r="V558" i="4"/>
  <c r="Y550" i="4"/>
  <c r="X550" i="4"/>
  <c r="W550" i="4"/>
  <c r="V550" i="4"/>
  <c r="Y542" i="4"/>
  <c r="X542" i="4"/>
  <c r="W542" i="4"/>
  <c r="V542" i="4"/>
  <c r="Z9" i="4"/>
  <c r="AA9" i="4"/>
  <c r="Y9" i="4"/>
  <c r="X9" i="4"/>
  <c r="W9" i="4"/>
  <c r="V9" i="4"/>
  <c r="Y631" i="4"/>
  <c r="X631" i="4"/>
  <c r="W631" i="4"/>
  <c r="V631" i="4"/>
  <c r="Y607" i="4"/>
  <c r="X607" i="4"/>
  <c r="W607" i="4"/>
  <c r="V607" i="4"/>
  <c r="Y583" i="4"/>
  <c r="X583" i="4"/>
  <c r="W583" i="4"/>
  <c r="V583" i="4"/>
  <c r="Y567" i="4"/>
  <c r="X567" i="4"/>
  <c r="W567" i="4"/>
  <c r="V567" i="4"/>
  <c r="Y543" i="4"/>
  <c r="X543" i="4"/>
  <c r="W543" i="4"/>
  <c r="V543" i="4"/>
  <c r="AA23" i="4"/>
  <c r="Z23" i="4"/>
  <c r="X23" i="4"/>
  <c r="Y23" i="4"/>
  <c r="W23" i="4"/>
  <c r="V23" i="4"/>
  <c r="AA15" i="4"/>
  <c r="Z15" i="4"/>
  <c r="Y15" i="4"/>
  <c r="X15" i="4"/>
  <c r="W15" i="4"/>
  <c r="V15" i="4"/>
  <c r="AA7" i="4"/>
  <c r="Z7" i="4"/>
  <c r="Y7" i="4"/>
  <c r="X7" i="4"/>
  <c r="W7" i="4"/>
  <c r="V7" i="4"/>
  <c r="X629" i="4"/>
  <c r="Y629" i="4"/>
  <c r="W629" i="4"/>
  <c r="V629" i="4"/>
  <c r="Y621" i="4"/>
  <c r="X621" i="4"/>
  <c r="W621" i="4"/>
  <c r="V621" i="4"/>
  <c r="Y613" i="4"/>
  <c r="W613" i="4"/>
  <c r="X613" i="4"/>
  <c r="V613" i="4"/>
  <c r="Y605" i="4"/>
  <c r="X605" i="4"/>
  <c r="W605" i="4"/>
  <c r="V605" i="4"/>
  <c r="Y597" i="4"/>
  <c r="W597" i="4"/>
  <c r="X597" i="4"/>
  <c r="V597" i="4"/>
  <c r="Y589" i="4"/>
  <c r="X589" i="4"/>
  <c r="W589" i="4"/>
  <c r="V589" i="4"/>
  <c r="Y581" i="4"/>
  <c r="X581" i="4"/>
  <c r="W581" i="4"/>
  <c r="V581" i="4"/>
  <c r="Y573" i="4"/>
  <c r="W573" i="4"/>
  <c r="X573" i="4"/>
  <c r="V573" i="4"/>
  <c r="X565" i="4"/>
  <c r="W565" i="4"/>
  <c r="Y565" i="4"/>
  <c r="V565" i="4"/>
  <c r="Y557" i="4"/>
  <c r="X557" i="4"/>
  <c r="W557" i="4"/>
  <c r="V557" i="4"/>
  <c r="Y549" i="4"/>
  <c r="X549" i="4"/>
  <c r="W549" i="4"/>
  <c r="V549" i="4"/>
  <c r="Y541" i="4"/>
  <c r="W541" i="4"/>
  <c r="X541" i="4"/>
  <c r="V541" i="4"/>
  <c r="Z17" i="4"/>
  <c r="AA17" i="4"/>
  <c r="Y17" i="4"/>
  <c r="X17" i="4"/>
  <c r="W17" i="4"/>
  <c r="V17" i="4"/>
  <c r="Y615" i="4"/>
  <c r="X615" i="4"/>
  <c r="W615" i="4"/>
  <c r="V615" i="4"/>
  <c r="Y591" i="4"/>
  <c r="X591" i="4"/>
  <c r="W591" i="4"/>
  <c r="V591" i="4"/>
  <c r="Y559" i="4"/>
  <c r="X559" i="4"/>
  <c r="W559" i="4"/>
  <c r="V559" i="4"/>
  <c r="Z22" i="4"/>
  <c r="AA22" i="4"/>
  <c r="Y22" i="4"/>
  <c r="X22" i="4"/>
  <c r="W22" i="4"/>
  <c r="V22" i="4"/>
  <c r="Z14" i="4"/>
  <c r="AA14" i="4"/>
  <c r="Y14" i="4"/>
  <c r="X14" i="4"/>
  <c r="W14" i="4"/>
  <c r="V14" i="4"/>
  <c r="Z6" i="4"/>
  <c r="AA6" i="4"/>
  <c r="Y6" i="4"/>
  <c r="X6" i="4"/>
  <c r="W6" i="4"/>
  <c r="V6" i="4"/>
  <c r="Y628" i="4"/>
  <c r="X628" i="4"/>
  <c r="V628" i="4"/>
  <c r="W628" i="4"/>
  <c r="Y620" i="4"/>
  <c r="X620" i="4"/>
  <c r="V620" i="4"/>
  <c r="W620" i="4"/>
  <c r="Y612" i="4"/>
  <c r="X612" i="4"/>
  <c r="W612" i="4"/>
  <c r="V612" i="4"/>
  <c r="Y604" i="4"/>
  <c r="X604" i="4"/>
  <c r="W604" i="4"/>
  <c r="V604" i="4"/>
  <c r="Y596" i="4"/>
  <c r="X596" i="4"/>
  <c r="W596" i="4"/>
  <c r="V596" i="4"/>
  <c r="Y588" i="4"/>
  <c r="X588" i="4"/>
  <c r="W588" i="4"/>
  <c r="V588" i="4"/>
  <c r="Y580" i="4"/>
  <c r="X580" i="4"/>
  <c r="V580" i="4"/>
  <c r="W580" i="4"/>
  <c r="Y572" i="4"/>
  <c r="X572" i="4"/>
  <c r="W572" i="4"/>
  <c r="V572" i="4"/>
  <c r="Y564" i="4"/>
  <c r="X564" i="4"/>
  <c r="W564" i="4"/>
  <c r="V564" i="4"/>
  <c r="Y556" i="4"/>
  <c r="X556" i="4"/>
  <c r="W556" i="4"/>
  <c r="V556" i="4"/>
  <c r="Y548" i="4"/>
  <c r="X548" i="4"/>
  <c r="V548" i="4"/>
  <c r="W548" i="4"/>
  <c r="Y540" i="4"/>
  <c r="X540" i="4"/>
  <c r="W540" i="4"/>
  <c r="V540" i="4"/>
  <c r="Z21" i="4"/>
  <c r="AA21" i="4"/>
  <c r="Y21" i="4"/>
  <c r="V21" i="4"/>
  <c r="X21" i="4"/>
  <c r="W21" i="4"/>
  <c r="Z13" i="4"/>
  <c r="AA13" i="4"/>
  <c r="Y13" i="4"/>
  <c r="V13" i="4"/>
  <c r="X13" i="4"/>
  <c r="W13" i="4"/>
  <c r="Z5" i="4"/>
  <c r="AA5" i="4"/>
  <c r="Y5" i="4"/>
  <c r="X5" i="4"/>
  <c r="W5" i="4"/>
  <c r="V5" i="4"/>
  <c r="W627" i="4"/>
  <c r="Y627" i="4"/>
  <c r="X627" i="4"/>
  <c r="V627" i="4"/>
  <c r="W619" i="4"/>
  <c r="Y619" i="4"/>
  <c r="X619" i="4"/>
  <c r="V619" i="4"/>
  <c r="Y611" i="4"/>
  <c r="W611" i="4"/>
  <c r="X611" i="4"/>
  <c r="V611" i="4"/>
  <c r="Y603" i="4"/>
  <c r="X603" i="4"/>
  <c r="W603" i="4"/>
  <c r="V603" i="4"/>
  <c r="W595" i="4"/>
  <c r="X595" i="4"/>
  <c r="Y595" i="4"/>
  <c r="V595" i="4"/>
  <c r="Y587" i="4"/>
  <c r="W587" i="4"/>
  <c r="X587" i="4"/>
  <c r="V587" i="4"/>
  <c r="W579" i="4"/>
  <c r="Y579" i="4"/>
  <c r="X579" i="4"/>
  <c r="V579" i="4"/>
  <c r="Y571" i="4"/>
  <c r="X571" i="4"/>
  <c r="W571" i="4"/>
  <c r="V571" i="4"/>
  <c r="W563" i="4"/>
  <c r="Y563" i="4"/>
  <c r="X563" i="4"/>
  <c r="V563" i="4"/>
  <c r="W555" i="4"/>
  <c r="X555" i="4"/>
  <c r="Y555" i="4"/>
  <c r="V555" i="4"/>
  <c r="W547" i="4"/>
  <c r="X547" i="4"/>
  <c r="Y547" i="4"/>
  <c r="V547" i="4"/>
  <c r="AA20" i="4"/>
  <c r="Z20" i="4"/>
  <c r="Y20" i="4"/>
  <c r="X20" i="4"/>
  <c r="W20" i="4"/>
  <c r="V20" i="4"/>
  <c r="AA12" i="4"/>
  <c r="Z12" i="4"/>
  <c r="Y12" i="4"/>
  <c r="X12" i="4"/>
  <c r="W12" i="4"/>
  <c r="V12" i="4"/>
  <c r="AA4" i="4"/>
  <c r="Z4" i="4"/>
  <c r="X4" i="4"/>
  <c r="W4" i="4"/>
  <c r="Y4" i="4"/>
  <c r="V4" i="4"/>
  <c r="Y626" i="4"/>
  <c r="W626" i="4"/>
  <c r="X626" i="4"/>
  <c r="V626" i="4"/>
  <c r="Y618" i="4"/>
  <c r="X618" i="4"/>
  <c r="W618" i="4"/>
  <c r="V618" i="4"/>
  <c r="Y610" i="4"/>
  <c r="X610" i="4"/>
  <c r="W610" i="4"/>
  <c r="V610" i="4"/>
  <c r="Y602" i="4"/>
  <c r="X602" i="4"/>
  <c r="W602" i="4"/>
  <c r="V602" i="4"/>
  <c r="X594" i="4"/>
  <c r="Y594" i="4"/>
  <c r="W594" i="4"/>
  <c r="V594" i="4"/>
  <c r="Y586" i="4"/>
  <c r="X586" i="4"/>
  <c r="W586" i="4"/>
  <c r="V586" i="4"/>
  <c r="Y578" i="4"/>
  <c r="X578" i="4"/>
  <c r="W578" i="4"/>
  <c r="V578" i="4"/>
  <c r="Y570" i="4"/>
  <c r="W570" i="4"/>
  <c r="X570" i="4"/>
  <c r="V570" i="4"/>
  <c r="Y562" i="4"/>
  <c r="X562" i="4"/>
  <c r="W562" i="4"/>
  <c r="V562" i="4"/>
  <c r="Y554" i="4"/>
  <c r="X554" i="4"/>
  <c r="W554" i="4"/>
  <c r="V554" i="4"/>
  <c r="Y546" i="4"/>
  <c r="X546" i="4"/>
  <c r="W546" i="4"/>
  <c r="V546" i="4"/>
  <c r="AJ6" i="1"/>
  <c r="AJ7" i="1"/>
  <c r="AJ8" i="1"/>
  <c r="AJ9" i="1"/>
  <c r="AJ10" i="1"/>
  <c r="AJ11" i="1"/>
  <c r="AJ12" i="1"/>
  <c r="AJ13" i="1"/>
  <c r="AJ14" i="1"/>
  <c r="AJ15" i="1"/>
  <c r="AJ16" i="1"/>
  <c r="AJ17" i="1"/>
  <c r="AJ18" i="1"/>
  <c r="AJ19" i="1"/>
  <c r="AJ20" i="1"/>
  <c r="AJ21" i="1"/>
  <c r="AJ22" i="1"/>
  <c r="AJ23" i="1"/>
  <c r="AJ24" i="1"/>
  <c r="AJ25" i="1"/>
  <c r="AJ26" i="1"/>
  <c r="AJ27" i="1"/>
  <c r="AJ28" i="1"/>
  <c r="AJ29" i="1"/>
  <c r="AJ30" i="1"/>
  <c r="AJ31" i="1"/>
  <c r="AJ5" i="1"/>
  <c r="AE6" i="1"/>
  <c r="AE7" i="1"/>
  <c r="AE8" i="1"/>
  <c r="AE9" i="1"/>
  <c r="AE10" i="1"/>
  <c r="AE11" i="1"/>
  <c r="AE12" i="1"/>
  <c r="AE13" i="1"/>
  <c r="AE14" i="1"/>
  <c r="AE15" i="1"/>
  <c r="AE16" i="1"/>
  <c r="AE17" i="1"/>
  <c r="AE18" i="1"/>
  <c r="AE19" i="1"/>
  <c r="AE20" i="1"/>
  <c r="AE21" i="1"/>
  <c r="AE22" i="1"/>
  <c r="AE23" i="1"/>
  <c r="AE24" i="1"/>
  <c r="AE25" i="1"/>
  <c r="AE26" i="1"/>
  <c r="AE27" i="1"/>
  <c r="AE28" i="1"/>
  <c r="AE29" i="1"/>
  <c r="AE30" i="1"/>
  <c r="AE31" i="1"/>
  <c r="AE5" i="1"/>
  <c r="AI20" i="1"/>
  <c r="H6" i="5"/>
  <c r="C35" i="5" s="1"/>
  <c r="AI9" i="1" s="1"/>
  <c r="G6" i="5"/>
  <c r="C34" i="5" s="1"/>
  <c r="AH6" i="1" s="1"/>
  <c r="F6" i="5"/>
  <c r="J38" i="3"/>
  <c r="K38" i="3"/>
  <c r="L38" i="3"/>
  <c r="J39" i="3"/>
  <c r="E7" i="11" s="1"/>
  <c r="K39" i="3"/>
  <c r="L39" i="3"/>
  <c r="J40" i="3"/>
  <c r="K40" i="3"/>
  <c r="L40" i="3"/>
  <c r="J41" i="3"/>
  <c r="K41" i="3"/>
  <c r="L41" i="3"/>
  <c r="J42" i="3"/>
  <c r="K42" i="3"/>
  <c r="L42" i="3"/>
  <c r="J43" i="3"/>
  <c r="K43" i="3"/>
  <c r="L43" i="3"/>
  <c r="J44" i="3"/>
  <c r="E12" i="11" s="1"/>
  <c r="K44" i="3"/>
  <c r="L44" i="3"/>
  <c r="J45" i="3"/>
  <c r="K45" i="3"/>
  <c r="L45" i="3"/>
  <c r="J46" i="3"/>
  <c r="K46" i="3"/>
  <c r="L46" i="3"/>
  <c r="J47" i="3"/>
  <c r="K47" i="3"/>
  <c r="L47" i="3"/>
  <c r="J48" i="3"/>
  <c r="K48" i="3"/>
  <c r="L48" i="3"/>
  <c r="J49" i="3"/>
  <c r="E17" i="11" s="1"/>
  <c r="K49" i="3"/>
  <c r="L49" i="3"/>
  <c r="J50" i="3"/>
  <c r="K50" i="3"/>
  <c r="L50" i="3"/>
  <c r="J51" i="3"/>
  <c r="K51" i="3"/>
  <c r="L51" i="3"/>
  <c r="J52" i="3"/>
  <c r="E20" i="11" s="1"/>
  <c r="K52" i="3"/>
  <c r="L52" i="3"/>
  <c r="J53" i="3"/>
  <c r="K53" i="3"/>
  <c r="L53" i="3"/>
  <c r="J54" i="3"/>
  <c r="K54" i="3"/>
  <c r="L54" i="3"/>
  <c r="J55" i="3"/>
  <c r="K55" i="3"/>
  <c r="L55" i="3"/>
  <c r="J56" i="3"/>
  <c r="K56" i="3"/>
  <c r="L56" i="3"/>
  <c r="J57" i="3"/>
  <c r="E25" i="11" s="1"/>
  <c r="K57" i="3"/>
  <c r="L57" i="3"/>
  <c r="J58" i="3"/>
  <c r="K58" i="3"/>
  <c r="L58" i="3"/>
  <c r="J59" i="3"/>
  <c r="K59" i="3"/>
  <c r="L59" i="3"/>
  <c r="J60" i="3"/>
  <c r="E28" i="11" s="1"/>
  <c r="K60" i="3"/>
  <c r="L60" i="3"/>
  <c r="J61" i="3"/>
  <c r="K61" i="3"/>
  <c r="L61" i="3"/>
  <c r="J62" i="3"/>
  <c r="K62" i="3"/>
  <c r="L62" i="3"/>
  <c r="J63" i="3"/>
  <c r="E31" i="11" s="1"/>
  <c r="K63" i="3"/>
  <c r="L63" i="3"/>
  <c r="L37" i="3"/>
  <c r="K37" i="3"/>
  <c r="J37" i="3"/>
  <c r="G38" i="3"/>
  <c r="D6" i="11" s="1"/>
  <c r="H38" i="3"/>
  <c r="I38" i="3"/>
  <c r="G39" i="3"/>
  <c r="D7" i="11" s="1"/>
  <c r="H39" i="3"/>
  <c r="I39" i="3"/>
  <c r="G40" i="3"/>
  <c r="H40" i="3"/>
  <c r="I40" i="3"/>
  <c r="G41" i="3"/>
  <c r="D9" i="11" s="1"/>
  <c r="H41" i="3"/>
  <c r="I41" i="3"/>
  <c r="G42" i="3"/>
  <c r="H42" i="3"/>
  <c r="I42" i="3"/>
  <c r="G43" i="3"/>
  <c r="H43" i="3"/>
  <c r="I43" i="3"/>
  <c r="G44" i="3"/>
  <c r="D12" i="11" s="1"/>
  <c r="H44" i="3"/>
  <c r="I44" i="3"/>
  <c r="G45" i="3"/>
  <c r="H45" i="3"/>
  <c r="I45" i="3"/>
  <c r="G46" i="3"/>
  <c r="D14" i="11" s="1"/>
  <c r="H46" i="3"/>
  <c r="I46" i="3"/>
  <c r="G47" i="3"/>
  <c r="D15" i="11" s="1"/>
  <c r="H47" i="3"/>
  <c r="I47" i="3"/>
  <c r="G48" i="3"/>
  <c r="H48" i="3"/>
  <c r="I48" i="3"/>
  <c r="G49" i="3"/>
  <c r="D17" i="11" s="1"/>
  <c r="H49" i="3"/>
  <c r="I49" i="3"/>
  <c r="G50" i="3"/>
  <c r="H50" i="3"/>
  <c r="I50" i="3"/>
  <c r="G51" i="3"/>
  <c r="H51" i="3"/>
  <c r="I51" i="3"/>
  <c r="G52" i="3"/>
  <c r="D20" i="11" s="1"/>
  <c r="H52" i="3"/>
  <c r="I52" i="3"/>
  <c r="G53" i="3"/>
  <c r="H53" i="3"/>
  <c r="I53" i="3"/>
  <c r="G54" i="3"/>
  <c r="D22" i="11" s="1"/>
  <c r="H54" i="3"/>
  <c r="I54" i="3"/>
  <c r="G55" i="3"/>
  <c r="D23" i="11" s="1"/>
  <c r="H55" i="3"/>
  <c r="I55" i="3"/>
  <c r="G56" i="3"/>
  <c r="H56" i="3"/>
  <c r="I56" i="3"/>
  <c r="G57" i="3"/>
  <c r="D25" i="11" s="1"/>
  <c r="H57" i="3"/>
  <c r="I57" i="3"/>
  <c r="G58" i="3"/>
  <c r="H58" i="3"/>
  <c r="I58" i="3"/>
  <c r="G59" i="3"/>
  <c r="H59" i="3"/>
  <c r="I59" i="3"/>
  <c r="G60" i="3"/>
  <c r="D28" i="11" s="1"/>
  <c r="H60" i="3"/>
  <c r="I60" i="3"/>
  <c r="G61" i="3"/>
  <c r="H61" i="3"/>
  <c r="I61" i="3"/>
  <c r="G62" i="3"/>
  <c r="D30" i="11" s="1"/>
  <c r="H62" i="3"/>
  <c r="I62" i="3"/>
  <c r="G63" i="3"/>
  <c r="D31" i="11" s="1"/>
  <c r="H63" i="3"/>
  <c r="I63" i="3"/>
  <c r="I37" i="3"/>
  <c r="H37" i="3"/>
  <c r="G37" i="3"/>
  <c r="D5" i="11" s="1"/>
  <c r="D38" i="3"/>
  <c r="C6" i="11" s="1"/>
  <c r="E38" i="3"/>
  <c r="F38" i="3"/>
  <c r="D39" i="3"/>
  <c r="E39" i="3"/>
  <c r="F39" i="3"/>
  <c r="D40" i="3"/>
  <c r="E40" i="3"/>
  <c r="F40" i="3"/>
  <c r="D41" i="3"/>
  <c r="C9" i="11" s="1"/>
  <c r="E41" i="3"/>
  <c r="F41" i="3"/>
  <c r="D42" i="3"/>
  <c r="E42" i="3"/>
  <c r="F42" i="3"/>
  <c r="D43" i="3"/>
  <c r="C11" i="11" s="1"/>
  <c r="E43" i="3"/>
  <c r="F43" i="3"/>
  <c r="D44" i="3"/>
  <c r="C12" i="11" s="1"/>
  <c r="E44" i="3"/>
  <c r="F44" i="3"/>
  <c r="D45" i="3"/>
  <c r="E45" i="3"/>
  <c r="F45" i="3"/>
  <c r="D46" i="3"/>
  <c r="C14" i="11" s="1"/>
  <c r="E46" i="3"/>
  <c r="F46" i="3"/>
  <c r="D47" i="3"/>
  <c r="E47" i="3"/>
  <c r="F47" i="3"/>
  <c r="D48" i="3"/>
  <c r="E48" i="3"/>
  <c r="F48" i="3"/>
  <c r="D49" i="3"/>
  <c r="C17" i="11" s="1"/>
  <c r="E49" i="3"/>
  <c r="F49" i="3"/>
  <c r="D50" i="3"/>
  <c r="E50" i="3"/>
  <c r="F50" i="3"/>
  <c r="D51" i="3"/>
  <c r="C19" i="11" s="1"/>
  <c r="E51" i="3"/>
  <c r="F51" i="3"/>
  <c r="D52" i="3"/>
  <c r="C20" i="11" s="1"/>
  <c r="E52" i="3"/>
  <c r="F52" i="3"/>
  <c r="D53" i="3"/>
  <c r="E53" i="3"/>
  <c r="F53" i="3"/>
  <c r="D54" i="3"/>
  <c r="C22" i="11" s="1"/>
  <c r="E54" i="3"/>
  <c r="F54" i="3"/>
  <c r="D55" i="3"/>
  <c r="E55" i="3"/>
  <c r="F55" i="3"/>
  <c r="D56" i="3"/>
  <c r="E56" i="3"/>
  <c r="F56" i="3"/>
  <c r="D57" i="3"/>
  <c r="C25" i="11" s="1"/>
  <c r="E57" i="3"/>
  <c r="F57" i="3"/>
  <c r="D58" i="3"/>
  <c r="E58" i="3"/>
  <c r="F58" i="3"/>
  <c r="D59" i="3"/>
  <c r="C27" i="11" s="1"/>
  <c r="E59" i="3"/>
  <c r="F59" i="3"/>
  <c r="D60" i="3"/>
  <c r="C28" i="11" s="1"/>
  <c r="E60" i="3"/>
  <c r="F60" i="3"/>
  <c r="D61" i="3"/>
  <c r="E61" i="3"/>
  <c r="F61" i="3"/>
  <c r="D62" i="3"/>
  <c r="C30" i="11" s="1"/>
  <c r="E62" i="3"/>
  <c r="F62" i="3"/>
  <c r="D63" i="3"/>
  <c r="E63" i="3"/>
  <c r="F63" i="3"/>
  <c r="F37" i="3"/>
  <c r="E37" i="3"/>
  <c r="D37" i="3"/>
  <c r="C5" i="11" s="1"/>
  <c r="N5" i="4"/>
  <c r="O5" i="4"/>
  <c r="P5" i="4"/>
  <c r="Q5" i="4"/>
  <c r="N6" i="4"/>
  <c r="O6" i="4"/>
  <c r="P6" i="4"/>
  <c r="Q6" i="4"/>
  <c r="N7" i="4"/>
  <c r="O7" i="4"/>
  <c r="P7" i="4"/>
  <c r="Q7" i="4"/>
  <c r="N8" i="4"/>
  <c r="O8" i="4"/>
  <c r="P8" i="4"/>
  <c r="Q8" i="4"/>
  <c r="N9" i="4"/>
  <c r="O9" i="4"/>
  <c r="P9" i="4"/>
  <c r="Q9" i="4"/>
  <c r="N10" i="4"/>
  <c r="O10" i="4"/>
  <c r="P10" i="4"/>
  <c r="Q10" i="4"/>
  <c r="N11" i="4"/>
  <c r="O11" i="4"/>
  <c r="P11" i="4"/>
  <c r="Q11" i="4"/>
  <c r="N12" i="4"/>
  <c r="O12" i="4"/>
  <c r="P12" i="4"/>
  <c r="Q12" i="4"/>
  <c r="N13" i="4"/>
  <c r="O13" i="4"/>
  <c r="P13" i="4"/>
  <c r="Q13" i="4"/>
  <c r="N14" i="4"/>
  <c r="O14" i="4"/>
  <c r="P14" i="4"/>
  <c r="Q14" i="4"/>
  <c r="N15" i="4"/>
  <c r="O15" i="4"/>
  <c r="P15" i="4"/>
  <c r="Q15" i="4"/>
  <c r="N16" i="4"/>
  <c r="O16" i="4"/>
  <c r="P16" i="4"/>
  <c r="Q16" i="4"/>
  <c r="N17" i="4"/>
  <c r="O17" i="4"/>
  <c r="P17" i="4"/>
  <c r="Q17" i="4"/>
  <c r="N18" i="4"/>
  <c r="O18" i="4"/>
  <c r="P18" i="4"/>
  <c r="Q18" i="4"/>
  <c r="N19" i="4"/>
  <c r="O19" i="4"/>
  <c r="P19" i="4"/>
  <c r="Q19" i="4"/>
  <c r="N20" i="4"/>
  <c r="O20" i="4"/>
  <c r="P20" i="4"/>
  <c r="Q20" i="4"/>
  <c r="N21" i="4"/>
  <c r="O21" i="4"/>
  <c r="P21" i="4"/>
  <c r="Q21" i="4"/>
  <c r="N22" i="4"/>
  <c r="O22" i="4"/>
  <c r="P22" i="4"/>
  <c r="Q22" i="4"/>
  <c r="N23" i="4"/>
  <c r="O23" i="4"/>
  <c r="P23" i="4"/>
  <c r="Q23" i="4"/>
  <c r="N24" i="4"/>
  <c r="O24" i="4"/>
  <c r="P24" i="4"/>
  <c r="Q24" i="4"/>
  <c r="N25" i="4"/>
  <c r="O25" i="4"/>
  <c r="P25" i="4"/>
  <c r="Q25" i="4"/>
  <c r="N26" i="4"/>
  <c r="O26" i="4"/>
  <c r="P26" i="4"/>
  <c r="Q26" i="4"/>
  <c r="N27" i="4"/>
  <c r="O27" i="4"/>
  <c r="P27" i="4"/>
  <c r="Q27" i="4"/>
  <c r="Y27" i="4" s="1"/>
  <c r="N28" i="4"/>
  <c r="O28" i="4"/>
  <c r="P28" i="4"/>
  <c r="Q28" i="4"/>
  <c r="Y28" i="4" s="1"/>
  <c r="N29" i="4"/>
  <c r="O29" i="4"/>
  <c r="P29" i="4"/>
  <c r="Q29" i="4"/>
  <c r="Y29" i="4" s="1"/>
  <c r="N30" i="4"/>
  <c r="O30" i="4"/>
  <c r="P30" i="4"/>
  <c r="Q30" i="4"/>
  <c r="Y30" i="4" s="1"/>
  <c r="N31" i="4"/>
  <c r="O31" i="4"/>
  <c r="P31" i="4"/>
  <c r="Q31" i="4"/>
  <c r="Y31" i="4" s="1"/>
  <c r="N32" i="4"/>
  <c r="O32" i="4"/>
  <c r="P32" i="4"/>
  <c r="Q32" i="4"/>
  <c r="Y32" i="4" s="1"/>
  <c r="N33" i="4"/>
  <c r="O33" i="4"/>
  <c r="P33" i="4"/>
  <c r="Q33" i="4"/>
  <c r="Y33" i="4" s="1"/>
  <c r="N34" i="4"/>
  <c r="O34" i="4"/>
  <c r="P34" i="4"/>
  <c r="Q34" i="4"/>
  <c r="Y34" i="4" s="1"/>
  <c r="N35" i="4"/>
  <c r="O35" i="4"/>
  <c r="P35" i="4"/>
  <c r="Q35" i="4"/>
  <c r="Y35" i="4" s="1"/>
  <c r="N36" i="4"/>
  <c r="O36" i="4"/>
  <c r="P36" i="4"/>
  <c r="Q36" i="4"/>
  <c r="Y36" i="4" s="1"/>
  <c r="N37" i="4"/>
  <c r="O37" i="4"/>
  <c r="P37" i="4"/>
  <c r="Q37" i="4"/>
  <c r="Y37" i="4" s="1"/>
  <c r="N38" i="4"/>
  <c r="O38" i="4"/>
  <c r="P38" i="4"/>
  <c r="Q38" i="4"/>
  <c r="Y38" i="4" s="1"/>
  <c r="N39" i="4"/>
  <c r="O39" i="4"/>
  <c r="P39" i="4"/>
  <c r="Q39" i="4"/>
  <c r="Y39" i="4" s="1"/>
  <c r="N40" i="4"/>
  <c r="O40" i="4"/>
  <c r="P40" i="4"/>
  <c r="Q40" i="4"/>
  <c r="Y40" i="4" s="1"/>
  <c r="N41" i="4"/>
  <c r="O41" i="4"/>
  <c r="P41" i="4"/>
  <c r="Q41" i="4"/>
  <c r="Y41" i="4" s="1"/>
  <c r="N42" i="4"/>
  <c r="O42" i="4"/>
  <c r="P42" i="4"/>
  <c r="Q42" i="4"/>
  <c r="Y42" i="4" s="1"/>
  <c r="N43" i="4"/>
  <c r="O43" i="4"/>
  <c r="P43" i="4"/>
  <c r="Q43" i="4"/>
  <c r="Y43" i="4" s="1"/>
  <c r="N44" i="4"/>
  <c r="O44" i="4"/>
  <c r="P44" i="4"/>
  <c r="Q44" i="4"/>
  <c r="Y44" i="4" s="1"/>
  <c r="N45" i="4"/>
  <c r="O45" i="4"/>
  <c r="P45" i="4"/>
  <c r="Q45" i="4"/>
  <c r="Y45" i="4" s="1"/>
  <c r="N46" i="4"/>
  <c r="O46" i="4"/>
  <c r="P46" i="4"/>
  <c r="Q46" i="4"/>
  <c r="Y46" i="4" s="1"/>
  <c r="N47" i="4"/>
  <c r="O47" i="4"/>
  <c r="P47" i="4"/>
  <c r="Q47" i="4"/>
  <c r="Y47" i="4" s="1"/>
  <c r="N48" i="4"/>
  <c r="O48" i="4"/>
  <c r="P48" i="4"/>
  <c r="Q48" i="4"/>
  <c r="Y48" i="4" s="1"/>
  <c r="N49" i="4"/>
  <c r="O49" i="4"/>
  <c r="P49" i="4"/>
  <c r="Q49" i="4"/>
  <c r="Y49" i="4" s="1"/>
  <c r="N50" i="4"/>
  <c r="O50" i="4"/>
  <c r="P50" i="4"/>
  <c r="Q50" i="4"/>
  <c r="Y50" i="4" s="1"/>
  <c r="N51" i="4"/>
  <c r="O51" i="4"/>
  <c r="P51" i="4"/>
  <c r="Q51" i="4"/>
  <c r="Y51" i="4" s="1"/>
  <c r="N52" i="4"/>
  <c r="O52" i="4"/>
  <c r="P52" i="4"/>
  <c r="Q52" i="4"/>
  <c r="Y52" i="4" s="1"/>
  <c r="N53" i="4"/>
  <c r="O53" i="4"/>
  <c r="P53" i="4"/>
  <c r="Q53" i="4"/>
  <c r="Y53" i="4" s="1"/>
  <c r="N54" i="4"/>
  <c r="O54" i="4"/>
  <c r="P54" i="4"/>
  <c r="Q54" i="4"/>
  <c r="Y54" i="4" s="1"/>
  <c r="N55" i="4"/>
  <c r="O55" i="4"/>
  <c r="P55" i="4"/>
  <c r="Q55" i="4"/>
  <c r="Y55" i="4" s="1"/>
  <c r="N56" i="4"/>
  <c r="O56" i="4"/>
  <c r="P56" i="4"/>
  <c r="Q56" i="4"/>
  <c r="Y56" i="4" s="1"/>
  <c r="N57" i="4"/>
  <c r="O57" i="4"/>
  <c r="P57" i="4"/>
  <c r="Q57" i="4"/>
  <c r="Y57" i="4" s="1"/>
  <c r="N58" i="4"/>
  <c r="O58" i="4"/>
  <c r="P58" i="4"/>
  <c r="Q58" i="4"/>
  <c r="Y58" i="4" s="1"/>
  <c r="N59" i="4"/>
  <c r="O59" i="4"/>
  <c r="P59" i="4"/>
  <c r="Q59" i="4"/>
  <c r="Y59" i="4" s="1"/>
  <c r="N60" i="4"/>
  <c r="O60" i="4"/>
  <c r="P60" i="4"/>
  <c r="Q60" i="4"/>
  <c r="Y60" i="4" s="1"/>
  <c r="N61" i="4"/>
  <c r="O61" i="4"/>
  <c r="P61" i="4"/>
  <c r="Q61" i="4"/>
  <c r="Y61" i="4" s="1"/>
  <c r="N62" i="4"/>
  <c r="O62" i="4"/>
  <c r="P62" i="4"/>
  <c r="Q62" i="4"/>
  <c r="Y62" i="4" s="1"/>
  <c r="N63" i="4"/>
  <c r="O63" i="4"/>
  <c r="P63" i="4"/>
  <c r="Q63" i="4"/>
  <c r="Y63" i="4" s="1"/>
  <c r="N64" i="4"/>
  <c r="O64" i="4"/>
  <c r="P64" i="4"/>
  <c r="Q64" i="4"/>
  <c r="Y64" i="4" s="1"/>
  <c r="N65" i="4"/>
  <c r="O65" i="4"/>
  <c r="P65" i="4"/>
  <c r="Q65" i="4"/>
  <c r="Y65" i="4" s="1"/>
  <c r="N66" i="4"/>
  <c r="O66" i="4"/>
  <c r="P66" i="4"/>
  <c r="Q66" i="4"/>
  <c r="Y66" i="4" s="1"/>
  <c r="N67" i="4"/>
  <c r="O67" i="4"/>
  <c r="P67" i="4"/>
  <c r="Q67" i="4"/>
  <c r="Y67" i="4" s="1"/>
  <c r="N68" i="4"/>
  <c r="O68" i="4"/>
  <c r="P68" i="4"/>
  <c r="Q68" i="4"/>
  <c r="Y68" i="4" s="1"/>
  <c r="N69" i="4"/>
  <c r="O69" i="4"/>
  <c r="P69" i="4"/>
  <c r="Q69" i="4"/>
  <c r="Y69" i="4" s="1"/>
  <c r="N70" i="4"/>
  <c r="O70" i="4"/>
  <c r="P70" i="4"/>
  <c r="Q70" i="4"/>
  <c r="Y70" i="4" s="1"/>
  <c r="N71" i="4"/>
  <c r="O71" i="4"/>
  <c r="X71" i="4" s="1"/>
  <c r="P71" i="4"/>
  <c r="Q71" i="4"/>
  <c r="Y71" i="4" s="1"/>
  <c r="N72" i="4"/>
  <c r="O72" i="4"/>
  <c r="P72" i="4"/>
  <c r="Q72" i="4"/>
  <c r="Y72" i="4" s="1"/>
  <c r="N73" i="4"/>
  <c r="O73" i="4"/>
  <c r="X73" i="4" s="1"/>
  <c r="P73" i="4"/>
  <c r="Q73" i="4"/>
  <c r="Y73" i="4" s="1"/>
  <c r="N74" i="4"/>
  <c r="O74" i="4"/>
  <c r="P74" i="4"/>
  <c r="Q74" i="4"/>
  <c r="Y74" i="4" s="1"/>
  <c r="N75" i="4"/>
  <c r="O75" i="4"/>
  <c r="X75" i="4" s="1"/>
  <c r="P75" i="4"/>
  <c r="Q75" i="4"/>
  <c r="Y75" i="4" s="1"/>
  <c r="N76" i="4"/>
  <c r="O76" i="4"/>
  <c r="P76" i="4"/>
  <c r="Q76" i="4"/>
  <c r="Y76" i="4" s="1"/>
  <c r="N77" i="4"/>
  <c r="O77" i="4"/>
  <c r="P77" i="4"/>
  <c r="Q77" i="4"/>
  <c r="Y77" i="4" s="1"/>
  <c r="N78" i="4"/>
  <c r="O78" i="4"/>
  <c r="P78" i="4"/>
  <c r="Q78" i="4"/>
  <c r="Y78" i="4" s="1"/>
  <c r="N79" i="4"/>
  <c r="O79" i="4"/>
  <c r="X79" i="4" s="1"/>
  <c r="P79" i="4"/>
  <c r="Q79" i="4"/>
  <c r="Y79" i="4" s="1"/>
  <c r="N80" i="4"/>
  <c r="O80" i="4"/>
  <c r="P80" i="4"/>
  <c r="Q80" i="4"/>
  <c r="Y80" i="4" s="1"/>
  <c r="N81" i="4"/>
  <c r="O81" i="4"/>
  <c r="P81" i="4"/>
  <c r="Q81" i="4"/>
  <c r="Y81" i="4" s="1"/>
  <c r="N82" i="4"/>
  <c r="O82" i="4"/>
  <c r="P82" i="4"/>
  <c r="Q82" i="4"/>
  <c r="Y82" i="4" s="1"/>
  <c r="N83" i="4"/>
  <c r="O83" i="4"/>
  <c r="X83" i="4" s="1"/>
  <c r="P83" i="4"/>
  <c r="Q83" i="4"/>
  <c r="Y83" i="4" s="1"/>
  <c r="N84" i="4"/>
  <c r="O84" i="4"/>
  <c r="P84" i="4"/>
  <c r="Q84" i="4"/>
  <c r="Y84" i="4" s="1"/>
  <c r="N85" i="4"/>
  <c r="O85" i="4"/>
  <c r="X85" i="4" s="1"/>
  <c r="P85" i="4"/>
  <c r="Q85" i="4"/>
  <c r="Y85" i="4" s="1"/>
  <c r="N86" i="4"/>
  <c r="O86" i="4"/>
  <c r="P86" i="4"/>
  <c r="Q86" i="4"/>
  <c r="Y86" i="4" s="1"/>
  <c r="N87" i="4"/>
  <c r="O87" i="4"/>
  <c r="X87" i="4" s="1"/>
  <c r="P87" i="4"/>
  <c r="Q87" i="4"/>
  <c r="Y87" i="4" s="1"/>
  <c r="N88" i="4"/>
  <c r="O88" i="4"/>
  <c r="P88" i="4"/>
  <c r="Q88" i="4"/>
  <c r="Y88" i="4" s="1"/>
  <c r="N89" i="4"/>
  <c r="O89" i="4"/>
  <c r="P89" i="4"/>
  <c r="Q89" i="4"/>
  <c r="Y89" i="4" s="1"/>
  <c r="N90" i="4"/>
  <c r="O90" i="4"/>
  <c r="P90" i="4"/>
  <c r="Q90" i="4"/>
  <c r="Y90" i="4" s="1"/>
  <c r="N91" i="4"/>
  <c r="O91" i="4"/>
  <c r="X91" i="4" s="1"/>
  <c r="P91" i="4"/>
  <c r="Q91" i="4"/>
  <c r="Y91" i="4" s="1"/>
  <c r="N92" i="4"/>
  <c r="O92" i="4"/>
  <c r="P92" i="4"/>
  <c r="Q92" i="4"/>
  <c r="Y92" i="4" s="1"/>
  <c r="N93" i="4"/>
  <c r="O93" i="4"/>
  <c r="X93" i="4" s="1"/>
  <c r="P93" i="4"/>
  <c r="Q93" i="4"/>
  <c r="Y93" i="4" s="1"/>
  <c r="N94" i="4"/>
  <c r="O94" i="4"/>
  <c r="P94" i="4"/>
  <c r="Q94" i="4"/>
  <c r="Y94" i="4" s="1"/>
  <c r="N95" i="4"/>
  <c r="O95" i="4"/>
  <c r="X95" i="4" s="1"/>
  <c r="P95" i="4"/>
  <c r="Q95" i="4"/>
  <c r="Y95" i="4" s="1"/>
  <c r="N96" i="4"/>
  <c r="O96" i="4"/>
  <c r="P96" i="4"/>
  <c r="Q96" i="4"/>
  <c r="Y96" i="4" s="1"/>
  <c r="N97" i="4"/>
  <c r="O97" i="4"/>
  <c r="P97" i="4"/>
  <c r="Q97" i="4"/>
  <c r="Y97" i="4" s="1"/>
  <c r="N98" i="4"/>
  <c r="O98" i="4"/>
  <c r="P98" i="4"/>
  <c r="Q98" i="4"/>
  <c r="Y98" i="4" s="1"/>
  <c r="N99" i="4"/>
  <c r="O99" i="4"/>
  <c r="P99" i="4"/>
  <c r="Q99" i="4"/>
  <c r="Y99" i="4" s="1"/>
  <c r="N100" i="4"/>
  <c r="O100" i="4"/>
  <c r="P100" i="4"/>
  <c r="Q100" i="4"/>
  <c r="Y100" i="4" s="1"/>
  <c r="N101" i="4"/>
  <c r="O101" i="4"/>
  <c r="X101" i="4" s="1"/>
  <c r="P101" i="4"/>
  <c r="Q101" i="4"/>
  <c r="Y101" i="4" s="1"/>
  <c r="N102" i="4"/>
  <c r="O102" i="4"/>
  <c r="P102" i="4"/>
  <c r="Q102" i="4"/>
  <c r="Y102" i="4" s="1"/>
  <c r="N103" i="4"/>
  <c r="O103" i="4"/>
  <c r="P103" i="4"/>
  <c r="Q103" i="4"/>
  <c r="Y103" i="4" s="1"/>
  <c r="N104" i="4"/>
  <c r="O104" i="4"/>
  <c r="P104" i="4"/>
  <c r="Q104" i="4"/>
  <c r="Y104" i="4" s="1"/>
  <c r="N105" i="4"/>
  <c r="O105" i="4"/>
  <c r="X105" i="4" s="1"/>
  <c r="P105" i="4"/>
  <c r="Q105" i="4"/>
  <c r="Y105" i="4" s="1"/>
  <c r="N106" i="4"/>
  <c r="O106" i="4"/>
  <c r="P106" i="4"/>
  <c r="Q106" i="4"/>
  <c r="Y106" i="4" s="1"/>
  <c r="N107" i="4"/>
  <c r="O107" i="4"/>
  <c r="X107" i="4" s="1"/>
  <c r="P107" i="4"/>
  <c r="Q107" i="4"/>
  <c r="Y107" i="4" s="1"/>
  <c r="N108" i="4"/>
  <c r="O108" i="4"/>
  <c r="P108" i="4"/>
  <c r="Q108" i="4"/>
  <c r="Y108" i="4" s="1"/>
  <c r="N109" i="4"/>
  <c r="O109" i="4"/>
  <c r="P109" i="4"/>
  <c r="Q109" i="4"/>
  <c r="Y109" i="4" s="1"/>
  <c r="N110" i="4"/>
  <c r="O110" i="4"/>
  <c r="P110" i="4"/>
  <c r="Q110" i="4"/>
  <c r="Y110" i="4" s="1"/>
  <c r="N111" i="4"/>
  <c r="O111" i="4"/>
  <c r="P111" i="4"/>
  <c r="Q111" i="4"/>
  <c r="Y111" i="4" s="1"/>
  <c r="N112" i="4"/>
  <c r="O112" i="4"/>
  <c r="P112" i="4"/>
  <c r="Q112" i="4"/>
  <c r="Y112" i="4" s="1"/>
  <c r="N113" i="4"/>
  <c r="O113" i="4"/>
  <c r="P113" i="4"/>
  <c r="Q113" i="4"/>
  <c r="Y113" i="4" s="1"/>
  <c r="N114" i="4"/>
  <c r="O114" i="4"/>
  <c r="P114" i="4"/>
  <c r="Q114" i="4"/>
  <c r="Y114" i="4" s="1"/>
  <c r="N115" i="4"/>
  <c r="O115" i="4"/>
  <c r="P115" i="4"/>
  <c r="Q115" i="4"/>
  <c r="Y115" i="4" s="1"/>
  <c r="N116" i="4"/>
  <c r="O116" i="4"/>
  <c r="P116" i="4"/>
  <c r="Q116" i="4"/>
  <c r="Y116" i="4" s="1"/>
  <c r="N117" i="4"/>
  <c r="O117" i="4"/>
  <c r="X117" i="4" s="1"/>
  <c r="P117" i="4"/>
  <c r="Q117" i="4"/>
  <c r="Y117" i="4" s="1"/>
  <c r="N118" i="4"/>
  <c r="O118" i="4"/>
  <c r="P118" i="4"/>
  <c r="Q118" i="4"/>
  <c r="Y118" i="4" s="1"/>
  <c r="N119" i="4"/>
  <c r="O119" i="4"/>
  <c r="P119" i="4"/>
  <c r="Q119" i="4"/>
  <c r="Y119" i="4" s="1"/>
  <c r="N120" i="4"/>
  <c r="O120" i="4"/>
  <c r="P120" i="4"/>
  <c r="Q120" i="4"/>
  <c r="Y120" i="4" s="1"/>
  <c r="N121" i="4"/>
  <c r="O121" i="4"/>
  <c r="X121" i="4" s="1"/>
  <c r="P121" i="4"/>
  <c r="Q121" i="4"/>
  <c r="Y121" i="4" s="1"/>
  <c r="N122" i="4"/>
  <c r="O122" i="4"/>
  <c r="P122" i="4"/>
  <c r="Q122" i="4"/>
  <c r="Y122" i="4" s="1"/>
  <c r="N123" i="4"/>
  <c r="O123" i="4"/>
  <c r="X123" i="4" s="1"/>
  <c r="P123" i="4"/>
  <c r="Q123" i="4"/>
  <c r="Y123" i="4" s="1"/>
  <c r="N124" i="4"/>
  <c r="O124" i="4"/>
  <c r="P124" i="4"/>
  <c r="Q124" i="4"/>
  <c r="Y124" i="4" s="1"/>
  <c r="N125" i="4"/>
  <c r="O125" i="4"/>
  <c r="X125" i="4" s="1"/>
  <c r="P125" i="4"/>
  <c r="Q125" i="4"/>
  <c r="Y125" i="4" s="1"/>
  <c r="N126" i="4"/>
  <c r="O126" i="4"/>
  <c r="P126" i="4"/>
  <c r="Q126" i="4"/>
  <c r="Y126" i="4" s="1"/>
  <c r="N127" i="4"/>
  <c r="O127" i="4"/>
  <c r="P127" i="4"/>
  <c r="Q127" i="4"/>
  <c r="Y127" i="4" s="1"/>
  <c r="N128" i="4"/>
  <c r="O128" i="4"/>
  <c r="P128" i="4"/>
  <c r="Q128" i="4"/>
  <c r="Y128" i="4" s="1"/>
  <c r="N129" i="4"/>
  <c r="O129" i="4"/>
  <c r="X129" i="4" s="1"/>
  <c r="P129" i="4"/>
  <c r="Q129" i="4"/>
  <c r="Y129" i="4" s="1"/>
  <c r="N130" i="4"/>
  <c r="O130" i="4"/>
  <c r="P130" i="4"/>
  <c r="Q130" i="4"/>
  <c r="Y130" i="4" s="1"/>
  <c r="N131" i="4"/>
  <c r="O131" i="4"/>
  <c r="X131" i="4" s="1"/>
  <c r="P131" i="4"/>
  <c r="Q131" i="4"/>
  <c r="Y131" i="4" s="1"/>
  <c r="N132" i="4"/>
  <c r="O132" i="4"/>
  <c r="P132" i="4"/>
  <c r="Q132" i="4"/>
  <c r="Y132" i="4" s="1"/>
  <c r="N133" i="4"/>
  <c r="O133" i="4"/>
  <c r="P133" i="4"/>
  <c r="Q133" i="4"/>
  <c r="Y133" i="4" s="1"/>
  <c r="N134" i="4"/>
  <c r="O134" i="4"/>
  <c r="P134" i="4"/>
  <c r="Q134" i="4"/>
  <c r="Y134" i="4" s="1"/>
  <c r="N135" i="4"/>
  <c r="O135" i="4"/>
  <c r="X135" i="4" s="1"/>
  <c r="P135" i="4"/>
  <c r="Q135" i="4"/>
  <c r="Y135" i="4" s="1"/>
  <c r="N136" i="4"/>
  <c r="O136" i="4"/>
  <c r="P136" i="4"/>
  <c r="Q136" i="4"/>
  <c r="Y136" i="4" s="1"/>
  <c r="N137" i="4"/>
  <c r="O137" i="4"/>
  <c r="X137" i="4" s="1"/>
  <c r="P137" i="4"/>
  <c r="Q137" i="4"/>
  <c r="Y137" i="4" s="1"/>
  <c r="N138" i="4"/>
  <c r="O138" i="4"/>
  <c r="P138" i="4"/>
  <c r="Q138" i="4"/>
  <c r="Y138" i="4" s="1"/>
  <c r="N139" i="4"/>
  <c r="O139" i="4"/>
  <c r="X139" i="4" s="1"/>
  <c r="P139" i="4"/>
  <c r="Q139" i="4"/>
  <c r="Y139" i="4" s="1"/>
  <c r="N140" i="4"/>
  <c r="O140" i="4"/>
  <c r="P140" i="4"/>
  <c r="Q140" i="4"/>
  <c r="Y140" i="4" s="1"/>
  <c r="N141" i="4"/>
  <c r="O141" i="4"/>
  <c r="P141" i="4"/>
  <c r="Q141" i="4"/>
  <c r="Y141" i="4" s="1"/>
  <c r="N142" i="4"/>
  <c r="O142" i="4"/>
  <c r="P142" i="4"/>
  <c r="Q142" i="4"/>
  <c r="Y142" i="4" s="1"/>
  <c r="N143" i="4"/>
  <c r="O143" i="4"/>
  <c r="P143" i="4"/>
  <c r="Q143" i="4"/>
  <c r="Y143" i="4" s="1"/>
  <c r="N144" i="4"/>
  <c r="O144" i="4"/>
  <c r="P144" i="4"/>
  <c r="Q144" i="4"/>
  <c r="Y144" i="4" s="1"/>
  <c r="N145" i="4"/>
  <c r="O145" i="4"/>
  <c r="P145" i="4"/>
  <c r="Q145" i="4"/>
  <c r="Y145" i="4" s="1"/>
  <c r="N146" i="4"/>
  <c r="O146" i="4"/>
  <c r="P146" i="4"/>
  <c r="Q146" i="4"/>
  <c r="Y146" i="4" s="1"/>
  <c r="N147" i="4"/>
  <c r="O147" i="4"/>
  <c r="P147" i="4"/>
  <c r="Q147" i="4"/>
  <c r="Y147" i="4" s="1"/>
  <c r="N148" i="4"/>
  <c r="O148" i="4"/>
  <c r="P148" i="4"/>
  <c r="Q148" i="4"/>
  <c r="Y148" i="4" s="1"/>
  <c r="N149" i="4"/>
  <c r="O149" i="4"/>
  <c r="X149" i="4" s="1"/>
  <c r="P149" i="4"/>
  <c r="Q149" i="4"/>
  <c r="Y149" i="4" s="1"/>
  <c r="N150" i="4"/>
  <c r="O150" i="4"/>
  <c r="P150" i="4"/>
  <c r="Q150" i="4"/>
  <c r="Y150" i="4" s="1"/>
  <c r="N151" i="4"/>
  <c r="O151" i="4"/>
  <c r="P151" i="4"/>
  <c r="Q151" i="4"/>
  <c r="Y151" i="4" s="1"/>
  <c r="N152" i="4"/>
  <c r="O152" i="4"/>
  <c r="P152" i="4"/>
  <c r="Q152" i="4"/>
  <c r="Y152" i="4" s="1"/>
  <c r="N153" i="4"/>
  <c r="O153" i="4"/>
  <c r="X153" i="4" s="1"/>
  <c r="P153" i="4"/>
  <c r="Q153" i="4"/>
  <c r="Y153" i="4" s="1"/>
  <c r="N154" i="4"/>
  <c r="O154" i="4"/>
  <c r="P154" i="4"/>
  <c r="Q154" i="4"/>
  <c r="Y154" i="4" s="1"/>
  <c r="N155" i="4"/>
  <c r="O155" i="4"/>
  <c r="X155" i="4" s="1"/>
  <c r="P155" i="4"/>
  <c r="Q155" i="4"/>
  <c r="Y155" i="4" s="1"/>
  <c r="N156" i="4"/>
  <c r="O156" i="4"/>
  <c r="P156" i="4"/>
  <c r="Q156" i="4"/>
  <c r="Y156" i="4" s="1"/>
  <c r="N157" i="4"/>
  <c r="O157" i="4"/>
  <c r="P157" i="4"/>
  <c r="Q157" i="4"/>
  <c r="Y157" i="4" s="1"/>
  <c r="N158" i="4"/>
  <c r="O158" i="4"/>
  <c r="P158" i="4"/>
  <c r="Q158" i="4"/>
  <c r="Y158" i="4" s="1"/>
  <c r="N159" i="4"/>
  <c r="O159" i="4"/>
  <c r="X159" i="4" s="1"/>
  <c r="P159" i="4"/>
  <c r="Q159" i="4"/>
  <c r="Y159" i="4" s="1"/>
  <c r="N160" i="4"/>
  <c r="O160" i="4"/>
  <c r="P160" i="4"/>
  <c r="Q160" i="4"/>
  <c r="Y160" i="4" s="1"/>
  <c r="N161" i="4"/>
  <c r="O161" i="4"/>
  <c r="P161" i="4"/>
  <c r="Q161" i="4"/>
  <c r="Y161" i="4" s="1"/>
  <c r="N162" i="4"/>
  <c r="O162" i="4"/>
  <c r="P162" i="4"/>
  <c r="Q162" i="4"/>
  <c r="Y162" i="4" s="1"/>
  <c r="N163" i="4"/>
  <c r="O163" i="4"/>
  <c r="P163" i="4"/>
  <c r="Q163" i="4"/>
  <c r="Y163" i="4" s="1"/>
  <c r="N164" i="4"/>
  <c r="O164" i="4"/>
  <c r="P164" i="4"/>
  <c r="Q164" i="4"/>
  <c r="Y164" i="4" s="1"/>
  <c r="N165" i="4"/>
  <c r="O165" i="4"/>
  <c r="X165" i="4" s="1"/>
  <c r="P165" i="4"/>
  <c r="Q165" i="4"/>
  <c r="Y165" i="4" s="1"/>
  <c r="N166" i="4"/>
  <c r="O166" i="4"/>
  <c r="P166" i="4"/>
  <c r="Q166" i="4"/>
  <c r="Y166" i="4" s="1"/>
  <c r="N167" i="4"/>
  <c r="O167" i="4"/>
  <c r="P167" i="4"/>
  <c r="Q167" i="4"/>
  <c r="Y167" i="4" s="1"/>
  <c r="N168" i="4"/>
  <c r="O168" i="4"/>
  <c r="P168" i="4"/>
  <c r="Q168" i="4"/>
  <c r="Y168" i="4" s="1"/>
  <c r="N169" i="4"/>
  <c r="O169" i="4"/>
  <c r="X169" i="4" s="1"/>
  <c r="P169" i="4"/>
  <c r="Q169" i="4"/>
  <c r="Y169" i="4" s="1"/>
  <c r="N170" i="4"/>
  <c r="O170" i="4"/>
  <c r="P170" i="4"/>
  <c r="Q170" i="4"/>
  <c r="Y170" i="4" s="1"/>
  <c r="N171" i="4"/>
  <c r="O171" i="4"/>
  <c r="P171" i="4"/>
  <c r="Q171" i="4"/>
  <c r="Y171" i="4" s="1"/>
  <c r="N172" i="4"/>
  <c r="O172" i="4"/>
  <c r="P172" i="4"/>
  <c r="Q172" i="4"/>
  <c r="Y172" i="4" s="1"/>
  <c r="N173" i="4"/>
  <c r="O173" i="4"/>
  <c r="P173" i="4"/>
  <c r="Q173" i="4"/>
  <c r="Y173" i="4" s="1"/>
  <c r="N174" i="4"/>
  <c r="O174" i="4"/>
  <c r="P174" i="4"/>
  <c r="Q174" i="4"/>
  <c r="Y174" i="4" s="1"/>
  <c r="N175" i="4"/>
  <c r="O175" i="4"/>
  <c r="X175" i="4" s="1"/>
  <c r="P175" i="4"/>
  <c r="Q175" i="4"/>
  <c r="Y175" i="4" s="1"/>
  <c r="N176" i="4"/>
  <c r="O176" i="4"/>
  <c r="P176" i="4"/>
  <c r="Q176" i="4"/>
  <c r="Y176" i="4" s="1"/>
  <c r="N177" i="4"/>
  <c r="O177" i="4"/>
  <c r="X177" i="4" s="1"/>
  <c r="P177" i="4"/>
  <c r="Q177" i="4"/>
  <c r="Y177" i="4" s="1"/>
  <c r="N178" i="4"/>
  <c r="O178" i="4"/>
  <c r="P178" i="4"/>
  <c r="Q178" i="4"/>
  <c r="Y178" i="4" s="1"/>
  <c r="N179" i="4"/>
  <c r="O179" i="4"/>
  <c r="X179" i="4" s="1"/>
  <c r="P179" i="4"/>
  <c r="Q179" i="4"/>
  <c r="Y179" i="4" s="1"/>
  <c r="N180" i="4"/>
  <c r="O180" i="4"/>
  <c r="P180" i="4"/>
  <c r="Q180" i="4"/>
  <c r="Y180" i="4" s="1"/>
  <c r="N181" i="4"/>
  <c r="O181" i="4"/>
  <c r="X181" i="4" s="1"/>
  <c r="P181" i="4"/>
  <c r="Q181" i="4"/>
  <c r="Y181" i="4" s="1"/>
  <c r="N182" i="4"/>
  <c r="O182" i="4"/>
  <c r="P182" i="4"/>
  <c r="Q182" i="4"/>
  <c r="Y182" i="4" s="1"/>
  <c r="N183" i="4"/>
  <c r="O183" i="4"/>
  <c r="X183" i="4" s="1"/>
  <c r="P183" i="4"/>
  <c r="Q183" i="4"/>
  <c r="Y183" i="4" s="1"/>
  <c r="N184" i="4"/>
  <c r="O184" i="4"/>
  <c r="P184" i="4"/>
  <c r="Q184" i="4"/>
  <c r="Y184" i="4" s="1"/>
  <c r="N185" i="4"/>
  <c r="O185" i="4"/>
  <c r="P185" i="4"/>
  <c r="Q185" i="4"/>
  <c r="Y185" i="4" s="1"/>
  <c r="N186" i="4"/>
  <c r="O186" i="4"/>
  <c r="P186" i="4"/>
  <c r="Q186" i="4"/>
  <c r="Y186" i="4" s="1"/>
  <c r="N187" i="4"/>
  <c r="O187" i="4"/>
  <c r="P187" i="4"/>
  <c r="Q187" i="4"/>
  <c r="Y187" i="4" s="1"/>
  <c r="N188" i="4"/>
  <c r="O188" i="4"/>
  <c r="P188" i="4"/>
  <c r="Q188" i="4"/>
  <c r="Y188" i="4" s="1"/>
  <c r="N189" i="4"/>
  <c r="O189" i="4"/>
  <c r="P189" i="4"/>
  <c r="Q189" i="4"/>
  <c r="Y189" i="4" s="1"/>
  <c r="N190" i="4"/>
  <c r="O190" i="4"/>
  <c r="P190" i="4"/>
  <c r="Q190" i="4"/>
  <c r="Y190" i="4" s="1"/>
  <c r="N191" i="4"/>
  <c r="O191" i="4"/>
  <c r="X191" i="4" s="1"/>
  <c r="P191" i="4"/>
  <c r="Q191" i="4"/>
  <c r="Y191" i="4" s="1"/>
  <c r="N192" i="4"/>
  <c r="O192" i="4"/>
  <c r="P192" i="4"/>
  <c r="Q192" i="4"/>
  <c r="Y192" i="4" s="1"/>
  <c r="N193" i="4"/>
  <c r="O193" i="4"/>
  <c r="X193" i="4" s="1"/>
  <c r="P193" i="4"/>
  <c r="Q193" i="4"/>
  <c r="Y193" i="4" s="1"/>
  <c r="N194" i="4"/>
  <c r="O194" i="4"/>
  <c r="P194" i="4"/>
  <c r="Q194" i="4"/>
  <c r="Y194" i="4" s="1"/>
  <c r="N195" i="4"/>
  <c r="O195" i="4"/>
  <c r="X195" i="4" s="1"/>
  <c r="P195" i="4"/>
  <c r="Q195" i="4"/>
  <c r="Y195" i="4" s="1"/>
  <c r="N196" i="4"/>
  <c r="O196" i="4"/>
  <c r="P196" i="4"/>
  <c r="Q196" i="4"/>
  <c r="Y196" i="4" s="1"/>
  <c r="N197" i="4"/>
  <c r="O197" i="4"/>
  <c r="X197" i="4" s="1"/>
  <c r="P197" i="4"/>
  <c r="Q197" i="4"/>
  <c r="Y197" i="4" s="1"/>
  <c r="N198" i="4"/>
  <c r="O198" i="4"/>
  <c r="P198" i="4"/>
  <c r="Q198" i="4"/>
  <c r="Y198" i="4" s="1"/>
  <c r="N199" i="4"/>
  <c r="O199" i="4"/>
  <c r="X199" i="4" s="1"/>
  <c r="P199" i="4"/>
  <c r="Q199" i="4"/>
  <c r="Y199" i="4" s="1"/>
  <c r="N200" i="4"/>
  <c r="O200" i="4"/>
  <c r="P200" i="4"/>
  <c r="Q200" i="4"/>
  <c r="Y200" i="4" s="1"/>
  <c r="N201" i="4"/>
  <c r="O201" i="4"/>
  <c r="X201" i="4" s="1"/>
  <c r="P201" i="4"/>
  <c r="Q201" i="4"/>
  <c r="Y201" i="4" s="1"/>
  <c r="N202" i="4"/>
  <c r="O202" i="4"/>
  <c r="P202" i="4"/>
  <c r="Q202" i="4"/>
  <c r="Y202" i="4" s="1"/>
  <c r="N203" i="4"/>
  <c r="O203" i="4"/>
  <c r="X203" i="4" s="1"/>
  <c r="P203" i="4"/>
  <c r="Q203" i="4"/>
  <c r="Y203" i="4" s="1"/>
  <c r="N204" i="4"/>
  <c r="O204" i="4"/>
  <c r="P204" i="4"/>
  <c r="Q204" i="4"/>
  <c r="Y204" i="4" s="1"/>
  <c r="N205" i="4"/>
  <c r="O205" i="4"/>
  <c r="P205" i="4"/>
  <c r="Q205" i="4"/>
  <c r="Y205" i="4" s="1"/>
  <c r="N206" i="4"/>
  <c r="O206" i="4"/>
  <c r="P206" i="4"/>
  <c r="Q206" i="4"/>
  <c r="Y206" i="4" s="1"/>
  <c r="N207" i="4"/>
  <c r="O207" i="4"/>
  <c r="P207" i="4"/>
  <c r="Q207" i="4"/>
  <c r="Y207" i="4" s="1"/>
  <c r="N208" i="4"/>
  <c r="O208" i="4"/>
  <c r="P208" i="4"/>
  <c r="Q208" i="4"/>
  <c r="Y208" i="4" s="1"/>
  <c r="N209" i="4"/>
  <c r="O209" i="4"/>
  <c r="X209" i="4" s="1"/>
  <c r="P209" i="4"/>
  <c r="Q209" i="4"/>
  <c r="Y209" i="4" s="1"/>
  <c r="N210" i="4"/>
  <c r="O210" i="4"/>
  <c r="P210" i="4"/>
  <c r="Q210" i="4"/>
  <c r="Y210" i="4" s="1"/>
  <c r="N211" i="4"/>
  <c r="O211" i="4"/>
  <c r="X211" i="4" s="1"/>
  <c r="P211" i="4"/>
  <c r="Q211" i="4"/>
  <c r="Y211" i="4" s="1"/>
  <c r="N212" i="4"/>
  <c r="O212" i="4"/>
  <c r="P212" i="4"/>
  <c r="Q212" i="4"/>
  <c r="Y212" i="4" s="1"/>
  <c r="N213" i="4"/>
  <c r="O213" i="4"/>
  <c r="X213" i="4" s="1"/>
  <c r="P213" i="4"/>
  <c r="Q213" i="4"/>
  <c r="Y213" i="4" s="1"/>
  <c r="N214" i="4"/>
  <c r="O214" i="4"/>
  <c r="P214" i="4"/>
  <c r="Q214" i="4"/>
  <c r="Y214" i="4" s="1"/>
  <c r="N215" i="4"/>
  <c r="O215" i="4"/>
  <c r="P215" i="4"/>
  <c r="Q215" i="4"/>
  <c r="Y215" i="4" s="1"/>
  <c r="N216" i="4"/>
  <c r="O216" i="4"/>
  <c r="P216" i="4"/>
  <c r="Q216" i="4"/>
  <c r="Y216" i="4" s="1"/>
  <c r="N217" i="4"/>
  <c r="O217" i="4"/>
  <c r="X217" i="4" s="1"/>
  <c r="P217" i="4"/>
  <c r="Q217" i="4"/>
  <c r="Y217" i="4" s="1"/>
  <c r="N218" i="4"/>
  <c r="O218" i="4"/>
  <c r="P218" i="4"/>
  <c r="Q218" i="4"/>
  <c r="Y218" i="4" s="1"/>
  <c r="N219" i="4"/>
  <c r="O219" i="4"/>
  <c r="P219" i="4"/>
  <c r="Q219" i="4"/>
  <c r="Y219" i="4" s="1"/>
  <c r="N220" i="4"/>
  <c r="O220" i="4"/>
  <c r="P220" i="4"/>
  <c r="Q220" i="4"/>
  <c r="Y220" i="4" s="1"/>
  <c r="N221" i="4"/>
  <c r="O221" i="4"/>
  <c r="X221" i="4" s="1"/>
  <c r="P221" i="4"/>
  <c r="Q221" i="4"/>
  <c r="Y221" i="4" s="1"/>
  <c r="N222" i="4"/>
  <c r="O222" i="4"/>
  <c r="P222" i="4"/>
  <c r="Q222" i="4"/>
  <c r="Y222" i="4" s="1"/>
  <c r="N223" i="4"/>
  <c r="O223" i="4"/>
  <c r="X223" i="4" s="1"/>
  <c r="P223" i="4"/>
  <c r="Q223" i="4"/>
  <c r="Y223" i="4" s="1"/>
  <c r="N224" i="4"/>
  <c r="O224" i="4"/>
  <c r="P224" i="4"/>
  <c r="Q224" i="4"/>
  <c r="Y224" i="4" s="1"/>
  <c r="N225" i="4"/>
  <c r="O225" i="4"/>
  <c r="X225" i="4" s="1"/>
  <c r="P225" i="4"/>
  <c r="Q225" i="4"/>
  <c r="Y225" i="4" s="1"/>
  <c r="N226" i="4"/>
  <c r="O226" i="4"/>
  <c r="P226" i="4"/>
  <c r="Q226" i="4"/>
  <c r="Y226" i="4" s="1"/>
  <c r="N227" i="4"/>
  <c r="O227" i="4"/>
  <c r="X227" i="4" s="1"/>
  <c r="P227" i="4"/>
  <c r="Q227" i="4"/>
  <c r="Y227" i="4" s="1"/>
  <c r="N228" i="4"/>
  <c r="O228" i="4"/>
  <c r="P228" i="4"/>
  <c r="Q228" i="4"/>
  <c r="Y228" i="4" s="1"/>
  <c r="N229" i="4"/>
  <c r="O229" i="4"/>
  <c r="X229" i="4" s="1"/>
  <c r="P229" i="4"/>
  <c r="Q229" i="4"/>
  <c r="Y229" i="4" s="1"/>
  <c r="N230" i="4"/>
  <c r="O230" i="4"/>
  <c r="P230" i="4"/>
  <c r="Q230" i="4"/>
  <c r="Y230" i="4" s="1"/>
  <c r="N231" i="4"/>
  <c r="O231" i="4"/>
  <c r="X231" i="4" s="1"/>
  <c r="P231" i="4"/>
  <c r="Q231" i="4"/>
  <c r="Y231" i="4" s="1"/>
  <c r="N232" i="4"/>
  <c r="O232" i="4"/>
  <c r="P232" i="4"/>
  <c r="Q232" i="4"/>
  <c r="Y232" i="4" s="1"/>
  <c r="N233" i="4"/>
  <c r="O233" i="4"/>
  <c r="X233" i="4" s="1"/>
  <c r="P233" i="4"/>
  <c r="Q233" i="4"/>
  <c r="Y233" i="4" s="1"/>
  <c r="N234" i="4"/>
  <c r="O234" i="4"/>
  <c r="P234" i="4"/>
  <c r="Q234" i="4"/>
  <c r="Y234" i="4" s="1"/>
  <c r="N235" i="4"/>
  <c r="O235" i="4"/>
  <c r="P235" i="4"/>
  <c r="Q235" i="4"/>
  <c r="Y235" i="4" s="1"/>
  <c r="N236" i="4"/>
  <c r="O236" i="4"/>
  <c r="P236" i="4"/>
  <c r="Q236" i="4"/>
  <c r="Y236" i="4" s="1"/>
  <c r="N237" i="4"/>
  <c r="O237" i="4"/>
  <c r="P237" i="4"/>
  <c r="Q237" i="4"/>
  <c r="Y237" i="4" s="1"/>
  <c r="N238" i="4"/>
  <c r="O238" i="4"/>
  <c r="P238" i="4"/>
  <c r="Q238" i="4"/>
  <c r="Y238" i="4" s="1"/>
  <c r="N239" i="4"/>
  <c r="O239" i="4"/>
  <c r="X239" i="4" s="1"/>
  <c r="P239" i="4"/>
  <c r="Q239" i="4"/>
  <c r="Y239" i="4" s="1"/>
  <c r="N240" i="4"/>
  <c r="O240" i="4"/>
  <c r="P240" i="4"/>
  <c r="Q240" i="4"/>
  <c r="Y240" i="4" s="1"/>
  <c r="N241" i="4"/>
  <c r="O241" i="4"/>
  <c r="P241" i="4"/>
  <c r="Q241" i="4"/>
  <c r="Y241" i="4" s="1"/>
  <c r="N242" i="4"/>
  <c r="O242" i="4"/>
  <c r="P242" i="4"/>
  <c r="Q242" i="4"/>
  <c r="Y242" i="4" s="1"/>
  <c r="N243" i="4"/>
  <c r="O243" i="4"/>
  <c r="X243" i="4" s="1"/>
  <c r="P243" i="4"/>
  <c r="Q243" i="4"/>
  <c r="Y243" i="4" s="1"/>
  <c r="N244" i="4"/>
  <c r="O244" i="4"/>
  <c r="P244" i="4"/>
  <c r="Q244" i="4"/>
  <c r="Y244" i="4" s="1"/>
  <c r="N245" i="4"/>
  <c r="O245" i="4"/>
  <c r="P245" i="4"/>
  <c r="Q245" i="4"/>
  <c r="Y245" i="4" s="1"/>
  <c r="N246" i="4"/>
  <c r="O246" i="4"/>
  <c r="P246" i="4"/>
  <c r="Q246" i="4"/>
  <c r="Y246" i="4" s="1"/>
  <c r="N247" i="4"/>
  <c r="O247" i="4"/>
  <c r="X247" i="4" s="1"/>
  <c r="P247" i="4"/>
  <c r="Q247" i="4"/>
  <c r="Y247" i="4" s="1"/>
  <c r="N248" i="4"/>
  <c r="O248" i="4"/>
  <c r="P248" i="4"/>
  <c r="Q248" i="4"/>
  <c r="Y248" i="4" s="1"/>
  <c r="N249" i="4"/>
  <c r="O249" i="4"/>
  <c r="X249" i="4" s="1"/>
  <c r="P249" i="4"/>
  <c r="Q249" i="4"/>
  <c r="Y249" i="4" s="1"/>
  <c r="N250" i="4"/>
  <c r="O250" i="4"/>
  <c r="P250" i="4"/>
  <c r="Q250" i="4"/>
  <c r="Y250" i="4" s="1"/>
  <c r="N251" i="4"/>
  <c r="O251" i="4"/>
  <c r="X251" i="4" s="1"/>
  <c r="P251" i="4"/>
  <c r="Q251" i="4"/>
  <c r="Y251" i="4" s="1"/>
  <c r="N252" i="4"/>
  <c r="O252" i="4"/>
  <c r="P252" i="4"/>
  <c r="Q252" i="4"/>
  <c r="Y252" i="4" s="1"/>
  <c r="N253" i="4"/>
  <c r="O253" i="4"/>
  <c r="P253" i="4"/>
  <c r="Q253" i="4"/>
  <c r="Y253" i="4" s="1"/>
  <c r="N254" i="4"/>
  <c r="O254" i="4"/>
  <c r="P254" i="4"/>
  <c r="Q254" i="4"/>
  <c r="Y254" i="4" s="1"/>
  <c r="N255" i="4"/>
  <c r="O255" i="4"/>
  <c r="P255" i="4"/>
  <c r="Q255" i="4"/>
  <c r="Y255" i="4" s="1"/>
  <c r="N256" i="4"/>
  <c r="O256" i="4"/>
  <c r="P256" i="4"/>
  <c r="Q256" i="4"/>
  <c r="Y256" i="4" s="1"/>
  <c r="N257" i="4"/>
  <c r="O257" i="4"/>
  <c r="X257" i="4" s="1"/>
  <c r="P257" i="4"/>
  <c r="Q257" i="4"/>
  <c r="Y257" i="4" s="1"/>
  <c r="N258" i="4"/>
  <c r="O258" i="4"/>
  <c r="P258" i="4"/>
  <c r="Q258" i="4"/>
  <c r="Y258" i="4" s="1"/>
  <c r="N259" i="4"/>
  <c r="O259" i="4"/>
  <c r="P259" i="4"/>
  <c r="Q259" i="4"/>
  <c r="Y259" i="4" s="1"/>
  <c r="N260" i="4"/>
  <c r="O260" i="4"/>
  <c r="P260" i="4"/>
  <c r="Q260" i="4"/>
  <c r="Y260" i="4" s="1"/>
  <c r="N261" i="4"/>
  <c r="O261" i="4"/>
  <c r="X261" i="4" s="1"/>
  <c r="P261" i="4"/>
  <c r="Q261" i="4"/>
  <c r="Y261" i="4" s="1"/>
  <c r="N262" i="4"/>
  <c r="O262" i="4"/>
  <c r="P262" i="4"/>
  <c r="Q262" i="4"/>
  <c r="Y262" i="4" s="1"/>
  <c r="N263" i="4"/>
  <c r="O263" i="4"/>
  <c r="X263" i="4" s="1"/>
  <c r="P263" i="4"/>
  <c r="Q263" i="4"/>
  <c r="Y263" i="4" s="1"/>
  <c r="N264" i="4"/>
  <c r="O264" i="4"/>
  <c r="P264" i="4"/>
  <c r="Q264" i="4"/>
  <c r="Y264" i="4" s="1"/>
  <c r="N265" i="4"/>
  <c r="O265" i="4"/>
  <c r="X265" i="4" s="1"/>
  <c r="P265" i="4"/>
  <c r="Q265" i="4"/>
  <c r="Y265" i="4" s="1"/>
  <c r="N266" i="4"/>
  <c r="O266" i="4"/>
  <c r="P266" i="4"/>
  <c r="Q266" i="4"/>
  <c r="Y266" i="4" s="1"/>
  <c r="N267" i="4"/>
  <c r="O267" i="4"/>
  <c r="P267" i="4"/>
  <c r="Q267" i="4"/>
  <c r="Y267" i="4" s="1"/>
  <c r="N268" i="4"/>
  <c r="O268" i="4"/>
  <c r="P268" i="4"/>
  <c r="Q268" i="4"/>
  <c r="Y268" i="4" s="1"/>
  <c r="N269" i="4"/>
  <c r="O269" i="4"/>
  <c r="P269" i="4"/>
  <c r="Q269" i="4"/>
  <c r="Y269" i="4" s="1"/>
  <c r="N270" i="4"/>
  <c r="O270" i="4"/>
  <c r="P270" i="4"/>
  <c r="Q270" i="4"/>
  <c r="Y270" i="4" s="1"/>
  <c r="N271" i="4"/>
  <c r="O271" i="4"/>
  <c r="P271" i="4"/>
  <c r="Q271" i="4"/>
  <c r="Y271" i="4" s="1"/>
  <c r="N272" i="4"/>
  <c r="O272" i="4"/>
  <c r="P272" i="4"/>
  <c r="Q272" i="4"/>
  <c r="Y272" i="4" s="1"/>
  <c r="N273" i="4"/>
  <c r="O273" i="4"/>
  <c r="P273" i="4"/>
  <c r="Q273" i="4"/>
  <c r="Y273" i="4" s="1"/>
  <c r="N274" i="4"/>
  <c r="O274" i="4"/>
  <c r="P274" i="4"/>
  <c r="Q274" i="4"/>
  <c r="Y274" i="4" s="1"/>
  <c r="N275" i="4"/>
  <c r="O275" i="4"/>
  <c r="P275" i="4"/>
  <c r="Q275" i="4"/>
  <c r="Y275" i="4" s="1"/>
  <c r="N276" i="4"/>
  <c r="O276" i="4"/>
  <c r="P276" i="4"/>
  <c r="Q276" i="4"/>
  <c r="Y276" i="4" s="1"/>
  <c r="N277" i="4"/>
  <c r="O277" i="4"/>
  <c r="X277" i="4" s="1"/>
  <c r="P277" i="4"/>
  <c r="Q277" i="4"/>
  <c r="Y277" i="4" s="1"/>
  <c r="N278" i="4"/>
  <c r="O278" i="4"/>
  <c r="P278" i="4"/>
  <c r="Q278" i="4"/>
  <c r="Y278" i="4" s="1"/>
  <c r="N279" i="4"/>
  <c r="O279" i="4"/>
  <c r="X279" i="4" s="1"/>
  <c r="P279" i="4"/>
  <c r="Q279" i="4"/>
  <c r="Y279" i="4" s="1"/>
  <c r="N280" i="4"/>
  <c r="O280" i="4"/>
  <c r="P280" i="4"/>
  <c r="Q280" i="4"/>
  <c r="Y280" i="4" s="1"/>
  <c r="N281" i="4"/>
  <c r="O281" i="4"/>
  <c r="X281" i="4" s="1"/>
  <c r="P281" i="4"/>
  <c r="Q281" i="4"/>
  <c r="Y281" i="4" s="1"/>
  <c r="N282" i="4"/>
  <c r="O282" i="4"/>
  <c r="P282" i="4"/>
  <c r="Q282" i="4"/>
  <c r="Y282" i="4" s="1"/>
  <c r="N283" i="4"/>
  <c r="O283" i="4"/>
  <c r="X283" i="4" s="1"/>
  <c r="P283" i="4"/>
  <c r="Q283" i="4"/>
  <c r="Y283" i="4" s="1"/>
  <c r="N284" i="4"/>
  <c r="O284" i="4"/>
  <c r="P284" i="4"/>
  <c r="Q284" i="4"/>
  <c r="Y284" i="4" s="1"/>
  <c r="N285" i="4"/>
  <c r="O285" i="4"/>
  <c r="X285" i="4" s="1"/>
  <c r="P285" i="4"/>
  <c r="Q285" i="4"/>
  <c r="Y285" i="4" s="1"/>
  <c r="N286" i="4"/>
  <c r="O286" i="4"/>
  <c r="P286" i="4"/>
  <c r="Q286" i="4"/>
  <c r="Y286" i="4" s="1"/>
  <c r="N287" i="4"/>
  <c r="O287" i="4"/>
  <c r="X287" i="4" s="1"/>
  <c r="P287" i="4"/>
  <c r="Q287" i="4"/>
  <c r="Y287" i="4" s="1"/>
  <c r="N288" i="4"/>
  <c r="O288" i="4"/>
  <c r="P288" i="4"/>
  <c r="Q288" i="4"/>
  <c r="Y288" i="4" s="1"/>
  <c r="N289" i="4"/>
  <c r="O289" i="4"/>
  <c r="X289" i="4" s="1"/>
  <c r="P289" i="4"/>
  <c r="Q289" i="4"/>
  <c r="Y289" i="4" s="1"/>
  <c r="N290" i="4"/>
  <c r="O290" i="4"/>
  <c r="P290" i="4"/>
  <c r="Q290" i="4"/>
  <c r="Y290" i="4" s="1"/>
  <c r="N291" i="4"/>
  <c r="O291" i="4"/>
  <c r="X291" i="4" s="1"/>
  <c r="P291" i="4"/>
  <c r="Q291" i="4"/>
  <c r="Y291" i="4" s="1"/>
  <c r="N292" i="4"/>
  <c r="O292" i="4"/>
  <c r="P292" i="4"/>
  <c r="Q292" i="4"/>
  <c r="Y292" i="4" s="1"/>
  <c r="N293" i="4"/>
  <c r="O293" i="4"/>
  <c r="X293" i="4" s="1"/>
  <c r="P293" i="4"/>
  <c r="Q293" i="4"/>
  <c r="Y293" i="4" s="1"/>
  <c r="N294" i="4"/>
  <c r="O294" i="4"/>
  <c r="P294" i="4"/>
  <c r="Q294" i="4"/>
  <c r="Y294" i="4" s="1"/>
  <c r="N295" i="4"/>
  <c r="O295" i="4"/>
  <c r="X295" i="4" s="1"/>
  <c r="P295" i="4"/>
  <c r="Q295" i="4"/>
  <c r="Y295" i="4" s="1"/>
  <c r="N296" i="4"/>
  <c r="O296" i="4"/>
  <c r="P296" i="4"/>
  <c r="Q296" i="4"/>
  <c r="Y296" i="4" s="1"/>
  <c r="N297" i="4"/>
  <c r="O297" i="4"/>
  <c r="P297" i="4"/>
  <c r="Q297" i="4"/>
  <c r="Y297" i="4" s="1"/>
  <c r="N298" i="4"/>
  <c r="O298" i="4"/>
  <c r="P298" i="4"/>
  <c r="Q298" i="4"/>
  <c r="Y298" i="4" s="1"/>
  <c r="N299" i="4"/>
  <c r="O299" i="4"/>
  <c r="X299" i="4" s="1"/>
  <c r="P299" i="4"/>
  <c r="Q299" i="4"/>
  <c r="Y299" i="4" s="1"/>
  <c r="N300" i="4"/>
  <c r="O300" i="4"/>
  <c r="P300" i="4"/>
  <c r="Q300" i="4"/>
  <c r="Y300" i="4" s="1"/>
  <c r="N301" i="4"/>
  <c r="O301" i="4"/>
  <c r="P301" i="4"/>
  <c r="Q301" i="4"/>
  <c r="Y301" i="4" s="1"/>
  <c r="N302" i="4"/>
  <c r="O302" i="4"/>
  <c r="P302" i="4"/>
  <c r="Q302" i="4"/>
  <c r="Y302" i="4" s="1"/>
  <c r="N303" i="4"/>
  <c r="O303" i="4"/>
  <c r="P303" i="4"/>
  <c r="Q303" i="4"/>
  <c r="Y303" i="4" s="1"/>
  <c r="N304" i="4"/>
  <c r="O304" i="4"/>
  <c r="P304" i="4"/>
  <c r="Q304" i="4"/>
  <c r="Y304" i="4" s="1"/>
  <c r="N305" i="4"/>
  <c r="O305" i="4"/>
  <c r="P305" i="4"/>
  <c r="Q305" i="4"/>
  <c r="Y305" i="4" s="1"/>
  <c r="N306" i="4"/>
  <c r="O306" i="4"/>
  <c r="P306" i="4"/>
  <c r="Q306" i="4"/>
  <c r="Y306" i="4" s="1"/>
  <c r="N307" i="4"/>
  <c r="O307" i="4"/>
  <c r="P307" i="4"/>
  <c r="Q307" i="4"/>
  <c r="Y307" i="4" s="1"/>
  <c r="N308" i="4"/>
  <c r="O308" i="4"/>
  <c r="P308" i="4"/>
  <c r="Q308" i="4"/>
  <c r="Y308" i="4" s="1"/>
  <c r="N309" i="4"/>
  <c r="O309" i="4"/>
  <c r="X309" i="4" s="1"/>
  <c r="P309" i="4"/>
  <c r="Q309" i="4"/>
  <c r="Y309" i="4" s="1"/>
  <c r="N310" i="4"/>
  <c r="O310" i="4"/>
  <c r="P310" i="4"/>
  <c r="Q310" i="4"/>
  <c r="Y310" i="4" s="1"/>
  <c r="N311" i="4"/>
  <c r="O311" i="4"/>
  <c r="X311" i="4" s="1"/>
  <c r="P311" i="4"/>
  <c r="Q311" i="4"/>
  <c r="Y311" i="4" s="1"/>
  <c r="N312" i="4"/>
  <c r="O312" i="4"/>
  <c r="P312" i="4"/>
  <c r="Q312" i="4"/>
  <c r="Y312" i="4" s="1"/>
  <c r="N313" i="4"/>
  <c r="O313" i="4"/>
  <c r="X313" i="4" s="1"/>
  <c r="P313" i="4"/>
  <c r="Q313" i="4"/>
  <c r="Y313" i="4" s="1"/>
  <c r="N314" i="4"/>
  <c r="O314" i="4"/>
  <c r="P314" i="4"/>
  <c r="Q314" i="4"/>
  <c r="Y314" i="4" s="1"/>
  <c r="N315" i="4"/>
  <c r="O315" i="4"/>
  <c r="X315" i="4" s="1"/>
  <c r="P315" i="4"/>
  <c r="Q315" i="4"/>
  <c r="Y315" i="4" s="1"/>
  <c r="N316" i="4"/>
  <c r="O316" i="4"/>
  <c r="P316" i="4"/>
  <c r="Q316" i="4"/>
  <c r="Y316" i="4" s="1"/>
  <c r="N317" i="4"/>
  <c r="O317" i="4"/>
  <c r="X317" i="4" s="1"/>
  <c r="P317" i="4"/>
  <c r="Q317" i="4"/>
  <c r="Y317" i="4" s="1"/>
  <c r="N318" i="4"/>
  <c r="O318" i="4"/>
  <c r="P318" i="4"/>
  <c r="Q318" i="4"/>
  <c r="Y318" i="4" s="1"/>
  <c r="N319" i="4"/>
  <c r="O319" i="4"/>
  <c r="P319" i="4"/>
  <c r="Q319" i="4"/>
  <c r="Y319" i="4" s="1"/>
  <c r="N320" i="4"/>
  <c r="O320" i="4"/>
  <c r="P320" i="4"/>
  <c r="Q320" i="4"/>
  <c r="Y320" i="4" s="1"/>
  <c r="N321" i="4"/>
  <c r="O321" i="4"/>
  <c r="P321" i="4"/>
  <c r="Q321" i="4"/>
  <c r="Y321" i="4" s="1"/>
  <c r="N322" i="4"/>
  <c r="O322" i="4"/>
  <c r="P322" i="4"/>
  <c r="Q322" i="4"/>
  <c r="Y322" i="4" s="1"/>
  <c r="N323" i="4"/>
  <c r="O323" i="4"/>
  <c r="X323" i="4" s="1"/>
  <c r="P323" i="4"/>
  <c r="Q323" i="4"/>
  <c r="Y323" i="4" s="1"/>
  <c r="N324" i="4"/>
  <c r="O324" i="4"/>
  <c r="P324" i="4"/>
  <c r="Q324" i="4"/>
  <c r="Y324" i="4" s="1"/>
  <c r="N325" i="4"/>
  <c r="O325" i="4"/>
  <c r="P325" i="4"/>
  <c r="Q325" i="4"/>
  <c r="Y325" i="4" s="1"/>
  <c r="N326" i="4"/>
  <c r="O326" i="4"/>
  <c r="P326" i="4"/>
  <c r="Q326" i="4"/>
  <c r="Y326" i="4" s="1"/>
  <c r="N327" i="4"/>
  <c r="O327" i="4"/>
  <c r="P327" i="4"/>
  <c r="Q327" i="4"/>
  <c r="Y327" i="4" s="1"/>
  <c r="N328" i="4"/>
  <c r="O328" i="4"/>
  <c r="P328" i="4"/>
  <c r="Q328" i="4"/>
  <c r="Y328" i="4" s="1"/>
  <c r="N329" i="4"/>
  <c r="O329" i="4"/>
  <c r="X329" i="4" s="1"/>
  <c r="P329" i="4"/>
  <c r="Q329" i="4"/>
  <c r="Y329" i="4" s="1"/>
  <c r="N330" i="4"/>
  <c r="O330" i="4"/>
  <c r="P330" i="4"/>
  <c r="Q330" i="4"/>
  <c r="Y330" i="4" s="1"/>
  <c r="N331" i="4"/>
  <c r="O331" i="4"/>
  <c r="X331" i="4" s="1"/>
  <c r="P331" i="4"/>
  <c r="Q331" i="4"/>
  <c r="Y331" i="4" s="1"/>
  <c r="N332" i="4"/>
  <c r="O332" i="4"/>
  <c r="P332" i="4"/>
  <c r="Q332" i="4"/>
  <c r="Y332" i="4" s="1"/>
  <c r="N333" i="4"/>
  <c r="O333" i="4"/>
  <c r="X333" i="4" s="1"/>
  <c r="P333" i="4"/>
  <c r="Q333" i="4"/>
  <c r="Y333" i="4" s="1"/>
  <c r="N334" i="4"/>
  <c r="O334" i="4"/>
  <c r="P334" i="4"/>
  <c r="Q334" i="4"/>
  <c r="Y334" i="4" s="1"/>
  <c r="N335" i="4"/>
  <c r="O335" i="4"/>
  <c r="P335" i="4"/>
  <c r="Q335" i="4"/>
  <c r="Y335" i="4" s="1"/>
  <c r="N336" i="4"/>
  <c r="O336" i="4"/>
  <c r="P336" i="4"/>
  <c r="Q336" i="4"/>
  <c r="Y336" i="4" s="1"/>
  <c r="N337" i="4"/>
  <c r="O337" i="4"/>
  <c r="X337" i="4" s="1"/>
  <c r="P337" i="4"/>
  <c r="Q337" i="4"/>
  <c r="Y337" i="4" s="1"/>
  <c r="N338" i="4"/>
  <c r="O338" i="4"/>
  <c r="P338" i="4"/>
  <c r="Q338" i="4"/>
  <c r="Y338" i="4" s="1"/>
  <c r="N339" i="4"/>
  <c r="O339" i="4"/>
  <c r="P339" i="4"/>
  <c r="Q339" i="4"/>
  <c r="Y339" i="4" s="1"/>
  <c r="N340" i="4"/>
  <c r="O340" i="4"/>
  <c r="P340" i="4"/>
  <c r="Q340" i="4"/>
  <c r="Y340" i="4" s="1"/>
  <c r="N341" i="4"/>
  <c r="O341" i="4"/>
  <c r="X341" i="4" s="1"/>
  <c r="P341" i="4"/>
  <c r="Q341" i="4"/>
  <c r="Y341" i="4" s="1"/>
  <c r="N342" i="4"/>
  <c r="O342" i="4"/>
  <c r="P342" i="4"/>
  <c r="Q342" i="4"/>
  <c r="Y342" i="4" s="1"/>
  <c r="N343" i="4"/>
  <c r="O343" i="4"/>
  <c r="X343" i="4" s="1"/>
  <c r="P343" i="4"/>
  <c r="Q343" i="4"/>
  <c r="Y343" i="4" s="1"/>
  <c r="N344" i="4"/>
  <c r="O344" i="4"/>
  <c r="P344" i="4"/>
  <c r="Q344" i="4"/>
  <c r="Y344" i="4" s="1"/>
  <c r="N345" i="4"/>
  <c r="O345" i="4"/>
  <c r="X345" i="4" s="1"/>
  <c r="P345" i="4"/>
  <c r="Q345" i="4"/>
  <c r="Y345" i="4" s="1"/>
  <c r="N346" i="4"/>
  <c r="O346" i="4"/>
  <c r="P346" i="4"/>
  <c r="Q346" i="4"/>
  <c r="Y346" i="4" s="1"/>
  <c r="N347" i="4"/>
  <c r="O347" i="4"/>
  <c r="P347" i="4"/>
  <c r="Q347" i="4"/>
  <c r="Y347" i="4" s="1"/>
  <c r="N348" i="4"/>
  <c r="O348" i="4"/>
  <c r="P348" i="4"/>
  <c r="Q348" i="4"/>
  <c r="Y348" i="4" s="1"/>
  <c r="N349" i="4"/>
  <c r="O349" i="4"/>
  <c r="P349" i="4"/>
  <c r="Q349" i="4"/>
  <c r="Y349" i="4" s="1"/>
  <c r="N350" i="4"/>
  <c r="O350" i="4"/>
  <c r="P350" i="4"/>
  <c r="Q350" i="4"/>
  <c r="Y350" i="4" s="1"/>
  <c r="N351" i="4"/>
  <c r="O351" i="4"/>
  <c r="P351" i="4"/>
  <c r="Q351" i="4"/>
  <c r="Y351" i="4" s="1"/>
  <c r="N352" i="4"/>
  <c r="O352" i="4"/>
  <c r="P352" i="4"/>
  <c r="Q352" i="4"/>
  <c r="Y352" i="4" s="1"/>
  <c r="N353" i="4"/>
  <c r="O353" i="4"/>
  <c r="P353" i="4"/>
  <c r="Q353" i="4"/>
  <c r="Y353" i="4" s="1"/>
  <c r="N354" i="4"/>
  <c r="O354" i="4"/>
  <c r="P354" i="4"/>
  <c r="Q354" i="4"/>
  <c r="Y354" i="4" s="1"/>
  <c r="N355" i="4"/>
  <c r="O355" i="4"/>
  <c r="P355" i="4"/>
  <c r="Q355" i="4"/>
  <c r="Y355" i="4" s="1"/>
  <c r="N356" i="4"/>
  <c r="O356" i="4"/>
  <c r="P356" i="4"/>
  <c r="Q356" i="4"/>
  <c r="Y356" i="4" s="1"/>
  <c r="N357" i="4"/>
  <c r="O357" i="4"/>
  <c r="X357" i="4" s="1"/>
  <c r="P357" i="4"/>
  <c r="Q357" i="4"/>
  <c r="Y357" i="4" s="1"/>
  <c r="N358" i="4"/>
  <c r="O358" i="4"/>
  <c r="P358" i="4"/>
  <c r="Q358" i="4"/>
  <c r="Y358" i="4" s="1"/>
  <c r="N359" i="4"/>
  <c r="O359" i="4"/>
  <c r="P359" i="4"/>
  <c r="Q359" i="4"/>
  <c r="Y359" i="4" s="1"/>
  <c r="N360" i="4"/>
  <c r="O360" i="4"/>
  <c r="P360" i="4"/>
  <c r="Q360" i="4"/>
  <c r="Y360" i="4" s="1"/>
  <c r="N361" i="4"/>
  <c r="O361" i="4"/>
  <c r="X361" i="4" s="1"/>
  <c r="P361" i="4"/>
  <c r="Q361" i="4"/>
  <c r="Y361" i="4" s="1"/>
  <c r="N362" i="4"/>
  <c r="O362" i="4"/>
  <c r="P362" i="4"/>
  <c r="Q362" i="4"/>
  <c r="Y362" i="4" s="1"/>
  <c r="N363" i="4"/>
  <c r="O363" i="4"/>
  <c r="X363" i="4" s="1"/>
  <c r="P363" i="4"/>
  <c r="Q363" i="4"/>
  <c r="Y363" i="4" s="1"/>
  <c r="N364" i="4"/>
  <c r="O364" i="4"/>
  <c r="P364" i="4"/>
  <c r="Q364" i="4"/>
  <c r="Y364" i="4" s="1"/>
  <c r="N365" i="4"/>
  <c r="O365" i="4"/>
  <c r="X365" i="4" s="1"/>
  <c r="P365" i="4"/>
  <c r="Q365" i="4"/>
  <c r="Y365" i="4" s="1"/>
  <c r="N366" i="4"/>
  <c r="O366" i="4"/>
  <c r="P366" i="4"/>
  <c r="Q366" i="4"/>
  <c r="Y366" i="4" s="1"/>
  <c r="N367" i="4"/>
  <c r="O367" i="4"/>
  <c r="P367" i="4"/>
  <c r="Q367" i="4"/>
  <c r="Y367" i="4" s="1"/>
  <c r="N368" i="4"/>
  <c r="O368" i="4"/>
  <c r="P368" i="4"/>
  <c r="Q368" i="4"/>
  <c r="Y368" i="4" s="1"/>
  <c r="N369" i="4"/>
  <c r="O369" i="4"/>
  <c r="P369" i="4"/>
  <c r="Q369" i="4"/>
  <c r="Y369" i="4" s="1"/>
  <c r="N370" i="4"/>
  <c r="O370" i="4"/>
  <c r="P370" i="4"/>
  <c r="Q370" i="4"/>
  <c r="Y370" i="4" s="1"/>
  <c r="N371" i="4"/>
  <c r="O371" i="4"/>
  <c r="X371" i="4" s="1"/>
  <c r="P371" i="4"/>
  <c r="Q371" i="4"/>
  <c r="Y371" i="4" s="1"/>
  <c r="N372" i="4"/>
  <c r="O372" i="4"/>
  <c r="P372" i="4"/>
  <c r="Q372" i="4"/>
  <c r="Y372" i="4" s="1"/>
  <c r="N373" i="4"/>
  <c r="O373" i="4"/>
  <c r="X373" i="4" s="1"/>
  <c r="P373" i="4"/>
  <c r="Q373" i="4"/>
  <c r="Y373" i="4" s="1"/>
  <c r="N374" i="4"/>
  <c r="O374" i="4"/>
  <c r="P374" i="4"/>
  <c r="Q374" i="4"/>
  <c r="Y374" i="4" s="1"/>
  <c r="N375" i="4"/>
  <c r="O375" i="4"/>
  <c r="P375" i="4"/>
  <c r="Q375" i="4"/>
  <c r="Y375" i="4" s="1"/>
  <c r="N376" i="4"/>
  <c r="O376" i="4"/>
  <c r="P376" i="4"/>
  <c r="Q376" i="4"/>
  <c r="Y376" i="4" s="1"/>
  <c r="N377" i="4"/>
  <c r="O377" i="4"/>
  <c r="X377" i="4" s="1"/>
  <c r="P377" i="4"/>
  <c r="Q377" i="4"/>
  <c r="Y377" i="4" s="1"/>
  <c r="N378" i="4"/>
  <c r="O378" i="4"/>
  <c r="P378" i="4"/>
  <c r="Q378" i="4"/>
  <c r="Y378" i="4" s="1"/>
  <c r="N379" i="4"/>
  <c r="O379" i="4"/>
  <c r="P379" i="4"/>
  <c r="Q379" i="4"/>
  <c r="Y379" i="4" s="1"/>
  <c r="N380" i="4"/>
  <c r="O380" i="4"/>
  <c r="P380" i="4"/>
  <c r="Q380" i="4"/>
  <c r="Y380" i="4" s="1"/>
  <c r="N381" i="4"/>
  <c r="O381" i="4"/>
  <c r="P381" i="4"/>
  <c r="Q381" i="4"/>
  <c r="Y381" i="4" s="1"/>
  <c r="N382" i="4"/>
  <c r="O382" i="4"/>
  <c r="P382" i="4"/>
  <c r="Q382" i="4"/>
  <c r="Y382" i="4" s="1"/>
  <c r="N383" i="4"/>
  <c r="O383" i="4"/>
  <c r="X383" i="4" s="1"/>
  <c r="P383" i="4"/>
  <c r="Q383" i="4"/>
  <c r="Y383" i="4" s="1"/>
  <c r="N384" i="4"/>
  <c r="O384" i="4"/>
  <c r="P384" i="4"/>
  <c r="Q384" i="4"/>
  <c r="Y384" i="4" s="1"/>
  <c r="N385" i="4"/>
  <c r="O385" i="4"/>
  <c r="X385" i="4" s="1"/>
  <c r="P385" i="4"/>
  <c r="Q385" i="4"/>
  <c r="Y385" i="4" s="1"/>
  <c r="N386" i="4"/>
  <c r="O386" i="4"/>
  <c r="P386" i="4"/>
  <c r="Q386" i="4"/>
  <c r="Y386" i="4" s="1"/>
  <c r="N387" i="4"/>
  <c r="O387" i="4"/>
  <c r="P387" i="4"/>
  <c r="Q387" i="4"/>
  <c r="Y387" i="4" s="1"/>
  <c r="N388" i="4"/>
  <c r="O388" i="4"/>
  <c r="P388" i="4"/>
  <c r="Q388" i="4"/>
  <c r="Y388" i="4" s="1"/>
  <c r="N389" i="4"/>
  <c r="O389" i="4"/>
  <c r="P389" i="4"/>
  <c r="Q389" i="4"/>
  <c r="Y389" i="4" s="1"/>
  <c r="N390" i="4"/>
  <c r="O390" i="4"/>
  <c r="P390" i="4"/>
  <c r="Q390" i="4"/>
  <c r="Y390" i="4" s="1"/>
  <c r="N391" i="4"/>
  <c r="O391" i="4"/>
  <c r="X391" i="4" s="1"/>
  <c r="P391" i="4"/>
  <c r="Q391" i="4"/>
  <c r="Y391" i="4" s="1"/>
  <c r="N392" i="4"/>
  <c r="O392" i="4"/>
  <c r="P392" i="4"/>
  <c r="Q392" i="4"/>
  <c r="Y392" i="4" s="1"/>
  <c r="N393" i="4"/>
  <c r="O393" i="4"/>
  <c r="X393" i="4" s="1"/>
  <c r="P393" i="4"/>
  <c r="Q393" i="4"/>
  <c r="Y393" i="4" s="1"/>
  <c r="N394" i="4"/>
  <c r="O394" i="4"/>
  <c r="P394" i="4"/>
  <c r="Q394" i="4"/>
  <c r="Y394" i="4" s="1"/>
  <c r="N395" i="4"/>
  <c r="O395" i="4"/>
  <c r="X395" i="4" s="1"/>
  <c r="P395" i="4"/>
  <c r="Q395" i="4"/>
  <c r="Y395" i="4" s="1"/>
  <c r="N396" i="4"/>
  <c r="O396" i="4"/>
  <c r="P396" i="4"/>
  <c r="Q396" i="4"/>
  <c r="Y396" i="4" s="1"/>
  <c r="N397" i="4"/>
  <c r="O397" i="4"/>
  <c r="P397" i="4"/>
  <c r="Q397" i="4"/>
  <c r="Y397" i="4" s="1"/>
  <c r="N398" i="4"/>
  <c r="O398" i="4"/>
  <c r="P398" i="4"/>
  <c r="Q398" i="4"/>
  <c r="Y398" i="4" s="1"/>
  <c r="N399" i="4"/>
  <c r="O399" i="4"/>
  <c r="X399" i="4" s="1"/>
  <c r="P399" i="4"/>
  <c r="Q399" i="4"/>
  <c r="Y399" i="4" s="1"/>
  <c r="N400" i="4"/>
  <c r="O400" i="4"/>
  <c r="P400" i="4"/>
  <c r="Q400" i="4"/>
  <c r="Y400" i="4" s="1"/>
  <c r="N401" i="4"/>
  <c r="O401" i="4"/>
  <c r="P401" i="4"/>
  <c r="Q401" i="4"/>
  <c r="Y401" i="4" s="1"/>
  <c r="N402" i="4"/>
  <c r="O402" i="4"/>
  <c r="P402" i="4"/>
  <c r="Q402" i="4"/>
  <c r="Y402" i="4" s="1"/>
  <c r="N403" i="4"/>
  <c r="O403" i="4"/>
  <c r="P403" i="4"/>
  <c r="Q403" i="4"/>
  <c r="Y403" i="4" s="1"/>
  <c r="N404" i="4"/>
  <c r="O404" i="4"/>
  <c r="P404" i="4"/>
  <c r="Q404" i="4"/>
  <c r="Y404" i="4" s="1"/>
  <c r="N405" i="4"/>
  <c r="O405" i="4"/>
  <c r="X405" i="4" s="1"/>
  <c r="P405" i="4"/>
  <c r="Q405" i="4"/>
  <c r="Y405" i="4" s="1"/>
  <c r="N406" i="4"/>
  <c r="O406" i="4"/>
  <c r="P406" i="4"/>
  <c r="Q406" i="4"/>
  <c r="Y406" i="4" s="1"/>
  <c r="N407" i="4"/>
  <c r="O407" i="4"/>
  <c r="X407" i="4" s="1"/>
  <c r="P407" i="4"/>
  <c r="Q407" i="4"/>
  <c r="Y407" i="4" s="1"/>
  <c r="N408" i="4"/>
  <c r="O408" i="4"/>
  <c r="P408" i="4"/>
  <c r="Q408" i="4"/>
  <c r="Y408" i="4" s="1"/>
  <c r="N409" i="4"/>
  <c r="O409" i="4"/>
  <c r="X409" i="4" s="1"/>
  <c r="P409" i="4"/>
  <c r="Q409" i="4"/>
  <c r="Y409" i="4" s="1"/>
  <c r="N410" i="4"/>
  <c r="O410" i="4"/>
  <c r="P410" i="4"/>
  <c r="Q410" i="4"/>
  <c r="Y410" i="4" s="1"/>
  <c r="N411" i="4"/>
  <c r="O411" i="4"/>
  <c r="X411" i="4" s="1"/>
  <c r="P411" i="4"/>
  <c r="Q411" i="4"/>
  <c r="Y411" i="4" s="1"/>
  <c r="N412" i="4"/>
  <c r="O412" i="4"/>
  <c r="P412" i="4"/>
  <c r="Q412" i="4"/>
  <c r="Y412" i="4" s="1"/>
  <c r="N413" i="4"/>
  <c r="O413" i="4"/>
  <c r="P413" i="4"/>
  <c r="Q413" i="4"/>
  <c r="Y413" i="4" s="1"/>
  <c r="N414" i="4"/>
  <c r="O414" i="4"/>
  <c r="P414" i="4"/>
  <c r="Q414" i="4"/>
  <c r="Y414" i="4" s="1"/>
  <c r="N415" i="4"/>
  <c r="O415" i="4"/>
  <c r="X415" i="4" s="1"/>
  <c r="P415" i="4"/>
  <c r="Q415" i="4"/>
  <c r="Y415" i="4" s="1"/>
  <c r="N416" i="4"/>
  <c r="O416" i="4"/>
  <c r="P416" i="4"/>
  <c r="Q416" i="4"/>
  <c r="Y416" i="4" s="1"/>
  <c r="N417" i="4"/>
  <c r="O417" i="4"/>
  <c r="X417" i="4" s="1"/>
  <c r="P417" i="4"/>
  <c r="Q417" i="4"/>
  <c r="Y417" i="4" s="1"/>
  <c r="N418" i="4"/>
  <c r="O418" i="4"/>
  <c r="P418" i="4"/>
  <c r="Q418" i="4"/>
  <c r="Y418" i="4" s="1"/>
  <c r="N419" i="4"/>
  <c r="O419" i="4"/>
  <c r="X419" i="4" s="1"/>
  <c r="P419" i="4"/>
  <c r="Q419" i="4"/>
  <c r="Y419" i="4" s="1"/>
  <c r="N420" i="4"/>
  <c r="O420" i="4"/>
  <c r="P420" i="4"/>
  <c r="Q420" i="4"/>
  <c r="Y420" i="4" s="1"/>
  <c r="N421" i="4"/>
  <c r="O421" i="4"/>
  <c r="X421" i="4" s="1"/>
  <c r="P421" i="4"/>
  <c r="Q421" i="4"/>
  <c r="Y421" i="4" s="1"/>
  <c r="N422" i="4"/>
  <c r="O422" i="4"/>
  <c r="P422" i="4"/>
  <c r="Q422" i="4"/>
  <c r="Y422" i="4" s="1"/>
  <c r="N423" i="4"/>
  <c r="O423" i="4"/>
  <c r="P423" i="4"/>
  <c r="Q423" i="4"/>
  <c r="Y423" i="4" s="1"/>
  <c r="N424" i="4"/>
  <c r="O424" i="4"/>
  <c r="P424" i="4"/>
  <c r="Q424" i="4"/>
  <c r="Y424" i="4" s="1"/>
  <c r="N425" i="4"/>
  <c r="O425" i="4"/>
  <c r="X425" i="4" s="1"/>
  <c r="P425" i="4"/>
  <c r="Q425" i="4"/>
  <c r="Y425" i="4" s="1"/>
  <c r="N426" i="4"/>
  <c r="O426" i="4"/>
  <c r="P426" i="4"/>
  <c r="Q426" i="4"/>
  <c r="Y426" i="4" s="1"/>
  <c r="N427" i="4"/>
  <c r="O427" i="4"/>
  <c r="X427" i="4" s="1"/>
  <c r="P427" i="4"/>
  <c r="Q427" i="4"/>
  <c r="Y427" i="4" s="1"/>
  <c r="N428" i="4"/>
  <c r="O428" i="4"/>
  <c r="P428" i="4"/>
  <c r="Q428" i="4"/>
  <c r="Y428" i="4" s="1"/>
  <c r="N429" i="4"/>
  <c r="O429" i="4"/>
  <c r="X429" i="4" s="1"/>
  <c r="P429" i="4"/>
  <c r="Q429" i="4"/>
  <c r="Y429" i="4" s="1"/>
  <c r="N430" i="4"/>
  <c r="O430" i="4"/>
  <c r="P430" i="4"/>
  <c r="Q430" i="4"/>
  <c r="Y430" i="4" s="1"/>
  <c r="N431" i="4"/>
  <c r="O431" i="4"/>
  <c r="P431" i="4"/>
  <c r="Q431" i="4"/>
  <c r="Y431" i="4" s="1"/>
  <c r="N432" i="4"/>
  <c r="O432" i="4"/>
  <c r="P432" i="4"/>
  <c r="Q432" i="4"/>
  <c r="Y432" i="4" s="1"/>
  <c r="N433" i="4"/>
  <c r="O433" i="4"/>
  <c r="X433" i="4" s="1"/>
  <c r="P433" i="4"/>
  <c r="Q433" i="4"/>
  <c r="Y433" i="4" s="1"/>
  <c r="N434" i="4"/>
  <c r="O434" i="4"/>
  <c r="P434" i="4"/>
  <c r="Q434" i="4"/>
  <c r="Y434" i="4" s="1"/>
  <c r="N435" i="4"/>
  <c r="O435" i="4"/>
  <c r="X435" i="4" s="1"/>
  <c r="P435" i="4"/>
  <c r="Q435" i="4"/>
  <c r="Y435" i="4" s="1"/>
  <c r="N436" i="4"/>
  <c r="O436" i="4"/>
  <c r="P436" i="4"/>
  <c r="Q436" i="4"/>
  <c r="Y436" i="4" s="1"/>
  <c r="N437" i="4"/>
  <c r="O437" i="4"/>
  <c r="X437" i="4" s="1"/>
  <c r="P437" i="4"/>
  <c r="Q437" i="4"/>
  <c r="Y437" i="4" s="1"/>
  <c r="N438" i="4"/>
  <c r="O438" i="4"/>
  <c r="P438" i="4"/>
  <c r="Q438" i="4"/>
  <c r="Y438" i="4" s="1"/>
  <c r="N439" i="4"/>
  <c r="O439" i="4"/>
  <c r="P439" i="4"/>
  <c r="Q439" i="4"/>
  <c r="Y439" i="4" s="1"/>
  <c r="N440" i="4"/>
  <c r="O440" i="4"/>
  <c r="P440" i="4"/>
  <c r="Q440" i="4"/>
  <c r="Y440" i="4" s="1"/>
  <c r="N441" i="4"/>
  <c r="O441" i="4"/>
  <c r="X441" i="4" s="1"/>
  <c r="P441" i="4"/>
  <c r="Q441" i="4"/>
  <c r="Y441" i="4" s="1"/>
  <c r="N442" i="4"/>
  <c r="O442" i="4"/>
  <c r="P442" i="4"/>
  <c r="Q442" i="4"/>
  <c r="Y442" i="4" s="1"/>
  <c r="N443" i="4"/>
  <c r="O443" i="4"/>
  <c r="X443" i="4" s="1"/>
  <c r="P443" i="4"/>
  <c r="Q443" i="4"/>
  <c r="Y443" i="4" s="1"/>
  <c r="N444" i="4"/>
  <c r="O444" i="4"/>
  <c r="P444" i="4"/>
  <c r="Q444" i="4"/>
  <c r="Y444" i="4" s="1"/>
  <c r="N445" i="4"/>
  <c r="O445" i="4"/>
  <c r="X445" i="4" s="1"/>
  <c r="P445" i="4"/>
  <c r="Q445" i="4"/>
  <c r="Y445" i="4" s="1"/>
  <c r="N446" i="4"/>
  <c r="O446" i="4"/>
  <c r="P446" i="4"/>
  <c r="Q446" i="4"/>
  <c r="Y446" i="4" s="1"/>
  <c r="N447" i="4"/>
  <c r="O447" i="4"/>
  <c r="X447" i="4" s="1"/>
  <c r="P447" i="4"/>
  <c r="Q447" i="4"/>
  <c r="Y447" i="4" s="1"/>
  <c r="N448" i="4"/>
  <c r="O448" i="4"/>
  <c r="P448" i="4"/>
  <c r="Q448" i="4"/>
  <c r="Y448" i="4" s="1"/>
  <c r="N449" i="4"/>
  <c r="O449" i="4"/>
  <c r="P449" i="4"/>
  <c r="Q449" i="4"/>
  <c r="Y449" i="4" s="1"/>
  <c r="N450" i="4"/>
  <c r="O450" i="4"/>
  <c r="P450" i="4"/>
  <c r="Q450" i="4"/>
  <c r="Y450" i="4" s="1"/>
  <c r="N451" i="4"/>
  <c r="O451" i="4"/>
  <c r="P451" i="4"/>
  <c r="Q451" i="4"/>
  <c r="Y451" i="4" s="1"/>
  <c r="N452" i="4"/>
  <c r="O452" i="4"/>
  <c r="P452" i="4"/>
  <c r="Q452" i="4"/>
  <c r="Y452" i="4" s="1"/>
  <c r="N453" i="4"/>
  <c r="O453" i="4"/>
  <c r="P453" i="4"/>
  <c r="Q453" i="4"/>
  <c r="Y453" i="4" s="1"/>
  <c r="N454" i="4"/>
  <c r="O454" i="4"/>
  <c r="P454" i="4"/>
  <c r="Q454" i="4"/>
  <c r="Y454" i="4" s="1"/>
  <c r="N455" i="4"/>
  <c r="O455" i="4"/>
  <c r="P455" i="4"/>
  <c r="Q455" i="4"/>
  <c r="Y455" i="4" s="1"/>
  <c r="N456" i="4"/>
  <c r="O456" i="4"/>
  <c r="P456" i="4"/>
  <c r="Q456" i="4"/>
  <c r="Y456" i="4" s="1"/>
  <c r="N457" i="4"/>
  <c r="O457" i="4"/>
  <c r="X457" i="4" s="1"/>
  <c r="P457" i="4"/>
  <c r="Q457" i="4"/>
  <c r="Y457" i="4" s="1"/>
  <c r="N458" i="4"/>
  <c r="O458" i="4"/>
  <c r="P458" i="4"/>
  <c r="Q458" i="4"/>
  <c r="Y458" i="4" s="1"/>
  <c r="N459" i="4"/>
  <c r="O459" i="4"/>
  <c r="X459" i="4" s="1"/>
  <c r="P459" i="4"/>
  <c r="Q459" i="4"/>
  <c r="Y459" i="4" s="1"/>
  <c r="N460" i="4"/>
  <c r="O460" i="4"/>
  <c r="P460" i="4"/>
  <c r="Q460" i="4"/>
  <c r="Y460" i="4" s="1"/>
  <c r="N461" i="4"/>
  <c r="O461" i="4"/>
  <c r="P461" i="4"/>
  <c r="Q461" i="4"/>
  <c r="Y461" i="4" s="1"/>
  <c r="N462" i="4"/>
  <c r="O462" i="4"/>
  <c r="P462" i="4"/>
  <c r="Q462" i="4"/>
  <c r="Y462" i="4" s="1"/>
  <c r="N463" i="4"/>
  <c r="O463" i="4"/>
  <c r="X463" i="4" s="1"/>
  <c r="P463" i="4"/>
  <c r="Q463" i="4"/>
  <c r="Y463" i="4" s="1"/>
  <c r="N464" i="4"/>
  <c r="O464" i="4"/>
  <c r="P464" i="4"/>
  <c r="Q464" i="4"/>
  <c r="Y464" i="4" s="1"/>
  <c r="N465" i="4"/>
  <c r="O465" i="4"/>
  <c r="X465" i="4" s="1"/>
  <c r="P465" i="4"/>
  <c r="Q465" i="4"/>
  <c r="Y465" i="4" s="1"/>
  <c r="N466" i="4"/>
  <c r="O466" i="4"/>
  <c r="P466" i="4"/>
  <c r="Q466" i="4"/>
  <c r="Y466" i="4" s="1"/>
  <c r="N467" i="4"/>
  <c r="O467" i="4"/>
  <c r="X467" i="4" s="1"/>
  <c r="P467" i="4"/>
  <c r="Q467" i="4"/>
  <c r="Y467" i="4" s="1"/>
  <c r="N468" i="4"/>
  <c r="O468" i="4"/>
  <c r="P468" i="4"/>
  <c r="Q468" i="4"/>
  <c r="Y468" i="4" s="1"/>
  <c r="N469" i="4"/>
  <c r="O469" i="4"/>
  <c r="X469" i="4" s="1"/>
  <c r="P469" i="4"/>
  <c r="Q469" i="4"/>
  <c r="Y469" i="4" s="1"/>
  <c r="N470" i="4"/>
  <c r="O470" i="4"/>
  <c r="P470" i="4"/>
  <c r="Q470" i="4"/>
  <c r="Y470" i="4" s="1"/>
  <c r="N471" i="4"/>
  <c r="O471" i="4"/>
  <c r="P471" i="4"/>
  <c r="Q471" i="4"/>
  <c r="Y471" i="4" s="1"/>
  <c r="N472" i="4"/>
  <c r="O472" i="4"/>
  <c r="P472" i="4"/>
  <c r="Q472" i="4"/>
  <c r="Y472" i="4" s="1"/>
  <c r="N473" i="4"/>
  <c r="O473" i="4"/>
  <c r="X473" i="4" s="1"/>
  <c r="P473" i="4"/>
  <c r="Q473" i="4"/>
  <c r="Y473" i="4" s="1"/>
  <c r="N474" i="4"/>
  <c r="O474" i="4"/>
  <c r="P474" i="4"/>
  <c r="Q474" i="4"/>
  <c r="Y474" i="4" s="1"/>
  <c r="N475" i="4"/>
  <c r="O475" i="4"/>
  <c r="P475" i="4"/>
  <c r="Q475" i="4"/>
  <c r="Y475" i="4" s="1"/>
  <c r="N476" i="4"/>
  <c r="O476" i="4"/>
  <c r="P476" i="4"/>
  <c r="Q476" i="4"/>
  <c r="Y476" i="4" s="1"/>
  <c r="N477" i="4"/>
  <c r="O477" i="4"/>
  <c r="X477" i="4" s="1"/>
  <c r="P477" i="4"/>
  <c r="Q477" i="4"/>
  <c r="Y477" i="4" s="1"/>
  <c r="N478" i="4"/>
  <c r="O478" i="4"/>
  <c r="P478" i="4"/>
  <c r="Q478" i="4"/>
  <c r="Y478" i="4" s="1"/>
  <c r="N479" i="4"/>
  <c r="O479" i="4"/>
  <c r="X479" i="4" s="1"/>
  <c r="P479" i="4"/>
  <c r="Q479" i="4"/>
  <c r="Y479" i="4" s="1"/>
  <c r="N480" i="4"/>
  <c r="O480" i="4"/>
  <c r="P480" i="4"/>
  <c r="Q480" i="4"/>
  <c r="Y480" i="4" s="1"/>
  <c r="N481" i="4"/>
  <c r="O481" i="4"/>
  <c r="P481" i="4"/>
  <c r="Q481" i="4"/>
  <c r="Y481" i="4" s="1"/>
  <c r="N482" i="4"/>
  <c r="O482" i="4"/>
  <c r="P482" i="4"/>
  <c r="Q482" i="4"/>
  <c r="Y482" i="4" s="1"/>
  <c r="N483" i="4"/>
  <c r="O483" i="4"/>
  <c r="X483" i="4" s="1"/>
  <c r="P483" i="4"/>
  <c r="Q483" i="4"/>
  <c r="Y483" i="4" s="1"/>
  <c r="N484" i="4"/>
  <c r="O484" i="4"/>
  <c r="P484" i="4"/>
  <c r="Q484" i="4"/>
  <c r="Y484" i="4" s="1"/>
  <c r="N485" i="4"/>
  <c r="O485" i="4"/>
  <c r="X485" i="4" s="1"/>
  <c r="P485" i="4"/>
  <c r="Q485" i="4"/>
  <c r="Y485" i="4" s="1"/>
  <c r="N486" i="4"/>
  <c r="O486" i="4"/>
  <c r="P486" i="4"/>
  <c r="Q486" i="4"/>
  <c r="Y486" i="4" s="1"/>
  <c r="N487" i="4"/>
  <c r="O487" i="4"/>
  <c r="X487" i="4" s="1"/>
  <c r="P487" i="4"/>
  <c r="Q487" i="4"/>
  <c r="Y487" i="4" s="1"/>
  <c r="N488" i="4"/>
  <c r="O488" i="4"/>
  <c r="P488" i="4"/>
  <c r="Q488" i="4"/>
  <c r="Y488" i="4" s="1"/>
  <c r="N489" i="4"/>
  <c r="O489" i="4"/>
  <c r="X489" i="4" s="1"/>
  <c r="P489" i="4"/>
  <c r="Q489" i="4"/>
  <c r="Y489" i="4" s="1"/>
  <c r="N490" i="4"/>
  <c r="O490" i="4"/>
  <c r="P490" i="4"/>
  <c r="Q490" i="4"/>
  <c r="Y490" i="4" s="1"/>
  <c r="N491" i="4"/>
  <c r="O491" i="4"/>
  <c r="P491" i="4"/>
  <c r="Q491" i="4"/>
  <c r="Y491" i="4" s="1"/>
  <c r="N492" i="4"/>
  <c r="O492" i="4"/>
  <c r="P492" i="4"/>
  <c r="Q492" i="4"/>
  <c r="Y492" i="4" s="1"/>
  <c r="N493" i="4"/>
  <c r="O493" i="4"/>
  <c r="P493" i="4"/>
  <c r="Q493" i="4"/>
  <c r="Y493" i="4" s="1"/>
  <c r="N494" i="4"/>
  <c r="O494" i="4"/>
  <c r="P494" i="4"/>
  <c r="Q494" i="4"/>
  <c r="Y494" i="4" s="1"/>
  <c r="N495" i="4"/>
  <c r="O495" i="4"/>
  <c r="X495" i="4" s="1"/>
  <c r="P495" i="4"/>
  <c r="Q495" i="4"/>
  <c r="Y495" i="4" s="1"/>
  <c r="N496" i="4"/>
  <c r="O496" i="4"/>
  <c r="P496" i="4"/>
  <c r="Q496" i="4"/>
  <c r="Y496" i="4" s="1"/>
  <c r="N497" i="4"/>
  <c r="O497" i="4"/>
  <c r="P497" i="4"/>
  <c r="Q497" i="4"/>
  <c r="Y497" i="4" s="1"/>
  <c r="N498" i="4"/>
  <c r="O498" i="4"/>
  <c r="P498" i="4"/>
  <c r="Q498" i="4"/>
  <c r="Y498" i="4" s="1"/>
  <c r="N499" i="4"/>
  <c r="O499" i="4"/>
  <c r="P499" i="4"/>
  <c r="Q499" i="4"/>
  <c r="Y499" i="4" s="1"/>
  <c r="N500" i="4"/>
  <c r="O500" i="4"/>
  <c r="P500" i="4"/>
  <c r="Q500" i="4"/>
  <c r="Y500" i="4" s="1"/>
  <c r="N501" i="4"/>
  <c r="O501" i="4"/>
  <c r="X501" i="4" s="1"/>
  <c r="P501" i="4"/>
  <c r="Q501" i="4"/>
  <c r="Y501" i="4" s="1"/>
  <c r="N502" i="4"/>
  <c r="O502" i="4"/>
  <c r="P502" i="4"/>
  <c r="Q502" i="4"/>
  <c r="Y502" i="4" s="1"/>
  <c r="N503" i="4"/>
  <c r="O503" i="4"/>
  <c r="X503" i="4" s="1"/>
  <c r="P503" i="4"/>
  <c r="Q503" i="4"/>
  <c r="Y503" i="4" s="1"/>
  <c r="N504" i="4"/>
  <c r="O504" i="4"/>
  <c r="P504" i="4"/>
  <c r="Q504" i="4"/>
  <c r="Y504" i="4" s="1"/>
  <c r="N505" i="4"/>
  <c r="O505" i="4"/>
  <c r="P505" i="4"/>
  <c r="Q505" i="4"/>
  <c r="Y505" i="4" s="1"/>
  <c r="N506" i="4"/>
  <c r="O506" i="4"/>
  <c r="P506" i="4"/>
  <c r="Q506" i="4"/>
  <c r="Y506" i="4" s="1"/>
  <c r="N507" i="4"/>
  <c r="O507" i="4"/>
  <c r="P507" i="4"/>
  <c r="Q507" i="4"/>
  <c r="Y507" i="4" s="1"/>
  <c r="N508" i="4"/>
  <c r="O508" i="4"/>
  <c r="P508" i="4"/>
  <c r="Q508" i="4"/>
  <c r="Y508" i="4" s="1"/>
  <c r="N509" i="4"/>
  <c r="O509" i="4"/>
  <c r="X509" i="4" s="1"/>
  <c r="P509" i="4"/>
  <c r="Q509" i="4"/>
  <c r="Y509" i="4" s="1"/>
  <c r="N510" i="4"/>
  <c r="O510" i="4"/>
  <c r="P510" i="4"/>
  <c r="Q510" i="4"/>
  <c r="Y510" i="4" s="1"/>
  <c r="N511" i="4"/>
  <c r="O511" i="4"/>
  <c r="X511" i="4" s="1"/>
  <c r="P511" i="4"/>
  <c r="Q511" i="4"/>
  <c r="Y511" i="4" s="1"/>
  <c r="N512" i="4"/>
  <c r="O512" i="4"/>
  <c r="P512" i="4"/>
  <c r="Q512" i="4"/>
  <c r="Y512" i="4" s="1"/>
  <c r="N513" i="4"/>
  <c r="O513" i="4"/>
  <c r="P513" i="4"/>
  <c r="Q513" i="4"/>
  <c r="Y513" i="4" s="1"/>
  <c r="N514" i="4"/>
  <c r="O514" i="4"/>
  <c r="P514" i="4"/>
  <c r="Q514" i="4"/>
  <c r="Y514" i="4" s="1"/>
  <c r="N515" i="4"/>
  <c r="O515" i="4"/>
  <c r="X515" i="4" s="1"/>
  <c r="P515" i="4"/>
  <c r="Q515" i="4"/>
  <c r="Y515" i="4" s="1"/>
  <c r="N516" i="4"/>
  <c r="O516" i="4"/>
  <c r="P516" i="4"/>
  <c r="Q516" i="4"/>
  <c r="Y516" i="4" s="1"/>
  <c r="N517" i="4"/>
  <c r="O517" i="4"/>
  <c r="P517" i="4"/>
  <c r="Q517" i="4"/>
  <c r="Y517" i="4" s="1"/>
  <c r="N518" i="4"/>
  <c r="O518" i="4"/>
  <c r="P518" i="4"/>
  <c r="Q518" i="4"/>
  <c r="Y518" i="4" s="1"/>
  <c r="N519" i="4"/>
  <c r="O519" i="4"/>
  <c r="P519" i="4"/>
  <c r="Q519" i="4"/>
  <c r="Y519" i="4" s="1"/>
  <c r="N520" i="4"/>
  <c r="O520" i="4"/>
  <c r="P520" i="4"/>
  <c r="Q520" i="4"/>
  <c r="Y520" i="4" s="1"/>
  <c r="N521" i="4"/>
  <c r="O521" i="4"/>
  <c r="X521" i="4" s="1"/>
  <c r="P521" i="4"/>
  <c r="Q521" i="4"/>
  <c r="Y521" i="4" s="1"/>
  <c r="N522" i="4"/>
  <c r="O522" i="4"/>
  <c r="P522" i="4"/>
  <c r="Q522" i="4"/>
  <c r="Y522" i="4" s="1"/>
  <c r="N523" i="4"/>
  <c r="O523" i="4"/>
  <c r="X523" i="4" s="1"/>
  <c r="P523" i="4"/>
  <c r="Q523" i="4"/>
  <c r="Y523" i="4" s="1"/>
  <c r="N524" i="4"/>
  <c r="O524" i="4"/>
  <c r="P524" i="4"/>
  <c r="Q524" i="4"/>
  <c r="Y524" i="4" s="1"/>
  <c r="N525" i="4"/>
  <c r="O525" i="4"/>
  <c r="P525" i="4"/>
  <c r="Q525" i="4"/>
  <c r="Y525" i="4" s="1"/>
  <c r="N526" i="4"/>
  <c r="O526" i="4"/>
  <c r="P526" i="4"/>
  <c r="Q526" i="4"/>
  <c r="Y526" i="4" s="1"/>
  <c r="N527" i="4"/>
  <c r="O527" i="4"/>
  <c r="X527" i="4" s="1"/>
  <c r="P527" i="4"/>
  <c r="Q527" i="4"/>
  <c r="Y527" i="4" s="1"/>
  <c r="N528" i="4"/>
  <c r="O528" i="4"/>
  <c r="P528" i="4"/>
  <c r="Q528" i="4"/>
  <c r="Y528" i="4" s="1"/>
  <c r="N529" i="4"/>
  <c r="O529" i="4"/>
  <c r="X529" i="4" s="1"/>
  <c r="P529" i="4"/>
  <c r="Q529" i="4"/>
  <c r="Y529" i="4" s="1"/>
  <c r="N530" i="4"/>
  <c r="O530" i="4"/>
  <c r="P530" i="4"/>
  <c r="Q530" i="4"/>
  <c r="Y530" i="4" s="1"/>
  <c r="N531" i="4"/>
  <c r="O531" i="4"/>
  <c r="X531" i="4" s="1"/>
  <c r="P531" i="4"/>
  <c r="Q531" i="4"/>
  <c r="Y531" i="4" s="1"/>
  <c r="N532" i="4"/>
  <c r="O532" i="4"/>
  <c r="P532" i="4"/>
  <c r="Q532" i="4"/>
  <c r="Y532" i="4" s="1"/>
  <c r="N533" i="4"/>
  <c r="O533" i="4"/>
  <c r="P533" i="4"/>
  <c r="Q533" i="4"/>
  <c r="Y533" i="4" s="1"/>
  <c r="N534" i="4"/>
  <c r="O534" i="4"/>
  <c r="P534" i="4"/>
  <c r="Q534" i="4"/>
  <c r="Y534" i="4" s="1"/>
  <c r="N535" i="4"/>
  <c r="O535" i="4"/>
  <c r="P535" i="4"/>
  <c r="Q535" i="4"/>
  <c r="Y535" i="4" s="1"/>
  <c r="N536" i="4"/>
  <c r="O536" i="4"/>
  <c r="P536" i="4"/>
  <c r="Q536" i="4"/>
  <c r="Y536" i="4" s="1"/>
  <c r="N537" i="4"/>
  <c r="O537" i="4"/>
  <c r="P537" i="4"/>
  <c r="Q537" i="4"/>
  <c r="Y537" i="4" s="1"/>
  <c r="N538" i="4"/>
  <c r="O538" i="4"/>
  <c r="P538" i="4"/>
  <c r="Q538" i="4"/>
  <c r="Y538" i="4" s="1"/>
  <c r="N539" i="4"/>
  <c r="O539" i="4"/>
  <c r="P539" i="4"/>
  <c r="Q539" i="4"/>
  <c r="Y539" i="4" s="1"/>
  <c r="Q4" i="4"/>
  <c r="P4" i="4"/>
  <c r="O4" i="4"/>
  <c r="N4" i="4"/>
  <c r="M539" i="4"/>
  <c r="W539" i="4" s="1"/>
  <c r="L539" i="4"/>
  <c r="K539" i="4"/>
  <c r="J539" i="4"/>
  <c r="M538" i="4"/>
  <c r="W538" i="4" s="1"/>
  <c r="L538" i="4"/>
  <c r="K538" i="4"/>
  <c r="J538" i="4"/>
  <c r="M537" i="4"/>
  <c r="W537" i="4" s="1"/>
  <c r="L537" i="4"/>
  <c r="K537" i="4"/>
  <c r="J537" i="4"/>
  <c r="M536" i="4"/>
  <c r="W536" i="4" s="1"/>
  <c r="L536" i="4"/>
  <c r="K536" i="4"/>
  <c r="J536" i="4"/>
  <c r="M535" i="4"/>
  <c r="W535" i="4" s="1"/>
  <c r="L535" i="4"/>
  <c r="K535" i="4"/>
  <c r="J535" i="4"/>
  <c r="M534" i="4"/>
  <c r="W534" i="4" s="1"/>
  <c r="L534" i="4"/>
  <c r="K534" i="4"/>
  <c r="J534" i="4"/>
  <c r="M533" i="4"/>
  <c r="W533" i="4" s="1"/>
  <c r="L533" i="4"/>
  <c r="K533" i="4"/>
  <c r="J533" i="4"/>
  <c r="M532" i="4"/>
  <c r="W532" i="4" s="1"/>
  <c r="L532" i="4"/>
  <c r="K532" i="4"/>
  <c r="J532" i="4"/>
  <c r="M531" i="4"/>
  <c r="W531" i="4" s="1"/>
  <c r="L531" i="4"/>
  <c r="K531" i="4"/>
  <c r="J531" i="4"/>
  <c r="M530" i="4"/>
  <c r="W530" i="4" s="1"/>
  <c r="L530" i="4"/>
  <c r="K530" i="4"/>
  <c r="J530" i="4"/>
  <c r="M529" i="4"/>
  <c r="W529" i="4" s="1"/>
  <c r="L529" i="4"/>
  <c r="K529" i="4"/>
  <c r="J529" i="4"/>
  <c r="M528" i="4"/>
  <c r="W528" i="4" s="1"/>
  <c r="L528" i="4"/>
  <c r="K528" i="4"/>
  <c r="J528" i="4"/>
  <c r="M527" i="4"/>
  <c r="W527" i="4" s="1"/>
  <c r="L527" i="4"/>
  <c r="K527" i="4"/>
  <c r="J527" i="4"/>
  <c r="M526" i="4"/>
  <c r="W526" i="4" s="1"/>
  <c r="L526" i="4"/>
  <c r="K526" i="4"/>
  <c r="J526" i="4"/>
  <c r="M525" i="4"/>
  <c r="W525" i="4" s="1"/>
  <c r="L525" i="4"/>
  <c r="K525" i="4"/>
  <c r="J525" i="4"/>
  <c r="M524" i="4"/>
  <c r="W524" i="4" s="1"/>
  <c r="L524" i="4"/>
  <c r="K524" i="4"/>
  <c r="J524" i="4"/>
  <c r="M523" i="4"/>
  <c r="W523" i="4" s="1"/>
  <c r="L523" i="4"/>
  <c r="K523" i="4"/>
  <c r="J523" i="4"/>
  <c r="M522" i="4"/>
  <c r="W522" i="4" s="1"/>
  <c r="L522" i="4"/>
  <c r="K522" i="4"/>
  <c r="J522" i="4"/>
  <c r="M521" i="4"/>
  <c r="W521" i="4" s="1"/>
  <c r="L521" i="4"/>
  <c r="K521" i="4"/>
  <c r="J521" i="4"/>
  <c r="M520" i="4"/>
  <c r="W520" i="4" s="1"/>
  <c r="L520" i="4"/>
  <c r="K520" i="4"/>
  <c r="J520" i="4"/>
  <c r="M519" i="4"/>
  <c r="W519" i="4" s="1"/>
  <c r="L519" i="4"/>
  <c r="K519" i="4"/>
  <c r="J519" i="4"/>
  <c r="M518" i="4"/>
  <c r="W518" i="4" s="1"/>
  <c r="L518" i="4"/>
  <c r="K518" i="4"/>
  <c r="J518" i="4"/>
  <c r="M517" i="4"/>
  <c r="W517" i="4" s="1"/>
  <c r="L517" i="4"/>
  <c r="K517" i="4"/>
  <c r="J517" i="4"/>
  <c r="M516" i="4"/>
  <c r="W516" i="4" s="1"/>
  <c r="L516" i="4"/>
  <c r="K516" i="4"/>
  <c r="J516" i="4"/>
  <c r="M515" i="4"/>
  <c r="W515" i="4" s="1"/>
  <c r="L515" i="4"/>
  <c r="K515" i="4"/>
  <c r="J515" i="4"/>
  <c r="M514" i="4"/>
  <c r="W514" i="4" s="1"/>
  <c r="L514" i="4"/>
  <c r="K514" i="4"/>
  <c r="J514" i="4"/>
  <c r="M513" i="4"/>
  <c r="W513" i="4" s="1"/>
  <c r="L513" i="4"/>
  <c r="K513" i="4"/>
  <c r="J513" i="4"/>
  <c r="M512" i="4"/>
  <c r="W512" i="4" s="1"/>
  <c r="L512" i="4"/>
  <c r="K512" i="4"/>
  <c r="J512" i="4"/>
  <c r="M511" i="4"/>
  <c r="W511" i="4" s="1"/>
  <c r="L511" i="4"/>
  <c r="K511" i="4"/>
  <c r="J511" i="4"/>
  <c r="M510" i="4"/>
  <c r="W510" i="4" s="1"/>
  <c r="L510" i="4"/>
  <c r="K510" i="4"/>
  <c r="J510" i="4"/>
  <c r="M509" i="4"/>
  <c r="W509" i="4" s="1"/>
  <c r="L509" i="4"/>
  <c r="K509" i="4"/>
  <c r="J509" i="4"/>
  <c r="M508" i="4"/>
  <c r="W508" i="4" s="1"/>
  <c r="L508" i="4"/>
  <c r="K508" i="4"/>
  <c r="J508" i="4"/>
  <c r="M507" i="4"/>
  <c r="W507" i="4" s="1"/>
  <c r="L507" i="4"/>
  <c r="K507" i="4"/>
  <c r="J507" i="4"/>
  <c r="M506" i="4"/>
  <c r="W506" i="4" s="1"/>
  <c r="L506" i="4"/>
  <c r="K506" i="4"/>
  <c r="J506" i="4"/>
  <c r="M505" i="4"/>
  <c r="W505" i="4" s="1"/>
  <c r="L505" i="4"/>
  <c r="K505" i="4"/>
  <c r="J505" i="4"/>
  <c r="M504" i="4"/>
  <c r="W504" i="4" s="1"/>
  <c r="L504" i="4"/>
  <c r="K504" i="4"/>
  <c r="J504" i="4"/>
  <c r="M503" i="4"/>
  <c r="W503" i="4" s="1"/>
  <c r="L503" i="4"/>
  <c r="K503" i="4"/>
  <c r="J503" i="4"/>
  <c r="M502" i="4"/>
  <c r="W502" i="4" s="1"/>
  <c r="L502" i="4"/>
  <c r="K502" i="4"/>
  <c r="J502" i="4"/>
  <c r="M501" i="4"/>
  <c r="W501" i="4" s="1"/>
  <c r="L501" i="4"/>
  <c r="K501" i="4"/>
  <c r="J501" i="4"/>
  <c r="M500" i="4"/>
  <c r="W500" i="4" s="1"/>
  <c r="L500" i="4"/>
  <c r="K500" i="4"/>
  <c r="J500" i="4"/>
  <c r="M499" i="4"/>
  <c r="W499" i="4" s="1"/>
  <c r="L499" i="4"/>
  <c r="K499" i="4"/>
  <c r="J499" i="4"/>
  <c r="M498" i="4"/>
  <c r="W498" i="4" s="1"/>
  <c r="L498" i="4"/>
  <c r="K498" i="4"/>
  <c r="J498" i="4"/>
  <c r="M497" i="4"/>
  <c r="W497" i="4" s="1"/>
  <c r="L497" i="4"/>
  <c r="K497" i="4"/>
  <c r="J497" i="4"/>
  <c r="M496" i="4"/>
  <c r="W496" i="4" s="1"/>
  <c r="L496" i="4"/>
  <c r="K496" i="4"/>
  <c r="J496" i="4"/>
  <c r="M495" i="4"/>
  <c r="W495" i="4" s="1"/>
  <c r="L495" i="4"/>
  <c r="K495" i="4"/>
  <c r="J495" i="4"/>
  <c r="M494" i="4"/>
  <c r="W494" i="4" s="1"/>
  <c r="L494" i="4"/>
  <c r="K494" i="4"/>
  <c r="J494" i="4"/>
  <c r="M493" i="4"/>
  <c r="W493" i="4" s="1"/>
  <c r="L493" i="4"/>
  <c r="K493" i="4"/>
  <c r="J493" i="4"/>
  <c r="M492" i="4"/>
  <c r="W492" i="4" s="1"/>
  <c r="L492" i="4"/>
  <c r="K492" i="4"/>
  <c r="J492" i="4"/>
  <c r="M491" i="4"/>
  <c r="W491" i="4" s="1"/>
  <c r="L491" i="4"/>
  <c r="K491" i="4"/>
  <c r="J491" i="4"/>
  <c r="M490" i="4"/>
  <c r="W490" i="4" s="1"/>
  <c r="L490" i="4"/>
  <c r="K490" i="4"/>
  <c r="J490" i="4"/>
  <c r="M489" i="4"/>
  <c r="W489" i="4" s="1"/>
  <c r="L489" i="4"/>
  <c r="K489" i="4"/>
  <c r="J489" i="4"/>
  <c r="M488" i="4"/>
  <c r="W488" i="4" s="1"/>
  <c r="L488" i="4"/>
  <c r="K488" i="4"/>
  <c r="J488" i="4"/>
  <c r="M487" i="4"/>
  <c r="W487" i="4" s="1"/>
  <c r="L487" i="4"/>
  <c r="K487" i="4"/>
  <c r="J487" i="4"/>
  <c r="M486" i="4"/>
  <c r="W486" i="4" s="1"/>
  <c r="L486" i="4"/>
  <c r="K486" i="4"/>
  <c r="J486" i="4"/>
  <c r="M485" i="4"/>
  <c r="W485" i="4" s="1"/>
  <c r="L485" i="4"/>
  <c r="K485" i="4"/>
  <c r="J485" i="4"/>
  <c r="M484" i="4"/>
  <c r="W484" i="4" s="1"/>
  <c r="L484" i="4"/>
  <c r="K484" i="4"/>
  <c r="J484" i="4"/>
  <c r="M483" i="4"/>
  <c r="W483" i="4" s="1"/>
  <c r="L483" i="4"/>
  <c r="K483" i="4"/>
  <c r="J483" i="4"/>
  <c r="M482" i="4"/>
  <c r="W482" i="4" s="1"/>
  <c r="L482" i="4"/>
  <c r="K482" i="4"/>
  <c r="J482" i="4"/>
  <c r="M481" i="4"/>
  <c r="W481" i="4" s="1"/>
  <c r="L481" i="4"/>
  <c r="K481" i="4"/>
  <c r="J481" i="4"/>
  <c r="M480" i="4"/>
  <c r="W480" i="4" s="1"/>
  <c r="L480" i="4"/>
  <c r="K480" i="4"/>
  <c r="J480" i="4"/>
  <c r="M479" i="4"/>
  <c r="W479" i="4" s="1"/>
  <c r="L479" i="4"/>
  <c r="K479" i="4"/>
  <c r="J479" i="4"/>
  <c r="M478" i="4"/>
  <c r="W478" i="4" s="1"/>
  <c r="L478" i="4"/>
  <c r="K478" i="4"/>
  <c r="J478" i="4"/>
  <c r="M477" i="4"/>
  <c r="W477" i="4" s="1"/>
  <c r="L477" i="4"/>
  <c r="K477" i="4"/>
  <c r="J477" i="4"/>
  <c r="M476" i="4"/>
  <c r="W476" i="4" s="1"/>
  <c r="L476" i="4"/>
  <c r="K476" i="4"/>
  <c r="J476" i="4"/>
  <c r="M475" i="4"/>
  <c r="W475" i="4" s="1"/>
  <c r="L475" i="4"/>
  <c r="K475" i="4"/>
  <c r="J475" i="4"/>
  <c r="M474" i="4"/>
  <c r="W474" i="4" s="1"/>
  <c r="L474" i="4"/>
  <c r="K474" i="4"/>
  <c r="J474" i="4"/>
  <c r="M473" i="4"/>
  <c r="W473" i="4" s="1"/>
  <c r="L473" i="4"/>
  <c r="K473" i="4"/>
  <c r="J473" i="4"/>
  <c r="M472" i="4"/>
  <c r="W472" i="4" s="1"/>
  <c r="L472" i="4"/>
  <c r="K472" i="4"/>
  <c r="J472" i="4"/>
  <c r="M471" i="4"/>
  <c r="W471" i="4" s="1"/>
  <c r="L471" i="4"/>
  <c r="K471" i="4"/>
  <c r="J471" i="4"/>
  <c r="M470" i="4"/>
  <c r="W470" i="4" s="1"/>
  <c r="L470" i="4"/>
  <c r="K470" i="4"/>
  <c r="J470" i="4"/>
  <c r="M469" i="4"/>
  <c r="W469" i="4" s="1"/>
  <c r="L469" i="4"/>
  <c r="K469" i="4"/>
  <c r="J469" i="4"/>
  <c r="M468" i="4"/>
  <c r="W468" i="4" s="1"/>
  <c r="L468" i="4"/>
  <c r="K468" i="4"/>
  <c r="J468" i="4"/>
  <c r="M467" i="4"/>
  <c r="W467" i="4" s="1"/>
  <c r="L467" i="4"/>
  <c r="K467" i="4"/>
  <c r="J467" i="4"/>
  <c r="M466" i="4"/>
  <c r="W466" i="4" s="1"/>
  <c r="L466" i="4"/>
  <c r="K466" i="4"/>
  <c r="J466" i="4"/>
  <c r="M465" i="4"/>
  <c r="W465" i="4" s="1"/>
  <c r="L465" i="4"/>
  <c r="K465" i="4"/>
  <c r="J465" i="4"/>
  <c r="M464" i="4"/>
  <c r="W464" i="4" s="1"/>
  <c r="L464" i="4"/>
  <c r="K464" i="4"/>
  <c r="J464" i="4"/>
  <c r="M463" i="4"/>
  <c r="W463" i="4" s="1"/>
  <c r="L463" i="4"/>
  <c r="K463" i="4"/>
  <c r="J463" i="4"/>
  <c r="M462" i="4"/>
  <c r="W462" i="4" s="1"/>
  <c r="L462" i="4"/>
  <c r="K462" i="4"/>
  <c r="J462" i="4"/>
  <c r="M461" i="4"/>
  <c r="W461" i="4" s="1"/>
  <c r="L461" i="4"/>
  <c r="K461" i="4"/>
  <c r="J461" i="4"/>
  <c r="M460" i="4"/>
  <c r="W460" i="4" s="1"/>
  <c r="L460" i="4"/>
  <c r="K460" i="4"/>
  <c r="J460" i="4"/>
  <c r="M459" i="4"/>
  <c r="W459" i="4" s="1"/>
  <c r="L459" i="4"/>
  <c r="K459" i="4"/>
  <c r="J459" i="4"/>
  <c r="M458" i="4"/>
  <c r="W458" i="4" s="1"/>
  <c r="L458" i="4"/>
  <c r="K458" i="4"/>
  <c r="J458" i="4"/>
  <c r="M457" i="4"/>
  <c r="W457" i="4" s="1"/>
  <c r="L457" i="4"/>
  <c r="K457" i="4"/>
  <c r="J457" i="4"/>
  <c r="M456" i="4"/>
  <c r="W456" i="4" s="1"/>
  <c r="L456" i="4"/>
  <c r="K456" i="4"/>
  <c r="J456" i="4"/>
  <c r="M455" i="4"/>
  <c r="W455" i="4" s="1"/>
  <c r="L455" i="4"/>
  <c r="K455" i="4"/>
  <c r="J455" i="4"/>
  <c r="M454" i="4"/>
  <c r="W454" i="4" s="1"/>
  <c r="L454" i="4"/>
  <c r="K454" i="4"/>
  <c r="J454" i="4"/>
  <c r="M453" i="4"/>
  <c r="W453" i="4" s="1"/>
  <c r="L453" i="4"/>
  <c r="K453" i="4"/>
  <c r="J453" i="4"/>
  <c r="M452" i="4"/>
  <c r="W452" i="4" s="1"/>
  <c r="L452" i="4"/>
  <c r="K452" i="4"/>
  <c r="J452" i="4"/>
  <c r="M451" i="4"/>
  <c r="W451" i="4" s="1"/>
  <c r="L451" i="4"/>
  <c r="K451" i="4"/>
  <c r="J451" i="4"/>
  <c r="M450" i="4"/>
  <c r="W450" i="4" s="1"/>
  <c r="L450" i="4"/>
  <c r="K450" i="4"/>
  <c r="J450" i="4"/>
  <c r="M449" i="4"/>
  <c r="W449" i="4" s="1"/>
  <c r="L449" i="4"/>
  <c r="K449" i="4"/>
  <c r="J449" i="4"/>
  <c r="M448" i="4"/>
  <c r="W448" i="4" s="1"/>
  <c r="L448" i="4"/>
  <c r="K448" i="4"/>
  <c r="J448" i="4"/>
  <c r="M447" i="4"/>
  <c r="W447" i="4" s="1"/>
  <c r="L447" i="4"/>
  <c r="K447" i="4"/>
  <c r="J447" i="4"/>
  <c r="M446" i="4"/>
  <c r="W446" i="4" s="1"/>
  <c r="L446" i="4"/>
  <c r="K446" i="4"/>
  <c r="J446" i="4"/>
  <c r="M445" i="4"/>
  <c r="W445" i="4" s="1"/>
  <c r="L445" i="4"/>
  <c r="K445" i="4"/>
  <c r="J445" i="4"/>
  <c r="M444" i="4"/>
  <c r="W444" i="4" s="1"/>
  <c r="L444" i="4"/>
  <c r="K444" i="4"/>
  <c r="J444" i="4"/>
  <c r="M443" i="4"/>
  <c r="W443" i="4" s="1"/>
  <c r="L443" i="4"/>
  <c r="K443" i="4"/>
  <c r="J443" i="4"/>
  <c r="M442" i="4"/>
  <c r="W442" i="4" s="1"/>
  <c r="L442" i="4"/>
  <c r="K442" i="4"/>
  <c r="J442" i="4"/>
  <c r="M441" i="4"/>
  <c r="W441" i="4" s="1"/>
  <c r="L441" i="4"/>
  <c r="K441" i="4"/>
  <c r="J441" i="4"/>
  <c r="M440" i="4"/>
  <c r="W440" i="4" s="1"/>
  <c r="L440" i="4"/>
  <c r="K440" i="4"/>
  <c r="J440" i="4"/>
  <c r="M439" i="4"/>
  <c r="W439" i="4" s="1"/>
  <c r="L439" i="4"/>
  <c r="K439" i="4"/>
  <c r="J439" i="4"/>
  <c r="M438" i="4"/>
  <c r="W438" i="4" s="1"/>
  <c r="L438" i="4"/>
  <c r="K438" i="4"/>
  <c r="J438" i="4"/>
  <c r="M437" i="4"/>
  <c r="W437" i="4" s="1"/>
  <c r="L437" i="4"/>
  <c r="K437" i="4"/>
  <c r="J437" i="4"/>
  <c r="M436" i="4"/>
  <c r="W436" i="4" s="1"/>
  <c r="L436" i="4"/>
  <c r="K436" i="4"/>
  <c r="J436" i="4"/>
  <c r="M435" i="4"/>
  <c r="W435" i="4" s="1"/>
  <c r="L435" i="4"/>
  <c r="K435" i="4"/>
  <c r="J435" i="4"/>
  <c r="M434" i="4"/>
  <c r="W434" i="4" s="1"/>
  <c r="L434" i="4"/>
  <c r="K434" i="4"/>
  <c r="J434" i="4"/>
  <c r="M433" i="4"/>
  <c r="W433" i="4" s="1"/>
  <c r="L433" i="4"/>
  <c r="K433" i="4"/>
  <c r="J433" i="4"/>
  <c r="M432" i="4"/>
  <c r="W432" i="4" s="1"/>
  <c r="L432" i="4"/>
  <c r="K432" i="4"/>
  <c r="J432" i="4"/>
  <c r="M431" i="4"/>
  <c r="W431" i="4" s="1"/>
  <c r="L431" i="4"/>
  <c r="K431" i="4"/>
  <c r="J431" i="4"/>
  <c r="M430" i="4"/>
  <c r="W430" i="4" s="1"/>
  <c r="L430" i="4"/>
  <c r="K430" i="4"/>
  <c r="J430" i="4"/>
  <c r="M429" i="4"/>
  <c r="W429" i="4" s="1"/>
  <c r="L429" i="4"/>
  <c r="K429" i="4"/>
  <c r="J429" i="4"/>
  <c r="M428" i="4"/>
  <c r="W428" i="4" s="1"/>
  <c r="L428" i="4"/>
  <c r="K428" i="4"/>
  <c r="J428" i="4"/>
  <c r="M427" i="4"/>
  <c r="W427" i="4" s="1"/>
  <c r="L427" i="4"/>
  <c r="K427" i="4"/>
  <c r="J427" i="4"/>
  <c r="M426" i="4"/>
  <c r="W426" i="4" s="1"/>
  <c r="L426" i="4"/>
  <c r="K426" i="4"/>
  <c r="J426" i="4"/>
  <c r="M425" i="4"/>
  <c r="W425" i="4" s="1"/>
  <c r="L425" i="4"/>
  <c r="K425" i="4"/>
  <c r="J425" i="4"/>
  <c r="M424" i="4"/>
  <c r="W424" i="4" s="1"/>
  <c r="L424" i="4"/>
  <c r="K424" i="4"/>
  <c r="J424" i="4"/>
  <c r="M423" i="4"/>
  <c r="W423" i="4" s="1"/>
  <c r="L423" i="4"/>
  <c r="K423" i="4"/>
  <c r="J423" i="4"/>
  <c r="M422" i="4"/>
  <c r="W422" i="4" s="1"/>
  <c r="L422" i="4"/>
  <c r="K422" i="4"/>
  <c r="J422" i="4"/>
  <c r="M421" i="4"/>
  <c r="W421" i="4" s="1"/>
  <c r="L421" i="4"/>
  <c r="K421" i="4"/>
  <c r="J421" i="4"/>
  <c r="M420" i="4"/>
  <c r="W420" i="4" s="1"/>
  <c r="L420" i="4"/>
  <c r="K420" i="4"/>
  <c r="J420" i="4"/>
  <c r="M419" i="4"/>
  <c r="W419" i="4" s="1"/>
  <c r="L419" i="4"/>
  <c r="K419" i="4"/>
  <c r="J419" i="4"/>
  <c r="M418" i="4"/>
  <c r="W418" i="4" s="1"/>
  <c r="L418" i="4"/>
  <c r="K418" i="4"/>
  <c r="J418" i="4"/>
  <c r="M417" i="4"/>
  <c r="W417" i="4" s="1"/>
  <c r="L417" i="4"/>
  <c r="K417" i="4"/>
  <c r="J417" i="4"/>
  <c r="M416" i="4"/>
  <c r="W416" i="4" s="1"/>
  <c r="L416" i="4"/>
  <c r="K416" i="4"/>
  <c r="J416" i="4"/>
  <c r="M415" i="4"/>
  <c r="W415" i="4" s="1"/>
  <c r="L415" i="4"/>
  <c r="K415" i="4"/>
  <c r="J415" i="4"/>
  <c r="M414" i="4"/>
  <c r="W414" i="4" s="1"/>
  <c r="L414" i="4"/>
  <c r="K414" i="4"/>
  <c r="J414" i="4"/>
  <c r="M413" i="4"/>
  <c r="W413" i="4" s="1"/>
  <c r="L413" i="4"/>
  <c r="K413" i="4"/>
  <c r="J413" i="4"/>
  <c r="M412" i="4"/>
  <c r="W412" i="4" s="1"/>
  <c r="L412" i="4"/>
  <c r="K412" i="4"/>
  <c r="J412" i="4"/>
  <c r="M411" i="4"/>
  <c r="W411" i="4" s="1"/>
  <c r="L411" i="4"/>
  <c r="K411" i="4"/>
  <c r="J411" i="4"/>
  <c r="M410" i="4"/>
  <c r="W410" i="4" s="1"/>
  <c r="L410" i="4"/>
  <c r="K410" i="4"/>
  <c r="J410" i="4"/>
  <c r="M409" i="4"/>
  <c r="W409" i="4" s="1"/>
  <c r="L409" i="4"/>
  <c r="K409" i="4"/>
  <c r="J409" i="4"/>
  <c r="M408" i="4"/>
  <c r="W408" i="4" s="1"/>
  <c r="L408" i="4"/>
  <c r="K408" i="4"/>
  <c r="J408" i="4"/>
  <c r="M407" i="4"/>
  <c r="W407" i="4" s="1"/>
  <c r="L407" i="4"/>
  <c r="K407" i="4"/>
  <c r="J407" i="4"/>
  <c r="M406" i="4"/>
  <c r="W406" i="4" s="1"/>
  <c r="L406" i="4"/>
  <c r="K406" i="4"/>
  <c r="J406" i="4"/>
  <c r="M405" i="4"/>
  <c r="W405" i="4" s="1"/>
  <c r="L405" i="4"/>
  <c r="K405" i="4"/>
  <c r="J405" i="4"/>
  <c r="M404" i="4"/>
  <c r="W404" i="4" s="1"/>
  <c r="L404" i="4"/>
  <c r="K404" i="4"/>
  <c r="J404" i="4"/>
  <c r="M403" i="4"/>
  <c r="W403" i="4" s="1"/>
  <c r="L403" i="4"/>
  <c r="K403" i="4"/>
  <c r="J403" i="4"/>
  <c r="M402" i="4"/>
  <c r="W402" i="4" s="1"/>
  <c r="L402" i="4"/>
  <c r="K402" i="4"/>
  <c r="J402" i="4"/>
  <c r="M401" i="4"/>
  <c r="W401" i="4" s="1"/>
  <c r="L401" i="4"/>
  <c r="K401" i="4"/>
  <c r="J401" i="4"/>
  <c r="M400" i="4"/>
  <c r="W400" i="4" s="1"/>
  <c r="L400" i="4"/>
  <c r="K400" i="4"/>
  <c r="J400" i="4"/>
  <c r="M399" i="4"/>
  <c r="W399" i="4" s="1"/>
  <c r="L399" i="4"/>
  <c r="K399" i="4"/>
  <c r="J399" i="4"/>
  <c r="M398" i="4"/>
  <c r="W398" i="4" s="1"/>
  <c r="L398" i="4"/>
  <c r="K398" i="4"/>
  <c r="J398" i="4"/>
  <c r="M397" i="4"/>
  <c r="W397" i="4" s="1"/>
  <c r="L397" i="4"/>
  <c r="K397" i="4"/>
  <c r="J397" i="4"/>
  <c r="M396" i="4"/>
  <c r="W396" i="4" s="1"/>
  <c r="L396" i="4"/>
  <c r="K396" i="4"/>
  <c r="J396" i="4"/>
  <c r="M395" i="4"/>
  <c r="W395" i="4" s="1"/>
  <c r="L395" i="4"/>
  <c r="K395" i="4"/>
  <c r="J395" i="4"/>
  <c r="M394" i="4"/>
  <c r="W394" i="4" s="1"/>
  <c r="L394" i="4"/>
  <c r="K394" i="4"/>
  <c r="J394" i="4"/>
  <c r="M393" i="4"/>
  <c r="W393" i="4" s="1"/>
  <c r="L393" i="4"/>
  <c r="K393" i="4"/>
  <c r="J393" i="4"/>
  <c r="M392" i="4"/>
  <c r="W392" i="4" s="1"/>
  <c r="L392" i="4"/>
  <c r="K392" i="4"/>
  <c r="J392" i="4"/>
  <c r="M391" i="4"/>
  <c r="W391" i="4" s="1"/>
  <c r="L391" i="4"/>
  <c r="K391" i="4"/>
  <c r="J391" i="4"/>
  <c r="M390" i="4"/>
  <c r="W390" i="4" s="1"/>
  <c r="L390" i="4"/>
  <c r="K390" i="4"/>
  <c r="J390" i="4"/>
  <c r="M389" i="4"/>
  <c r="W389" i="4" s="1"/>
  <c r="L389" i="4"/>
  <c r="K389" i="4"/>
  <c r="J389" i="4"/>
  <c r="M388" i="4"/>
  <c r="W388" i="4" s="1"/>
  <c r="L388" i="4"/>
  <c r="K388" i="4"/>
  <c r="J388" i="4"/>
  <c r="M387" i="4"/>
  <c r="W387" i="4" s="1"/>
  <c r="L387" i="4"/>
  <c r="K387" i="4"/>
  <c r="J387" i="4"/>
  <c r="M386" i="4"/>
  <c r="W386" i="4" s="1"/>
  <c r="L386" i="4"/>
  <c r="K386" i="4"/>
  <c r="J386" i="4"/>
  <c r="M385" i="4"/>
  <c r="W385" i="4" s="1"/>
  <c r="L385" i="4"/>
  <c r="K385" i="4"/>
  <c r="J385" i="4"/>
  <c r="M384" i="4"/>
  <c r="W384" i="4" s="1"/>
  <c r="L384" i="4"/>
  <c r="K384" i="4"/>
  <c r="J384" i="4"/>
  <c r="M383" i="4"/>
  <c r="W383" i="4" s="1"/>
  <c r="L383" i="4"/>
  <c r="K383" i="4"/>
  <c r="J383" i="4"/>
  <c r="M382" i="4"/>
  <c r="W382" i="4" s="1"/>
  <c r="L382" i="4"/>
  <c r="K382" i="4"/>
  <c r="J382" i="4"/>
  <c r="M381" i="4"/>
  <c r="W381" i="4" s="1"/>
  <c r="L381" i="4"/>
  <c r="K381" i="4"/>
  <c r="J381" i="4"/>
  <c r="M380" i="4"/>
  <c r="W380" i="4" s="1"/>
  <c r="L380" i="4"/>
  <c r="K380" i="4"/>
  <c r="J380" i="4"/>
  <c r="M379" i="4"/>
  <c r="W379" i="4" s="1"/>
  <c r="L379" i="4"/>
  <c r="K379" i="4"/>
  <c r="J379" i="4"/>
  <c r="M378" i="4"/>
  <c r="W378" i="4" s="1"/>
  <c r="L378" i="4"/>
  <c r="K378" i="4"/>
  <c r="J378" i="4"/>
  <c r="M377" i="4"/>
  <c r="W377" i="4" s="1"/>
  <c r="L377" i="4"/>
  <c r="K377" i="4"/>
  <c r="J377" i="4"/>
  <c r="M376" i="4"/>
  <c r="W376" i="4" s="1"/>
  <c r="L376" i="4"/>
  <c r="K376" i="4"/>
  <c r="J376" i="4"/>
  <c r="M375" i="4"/>
  <c r="W375" i="4" s="1"/>
  <c r="L375" i="4"/>
  <c r="K375" i="4"/>
  <c r="J375" i="4"/>
  <c r="M374" i="4"/>
  <c r="W374" i="4" s="1"/>
  <c r="L374" i="4"/>
  <c r="K374" i="4"/>
  <c r="J374" i="4"/>
  <c r="M373" i="4"/>
  <c r="W373" i="4" s="1"/>
  <c r="L373" i="4"/>
  <c r="K373" i="4"/>
  <c r="J373" i="4"/>
  <c r="M372" i="4"/>
  <c r="W372" i="4" s="1"/>
  <c r="L372" i="4"/>
  <c r="K372" i="4"/>
  <c r="J372" i="4"/>
  <c r="M371" i="4"/>
  <c r="W371" i="4" s="1"/>
  <c r="L371" i="4"/>
  <c r="K371" i="4"/>
  <c r="J371" i="4"/>
  <c r="M370" i="4"/>
  <c r="W370" i="4" s="1"/>
  <c r="L370" i="4"/>
  <c r="K370" i="4"/>
  <c r="J370" i="4"/>
  <c r="M369" i="4"/>
  <c r="W369" i="4" s="1"/>
  <c r="L369" i="4"/>
  <c r="K369" i="4"/>
  <c r="J369" i="4"/>
  <c r="M368" i="4"/>
  <c r="W368" i="4" s="1"/>
  <c r="L368" i="4"/>
  <c r="K368" i="4"/>
  <c r="J368" i="4"/>
  <c r="M367" i="4"/>
  <c r="W367" i="4" s="1"/>
  <c r="L367" i="4"/>
  <c r="K367" i="4"/>
  <c r="J367" i="4"/>
  <c r="M366" i="4"/>
  <c r="W366" i="4" s="1"/>
  <c r="L366" i="4"/>
  <c r="K366" i="4"/>
  <c r="J366" i="4"/>
  <c r="M365" i="4"/>
  <c r="W365" i="4" s="1"/>
  <c r="L365" i="4"/>
  <c r="K365" i="4"/>
  <c r="J365" i="4"/>
  <c r="M364" i="4"/>
  <c r="W364" i="4" s="1"/>
  <c r="L364" i="4"/>
  <c r="K364" i="4"/>
  <c r="J364" i="4"/>
  <c r="M363" i="4"/>
  <c r="W363" i="4" s="1"/>
  <c r="L363" i="4"/>
  <c r="K363" i="4"/>
  <c r="J363" i="4"/>
  <c r="M362" i="4"/>
  <c r="W362" i="4" s="1"/>
  <c r="L362" i="4"/>
  <c r="K362" i="4"/>
  <c r="J362" i="4"/>
  <c r="M361" i="4"/>
  <c r="W361" i="4" s="1"/>
  <c r="L361" i="4"/>
  <c r="K361" i="4"/>
  <c r="J361" i="4"/>
  <c r="M360" i="4"/>
  <c r="W360" i="4" s="1"/>
  <c r="L360" i="4"/>
  <c r="K360" i="4"/>
  <c r="J360" i="4"/>
  <c r="M359" i="4"/>
  <c r="W359" i="4" s="1"/>
  <c r="L359" i="4"/>
  <c r="K359" i="4"/>
  <c r="J359" i="4"/>
  <c r="M358" i="4"/>
  <c r="W358" i="4" s="1"/>
  <c r="L358" i="4"/>
  <c r="K358" i="4"/>
  <c r="J358" i="4"/>
  <c r="M357" i="4"/>
  <c r="W357" i="4" s="1"/>
  <c r="L357" i="4"/>
  <c r="K357" i="4"/>
  <c r="J357" i="4"/>
  <c r="M356" i="4"/>
  <c r="W356" i="4" s="1"/>
  <c r="L356" i="4"/>
  <c r="K356" i="4"/>
  <c r="J356" i="4"/>
  <c r="M355" i="4"/>
  <c r="W355" i="4" s="1"/>
  <c r="L355" i="4"/>
  <c r="K355" i="4"/>
  <c r="J355" i="4"/>
  <c r="M354" i="4"/>
  <c r="W354" i="4" s="1"/>
  <c r="L354" i="4"/>
  <c r="K354" i="4"/>
  <c r="J354" i="4"/>
  <c r="M353" i="4"/>
  <c r="W353" i="4" s="1"/>
  <c r="L353" i="4"/>
  <c r="K353" i="4"/>
  <c r="J353" i="4"/>
  <c r="M352" i="4"/>
  <c r="W352" i="4" s="1"/>
  <c r="L352" i="4"/>
  <c r="K352" i="4"/>
  <c r="J352" i="4"/>
  <c r="M351" i="4"/>
  <c r="W351" i="4" s="1"/>
  <c r="L351" i="4"/>
  <c r="K351" i="4"/>
  <c r="J351" i="4"/>
  <c r="M350" i="4"/>
  <c r="W350" i="4" s="1"/>
  <c r="L350" i="4"/>
  <c r="K350" i="4"/>
  <c r="J350" i="4"/>
  <c r="M349" i="4"/>
  <c r="W349" i="4" s="1"/>
  <c r="L349" i="4"/>
  <c r="K349" i="4"/>
  <c r="J349" i="4"/>
  <c r="M348" i="4"/>
  <c r="W348" i="4" s="1"/>
  <c r="L348" i="4"/>
  <c r="K348" i="4"/>
  <c r="J348" i="4"/>
  <c r="M347" i="4"/>
  <c r="W347" i="4" s="1"/>
  <c r="L347" i="4"/>
  <c r="K347" i="4"/>
  <c r="J347" i="4"/>
  <c r="M346" i="4"/>
  <c r="W346" i="4" s="1"/>
  <c r="L346" i="4"/>
  <c r="K346" i="4"/>
  <c r="J346" i="4"/>
  <c r="M345" i="4"/>
  <c r="W345" i="4" s="1"/>
  <c r="L345" i="4"/>
  <c r="K345" i="4"/>
  <c r="J345" i="4"/>
  <c r="M344" i="4"/>
  <c r="W344" i="4" s="1"/>
  <c r="L344" i="4"/>
  <c r="K344" i="4"/>
  <c r="J344" i="4"/>
  <c r="M343" i="4"/>
  <c r="W343" i="4" s="1"/>
  <c r="L343" i="4"/>
  <c r="K343" i="4"/>
  <c r="J343" i="4"/>
  <c r="M342" i="4"/>
  <c r="W342" i="4" s="1"/>
  <c r="L342" i="4"/>
  <c r="K342" i="4"/>
  <c r="J342" i="4"/>
  <c r="M341" i="4"/>
  <c r="W341" i="4" s="1"/>
  <c r="L341" i="4"/>
  <c r="K341" i="4"/>
  <c r="J341" i="4"/>
  <c r="M340" i="4"/>
  <c r="W340" i="4" s="1"/>
  <c r="L340" i="4"/>
  <c r="K340" i="4"/>
  <c r="J340" i="4"/>
  <c r="M339" i="4"/>
  <c r="W339" i="4" s="1"/>
  <c r="L339" i="4"/>
  <c r="K339" i="4"/>
  <c r="J339" i="4"/>
  <c r="M338" i="4"/>
  <c r="W338" i="4" s="1"/>
  <c r="L338" i="4"/>
  <c r="K338" i="4"/>
  <c r="J338" i="4"/>
  <c r="M337" i="4"/>
  <c r="W337" i="4" s="1"/>
  <c r="L337" i="4"/>
  <c r="K337" i="4"/>
  <c r="J337" i="4"/>
  <c r="M336" i="4"/>
  <c r="W336" i="4" s="1"/>
  <c r="L336" i="4"/>
  <c r="K336" i="4"/>
  <c r="J336" i="4"/>
  <c r="M335" i="4"/>
  <c r="W335" i="4" s="1"/>
  <c r="L335" i="4"/>
  <c r="K335" i="4"/>
  <c r="J335" i="4"/>
  <c r="M334" i="4"/>
  <c r="W334" i="4" s="1"/>
  <c r="L334" i="4"/>
  <c r="K334" i="4"/>
  <c r="J334" i="4"/>
  <c r="M333" i="4"/>
  <c r="W333" i="4" s="1"/>
  <c r="L333" i="4"/>
  <c r="K333" i="4"/>
  <c r="J333" i="4"/>
  <c r="M332" i="4"/>
  <c r="W332" i="4" s="1"/>
  <c r="L332" i="4"/>
  <c r="K332" i="4"/>
  <c r="J332" i="4"/>
  <c r="M331" i="4"/>
  <c r="W331" i="4" s="1"/>
  <c r="L331" i="4"/>
  <c r="K331" i="4"/>
  <c r="J331" i="4"/>
  <c r="M330" i="4"/>
  <c r="W330" i="4" s="1"/>
  <c r="L330" i="4"/>
  <c r="K330" i="4"/>
  <c r="J330" i="4"/>
  <c r="M329" i="4"/>
  <c r="W329" i="4" s="1"/>
  <c r="L329" i="4"/>
  <c r="K329" i="4"/>
  <c r="J329" i="4"/>
  <c r="M328" i="4"/>
  <c r="W328" i="4" s="1"/>
  <c r="L328" i="4"/>
  <c r="K328" i="4"/>
  <c r="J328" i="4"/>
  <c r="M327" i="4"/>
  <c r="W327" i="4" s="1"/>
  <c r="L327" i="4"/>
  <c r="K327" i="4"/>
  <c r="J327" i="4"/>
  <c r="M326" i="4"/>
  <c r="W326" i="4" s="1"/>
  <c r="L326" i="4"/>
  <c r="K326" i="4"/>
  <c r="J326" i="4"/>
  <c r="M325" i="4"/>
  <c r="W325" i="4" s="1"/>
  <c r="L325" i="4"/>
  <c r="K325" i="4"/>
  <c r="J325" i="4"/>
  <c r="M324" i="4"/>
  <c r="W324" i="4" s="1"/>
  <c r="L324" i="4"/>
  <c r="K324" i="4"/>
  <c r="J324" i="4"/>
  <c r="M323" i="4"/>
  <c r="W323" i="4" s="1"/>
  <c r="L323" i="4"/>
  <c r="K323" i="4"/>
  <c r="J323" i="4"/>
  <c r="M322" i="4"/>
  <c r="W322" i="4" s="1"/>
  <c r="L322" i="4"/>
  <c r="K322" i="4"/>
  <c r="J322" i="4"/>
  <c r="M321" i="4"/>
  <c r="W321" i="4" s="1"/>
  <c r="L321" i="4"/>
  <c r="K321" i="4"/>
  <c r="J321" i="4"/>
  <c r="M320" i="4"/>
  <c r="W320" i="4" s="1"/>
  <c r="L320" i="4"/>
  <c r="K320" i="4"/>
  <c r="J320" i="4"/>
  <c r="M319" i="4"/>
  <c r="W319" i="4" s="1"/>
  <c r="L319" i="4"/>
  <c r="K319" i="4"/>
  <c r="J319" i="4"/>
  <c r="M318" i="4"/>
  <c r="W318" i="4" s="1"/>
  <c r="L318" i="4"/>
  <c r="K318" i="4"/>
  <c r="J318" i="4"/>
  <c r="M317" i="4"/>
  <c r="W317" i="4" s="1"/>
  <c r="L317" i="4"/>
  <c r="K317" i="4"/>
  <c r="J317" i="4"/>
  <c r="M316" i="4"/>
  <c r="W316" i="4" s="1"/>
  <c r="L316" i="4"/>
  <c r="K316" i="4"/>
  <c r="J316" i="4"/>
  <c r="M315" i="4"/>
  <c r="W315" i="4" s="1"/>
  <c r="L315" i="4"/>
  <c r="K315" i="4"/>
  <c r="J315" i="4"/>
  <c r="M314" i="4"/>
  <c r="W314" i="4" s="1"/>
  <c r="L314" i="4"/>
  <c r="K314" i="4"/>
  <c r="J314" i="4"/>
  <c r="M313" i="4"/>
  <c r="W313" i="4" s="1"/>
  <c r="L313" i="4"/>
  <c r="K313" i="4"/>
  <c r="J313" i="4"/>
  <c r="M312" i="4"/>
  <c r="W312" i="4" s="1"/>
  <c r="L312" i="4"/>
  <c r="K312" i="4"/>
  <c r="J312" i="4"/>
  <c r="M311" i="4"/>
  <c r="W311" i="4" s="1"/>
  <c r="L311" i="4"/>
  <c r="K311" i="4"/>
  <c r="J311" i="4"/>
  <c r="M310" i="4"/>
  <c r="W310" i="4" s="1"/>
  <c r="L310" i="4"/>
  <c r="K310" i="4"/>
  <c r="J310" i="4"/>
  <c r="M309" i="4"/>
  <c r="W309" i="4" s="1"/>
  <c r="L309" i="4"/>
  <c r="K309" i="4"/>
  <c r="J309" i="4"/>
  <c r="M308" i="4"/>
  <c r="W308" i="4" s="1"/>
  <c r="L308" i="4"/>
  <c r="K308" i="4"/>
  <c r="J308" i="4"/>
  <c r="M307" i="4"/>
  <c r="W307" i="4" s="1"/>
  <c r="L307" i="4"/>
  <c r="K307" i="4"/>
  <c r="J307" i="4"/>
  <c r="M306" i="4"/>
  <c r="W306" i="4" s="1"/>
  <c r="L306" i="4"/>
  <c r="K306" i="4"/>
  <c r="J306" i="4"/>
  <c r="M305" i="4"/>
  <c r="W305" i="4" s="1"/>
  <c r="L305" i="4"/>
  <c r="K305" i="4"/>
  <c r="J305" i="4"/>
  <c r="M304" i="4"/>
  <c r="W304" i="4" s="1"/>
  <c r="L304" i="4"/>
  <c r="K304" i="4"/>
  <c r="J304" i="4"/>
  <c r="M303" i="4"/>
  <c r="W303" i="4" s="1"/>
  <c r="L303" i="4"/>
  <c r="K303" i="4"/>
  <c r="J303" i="4"/>
  <c r="M302" i="4"/>
  <c r="W302" i="4" s="1"/>
  <c r="L302" i="4"/>
  <c r="K302" i="4"/>
  <c r="J302" i="4"/>
  <c r="M301" i="4"/>
  <c r="W301" i="4" s="1"/>
  <c r="L301" i="4"/>
  <c r="K301" i="4"/>
  <c r="J301" i="4"/>
  <c r="M300" i="4"/>
  <c r="W300" i="4" s="1"/>
  <c r="L300" i="4"/>
  <c r="K300" i="4"/>
  <c r="J300" i="4"/>
  <c r="M299" i="4"/>
  <c r="W299" i="4" s="1"/>
  <c r="L299" i="4"/>
  <c r="K299" i="4"/>
  <c r="J299" i="4"/>
  <c r="M298" i="4"/>
  <c r="W298" i="4" s="1"/>
  <c r="L298" i="4"/>
  <c r="K298" i="4"/>
  <c r="J298" i="4"/>
  <c r="M297" i="4"/>
  <c r="W297" i="4" s="1"/>
  <c r="L297" i="4"/>
  <c r="K297" i="4"/>
  <c r="J297" i="4"/>
  <c r="M296" i="4"/>
  <c r="W296" i="4" s="1"/>
  <c r="L296" i="4"/>
  <c r="K296" i="4"/>
  <c r="J296" i="4"/>
  <c r="M295" i="4"/>
  <c r="W295" i="4" s="1"/>
  <c r="L295" i="4"/>
  <c r="K295" i="4"/>
  <c r="J295" i="4"/>
  <c r="M294" i="4"/>
  <c r="W294" i="4" s="1"/>
  <c r="L294" i="4"/>
  <c r="K294" i="4"/>
  <c r="J294" i="4"/>
  <c r="M293" i="4"/>
  <c r="W293" i="4" s="1"/>
  <c r="L293" i="4"/>
  <c r="K293" i="4"/>
  <c r="J293" i="4"/>
  <c r="M292" i="4"/>
  <c r="W292" i="4" s="1"/>
  <c r="L292" i="4"/>
  <c r="K292" i="4"/>
  <c r="J292" i="4"/>
  <c r="M291" i="4"/>
  <c r="W291" i="4" s="1"/>
  <c r="L291" i="4"/>
  <c r="K291" i="4"/>
  <c r="J291" i="4"/>
  <c r="M290" i="4"/>
  <c r="W290" i="4" s="1"/>
  <c r="L290" i="4"/>
  <c r="K290" i="4"/>
  <c r="J290" i="4"/>
  <c r="M289" i="4"/>
  <c r="W289" i="4" s="1"/>
  <c r="L289" i="4"/>
  <c r="K289" i="4"/>
  <c r="J289" i="4"/>
  <c r="M288" i="4"/>
  <c r="W288" i="4" s="1"/>
  <c r="L288" i="4"/>
  <c r="K288" i="4"/>
  <c r="J288" i="4"/>
  <c r="M287" i="4"/>
  <c r="W287" i="4" s="1"/>
  <c r="L287" i="4"/>
  <c r="K287" i="4"/>
  <c r="J287" i="4"/>
  <c r="M286" i="4"/>
  <c r="W286" i="4" s="1"/>
  <c r="L286" i="4"/>
  <c r="K286" i="4"/>
  <c r="J286" i="4"/>
  <c r="M285" i="4"/>
  <c r="W285" i="4" s="1"/>
  <c r="L285" i="4"/>
  <c r="V285" i="4" s="1"/>
  <c r="K285" i="4"/>
  <c r="J285" i="4"/>
  <c r="M284" i="4"/>
  <c r="W284" i="4" s="1"/>
  <c r="L284" i="4"/>
  <c r="K284" i="4"/>
  <c r="J284" i="4"/>
  <c r="M283" i="4"/>
  <c r="W283" i="4" s="1"/>
  <c r="L283" i="4"/>
  <c r="V283" i="4" s="1"/>
  <c r="K283" i="4"/>
  <c r="J283" i="4"/>
  <c r="M282" i="4"/>
  <c r="W282" i="4" s="1"/>
  <c r="L282" i="4"/>
  <c r="K282" i="4"/>
  <c r="J282" i="4"/>
  <c r="M281" i="4"/>
  <c r="W281" i="4" s="1"/>
  <c r="L281" i="4"/>
  <c r="K281" i="4"/>
  <c r="J281" i="4"/>
  <c r="M280" i="4"/>
  <c r="W280" i="4" s="1"/>
  <c r="L280" i="4"/>
  <c r="K280" i="4"/>
  <c r="J280" i="4"/>
  <c r="M279" i="4"/>
  <c r="W279" i="4" s="1"/>
  <c r="L279" i="4"/>
  <c r="K279" i="4"/>
  <c r="J279" i="4"/>
  <c r="M278" i="4"/>
  <c r="W278" i="4" s="1"/>
  <c r="L278" i="4"/>
  <c r="K278" i="4"/>
  <c r="J278" i="4"/>
  <c r="M277" i="4"/>
  <c r="W277" i="4" s="1"/>
  <c r="L277" i="4"/>
  <c r="K277" i="4"/>
  <c r="J277" i="4"/>
  <c r="M276" i="4"/>
  <c r="W276" i="4" s="1"/>
  <c r="L276" i="4"/>
  <c r="K276" i="4"/>
  <c r="J276" i="4"/>
  <c r="M275" i="4"/>
  <c r="W275" i="4" s="1"/>
  <c r="L275" i="4"/>
  <c r="K275" i="4"/>
  <c r="J275" i="4"/>
  <c r="M274" i="4"/>
  <c r="W274" i="4" s="1"/>
  <c r="L274" i="4"/>
  <c r="K274" i="4"/>
  <c r="J274" i="4"/>
  <c r="M273" i="4"/>
  <c r="W273" i="4" s="1"/>
  <c r="L273" i="4"/>
  <c r="K273" i="4"/>
  <c r="J273" i="4"/>
  <c r="M272" i="4"/>
  <c r="W272" i="4" s="1"/>
  <c r="L272" i="4"/>
  <c r="K272" i="4"/>
  <c r="J272" i="4"/>
  <c r="M271" i="4"/>
  <c r="W271" i="4" s="1"/>
  <c r="L271" i="4"/>
  <c r="K271" i="4"/>
  <c r="J271" i="4"/>
  <c r="M270" i="4"/>
  <c r="W270" i="4" s="1"/>
  <c r="L270" i="4"/>
  <c r="K270" i="4"/>
  <c r="J270" i="4"/>
  <c r="M269" i="4"/>
  <c r="W269" i="4" s="1"/>
  <c r="L269" i="4"/>
  <c r="K269" i="4"/>
  <c r="J269" i="4"/>
  <c r="M268" i="4"/>
  <c r="W268" i="4" s="1"/>
  <c r="L268" i="4"/>
  <c r="K268" i="4"/>
  <c r="J268" i="4"/>
  <c r="M267" i="4"/>
  <c r="W267" i="4" s="1"/>
  <c r="L267" i="4"/>
  <c r="K267" i="4"/>
  <c r="J267" i="4"/>
  <c r="M266" i="4"/>
  <c r="W266" i="4" s="1"/>
  <c r="L266" i="4"/>
  <c r="K266" i="4"/>
  <c r="J266" i="4"/>
  <c r="M265" i="4"/>
  <c r="W265" i="4" s="1"/>
  <c r="L265" i="4"/>
  <c r="K265" i="4"/>
  <c r="J265" i="4"/>
  <c r="M264" i="4"/>
  <c r="W264" i="4" s="1"/>
  <c r="L264" i="4"/>
  <c r="K264" i="4"/>
  <c r="J264" i="4"/>
  <c r="M263" i="4"/>
  <c r="W263" i="4" s="1"/>
  <c r="L263" i="4"/>
  <c r="K263" i="4"/>
  <c r="J263" i="4"/>
  <c r="M262" i="4"/>
  <c r="W262" i="4" s="1"/>
  <c r="L262" i="4"/>
  <c r="K262" i="4"/>
  <c r="J262" i="4"/>
  <c r="M261" i="4"/>
  <c r="W261" i="4" s="1"/>
  <c r="L261" i="4"/>
  <c r="K261" i="4"/>
  <c r="J261" i="4"/>
  <c r="M260" i="4"/>
  <c r="W260" i="4" s="1"/>
  <c r="L260" i="4"/>
  <c r="K260" i="4"/>
  <c r="J260" i="4"/>
  <c r="M259" i="4"/>
  <c r="W259" i="4" s="1"/>
  <c r="L259" i="4"/>
  <c r="K259" i="4"/>
  <c r="J259" i="4"/>
  <c r="M258" i="4"/>
  <c r="W258" i="4" s="1"/>
  <c r="L258" i="4"/>
  <c r="K258" i="4"/>
  <c r="J258" i="4"/>
  <c r="M257" i="4"/>
  <c r="W257" i="4" s="1"/>
  <c r="L257" i="4"/>
  <c r="V257" i="4" s="1"/>
  <c r="K257" i="4"/>
  <c r="J257" i="4"/>
  <c r="M256" i="4"/>
  <c r="W256" i="4" s="1"/>
  <c r="L256" i="4"/>
  <c r="K256" i="4"/>
  <c r="J256" i="4"/>
  <c r="M255" i="4"/>
  <c r="W255" i="4" s="1"/>
  <c r="L255" i="4"/>
  <c r="K255" i="4"/>
  <c r="J255" i="4"/>
  <c r="M254" i="4"/>
  <c r="W254" i="4" s="1"/>
  <c r="L254" i="4"/>
  <c r="K254" i="4"/>
  <c r="J254" i="4"/>
  <c r="M253" i="4"/>
  <c r="W253" i="4" s="1"/>
  <c r="L253" i="4"/>
  <c r="K253" i="4"/>
  <c r="J253" i="4"/>
  <c r="M252" i="4"/>
  <c r="W252" i="4" s="1"/>
  <c r="L252" i="4"/>
  <c r="K252" i="4"/>
  <c r="J252" i="4"/>
  <c r="M251" i="4"/>
  <c r="W251" i="4" s="1"/>
  <c r="L251" i="4"/>
  <c r="K251" i="4"/>
  <c r="J251" i="4"/>
  <c r="M250" i="4"/>
  <c r="W250" i="4" s="1"/>
  <c r="L250" i="4"/>
  <c r="K250" i="4"/>
  <c r="J250" i="4"/>
  <c r="M249" i="4"/>
  <c r="W249" i="4" s="1"/>
  <c r="L249" i="4"/>
  <c r="K249" i="4"/>
  <c r="J249" i="4"/>
  <c r="M248" i="4"/>
  <c r="W248" i="4" s="1"/>
  <c r="L248" i="4"/>
  <c r="K248" i="4"/>
  <c r="J248" i="4"/>
  <c r="M247" i="4"/>
  <c r="W247" i="4" s="1"/>
  <c r="L247" i="4"/>
  <c r="K247" i="4"/>
  <c r="J247" i="4"/>
  <c r="M246" i="4"/>
  <c r="W246" i="4" s="1"/>
  <c r="L246" i="4"/>
  <c r="K246" i="4"/>
  <c r="J246" i="4"/>
  <c r="M245" i="4"/>
  <c r="W245" i="4" s="1"/>
  <c r="L245" i="4"/>
  <c r="K245" i="4"/>
  <c r="J245" i="4"/>
  <c r="M244" i="4"/>
  <c r="W244" i="4" s="1"/>
  <c r="L244" i="4"/>
  <c r="K244" i="4"/>
  <c r="J244" i="4"/>
  <c r="M243" i="4"/>
  <c r="W243" i="4" s="1"/>
  <c r="L243" i="4"/>
  <c r="K243" i="4"/>
  <c r="J243" i="4"/>
  <c r="M242" i="4"/>
  <c r="W242" i="4" s="1"/>
  <c r="L242" i="4"/>
  <c r="K242" i="4"/>
  <c r="J242" i="4"/>
  <c r="M241" i="4"/>
  <c r="W241" i="4" s="1"/>
  <c r="L241" i="4"/>
  <c r="K241" i="4"/>
  <c r="J241" i="4"/>
  <c r="M240" i="4"/>
  <c r="W240" i="4" s="1"/>
  <c r="L240" i="4"/>
  <c r="K240" i="4"/>
  <c r="J240" i="4"/>
  <c r="M239" i="4"/>
  <c r="W239" i="4" s="1"/>
  <c r="L239" i="4"/>
  <c r="K239" i="4"/>
  <c r="J239" i="4"/>
  <c r="M238" i="4"/>
  <c r="W238" i="4" s="1"/>
  <c r="L238" i="4"/>
  <c r="K238" i="4"/>
  <c r="J238" i="4"/>
  <c r="M237" i="4"/>
  <c r="W237" i="4" s="1"/>
  <c r="L237" i="4"/>
  <c r="K237" i="4"/>
  <c r="J237" i="4"/>
  <c r="M236" i="4"/>
  <c r="W236" i="4" s="1"/>
  <c r="L236" i="4"/>
  <c r="K236" i="4"/>
  <c r="J236" i="4"/>
  <c r="M235" i="4"/>
  <c r="W235" i="4" s="1"/>
  <c r="L235" i="4"/>
  <c r="K235" i="4"/>
  <c r="J235" i="4"/>
  <c r="M234" i="4"/>
  <c r="W234" i="4" s="1"/>
  <c r="L234" i="4"/>
  <c r="K234" i="4"/>
  <c r="J234" i="4"/>
  <c r="M233" i="4"/>
  <c r="W233" i="4" s="1"/>
  <c r="L233" i="4"/>
  <c r="K233" i="4"/>
  <c r="J233" i="4"/>
  <c r="M232" i="4"/>
  <c r="W232" i="4" s="1"/>
  <c r="L232" i="4"/>
  <c r="K232" i="4"/>
  <c r="J232" i="4"/>
  <c r="M231" i="4"/>
  <c r="W231" i="4" s="1"/>
  <c r="L231" i="4"/>
  <c r="K231" i="4"/>
  <c r="J231" i="4"/>
  <c r="M230" i="4"/>
  <c r="W230" i="4" s="1"/>
  <c r="L230" i="4"/>
  <c r="K230" i="4"/>
  <c r="J230" i="4"/>
  <c r="M229" i="4"/>
  <c r="W229" i="4" s="1"/>
  <c r="L229" i="4"/>
  <c r="K229" i="4"/>
  <c r="J229" i="4"/>
  <c r="M228" i="4"/>
  <c r="W228" i="4" s="1"/>
  <c r="L228" i="4"/>
  <c r="K228" i="4"/>
  <c r="J228" i="4"/>
  <c r="M227" i="4"/>
  <c r="W227" i="4" s="1"/>
  <c r="L227" i="4"/>
  <c r="K227" i="4"/>
  <c r="J227" i="4"/>
  <c r="M226" i="4"/>
  <c r="W226" i="4" s="1"/>
  <c r="L226" i="4"/>
  <c r="K226" i="4"/>
  <c r="J226" i="4"/>
  <c r="M225" i="4"/>
  <c r="W225" i="4" s="1"/>
  <c r="L225" i="4"/>
  <c r="K225" i="4"/>
  <c r="J225" i="4"/>
  <c r="M224" i="4"/>
  <c r="W224" i="4" s="1"/>
  <c r="L224" i="4"/>
  <c r="K224" i="4"/>
  <c r="J224" i="4"/>
  <c r="M223" i="4"/>
  <c r="W223" i="4" s="1"/>
  <c r="L223" i="4"/>
  <c r="K223" i="4"/>
  <c r="J223" i="4"/>
  <c r="M222" i="4"/>
  <c r="W222" i="4" s="1"/>
  <c r="L222" i="4"/>
  <c r="K222" i="4"/>
  <c r="J222" i="4"/>
  <c r="M221" i="4"/>
  <c r="W221" i="4" s="1"/>
  <c r="L221" i="4"/>
  <c r="K221" i="4"/>
  <c r="J221" i="4"/>
  <c r="M220" i="4"/>
  <c r="W220" i="4" s="1"/>
  <c r="L220" i="4"/>
  <c r="K220" i="4"/>
  <c r="J220" i="4"/>
  <c r="M219" i="4"/>
  <c r="W219" i="4" s="1"/>
  <c r="L219" i="4"/>
  <c r="K219" i="4"/>
  <c r="J219" i="4"/>
  <c r="M218" i="4"/>
  <c r="W218" i="4" s="1"/>
  <c r="L218" i="4"/>
  <c r="K218" i="4"/>
  <c r="J218" i="4"/>
  <c r="M217" i="4"/>
  <c r="W217" i="4" s="1"/>
  <c r="L217" i="4"/>
  <c r="K217" i="4"/>
  <c r="J217" i="4"/>
  <c r="M216" i="4"/>
  <c r="W216" i="4" s="1"/>
  <c r="L216" i="4"/>
  <c r="K216" i="4"/>
  <c r="J216" i="4"/>
  <c r="M215" i="4"/>
  <c r="W215" i="4" s="1"/>
  <c r="L215" i="4"/>
  <c r="K215" i="4"/>
  <c r="J215" i="4"/>
  <c r="M214" i="4"/>
  <c r="W214" i="4" s="1"/>
  <c r="L214" i="4"/>
  <c r="K214" i="4"/>
  <c r="J214" i="4"/>
  <c r="M213" i="4"/>
  <c r="W213" i="4" s="1"/>
  <c r="L213" i="4"/>
  <c r="K213" i="4"/>
  <c r="J213" i="4"/>
  <c r="M212" i="4"/>
  <c r="W212" i="4" s="1"/>
  <c r="L212" i="4"/>
  <c r="K212" i="4"/>
  <c r="J212" i="4"/>
  <c r="M211" i="4"/>
  <c r="W211" i="4" s="1"/>
  <c r="L211" i="4"/>
  <c r="K211" i="4"/>
  <c r="J211" i="4"/>
  <c r="M210" i="4"/>
  <c r="W210" i="4" s="1"/>
  <c r="L210" i="4"/>
  <c r="K210" i="4"/>
  <c r="J210" i="4"/>
  <c r="M209" i="4"/>
  <c r="W209" i="4" s="1"/>
  <c r="L209" i="4"/>
  <c r="K209" i="4"/>
  <c r="J209" i="4"/>
  <c r="M208" i="4"/>
  <c r="W208" i="4" s="1"/>
  <c r="L208" i="4"/>
  <c r="K208" i="4"/>
  <c r="J208" i="4"/>
  <c r="M207" i="4"/>
  <c r="W207" i="4" s="1"/>
  <c r="L207" i="4"/>
  <c r="K207" i="4"/>
  <c r="J207" i="4"/>
  <c r="M206" i="4"/>
  <c r="W206" i="4" s="1"/>
  <c r="L206" i="4"/>
  <c r="K206" i="4"/>
  <c r="J206" i="4"/>
  <c r="M205" i="4"/>
  <c r="W205" i="4" s="1"/>
  <c r="L205" i="4"/>
  <c r="K205" i="4"/>
  <c r="J205" i="4"/>
  <c r="M204" i="4"/>
  <c r="W204" i="4" s="1"/>
  <c r="L204" i="4"/>
  <c r="K204" i="4"/>
  <c r="J204" i="4"/>
  <c r="M203" i="4"/>
  <c r="W203" i="4" s="1"/>
  <c r="L203" i="4"/>
  <c r="K203" i="4"/>
  <c r="J203" i="4"/>
  <c r="M202" i="4"/>
  <c r="W202" i="4" s="1"/>
  <c r="L202" i="4"/>
  <c r="K202" i="4"/>
  <c r="J202" i="4"/>
  <c r="M201" i="4"/>
  <c r="W201" i="4" s="1"/>
  <c r="L201" i="4"/>
  <c r="K201" i="4"/>
  <c r="J201" i="4"/>
  <c r="M200" i="4"/>
  <c r="W200" i="4" s="1"/>
  <c r="L200" i="4"/>
  <c r="K200" i="4"/>
  <c r="J200" i="4"/>
  <c r="M199" i="4"/>
  <c r="W199" i="4" s="1"/>
  <c r="L199" i="4"/>
  <c r="K199" i="4"/>
  <c r="J199" i="4"/>
  <c r="M198" i="4"/>
  <c r="W198" i="4" s="1"/>
  <c r="L198" i="4"/>
  <c r="K198" i="4"/>
  <c r="J198" i="4"/>
  <c r="M197" i="4"/>
  <c r="W197" i="4" s="1"/>
  <c r="L197" i="4"/>
  <c r="K197" i="4"/>
  <c r="J197" i="4"/>
  <c r="M196" i="4"/>
  <c r="W196" i="4" s="1"/>
  <c r="L196" i="4"/>
  <c r="K196" i="4"/>
  <c r="J196" i="4"/>
  <c r="M195" i="4"/>
  <c r="W195" i="4" s="1"/>
  <c r="L195" i="4"/>
  <c r="K195" i="4"/>
  <c r="J195" i="4"/>
  <c r="M194" i="4"/>
  <c r="W194" i="4" s="1"/>
  <c r="L194" i="4"/>
  <c r="K194" i="4"/>
  <c r="J194" i="4"/>
  <c r="M193" i="4"/>
  <c r="W193" i="4" s="1"/>
  <c r="L193" i="4"/>
  <c r="K193" i="4"/>
  <c r="J193" i="4"/>
  <c r="M192" i="4"/>
  <c r="W192" i="4" s="1"/>
  <c r="L192" i="4"/>
  <c r="K192" i="4"/>
  <c r="J192" i="4"/>
  <c r="M191" i="4"/>
  <c r="W191" i="4" s="1"/>
  <c r="L191" i="4"/>
  <c r="K191" i="4"/>
  <c r="J191" i="4"/>
  <c r="M190" i="4"/>
  <c r="W190" i="4" s="1"/>
  <c r="L190" i="4"/>
  <c r="K190" i="4"/>
  <c r="J190" i="4"/>
  <c r="M189" i="4"/>
  <c r="W189" i="4" s="1"/>
  <c r="L189" i="4"/>
  <c r="K189" i="4"/>
  <c r="J189" i="4"/>
  <c r="M188" i="4"/>
  <c r="W188" i="4" s="1"/>
  <c r="L188" i="4"/>
  <c r="K188" i="4"/>
  <c r="J188" i="4"/>
  <c r="M187" i="4"/>
  <c r="W187" i="4" s="1"/>
  <c r="L187" i="4"/>
  <c r="K187" i="4"/>
  <c r="J187" i="4"/>
  <c r="M186" i="4"/>
  <c r="W186" i="4" s="1"/>
  <c r="L186" i="4"/>
  <c r="K186" i="4"/>
  <c r="J186" i="4"/>
  <c r="M185" i="4"/>
  <c r="W185" i="4" s="1"/>
  <c r="L185" i="4"/>
  <c r="K185" i="4"/>
  <c r="J185" i="4"/>
  <c r="M184" i="4"/>
  <c r="W184" i="4" s="1"/>
  <c r="L184" i="4"/>
  <c r="K184" i="4"/>
  <c r="J184" i="4"/>
  <c r="M183" i="4"/>
  <c r="W183" i="4" s="1"/>
  <c r="L183" i="4"/>
  <c r="K183" i="4"/>
  <c r="J183" i="4"/>
  <c r="M182" i="4"/>
  <c r="W182" i="4" s="1"/>
  <c r="L182" i="4"/>
  <c r="K182" i="4"/>
  <c r="J182" i="4"/>
  <c r="M181" i="4"/>
  <c r="W181" i="4" s="1"/>
  <c r="L181" i="4"/>
  <c r="K181" i="4"/>
  <c r="J181" i="4"/>
  <c r="M180" i="4"/>
  <c r="W180" i="4" s="1"/>
  <c r="L180" i="4"/>
  <c r="K180" i="4"/>
  <c r="J180" i="4"/>
  <c r="M179" i="4"/>
  <c r="W179" i="4" s="1"/>
  <c r="L179" i="4"/>
  <c r="K179" i="4"/>
  <c r="J179" i="4"/>
  <c r="M178" i="4"/>
  <c r="W178" i="4" s="1"/>
  <c r="L178" i="4"/>
  <c r="K178" i="4"/>
  <c r="J178" i="4"/>
  <c r="M177" i="4"/>
  <c r="W177" i="4" s="1"/>
  <c r="L177" i="4"/>
  <c r="K177" i="4"/>
  <c r="J177" i="4"/>
  <c r="M176" i="4"/>
  <c r="W176" i="4" s="1"/>
  <c r="L176" i="4"/>
  <c r="K176" i="4"/>
  <c r="J176" i="4"/>
  <c r="M175" i="4"/>
  <c r="W175" i="4" s="1"/>
  <c r="L175" i="4"/>
  <c r="K175" i="4"/>
  <c r="J175" i="4"/>
  <c r="M174" i="4"/>
  <c r="W174" i="4" s="1"/>
  <c r="L174" i="4"/>
  <c r="K174" i="4"/>
  <c r="J174" i="4"/>
  <c r="M173" i="4"/>
  <c r="W173" i="4" s="1"/>
  <c r="L173" i="4"/>
  <c r="K173" i="4"/>
  <c r="J173" i="4"/>
  <c r="M172" i="4"/>
  <c r="W172" i="4" s="1"/>
  <c r="L172" i="4"/>
  <c r="K172" i="4"/>
  <c r="J172" i="4"/>
  <c r="M171" i="4"/>
  <c r="W171" i="4" s="1"/>
  <c r="L171" i="4"/>
  <c r="K171" i="4"/>
  <c r="J171" i="4"/>
  <c r="M170" i="4"/>
  <c r="W170" i="4" s="1"/>
  <c r="L170" i="4"/>
  <c r="K170" i="4"/>
  <c r="J170" i="4"/>
  <c r="M169" i="4"/>
  <c r="W169" i="4" s="1"/>
  <c r="L169" i="4"/>
  <c r="K169" i="4"/>
  <c r="J169" i="4"/>
  <c r="M168" i="4"/>
  <c r="W168" i="4" s="1"/>
  <c r="L168" i="4"/>
  <c r="K168" i="4"/>
  <c r="J168" i="4"/>
  <c r="M167" i="4"/>
  <c r="W167" i="4" s="1"/>
  <c r="L167" i="4"/>
  <c r="K167" i="4"/>
  <c r="J167" i="4"/>
  <c r="M166" i="4"/>
  <c r="W166" i="4" s="1"/>
  <c r="L166" i="4"/>
  <c r="K166" i="4"/>
  <c r="J166" i="4"/>
  <c r="M165" i="4"/>
  <c r="W165" i="4" s="1"/>
  <c r="L165" i="4"/>
  <c r="K165" i="4"/>
  <c r="J165" i="4"/>
  <c r="M164" i="4"/>
  <c r="W164" i="4" s="1"/>
  <c r="L164" i="4"/>
  <c r="K164" i="4"/>
  <c r="J164" i="4"/>
  <c r="M163" i="4"/>
  <c r="W163" i="4" s="1"/>
  <c r="L163" i="4"/>
  <c r="K163" i="4"/>
  <c r="J163" i="4"/>
  <c r="M162" i="4"/>
  <c r="W162" i="4" s="1"/>
  <c r="L162" i="4"/>
  <c r="K162" i="4"/>
  <c r="J162" i="4"/>
  <c r="M161" i="4"/>
  <c r="W161" i="4" s="1"/>
  <c r="L161" i="4"/>
  <c r="K161" i="4"/>
  <c r="J161" i="4"/>
  <c r="M160" i="4"/>
  <c r="W160" i="4" s="1"/>
  <c r="L160" i="4"/>
  <c r="K160" i="4"/>
  <c r="J160" i="4"/>
  <c r="M159" i="4"/>
  <c r="W159" i="4" s="1"/>
  <c r="L159" i="4"/>
  <c r="K159" i="4"/>
  <c r="J159" i="4"/>
  <c r="M158" i="4"/>
  <c r="W158" i="4" s="1"/>
  <c r="L158" i="4"/>
  <c r="K158" i="4"/>
  <c r="J158" i="4"/>
  <c r="M157" i="4"/>
  <c r="W157" i="4" s="1"/>
  <c r="L157" i="4"/>
  <c r="K157" i="4"/>
  <c r="J157" i="4"/>
  <c r="M156" i="4"/>
  <c r="W156" i="4" s="1"/>
  <c r="L156" i="4"/>
  <c r="K156" i="4"/>
  <c r="J156" i="4"/>
  <c r="M155" i="4"/>
  <c r="W155" i="4" s="1"/>
  <c r="L155" i="4"/>
  <c r="K155" i="4"/>
  <c r="J155" i="4"/>
  <c r="M154" i="4"/>
  <c r="W154" i="4" s="1"/>
  <c r="L154" i="4"/>
  <c r="K154" i="4"/>
  <c r="J154" i="4"/>
  <c r="M153" i="4"/>
  <c r="W153" i="4" s="1"/>
  <c r="L153" i="4"/>
  <c r="K153" i="4"/>
  <c r="J153" i="4"/>
  <c r="M152" i="4"/>
  <c r="W152" i="4" s="1"/>
  <c r="L152" i="4"/>
  <c r="K152" i="4"/>
  <c r="J152" i="4"/>
  <c r="M151" i="4"/>
  <c r="W151" i="4" s="1"/>
  <c r="L151" i="4"/>
  <c r="K151" i="4"/>
  <c r="J151" i="4"/>
  <c r="M150" i="4"/>
  <c r="W150" i="4" s="1"/>
  <c r="L150" i="4"/>
  <c r="K150" i="4"/>
  <c r="J150" i="4"/>
  <c r="M149" i="4"/>
  <c r="W149" i="4" s="1"/>
  <c r="L149" i="4"/>
  <c r="K149" i="4"/>
  <c r="J149" i="4"/>
  <c r="M148" i="4"/>
  <c r="W148" i="4" s="1"/>
  <c r="L148" i="4"/>
  <c r="K148" i="4"/>
  <c r="J148" i="4"/>
  <c r="M147" i="4"/>
  <c r="W147" i="4" s="1"/>
  <c r="L147" i="4"/>
  <c r="K147" i="4"/>
  <c r="J147" i="4"/>
  <c r="M146" i="4"/>
  <c r="W146" i="4" s="1"/>
  <c r="L146" i="4"/>
  <c r="K146" i="4"/>
  <c r="J146" i="4"/>
  <c r="M145" i="4"/>
  <c r="W145" i="4" s="1"/>
  <c r="L145" i="4"/>
  <c r="K145" i="4"/>
  <c r="J145" i="4"/>
  <c r="M144" i="4"/>
  <c r="W144" i="4" s="1"/>
  <c r="L144" i="4"/>
  <c r="K144" i="4"/>
  <c r="J144" i="4"/>
  <c r="M143" i="4"/>
  <c r="W143" i="4" s="1"/>
  <c r="L143" i="4"/>
  <c r="K143" i="4"/>
  <c r="J143" i="4"/>
  <c r="M142" i="4"/>
  <c r="W142" i="4" s="1"/>
  <c r="L142" i="4"/>
  <c r="K142" i="4"/>
  <c r="J142" i="4"/>
  <c r="M141" i="4"/>
  <c r="W141" i="4" s="1"/>
  <c r="L141" i="4"/>
  <c r="K141" i="4"/>
  <c r="J141" i="4"/>
  <c r="M140" i="4"/>
  <c r="W140" i="4" s="1"/>
  <c r="L140" i="4"/>
  <c r="K140" i="4"/>
  <c r="J140" i="4"/>
  <c r="M139" i="4"/>
  <c r="W139" i="4" s="1"/>
  <c r="L139" i="4"/>
  <c r="K139" i="4"/>
  <c r="J139" i="4"/>
  <c r="M138" i="4"/>
  <c r="W138" i="4" s="1"/>
  <c r="L138" i="4"/>
  <c r="K138" i="4"/>
  <c r="J138" i="4"/>
  <c r="M137" i="4"/>
  <c r="W137" i="4" s="1"/>
  <c r="L137" i="4"/>
  <c r="K137" i="4"/>
  <c r="J137" i="4"/>
  <c r="M136" i="4"/>
  <c r="W136" i="4" s="1"/>
  <c r="L136" i="4"/>
  <c r="K136" i="4"/>
  <c r="J136" i="4"/>
  <c r="M135" i="4"/>
  <c r="W135" i="4" s="1"/>
  <c r="L135" i="4"/>
  <c r="K135" i="4"/>
  <c r="J135" i="4"/>
  <c r="M134" i="4"/>
  <c r="W134" i="4" s="1"/>
  <c r="L134" i="4"/>
  <c r="K134" i="4"/>
  <c r="J134" i="4"/>
  <c r="M133" i="4"/>
  <c r="W133" i="4" s="1"/>
  <c r="L133" i="4"/>
  <c r="K133" i="4"/>
  <c r="J133" i="4"/>
  <c r="M132" i="4"/>
  <c r="W132" i="4" s="1"/>
  <c r="L132" i="4"/>
  <c r="K132" i="4"/>
  <c r="J132" i="4"/>
  <c r="M131" i="4"/>
  <c r="W131" i="4" s="1"/>
  <c r="L131" i="4"/>
  <c r="K131" i="4"/>
  <c r="J131" i="4"/>
  <c r="M130" i="4"/>
  <c r="W130" i="4" s="1"/>
  <c r="L130" i="4"/>
  <c r="K130" i="4"/>
  <c r="J130" i="4"/>
  <c r="M129" i="4"/>
  <c r="W129" i="4" s="1"/>
  <c r="L129" i="4"/>
  <c r="K129" i="4"/>
  <c r="J129" i="4"/>
  <c r="M128" i="4"/>
  <c r="W128" i="4" s="1"/>
  <c r="L128" i="4"/>
  <c r="K128" i="4"/>
  <c r="J128" i="4"/>
  <c r="M127" i="4"/>
  <c r="W127" i="4" s="1"/>
  <c r="L127" i="4"/>
  <c r="K127" i="4"/>
  <c r="J127" i="4"/>
  <c r="M126" i="4"/>
  <c r="W126" i="4" s="1"/>
  <c r="L126" i="4"/>
  <c r="K126" i="4"/>
  <c r="J126" i="4"/>
  <c r="M125" i="4"/>
  <c r="W125" i="4" s="1"/>
  <c r="L125" i="4"/>
  <c r="K125" i="4"/>
  <c r="J125" i="4"/>
  <c r="M124" i="4"/>
  <c r="W124" i="4" s="1"/>
  <c r="L124" i="4"/>
  <c r="K124" i="4"/>
  <c r="J124" i="4"/>
  <c r="M123" i="4"/>
  <c r="W123" i="4" s="1"/>
  <c r="L123" i="4"/>
  <c r="K123" i="4"/>
  <c r="J123" i="4"/>
  <c r="M122" i="4"/>
  <c r="W122" i="4" s="1"/>
  <c r="L122" i="4"/>
  <c r="K122" i="4"/>
  <c r="J122" i="4"/>
  <c r="M121" i="4"/>
  <c r="W121" i="4" s="1"/>
  <c r="L121" i="4"/>
  <c r="K121" i="4"/>
  <c r="J121" i="4"/>
  <c r="M120" i="4"/>
  <c r="W120" i="4" s="1"/>
  <c r="L120" i="4"/>
  <c r="K120" i="4"/>
  <c r="J120" i="4"/>
  <c r="M119" i="4"/>
  <c r="W119" i="4" s="1"/>
  <c r="L119" i="4"/>
  <c r="K119" i="4"/>
  <c r="J119" i="4"/>
  <c r="M118" i="4"/>
  <c r="W118" i="4" s="1"/>
  <c r="L118" i="4"/>
  <c r="K118" i="4"/>
  <c r="J118" i="4"/>
  <c r="M117" i="4"/>
  <c r="W117" i="4" s="1"/>
  <c r="L117" i="4"/>
  <c r="K117" i="4"/>
  <c r="J117" i="4"/>
  <c r="M116" i="4"/>
  <c r="W116" i="4" s="1"/>
  <c r="L116" i="4"/>
  <c r="K116" i="4"/>
  <c r="J116" i="4"/>
  <c r="M115" i="4"/>
  <c r="W115" i="4" s="1"/>
  <c r="L115" i="4"/>
  <c r="K115" i="4"/>
  <c r="J115" i="4"/>
  <c r="M114" i="4"/>
  <c r="W114" i="4" s="1"/>
  <c r="L114" i="4"/>
  <c r="K114" i="4"/>
  <c r="J114" i="4"/>
  <c r="M113" i="4"/>
  <c r="W113" i="4" s="1"/>
  <c r="L113" i="4"/>
  <c r="K113" i="4"/>
  <c r="J113" i="4"/>
  <c r="M112" i="4"/>
  <c r="W112" i="4" s="1"/>
  <c r="L112" i="4"/>
  <c r="K112" i="4"/>
  <c r="J112" i="4"/>
  <c r="M111" i="4"/>
  <c r="W111" i="4" s="1"/>
  <c r="L111" i="4"/>
  <c r="K111" i="4"/>
  <c r="J111" i="4"/>
  <c r="M110" i="4"/>
  <c r="W110" i="4" s="1"/>
  <c r="L110" i="4"/>
  <c r="K110" i="4"/>
  <c r="J110" i="4"/>
  <c r="M109" i="4"/>
  <c r="W109" i="4" s="1"/>
  <c r="L109" i="4"/>
  <c r="K109" i="4"/>
  <c r="J109" i="4"/>
  <c r="M108" i="4"/>
  <c r="W108" i="4" s="1"/>
  <c r="L108" i="4"/>
  <c r="K108" i="4"/>
  <c r="J108" i="4"/>
  <c r="M107" i="4"/>
  <c r="W107" i="4" s="1"/>
  <c r="L107" i="4"/>
  <c r="K107" i="4"/>
  <c r="J107" i="4"/>
  <c r="M106" i="4"/>
  <c r="W106" i="4" s="1"/>
  <c r="L106" i="4"/>
  <c r="K106" i="4"/>
  <c r="J106" i="4"/>
  <c r="M105" i="4"/>
  <c r="W105" i="4" s="1"/>
  <c r="L105" i="4"/>
  <c r="K105" i="4"/>
  <c r="J105" i="4"/>
  <c r="M104" i="4"/>
  <c r="W104" i="4" s="1"/>
  <c r="L104" i="4"/>
  <c r="K104" i="4"/>
  <c r="J104" i="4"/>
  <c r="M103" i="4"/>
  <c r="W103" i="4" s="1"/>
  <c r="L103" i="4"/>
  <c r="K103" i="4"/>
  <c r="J103" i="4"/>
  <c r="M102" i="4"/>
  <c r="W102" i="4" s="1"/>
  <c r="L102" i="4"/>
  <c r="K102" i="4"/>
  <c r="J102" i="4"/>
  <c r="M101" i="4"/>
  <c r="W101" i="4" s="1"/>
  <c r="L101" i="4"/>
  <c r="K101" i="4"/>
  <c r="J101" i="4"/>
  <c r="M100" i="4"/>
  <c r="W100" i="4" s="1"/>
  <c r="L100" i="4"/>
  <c r="K100" i="4"/>
  <c r="J100" i="4"/>
  <c r="M99" i="4"/>
  <c r="W99" i="4" s="1"/>
  <c r="L99" i="4"/>
  <c r="K99" i="4"/>
  <c r="J99" i="4"/>
  <c r="M98" i="4"/>
  <c r="W98" i="4" s="1"/>
  <c r="L98" i="4"/>
  <c r="K98" i="4"/>
  <c r="J98" i="4"/>
  <c r="M97" i="4"/>
  <c r="W97" i="4" s="1"/>
  <c r="L97" i="4"/>
  <c r="K97" i="4"/>
  <c r="J97" i="4"/>
  <c r="M96" i="4"/>
  <c r="W96" i="4" s="1"/>
  <c r="L96" i="4"/>
  <c r="K96" i="4"/>
  <c r="J96" i="4"/>
  <c r="M95" i="4"/>
  <c r="W95" i="4" s="1"/>
  <c r="L95" i="4"/>
  <c r="K95" i="4"/>
  <c r="J95" i="4"/>
  <c r="M94" i="4"/>
  <c r="W94" i="4" s="1"/>
  <c r="L94" i="4"/>
  <c r="K94" i="4"/>
  <c r="J94" i="4"/>
  <c r="M93" i="4"/>
  <c r="W93" i="4" s="1"/>
  <c r="L93" i="4"/>
  <c r="K93" i="4"/>
  <c r="J93" i="4"/>
  <c r="M92" i="4"/>
  <c r="W92" i="4" s="1"/>
  <c r="L92" i="4"/>
  <c r="K92" i="4"/>
  <c r="J92" i="4"/>
  <c r="M91" i="4"/>
  <c r="W91" i="4" s="1"/>
  <c r="L91" i="4"/>
  <c r="K91" i="4"/>
  <c r="J91" i="4"/>
  <c r="M90" i="4"/>
  <c r="W90" i="4" s="1"/>
  <c r="L90" i="4"/>
  <c r="K90" i="4"/>
  <c r="J90" i="4"/>
  <c r="M89" i="4"/>
  <c r="W89" i="4" s="1"/>
  <c r="L89" i="4"/>
  <c r="K89" i="4"/>
  <c r="J89" i="4"/>
  <c r="M88" i="4"/>
  <c r="W88" i="4" s="1"/>
  <c r="L88" i="4"/>
  <c r="K88" i="4"/>
  <c r="J88" i="4"/>
  <c r="M87" i="4"/>
  <c r="W87" i="4" s="1"/>
  <c r="L87" i="4"/>
  <c r="K87" i="4"/>
  <c r="J87" i="4"/>
  <c r="M86" i="4"/>
  <c r="W86" i="4" s="1"/>
  <c r="L86" i="4"/>
  <c r="K86" i="4"/>
  <c r="J86" i="4"/>
  <c r="M85" i="4"/>
  <c r="W85" i="4" s="1"/>
  <c r="L85" i="4"/>
  <c r="K85" i="4"/>
  <c r="J85" i="4"/>
  <c r="M84" i="4"/>
  <c r="W84" i="4" s="1"/>
  <c r="L84" i="4"/>
  <c r="K84" i="4"/>
  <c r="J84" i="4"/>
  <c r="M83" i="4"/>
  <c r="W83" i="4" s="1"/>
  <c r="L83" i="4"/>
  <c r="K83" i="4"/>
  <c r="J83" i="4"/>
  <c r="M82" i="4"/>
  <c r="W82" i="4" s="1"/>
  <c r="L82" i="4"/>
  <c r="K82" i="4"/>
  <c r="J82" i="4"/>
  <c r="M81" i="4"/>
  <c r="W81" i="4" s="1"/>
  <c r="L81" i="4"/>
  <c r="K81" i="4"/>
  <c r="J81" i="4"/>
  <c r="M80" i="4"/>
  <c r="W80" i="4" s="1"/>
  <c r="L80" i="4"/>
  <c r="K80" i="4"/>
  <c r="J80" i="4"/>
  <c r="M79" i="4"/>
  <c r="W79" i="4" s="1"/>
  <c r="L79" i="4"/>
  <c r="K79" i="4"/>
  <c r="J79" i="4"/>
  <c r="M78" i="4"/>
  <c r="W78" i="4" s="1"/>
  <c r="L78" i="4"/>
  <c r="K78" i="4"/>
  <c r="J78" i="4"/>
  <c r="M77" i="4"/>
  <c r="W77" i="4" s="1"/>
  <c r="L77" i="4"/>
  <c r="K77" i="4"/>
  <c r="J77" i="4"/>
  <c r="M76" i="4"/>
  <c r="W76" i="4" s="1"/>
  <c r="L76" i="4"/>
  <c r="K76" i="4"/>
  <c r="J76" i="4"/>
  <c r="M75" i="4"/>
  <c r="W75" i="4" s="1"/>
  <c r="L75" i="4"/>
  <c r="K75" i="4"/>
  <c r="J75" i="4"/>
  <c r="M74" i="4"/>
  <c r="W74" i="4" s="1"/>
  <c r="L74" i="4"/>
  <c r="K74" i="4"/>
  <c r="J74" i="4"/>
  <c r="M73" i="4"/>
  <c r="W73" i="4" s="1"/>
  <c r="L73" i="4"/>
  <c r="K73" i="4"/>
  <c r="J73" i="4"/>
  <c r="M72" i="4"/>
  <c r="W72" i="4" s="1"/>
  <c r="L72" i="4"/>
  <c r="K72" i="4"/>
  <c r="J72" i="4"/>
  <c r="M71" i="4"/>
  <c r="W71" i="4" s="1"/>
  <c r="L71" i="4"/>
  <c r="K71" i="4"/>
  <c r="J71" i="4"/>
  <c r="M70" i="4"/>
  <c r="W70" i="4" s="1"/>
  <c r="L70" i="4"/>
  <c r="K70" i="4"/>
  <c r="J70" i="4"/>
  <c r="M69" i="4"/>
  <c r="W69" i="4" s="1"/>
  <c r="L69" i="4"/>
  <c r="K69" i="4"/>
  <c r="J69" i="4"/>
  <c r="M68" i="4"/>
  <c r="W68" i="4" s="1"/>
  <c r="L68" i="4"/>
  <c r="K68" i="4"/>
  <c r="J68" i="4"/>
  <c r="M67" i="4"/>
  <c r="W67" i="4" s="1"/>
  <c r="L67" i="4"/>
  <c r="K67" i="4"/>
  <c r="J67" i="4"/>
  <c r="M66" i="4"/>
  <c r="W66" i="4" s="1"/>
  <c r="L66" i="4"/>
  <c r="K66" i="4"/>
  <c r="J66" i="4"/>
  <c r="M65" i="4"/>
  <c r="W65" i="4" s="1"/>
  <c r="L65" i="4"/>
  <c r="K65" i="4"/>
  <c r="J65" i="4"/>
  <c r="M64" i="4"/>
  <c r="W64" i="4" s="1"/>
  <c r="L64" i="4"/>
  <c r="K64" i="4"/>
  <c r="J64" i="4"/>
  <c r="M63" i="4"/>
  <c r="W63" i="4" s="1"/>
  <c r="L63" i="4"/>
  <c r="K63" i="4"/>
  <c r="J63" i="4"/>
  <c r="M62" i="4"/>
  <c r="W62" i="4" s="1"/>
  <c r="L62" i="4"/>
  <c r="K62" i="4"/>
  <c r="J62" i="4"/>
  <c r="M61" i="4"/>
  <c r="W61" i="4" s="1"/>
  <c r="L61" i="4"/>
  <c r="K61" i="4"/>
  <c r="J61" i="4"/>
  <c r="M60" i="4"/>
  <c r="W60" i="4" s="1"/>
  <c r="L60" i="4"/>
  <c r="K60" i="4"/>
  <c r="J60" i="4"/>
  <c r="M59" i="4"/>
  <c r="W59" i="4" s="1"/>
  <c r="L59" i="4"/>
  <c r="K59" i="4"/>
  <c r="J59" i="4"/>
  <c r="M58" i="4"/>
  <c r="W58" i="4" s="1"/>
  <c r="L58" i="4"/>
  <c r="K58" i="4"/>
  <c r="J58" i="4"/>
  <c r="M57" i="4"/>
  <c r="W57" i="4" s="1"/>
  <c r="L57" i="4"/>
  <c r="K57" i="4"/>
  <c r="J57" i="4"/>
  <c r="M56" i="4"/>
  <c r="W56" i="4" s="1"/>
  <c r="L56" i="4"/>
  <c r="K56" i="4"/>
  <c r="J56" i="4"/>
  <c r="M55" i="4"/>
  <c r="W55" i="4" s="1"/>
  <c r="L55" i="4"/>
  <c r="K55" i="4"/>
  <c r="J55" i="4"/>
  <c r="M54" i="4"/>
  <c r="W54" i="4" s="1"/>
  <c r="L54" i="4"/>
  <c r="K54" i="4"/>
  <c r="J54" i="4"/>
  <c r="M53" i="4"/>
  <c r="W53" i="4" s="1"/>
  <c r="L53" i="4"/>
  <c r="K53" i="4"/>
  <c r="J53" i="4"/>
  <c r="M52" i="4"/>
  <c r="W52" i="4" s="1"/>
  <c r="L52" i="4"/>
  <c r="K52" i="4"/>
  <c r="J52" i="4"/>
  <c r="M51" i="4"/>
  <c r="W51" i="4" s="1"/>
  <c r="L51" i="4"/>
  <c r="K51" i="4"/>
  <c r="J51" i="4"/>
  <c r="M50" i="4"/>
  <c r="W50" i="4" s="1"/>
  <c r="L50" i="4"/>
  <c r="K50" i="4"/>
  <c r="J50" i="4"/>
  <c r="M49" i="4"/>
  <c r="W49" i="4" s="1"/>
  <c r="L49" i="4"/>
  <c r="K49" i="4"/>
  <c r="J49" i="4"/>
  <c r="M48" i="4"/>
  <c r="W48" i="4" s="1"/>
  <c r="L48" i="4"/>
  <c r="K48" i="4"/>
  <c r="J48" i="4"/>
  <c r="M47" i="4"/>
  <c r="W47" i="4" s="1"/>
  <c r="L47" i="4"/>
  <c r="K47" i="4"/>
  <c r="J47" i="4"/>
  <c r="M46" i="4"/>
  <c r="W46" i="4" s="1"/>
  <c r="L46" i="4"/>
  <c r="K46" i="4"/>
  <c r="J46" i="4"/>
  <c r="M45" i="4"/>
  <c r="W45" i="4" s="1"/>
  <c r="L45" i="4"/>
  <c r="K45" i="4"/>
  <c r="J45" i="4"/>
  <c r="M44" i="4"/>
  <c r="W44" i="4" s="1"/>
  <c r="L44" i="4"/>
  <c r="K44" i="4"/>
  <c r="J44" i="4"/>
  <c r="M43" i="4"/>
  <c r="W43" i="4" s="1"/>
  <c r="L43" i="4"/>
  <c r="K43" i="4"/>
  <c r="J43" i="4"/>
  <c r="M42" i="4"/>
  <c r="W42" i="4" s="1"/>
  <c r="L42" i="4"/>
  <c r="K42" i="4"/>
  <c r="J42" i="4"/>
  <c r="M41" i="4"/>
  <c r="W41" i="4" s="1"/>
  <c r="L41" i="4"/>
  <c r="K41" i="4"/>
  <c r="J41" i="4"/>
  <c r="M40" i="4"/>
  <c r="W40" i="4" s="1"/>
  <c r="L40" i="4"/>
  <c r="K40" i="4"/>
  <c r="J40" i="4"/>
  <c r="M39" i="4"/>
  <c r="W39" i="4" s="1"/>
  <c r="L39" i="4"/>
  <c r="K39" i="4"/>
  <c r="J39" i="4"/>
  <c r="M38" i="4"/>
  <c r="W38" i="4" s="1"/>
  <c r="L38" i="4"/>
  <c r="K38" i="4"/>
  <c r="J38" i="4"/>
  <c r="M37" i="4"/>
  <c r="W37" i="4" s="1"/>
  <c r="L37" i="4"/>
  <c r="K37" i="4"/>
  <c r="J37" i="4"/>
  <c r="M36" i="4"/>
  <c r="W36" i="4" s="1"/>
  <c r="L36" i="4"/>
  <c r="K36" i="4"/>
  <c r="J36" i="4"/>
  <c r="M35" i="4"/>
  <c r="W35" i="4" s="1"/>
  <c r="L35" i="4"/>
  <c r="K35" i="4"/>
  <c r="J35" i="4"/>
  <c r="M34" i="4"/>
  <c r="W34" i="4" s="1"/>
  <c r="L34" i="4"/>
  <c r="K34" i="4"/>
  <c r="J34" i="4"/>
  <c r="M33" i="4"/>
  <c r="W33" i="4" s="1"/>
  <c r="L33" i="4"/>
  <c r="K33" i="4"/>
  <c r="J33" i="4"/>
  <c r="M32" i="4"/>
  <c r="W32" i="4" s="1"/>
  <c r="L32" i="4"/>
  <c r="K32" i="4"/>
  <c r="J32" i="4"/>
  <c r="M31" i="4"/>
  <c r="W31" i="4" s="1"/>
  <c r="L31" i="4"/>
  <c r="K31" i="4"/>
  <c r="J31" i="4"/>
  <c r="M30" i="4"/>
  <c r="W30" i="4" s="1"/>
  <c r="L30" i="4"/>
  <c r="K30" i="4"/>
  <c r="J30" i="4"/>
  <c r="M29" i="4"/>
  <c r="W29" i="4" s="1"/>
  <c r="L29" i="4"/>
  <c r="K29" i="4"/>
  <c r="J29" i="4"/>
  <c r="M28" i="4"/>
  <c r="W28" i="4" s="1"/>
  <c r="L28" i="4"/>
  <c r="K28" i="4"/>
  <c r="J28" i="4"/>
  <c r="M27" i="4"/>
  <c r="W27" i="4" s="1"/>
  <c r="L27" i="4"/>
  <c r="K27" i="4"/>
  <c r="J27" i="4"/>
  <c r="M26" i="4"/>
  <c r="L26" i="4"/>
  <c r="K26" i="4"/>
  <c r="J26" i="4"/>
  <c r="M25" i="4"/>
  <c r="L25" i="4"/>
  <c r="K25" i="4"/>
  <c r="J25" i="4"/>
  <c r="M24" i="4"/>
  <c r="L24" i="4"/>
  <c r="K24" i="4"/>
  <c r="J24" i="4"/>
  <c r="M23" i="4"/>
  <c r="L23" i="4"/>
  <c r="K23" i="4"/>
  <c r="J23" i="4"/>
  <c r="M22" i="4"/>
  <c r="L22" i="4"/>
  <c r="K22" i="4"/>
  <c r="J22" i="4"/>
  <c r="M21" i="4"/>
  <c r="L21" i="4"/>
  <c r="K21" i="4"/>
  <c r="J21" i="4"/>
  <c r="M20" i="4"/>
  <c r="L20" i="4"/>
  <c r="K20" i="4"/>
  <c r="J20" i="4"/>
  <c r="M19" i="4"/>
  <c r="L19" i="4"/>
  <c r="K19" i="4"/>
  <c r="J19" i="4"/>
  <c r="M18" i="4"/>
  <c r="L18" i="4"/>
  <c r="K18" i="4"/>
  <c r="J18" i="4"/>
  <c r="M17" i="4"/>
  <c r="L17" i="4"/>
  <c r="K17" i="4"/>
  <c r="J17" i="4"/>
  <c r="M16" i="4"/>
  <c r="L16" i="4"/>
  <c r="K16" i="4"/>
  <c r="J16" i="4"/>
  <c r="M15" i="4"/>
  <c r="L15" i="4"/>
  <c r="K15" i="4"/>
  <c r="J15" i="4"/>
  <c r="M14" i="4"/>
  <c r="L14" i="4"/>
  <c r="K14" i="4"/>
  <c r="J14" i="4"/>
  <c r="M13" i="4"/>
  <c r="L13" i="4"/>
  <c r="K13" i="4"/>
  <c r="J13" i="4"/>
  <c r="M12" i="4"/>
  <c r="L12" i="4"/>
  <c r="K12" i="4"/>
  <c r="J12" i="4"/>
  <c r="M11" i="4"/>
  <c r="L11" i="4"/>
  <c r="K11" i="4"/>
  <c r="J11" i="4"/>
  <c r="M10" i="4"/>
  <c r="L10" i="4"/>
  <c r="K10" i="4"/>
  <c r="J10" i="4"/>
  <c r="M9" i="4"/>
  <c r="L9" i="4"/>
  <c r="K9" i="4"/>
  <c r="J9" i="4"/>
  <c r="M8" i="4"/>
  <c r="L8" i="4"/>
  <c r="K8" i="4"/>
  <c r="J8" i="4"/>
  <c r="M7" i="4"/>
  <c r="L7" i="4"/>
  <c r="K7" i="4"/>
  <c r="J7" i="4"/>
  <c r="M6" i="4"/>
  <c r="L6" i="4"/>
  <c r="K6" i="4"/>
  <c r="J6" i="4"/>
  <c r="M5" i="4"/>
  <c r="L5" i="4"/>
  <c r="K5" i="4"/>
  <c r="J5" i="4"/>
  <c r="M4" i="4"/>
  <c r="L4" i="4"/>
  <c r="K4" i="4"/>
  <c r="J4" i="4"/>
  <c r="I5" i="4"/>
  <c r="I6" i="4"/>
  <c r="I7" i="4"/>
  <c r="I8" i="4"/>
  <c r="I9" i="4"/>
  <c r="I10" i="4"/>
  <c r="I11" i="4"/>
  <c r="I12" i="4"/>
  <c r="I13" i="4"/>
  <c r="I14" i="4"/>
  <c r="I15" i="4"/>
  <c r="I16" i="4"/>
  <c r="I17" i="4"/>
  <c r="I18" i="4"/>
  <c r="I19" i="4"/>
  <c r="I20" i="4"/>
  <c r="I21" i="4"/>
  <c r="I22" i="4"/>
  <c r="I23" i="4"/>
  <c r="I24" i="4"/>
  <c r="I25" i="4"/>
  <c r="I26" i="4"/>
  <c r="I27" i="4"/>
  <c r="I28" i="4"/>
  <c r="I29" i="4"/>
  <c r="I30" i="4"/>
  <c r="I31" i="4"/>
  <c r="I32" i="4"/>
  <c r="I33" i="4"/>
  <c r="I34" i="4"/>
  <c r="I35" i="4"/>
  <c r="I36" i="4"/>
  <c r="I37" i="4"/>
  <c r="I38" i="4"/>
  <c r="I39" i="4"/>
  <c r="I40" i="4"/>
  <c r="I41" i="4"/>
  <c r="I42" i="4"/>
  <c r="I43" i="4"/>
  <c r="I44" i="4"/>
  <c r="I45" i="4"/>
  <c r="I46" i="4"/>
  <c r="I47" i="4"/>
  <c r="I48" i="4"/>
  <c r="I49" i="4"/>
  <c r="I50" i="4"/>
  <c r="I51" i="4"/>
  <c r="I52" i="4"/>
  <c r="I53" i="4"/>
  <c r="I54" i="4"/>
  <c r="I55" i="4"/>
  <c r="I56" i="4"/>
  <c r="I57" i="4"/>
  <c r="I58" i="4"/>
  <c r="I59" i="4"/>
  <c r="I60" i="4"/>
  <c r="I61" i="4"/>
  <c r="I62" i="4"/>
  <c r="I63" i="4"/>
  <c r="I64" i="4"/>
  <c r="I65" i="4"/>
  <c r="I66" i="4"/>
  <c r="I67" i="4"/>
  <c r="I68" i="4"/>
  <c r="I69" i="4"/>
  <c r="I70" i="4"/>
  <c r="I71" i="4"/>
  <c r="I72" i="4"/>
  <c r="I73" i="4"/>
  <c r="I74" i="4"/>
  <c r="I75" i="4"/>
  <c r="I76" i="4"/>
  <c r="I77" i="4"/>
  <c r="I78" i="4"/>
  <c r="I79" i="4"/>
  <c r="I80" i="4"/>
  <c r="I81" i="4"/>
  <c r="I82" i="4"/>
  <c r="I83" i="4"/>
  <c r="I84" i="4"/>
  <c r="I85" i="4"/>
  <c r="I86" i="4"/>
  <c r="I87" i="4"/>
  <c r="I88" i="4"/>
  <c r="I89" i="4"/>
  <c r="I90" i="4"/>
  <c r="I91" i="4"/>
  <c r="I92" i="4"/>
  <c r="I93" i="4"/>
  <c r="I94" i="4"/>
  <c r="I95" i="4"/>
  <c r="I96" i="4"/>
  <c r="I97" i="4"/>
  <c r="I98" i="4"/>
  <c r="I99" i="4"/>
  <c r="I100" i="4"/>
  <c r="I101" i="4"/>
  <c r="I102" i="4"/>
  <c r="I103" i="4"/>
  <c r="I104" i="4"/>
  <c r="I105" i="4"/>
  <c r="I106" i="4"/>
  <c r="I107" i="4"/>
  <c r="I108" i="4"/>
  <c r="I109" i="4"/>
  <c r="I110" i="4"/>
  <c r="I111" i="4"/>
  <c r="I112" i="4"/>
  <c r="I113" i="4"/>
  <c r="I114" i="4"/>
  <c r="I115" i="4"/>
  <c r="I116" i="4"/>
  <c r="I117" i="4"/>
  <c r="I118" i="4"/>
  <c r="I119" i="4"/>
  <c r="I120" i="4"/>
  <c r="I121" i="4"/>
  <c r="I122" i="4"/>
  <c r="I123" i="4"/>
  <c r="I124" i="4"/>
  <c r="I125" i="4"/>
  <c r="I126" i="4"/>
  <c r="I127" i="4"/>
  <c r="I128" i="4"/>
  <c r="I129" i="4"/>
  <c r="I130" i="4"/>
  <c r="I131" i="4"/>
  <c r="I132" i="4"/>
  <c r="I133" i="4"/>
  <c r="I134" i="4"/>
  <c r="I135" i="4"/>
  <c r="I136" i="4"/>
  <c r="I137" i="4"/>
  <c r="I138" i="4"/>
  <c r="I139" i="4"/>
  <c r="I140" i="4"/>
  <c r="I141" i="4"/>
  <c r="I142" i="4"/>
  <c r="I143" i="4"/>
  <c r="I144" i="4"/>
  <c r="I145" i="4"/>
  <c r="I146" i="4"/>
  <c r="I147" i="4"/>
  <c r="I148" i="4"/>
  <c r="I149" i="4"/>
  <c r="I150" i="4"/>
  <c r="I151" i="4"/>
  <c r="I152" i="4"/>
  <c r="I153" i="4"/>
  <c r="I154" i="4"/>
  <c r="I155" i="4"/>
  <c r="I156" i="4"/>
  <c r="I157" i="4"/>
  <c r="I158" i="4"/>
  <c r="I159" i="4"/>
  <c r="I160" i="4"/>
  <c r="I161" i="4"/>
  <c r="I162" i="4"/>
  <c r="I163" i="4"/>
  <c r="I164" i="4"/>
  <c r="I165" i="4"/>
  <c r="I166" i="4"/>
  <c r="I167" i="4"/>
  <c r="I168" i="4"/>
  <c r="I169" i="4"/>
  <c r="I170" i="4"/>
  <c r="I171" i="4"/>
  <c r="I172" i="4"/>
  <c r="I173" i="4"/>
  <c r="I174" i="4"/>
  <c r="I175" i="4"/>
  <c r="I176" i="4"/>
  <c r="I177" i="4"/>
  <c r="I178" i="4"/>
  <c r="I179" i="4"/>
  <c r="I180" i="4"/>
  <c r="I181" i="4"/>
  <c r="I182" i="4"/>
  <c r="I183" i="4"/>
  <c r="I184" i="4"/>
  <c r="I185" i="4"/>
  <c r="I186" i="4"/>
  <c r="I187" i="4"/>
  <c r="I188" i="4"/>
  <c r="I189" i="4"/>
  <c r="I190" i="4"/>
  <c r="I191" i="4"/>
  <c r="I192" i="4"/>
  <c r="I193" i="4"/>
  <c r="I194" i="4"/>
  <c r="I195" i="4"/>
  <c r="I196" i="4"/>
  <c r="I197" i="4"/>
  <c r="I198" i="4"/>
  <c r="I199" i="4"/>
  <c r="I200" i="4"/>
  <c r="I201" i="4"/>
  <c r="I202" i="4"/>
  <c r="I203" i="4"/>
  <c r="I204" i="4"/>
  <c r="I205" i="4"/>
  <c r="I206" i="4"/>
  <c r="I207" i="4"/>
  <c r="I208" i="4"/>
  <c r="I209" i="4"/>
  <c r="I210" i="4"/>
  <c r="I211" i="4"/>
  <c r="I212" i="4"/>
  <c r="I213" i="4"/>
  <c r="I214" i="4"/>
  <c r="I215" i="4"/>
  <c r="I216" i="4"/>
  <c r="I217" i="4"/>
  <c r="I218" i="4"/>
  <c r="I219" i="4"/>
  <c r="I220" i="4"/>
  <c r="I221" i="4"/>
  <c r="I222" i="4"/>
  <c r="I223" i="4"/>
  <c r="I224" i="4"/>
  <c r="I225" i="4"/>
  <c r="I226" i="4"/>
  <c r="I227" i="4"/>
  <c r="I228" i="4"/>
  <c r="I229" i="4"/>
  <c r="I230" i="4"/>
  <c r="I231" i="4"/>
  <c r="I232" i="4"/>
  <c r="I233" i="4"/>
  <c r="I234" i="4"/>
  <c r="I235" i="4"/>
  <c r="I236" i="4"/>
  <c r="I237" i="4"/>
  <c r="I238" i="4"/>
  <c r="I239" i="4"/>
  <c r="I240" i="4"/>
  <c r="I241" i="4"/>
  <c r="I242" i="4"/>
  <c r="I243" i="4"/>
  <c r="I244" i="4"/>
  <c r="I245" i="4"/>
  <c r="I246" i="4"/>
  <c r="I247" i="4"/>
  <c r="I248" i="4"/>
  <c r="I249" i="4"/>
  <c r="I250" i="4"/>
  <c r="I251" i="4"/>
  <c r="I252" i="4"/>
  <c r="I253" i="4"/>
  <c r="I254" i="4"/>
  <c r="I255" i="4"/>
  <c r="I256" i="4"/>
  <c r="I257" i="4"/>
  <c r="I258" i="4"/>
  <c r="I259" i="4"/>
  <c r="I260" i="4"/>
  <c r="I261" i="4"/>
  <c r="I262" i="4"/>
  <c r="I263" i="4"/>
  <c r="I264" i="4"/>
  <c r="I265" i="4"/>
  <c r="I266" i="4"/>
  <c r="I267" i="4"/>
  <c r="I268" i="4"/>
  <c r="I269" i="4"/>
  <c r="I270" i="4"/>
  <c r="I271" i="4"/>
  <c r="I272" i="4"/>
  <c r="I273" i="4"/>
  <c r="I274" i="4"/>
  <c r="I275" i="4"/>
  <c r="I276" i="4"/>
  <c r="I277" i="4"/>
  <c r="I278" i="4"/>
  <c r="I279" i="4"/>
  <c r="I280" i="4"/>
  <c r="I281" i="4"/>
  <c r="I282" i="4"/>
  <c r="I283" i="4"/>
  <c r="I284" i="4"/>
  <c r="I285" i="4"/>
  <c r="I286" i="4"/>
  <c r="I287" i="4"/>
  <c r="I288" i="4"/>
  <c r="I289" i="4"/>
  <c r="I290" i="4"/>
  <c r="I291" i="4"/>
  <c r="I292" i="4"/>
  <c r="I293" i="4"/>
  <c r="I294" i="4"/>
  <c r="I295" i="4"/>
  <c r="I296" i="4"/>
  <c r="I297" i="4"/>
  <c r="I298" i="4"/>
  <c r="I299" i="4"/>
  <c r="I300" i="4"/>
  <c r="I301" i="4"/>
  <c r="I302" i="4"/>
  <c r="I303" i="4"/>
  <c r="I304" i="4"/>
  <c r="I305" i="4"/>
  <c r="I306" i="4"/>
  <c r="I307" i="4"/>
  <c r="I308" i="4"/>
  <c r="I309" i="4"/>
  <c r="I310" i="4"/>
  <c r="I311" i="4"/>
  <c r="I312" i="4"/>
  <c r="I313" i="4"/>
  <c r="I314" i="4"/>
  <c r="I315" i="4"/>
  <c r="I316" i="4"/>
  <c r="I317" i="4"/>
  <c r="I318" i="4"/>
  <c r="I319" i="4"/>
  <c r="I320" i="4"/>
  <c r="I321" i="4"/>
  <c r="I322" i="4"/>
  <c r="I323" i="4"/>
  <c r="I324" i="4"/>
  <c r="I325" i="4"/>
  <c r="I326" i="4"/>
  <c r="I327" i="4"/>
  <c r="I328" i="4"/>
  <c r="I329" i="4"/>
  <c r="I330" i="4"/>
  <c r="I331" i="4"/>
  <c r="I332" i="4"/>
  <c r="I333" i="4"/>
  <c r="I334" i="4"/>
  <c r="I335" i="4"/>
  <c r="I336" i="4"/>
  <c r="I337" i="4"/>
  <c r="I338" i="4"/>
  <c r="I339" i="4"/>
  <c r="I340" i="4"/>
  <c r="I341" i="4"/>
  <c r="I342" i="4"/>
  <c r="I343" i="4"/>
  <c r="I344" i="4"/>
  <c r="I345" i="4"/>
  <c r="I346" i="4"/>
  <c r="I347" i="4"/>
  <c r="I348" i="4"/>
  <c r="I349" i="4"/>
  <c r="I350" i="4"/>
  <c r="I351" i="4"/>
  <c r="I352" i="4"/>
  <c r="I353" i="4"/>
  <c r="I354" i="4"/>
  <c r="I355" i="4"/>
  <c r="I356" i="4"/>
  <c r="I357" i="4"/>
  <c r="I358" i="4"/>
  <c r="I359" i="4"/>
  <c r="I360" i="4"/>
  <c r="I361" i="4"/>
  <c r="I362" i="4"/>
  <c r="I363" i="4"/>
  <c r="I364" i="4"/>
  <c r="I365" i="4"/>
  <c r="I366" i="4"/>
  <c r="I367" i="4"/>
  <c r="I368" i="4"/>
  <c r="I369" i="4"/>
  <c r="I370" i="4"/>
  <c r="I371" i="4"/>
  <c r="I372" i="4"/>
  <c r="I373" i="4"/>
  <c r="I374" i="4"/>
  <c r="I375" i="4"/>
  <c r="I376" i="4"/>
  <c r="I377" i="4"/>
  <c r="I378" i="4"/>
  <c r="I379" i="4"/>
  <c r="I380" i="4"/>
  <c r="I381" i="4"/>
  <c r="I382" i="4"/>
  <c r="I383" i="4"/>
  <c r="I384" i="4"/>
  <c r="I385" i="4"/>
  <c r="I386" i="4"/>
  <c r="I387" i="4"/>
  <c r="I388" i="4"/>
  <c r="I389" i="4"/>
  <c r="I390" i="4"/>
  <c r="I391" i="4"/>
  <c r="I392" i="4"/>
  <c r="I393" i="4"/>
  <c r="I394" i="4"/>
  <c r="I395" i="4"/>
  <c r="I396" i="4"/>
  <c r="I397" i="4"/>
  <c r="I398" i="4"/>
  <c r="I399" i="4"/>
  <c r="I400" i="4"/>
  <c r="I401" i="4"/>
  <c r="I402" i="4"/>
  <c r="I403" i="4"/>
  <c r="I404" i="4"/>
  <c r="I405" i="4"/>
  <c r="I406" i="4"/>
  <c r="I407" i="4"/>
  <c r="I408" i="4"/>
  <c r="I409" i="4"/>
  <c r="I410" i="4"/>
  <c r="I411" i="4"/>
  <c r="I412" i="4"/>
  <c r="I413" i="4"/>
  <c r="I414" i="4"/>
  <c r="I415" i="4"/>
  <c r="I416" i="4"/>
  <c r="I417" i="4"/>
  <c r="I418" i="4"/>
  <c r="I419" i="4"/>
  <c r="I420" i="4"/>
  <c r="I421" i="4"/>
  <c r="I422" i="4"/>
  <c r="I423" i="4"/>
  <c r="I424" i="4"/>
  <c r="I425" i="4"/>
  <c r="I426" i="4"/>
  <c r="I427" i="4"/>
  <c r="I428" i="4"/>
  <c r="I429" i="4"/>
  <c r="I430" i="4"/>
  <c r="I431" i="4"/>
  <c r="I432" i="4"/>
  <c r="I433" i="4"/>
  <c r="I434" i="4"/>
  <c r="I435" i="4"/>
  <c r="I436" i="4"/>
  <c r="I437" i="4"/>
  <c r="I438" i="4"/>
  <c r="I439" i="4"/>
  <c r="I440" i="4"/>
  <c r="I441" i="4"/>
  <c r="I442" i="4"/>
  <c r="I443" i="4"/>
  <c r="I444" i="4"/>
  <c r="I445" i="4"/>
  <c r="I446" i="4"/>
  <c r="I447" i="4"/>
  <c r="I448" i="4"/>
  <c r="I449" i="4"/>
  <c r="I450" i="4"/>
  <c r="I451" i="4"/>
  <c r="I452" i="4"/>
  <c r="I453" i="4"/>
  <c r="I454" i="4"/>
  <c r="I455" i="4"/>
  <c r="I456" i="4"/>
  <c r="I457" i="4"/>
  <c r="I458" i="4"/>
  <c r="I459" i="4"/>
  <c r="I460" i="4"/>
  <c r="I461" i="4"/>
  <c r="I462" i="4"/>
  <c r="I463" i="4"/>
  <c r="I464" i="4"/>
  <c r="I465" i="4"/>
  <c r="I466" i="4"/>
  <c r="I467" i="4"/>
  <c r="I468" i="4"/>
  <c r="I469" i="4"/>
  <c r="I470" i="4"/>
  <c r="I471" i="4"/>
  <c r="I472" i="4"/>
  <c r="I473" i="4"/>
  <c r="I474" i="4"/>
  <c r="I475" i="4"/>
  <c r="I476" i="4"/>
  <c r="I477" i="4"/>
  <c r="I478" i="4"/>
  <c r="I479" i="4"/>
  <c r="I480" i="4"/>
  <c r="I481" i="4"/>
  <c r="I482" i="4"/>
  <c r="I483" i="4"/>
  <c r="I484" i="4"/>
  <c r="I485" i="4"/>
  <c r="I486" i="4"/>
  <c r="I487" i="4"/>
  <c r="I488" i="4"/>
  <c r="I489" i="4"/>
  <c r="I490" i="4"/>
  <c r="I491" i="4"/>
  <c r="I492" i="4"/>
  <c r="I493" i="4"/>
  <c r="I494" i="4"/>
  <c r="I495" i="4"/>
  <c r="I496" i="4"/>
  <c r="I497" i="4"/>
  <c r="I498" i="4"/>
  <c r="I499" i="4"/>
  <c r="I500" i="4"/>
  <c r="I501" i="4"/>
  <c r="I502" i="4"/>
  <c r="I503" i="4"/>
  <c r="I504" i="4"/>
  <c r="I505" i="4"/>
  <c r="I506" i="4"/>
  <c r="I507" i="4"/>
  <c r="I508" i="4"/>
  <c r="I509" i="4"/>
  <c r="I510" i="4"/>
  <c r="I511" i="4"/>
  <c r="I512" i="4"/>
  <c r="I513" i="4"/>
  <c r="I514" i="4"/>
  <c r="I515" i="4"/>
  <c r="I516" i="4"/>
  <c r="I517" i="4"/>
  <c r="I518" i="4"/>
  <c r="I519" i="4"/>
  <c r="I520" i="4"/>
  <c r="I521" i="4"/>
  <c r="I522" i="4"/>
  <c r="I523" i="4"/>
  <c r="I524" i="4"/>
  <c r="I525" i="4"/>
  <c r="I526" i="4"/>
  <c r="I527" i="4"/>
  <c r="I528" i="4"/>
  <c r="I529" i="4"/>
  <c r="I530" i="4"/>
  <c r="I531" i="4"/>
  <c r="I532" i="4"/>
  <c r="I533" i="4"/>
  <c r="I534" i="4"/>
  <c r="I535" i="4"/>
  <c r="I536" i="4"/>
  <c r="I537" i="4"/>
  <c r="I538" i="4"/>
  <c r="I539" i="4"/>
  <c r="I4" i="4"/>
  <c r="E9" i="11" l="1"/>
  <c r="E5" i="11"/>
  <c r="K5" i="11" s="1"/>
  <c r="C24" i="11"/>
  <c r="C16" i="11"/>
  <c r="C8" i="11"/>
  <c r="D27" i="11"/>
  <c r="D19" i="11"/>
  <c r="D11" i="11"/>
  <c r="I11" i="11" s="1"/>
  <c r="E30" i="11"/>
  <c r="E22" i="11"/>
  <c r="K22" i="11" s="1"/>
  <c r="E14" i="11"/>
  <c r="K14" i="11" s="1"/>
  <c r="E6" i="11"/>
  <c r="C29" i="11"/>
  <c r="K29" i="11" s="1"/>
  <c r="C21" i="11"/>
  <c r="C13" i="11"/>
  <c r="D24" i="11"/>
  <c r="D16" i="11"/>
  <c r="D8" i="11"/>
  <c r="I8" i="11" s="1"/>
  <c r="E27" i="11"/>
  <c r="K27" i="11" s="1"/>
  <c r="E19" i="11"/>
  <c r="E11" i="11"/>
  <c r="K11" i="11" s="1"/>
  <c r="C26" i="11"/>
  <c r="C18" i="11"/>
  <c r="C10" i="11"/>
  <c r="D29" i="11"/>
  <c r="D21" i="11"/>
  <c r="I21" i="11" s="1"/>
  <c r="D13" i="11"/>
  <c r="I13" i="11" s="1"/>
  <c r="E24" i="11"/>
  <c r="E16" i="11"/>
  <c r="K16" i="11" s="1"/>
  <c r="E8" i="11"/>
  <c r="C31" i="11"/>
  <c r="C23" i="11"/>
  <c r="K23" i="11" s="1"/>
  <c r="C15" i="11"/>
  <c r="C7" i="11"/>
  <c r="K7" i="11" s="1"/>
  <c r="D26" i="11"/>
  <c r="D18" i="11"/>
  <c r="D10" i="11"/>
  <c r="I10" i="11" s="1"/>
  <c r="E29" i="11"/>
  <c r="E21" i="11"/>
  <c r="E13" i="11"/>
  <c r="K13" i="11" s="1"/>
  <c r="E26" i="11"/>
  <c r="E18" i="11"/>
  <c r="K18" i="11" s="1"/>
  <c r="E10" i="11"/>
  <c r="E23" i="11"/>
  <c r="E15" i="11"/>
  <c r="K15" i="11" s="1"/>
  <c r="AC16" i="1"/>
  <c r="AC50" i="1" s="1"/>
  <c r="AD27" i="1"/>
  <c r="AD61" i="1" s="1"/>
  <c r="I28" i="11"/>
  <c r="I20" i="11"/>
  <c r="I12" i="11"/>
  <c r="K31" i="11"/>
  <c r="X69" i="4"/>
  <c r="X67" i="4"/>
  <c r="X63" i="4"/>
  <c r="X61" i="4"/>
  <c r="X59" i="4"/>
  <c r="X53" i="4"/>
  <c r="X47" i="4"/>
  <c r="X45" i="4"/>
  <c r="X43" i="4"/>
  <c r="X37" i="4"/>
  <c r="X35" i="4"/>
  <c r="X33" i="4"/>
  <c r="V28" i="4"/>
  <c r="V60" i="4"/>
  <c r="V62" i="4"/>
  <c r="V94" i="4"/>
  <c r="V126" i="4"/>
  <c r="V188" i="4"/>
  <c r="V190" i="4"/>
  <c r="V246" i="4"/>
  <c r="V252" i="4"/>
  <c r="V262" i="4"/>
  <c r="V284" i="4"/>
  <c r="V316" i="4"/>
  <c r="I5" i="11"/>
  <c r="I30" i="11"/>
  <c r="I22" i="11"/>
  <c r="I14" i="11"/>
  <c r="I6" i="11"/>
  <c r="K25" i="11"/>
  <c r="K17" i="11"/>
  <c r="K9" i="11"/>
  <c r="I27" i="11"/>
  <c r="I19" i="11"/>
  <c r="K30" i="11"/>
  <c r="K6" i="11"/>
  <c r="I16" i="11"/>
  <c r="K19" i="11"/>
  <c r="X31" i="4"/>
  <c r="X29" i="4"/>
  <c r="X27" i="4"/>
  <c r="I29" i="11"/>
  <c r="K8" i="11"/>
  <c r="I26" i="11"/>
  <c r="I18" i="11"/>
  <c r="K21" i="11"/>
  <c r="I31" i="11"/>
  <c r="I15" i="11"/>
  <c r="K26" i="11"/>
  <c r="X362" i="4"/>
  <c r="X260" i="4"/>
  <c r="X38" i="4"/>
  <c r="I25" i="11"/>
  <c r="I17" i="11"/>
  <c r="I9" i="11"/>
  <c r="K28" i="11"/>
  <c r="K20" i="11"/>
  <c r="K12" i="11"/>
  <c r="X147" i="4"/>
  <c r="V318" i="4"/>
  <c r="V444" i="4"/>
  <c r="V446" i="4"/>
  <c r="V476" i="4"/>
  <c r="V508" i="4"/>
  <c r="V510" i="4"/>
  <c r="X538" i="4"/>
  <c r="X534" i="4"/>
  <c r="X530" i="4"/>
  <c r="X522" i="4"/>
  <c r="X514" i="4"/>
  <c r="X510" i="4"/>
  <c r="X508" i="4"/>
  <c r="X506" i="4"/>
  <c r="X500" i="4"/>
  <c r="X496" i="4"/>
  <c r="X490" i="4"/>
  <c r="X488" i="4"/>
  <c r="X484" i="4"/>
  <c r="X480" i="4"/>
  <c r="X474" i="4"/>
  <c r="X472" i="4"/>
  <c r="X464" i="4"/>
  <c r="X532" i="4"/>
  <c r="X528" i="4"/>
  <c r="X524" i="4"/>
  <c r="V41" i="4"/>
  <c r="V49" i="4"/>
  <c r="V57" i="4"/>
  <c r="V65" i="4"/>
  <c r="V77" i="4"/>
  <c r="V89" i="4"/>
  <c r="V97" i="4"/>
  <c r="V99" i="4"/>
  <c r="V103" i="4"/>
  <c r="V109" i="4"/>
  <c r="V111" i="4"/>
  <c r="V113" i="4"/>
  <c r="V115" i="4"/>
  <c r="V119" i="4"/>
  <c r="V127" i="4"/>
  <c r="V133" i="4"/>
  <c r="V141" i="4"/>
  <c r="V143" i="4"/>
  <c r="V145" i="4"/>
  <c r="V147" i="4"/>
  <c r="V151" i="4"/>
  <c r="V157" i="4"/>
  <c r="V161" i="4"/>
  <c r="V163" i="4"/>
  <c r="V167" i="4"/>
  <c r="V171" i="4"/>
  <c r="V173" i="4"/>
  <c r="V185" i="4"/>
  <c r="V187" i="4"/>
  <c r="V189" i="4"/>
  <c r="V205" i="4"/>
  <c r="V207" i="4"/>
  <c r="V215" i="4"/>
  <c r="V219" i="4"/>
  <c r="V235" i="4"/>
  <c r="V237" i="4"/>
  <c r="V241" i="4"/>
  <c r="V245" i="4"/>
  <c r="V253" i="4"/>
  <c r="V255" i="4"/>
  <c r="V259" i="4"/>
  <c r="V267" i="4"/>
  <c r="V269" i="4"/>
  <c r="V271" i="4"/>
  <c r="V273" i="4"/>
  <c r="V275" i="4"/>
  <c r="V297" i="4"/>
  <c r="V301" i="4"/>
  <c r="V303" i="4"/>
  <c r="V305" i="4"/>
  <c r="V307" i="4"/>
  <c r="V319" i="4"/>
  <c r="V321" i="4"/>
  <c r="V325" i="4"/>
  <c r="V327" i="4"/>
  <c r="V335" i="4"/>
  <c r="V339" i="4"/>
  <c r="V347" i="4"/>
  <c r="V349" i="4"/>
  <c r="V351" i="4"/>
  <c r="V353" i="4"/>
  <c r="V355" i="4"/>
  <c r="V359" i="4"/>
  <c r="V367" i="4"/>
  <c r="V369" i="4"/>
  <c r="V375" i="4"/>
  <c r="V379" i="4"/>
  <c r="V381" i="4"/>
  <c r="V387" i="4"/>
  <c r="V389" i="4"/>
  <c r="V397" i="4"/>
  <c r="V401" i="4"/>
  <c r="V403" i="4"/>
  <c r="V413" i="4"/>
  <c r="V423" i="4"/>
  <c r="V431" i="4"/>
  <c r="V439" i="4"/>
  <c r="V449" i="4"/>
  <c r="V451" i="4"/>
  <c r="V453" i="4"/>
  <c r="V455" i="4"/>
  <c r="V461" i="4"/>
  <c r="V471" i="4"/>
  <c r="V475" i="4"/>
  <c r="V481" i="4"/>
  <c r="V491" i="4"/>
  <c r="V493" i="4"/>
  <c r="V497" i="4"/>
  <c r="V499" i="4"/>
  <c r="V505" i="4"/>
  <c r="V507" i="4"/>
  <c r="V513" i="4"/>
  <c r="V517" i="4"/>
  <c r="V519" i="4"/>
  <c r="V525" i="4"/>
  <c r="V533" i="4"/>
  <c r="V535" i="4"/>
  <c r="V537" i="4"/>
  <c r="V539" i="4"/>
  <c r="V39" i="4"/>
  <c r="V51" i="4"/>
  <c r="V55" i="4"/>
  <c r="V81" i="4"/>
  <c r="V93" i="4"/>
  <c r="V125" i="4"/>
  <c r="V137" i="4"/>
  <c r="V155" i="4"/>
  <c r="V221" i="4"/>
  <c r="V291" i="4"/>
  <c r="V293" i="4"/>
  <c r="V295" i="4"/>
  <c r="V309" i="4"/>
  <c r="V313" i="4"/>
  <c r="V315" i="4"/>
  <c r="V317" i="4"/>
  <c r="V323" i="4"/>
  <c r="V329" i="4"/>
  <c r="V333" i="4"/>
  <c r="V341" i="4"/>
  <c r="V345" i="4"/>
  <c r="V357" i="4"/>
  <c r="V361" i="4"/>
  <c r="V363" i="4"/>
  <c r="V365" i="4"/>
  <c r="V373" i="4"/>
  <c r="V409" i="4"/>
  <c r="V441" i="4"/>
  <c r="V445" i="4"/>
  <c r="V477" i="4"/>
  <c r="V509" i="4"/>
  <c r="X539" i="4"/>
  <c r="X537" i="4"/>
  <c r="X535" i="4"/>
  <c r="X533" i="4"/>
  <c r="X525" i="4"/>
  <c r="X519" i="4"/>
  <c r="X517" i="4"/>
  <c r="X513" i="4"/>
  <c r="X507" i="4"/>
  <c r="X505" i="4"/>
  <c r="X499" i="4"/>
  <c r="X497" i="4"/>
  <c r="X493" i="4"/>
  <c r="X491" i="4"/>
  <c r="X449" i="4"/>
  <c r="U82" i="4"/>
  <c r="AA82" i="4" s="1"/>
  <c r="U83" i="4"/>
  <c r="AA83" i="4" s="1"/>
  <c r="U483" i="4"/>
  <c r="AA483" i="4" s="1"/>
  <c r="U495" i="4"/>
  <c r="AA495" i="4" s="1"/>
  <c r="U496" i="4"/>
  <c r="AA496" i="4" s="1"/>
  <c r="U562" i="4"/>
  <c r="AA562" i="4" s="1"/>
  <c r="U187" i="4"/>
  <c r="AA187" i="4" s="1"/>
  <c r="U347" i="4"/>
  <c r="AA347" i="4" s="1"/>
  <c r="U379" i="4"/>
  <c r="AA379" i="4" s="1"/>
  <c r="U507" i="4"/>
  <c r="AA507" i="4" s="1"/>
  <c r="U539" i="4"/>
  <c r="AA539" i="4" s="1"/>
  <c r="U321" i="4"/>
  <c r="AA321" i="4" s="1"/>
  <c r="U316" i="4"/>
  <c r="AA316" i="4" s="1"/>
  <c r="U380" i="4"/>
  <c r="AA380" i="4" s="1"/>
  <c r="U540" i="4"/>
  <c r="AA540" i="4" s="1"/>
  <c r="U588" i="4"/>
  <c r="AA588" i="4" s="1"/>
  <c r="U337" i="4"/>
  <c r="AA337" i="4" s="1"/>
  <c r="U309" i="4"/>
  <c r="AA309" i="4" s="1"/>
  <c r="U317" i="4"/>
  <c r="AA317" i="4" s="1"/>
  <c r="U533" i="4"/>
  <c r="AA533" i="4" s="1"/>
  <c r="U313" i="4"/>
  <c r="AA313" i="4" s="1"/>
  <c r="U569" i="4"/>
  <c r="AA569" i="4" s="1"/>
  <c r="U601" i="4"/>
  <c r="AA601" i="4" s="1"/>
  <c r="U310" i="4"/>
  <c r="AA310" i="4" s="1"/>
  <c r="U358" i="4"/>
  <c r="AA358" i="4" s="1"/>
  <c r="U366" i="4"/>
  <c r="AA366" i="4" s="1"/>
  <c r="U422" i="4"/>
  <c r="AA422" i="4" s="1"/>
  <c r="U470" i="4"/>
  <c r="AA470" i="4" s="1"/>
  <c r="U502" i="4"/>
  <c r="AA502" i="4" s="1"/>
  <c r="U526" i="4"/>
  <c r="AA526" i="4" s="1"/>
  <c r="U606" i="4"/>
  <c r="AA606" i="4" s="1"/>
  <c r="U81" i="4"/>
  <c r="AA81" i="4" s="1"/>
  <c r="U175" i="4"/>
  <c r="AA175" i="4" s="1"/>
  <c r="U311" i="4"/>
  <c r="AA311" i="4" s="1"/>
  <c r="U359" i="4"/>
  <c r="AA359" i="4" s="1"/>
  <c r="U423" i="4"/>
  <c r="AA423" i="4" s="1"/>
  <c r="U471" i="4"/>
  <c r="AA471" i="4" s="1"/>
  <c r="U519" i="4"/>
  <c r="AA519" i="4" s="1"/>
  <c r="U232" i="4"/>
  <c r="AA232" i="4" s="1"/>
  <c r="U312" i="4"/>
  <c r="AA312" i="4" s="1"/>
  <c r="U336" i="4"/>
  <c r="AA336" i="4" s="1"/>
  <c r="U360" i="4"/>
  <c r="AA360" i="4" s="1"/>
  <c r="U424" i="4"/>
  <c r="AA424" i="4" s="1"/>
  <c r="U472" i="4"/>
  <c r="AA472" i="4" s="1"/>
  <c r="U185" i="4"/>
  <c r="AA185" i="4" s="1"/>
  <c r="U25" i="4"/>
  <c r="U186" i="4"/>
  <c r="AA186" i="4" s="1"/>
  <c r="U202" i="4"/>
  <c r="AA202" i="4" s="1"/>
  <c r="U314" i="4"/>
  <c r="AA314" i="4" s="1"/>
  <c r="U442" i="4"/>
  <c r="AA442" i="4" s="1"/>
  <c r="U106" i="4"/>
  <c r="AA106" i="4" s="1"/>
  <c r="U130" i="4"/>
  <c r="AA130" i="4" s="1"/>
  <c r="U27" i="4"/>
  <c r="AA27" i="4" s="1"/>
  <c r="U43" i="4"/>
  <c r="AA43" i="4" s="1"/>
  <c r="U76" i="4"/>
  <c r="AA76" i="4" s="1"/>
  <c r="U140" i="4"/>
  <c r="AA140" i="4" s="1"/>
  <c r="U521" i="4"/>
  <c r="AA521" i="4" s="1"/>
  <c r="U246" i="4"/>
  <c r="AA246" i="4" s="1"/>
  <c r="U559" i="4"/>
  <c r="AA559" i="4" s="1"/>
  <c r="U192" i="4"/>
  <c r="AA192" i="4" s="1"/>
  <c r="U298" i="4"/>
  <c r="AA298" i="4" s="1"/>
  <c r="U434" i="4"/>
  <c r="AA434" i="4" s="1"/>
  <c r="U48" i="10"/>
  <c r="AA48" i="10" s="1"/>
  <c r="U50" i="10"/>
  <c r="AA50" i="10" s="1"/>
  <c r="U92" i="10"/>
  <c r="AA92" i="10" s="1"/>
  <c r="U13" i="10"/>
  <c r="U17" i="10"/>
  <c r="U49" i="10"/>
  <c r="AA49" i="10" s="1"/>
  <c r="U51" i="10"/>
  <c r="AA51" i="10" s="1"/>
  <c r="U91" i="10"/>
  <c r="AA91" i="10" s="1"/>
  <c r="U116" i="10"/>
  <c r="AA116" i="10" s="1"/>
  <c r="U219" i="10"/>
  <c r="AA219" i="10" s="1"/>
  <c r="U221" i="10"/>
  <c r="AA221" i="10" s="1"/>
  <c r="U142" i="10"/>
  <c r="AA142" i="10" s="1"/>
  <c r="U220" i="10"/>
  <c r="AA220" i="10" s="1"/>
  <c r="U228" i="10"/>
  <c r="AA228" i="10" s="1"/>
  <c r="U303" i="10"/>
  <c r="AA303" i="10" s="1"/>
  <c r="U401" i="10"/>
  <c r="AA401" i="10" s="1"/>
  <c r="U400" i="10"/>
  <c r="AA400" i="10" s="1"/>
  <c r="U402" i="10"/>
  <c r="AA402" i="10" s="1"/>
  <c r="U450" i="10"/>
  <c r="AA450" i="10" s="1"/>
  <c r="U302" i="10"/>
  <c r="AA302" i="10" s="1"/>
  <c r="U320" i="10"/>
  <c r="AA320" i="10" s="1"/>
  <c r="U403" i="10"/>
  <c r="AA403" i="10" s="1"/>
  <c r="U409" i="10"/>
  <c r="AA409" i="10" s="1"/>
  <c r="U561" i="10"/>
  <c r="AA561" i="10" s="1"/>
  <c r="U12" i="10"/>
  <c r="U20" i="10"/>
  <c r="U60" i="10"/>
  <c r="AA60" i="10" s="1"/>
  <c r="U64" i="10"/>
  <c r="AA64" i="10" s="1"/>
  <c r="U70" i="10"/>
  <c r="AA70" i="10" s="1"/>
  <c r="U84" i="10"/>
  <c r="AA84" i="10" s="1"/>
  <c r="U94" i="10"/>
  <c r="AA94" i="10" s="1"/>
  <c r="U98" i="10"/>
  <c r="AA98" i="10" s="1"/>
  <c r="U100" i="10"/>
  <c r="AA100" i="10" s="1"/>
  <c r="U112" i="10"/>
  <c r="AA112" i="10" s="1"/>
  <c r="U65" i="10"/>
  <c r="AA65" i="10" s="1"/>
  <c r="U85" i="10"/>
  <c r="AA85" i="10" s="1"/>
  <c r="U97" i="10"/>
  <c r="AA97" i="10" s="1"/>
  <c r="U99" i="10"/>
  <c r="AA99" i="10" s="1"/>
  <c r="U111" i="10"/>
  <c r="AA111" i="10" s="1"/>
  <c r="U113" i="10"/>
  <c r="AA113" i="10" s="1"/>
  <c r="U141" i="10"/>
  <c r="AA141" i="10" s="1"/>
  <c r="U179" i="10"/>
  <c r="AA179" i="10" s="1"/>
  <c r="U183" i="10"/>
  <c r="AA183" i="10" s="1"/>
  <c r="U193" i="10"/>
  <c r="AA193" i="10" s="1"/>
  <c r="U195" i="10"/>
  <c r="AA195" i="10" s="1"/>
  <c r="U197" i="10"/>
  <c r="AA197" i="10" s="1"/>
  <c r="U199" i="10"/>
  <c r="AA199" i="10" s="1"/>
  <c r="U207" i="10"/>
  <c r="AA207" i="10" s="1"/>
  <c r="U213" i="10"/>
  <c r="AA213" i="10" s="1"/>
  <c r="U251" i="10"/>
  <c r="AA251" i="10" s="1"/>
  <c r="U134" i="10"/>
  <c r="AA134" i="10" s="1"/>
  <c r="U170" i="10"/>
  <c r="AA170" i="10" s="1"/>
  <c r="U184" i="10"/>
  <c r="AA184" i="10" s="1"/>
  <c r="U194" i="10"/>
  <c r="AA194" i="10" s="1"/>
  <c r="U196" i="10"/>
  <c r="AA196" i="10" s="1"/>
  <c r="U198" i="10"/>
  <c r="AA198" i="10" s="1"/>
  <c r="U208" i="10"/>
  <c r="AA208" i="10" s="1"/>
  <c r="U230" i="10"/>
  <c r="AA230" i="10" s="1"/>
  <c r="U250" i="10"/>
  <c r="AA250" i="10" s="1"/>
  <c r="U115" i="10"/>
  <c r="AA115" i="10" s="1"/>
  <c r="U271" i="10"/>
  <c r="AA271" i="10" s="1"/>
  <c r="U279" i="10"/>
  <c r="AA279" i="10" s="1"/>
  <c r="U315" i="10"/>
  <c r="AA315" i="10" s="1"/>
  <c r="U329" i="10"/>
  <c r="AA329" i="10" s="1"/>
  <c r="U331" i="10"/>
  <c r="AA331" i="10" s="1"/>
  <c r="U375" i="10"/>
  <c r="AA375" i="10" s="1"/>
  <c r="U381" i="10"/>
  <c r="AA381" i="10" s="1"/>
  <c r="U385" i="10"/>
  <c r="AA385" i="10" s="1"/>
  <c r="U278" i="10"/>
  <c r="AA278" i="10" s="1"/>
  <c r="U374" i="10"/>
  <c r="AA374" i="10" s="1"/>
  <c r="U448" i="10"/>
  <c r="AA448" i="10" s="1"/>
  <c r="U452" i="10"/>
  <c r="AA452" i="10" s="1"/>
  <c r="U454" i="10"/>
  <c r="AA454" i="10" s="1"/>
  <c r="U486" i="10"/>
  <c r="AA486" i="10" s="1"/>
  <c r="U492" i="10"/>
  <c r="AA492" i="10" s="1"/>
  <c r="U270" i="10"/>
  <c r="AA270" i="10" s="1"/>
  <c r="U286" i="10"/>
  <c r="AA286" i="10" s="1"/>
  <c r="U413" i="10"/>
  <c r="AA413" i="10" s="1"/>
  <c r="U421" i="10"/>
  <c r="AA421" i="10" s="1"/>
  <c r="U449" i="10"/>
  <c r="AA449" i="10" s="1"/>
  <c r="U455" i="10"/>
  <c r="AA455" i="10" s="1"/>
  <c r="U479" i="10"/>
  <c r="AA479" i="10" s="1"/>
  <c r="U491" i="10"/>
  <c r="AA491" i="10" s="1"/>
  <c r="U493" i="10"/>
  <c r="AA493" i="10" s="1"/>
  <c r="U523" i="10"/>
  <c r="AA523" i="10" s="1"/>
  <c r="U525" i="10"/>
  <c r="AA525" i="10" s="1"/>
  <c r="U552" i="10"/>
  <c r="AA552" i="10" s="1"/>
  <c r="U554" i="10"/>
  <c r="AA554" i="10" s="1"/>
  <c r="U596" i="10"/>
  <c r="AA596" i="10" s="1"/>
  <c r="U598" i="10"/>
  <c r="AA598" i="10" s="1"/>
  <c r="U614" i="10"/>
  <c r="AA614" i="10" s="1"/>
  <c r="U616" i="10"/>
  <c r="AA616" i="10" s="1"/>
  <c r="U628" i="10"/>
  <c r="AA628" i="10" s="1"/>
  <c r="U550" i="10"/>
  <c r="AA550" i="10" s="1"/>
  <c r="U551" i="10"/>
  <c r="AA551" i="10" s="1"/>
  <c r="U4" i="10"/>
  <c r="U597" i="10"/>
  <c r="AA597" i="10" s="1"/>
  <c r="U613" i="10"/>
  <c r="AA613" i="10" s="1"/>
  <c r="U615" i="10"/>
  <c r="AA615" i="10" s="1"/>
  <c r="U553" i="10"/>
  <c r="AA553" i="10" s="1"/>
  <c r="U617" i="10"/>
  <c r="AA617" i="10" s="1"/>
  <c r="U627" i="10"/>
  <c r="AA627" i="10" s="1"/>
  <c r="U6" i="10"/>
  <c r="U44" i="10"/>
  <c r="AA44" i="10" s="1"/>
  <c r="U90" i="10"/>
  <c r="AA90" i="10" s="1"/>
  <c r="U35" i="10"/>
  <c r="AA35" i="10" s="1"/>
  <c r="U45" i="10"/>
  <c r="AA45" i="10" s="1"/>
  <c r="U63" i="10"/>
  <c r="AA63" i="10" s="1"/>
  <c r="U71" i="10"/>
  <c r="AA71" i="10" s="1"/>
  <c r="U107" i="10"/>
  <c r="AA107" i="10" s="1"/>
  <c r="U117" i="10"/>
  <c r="AA117" i="10" s="1"/>
  <c r="U169" i="10"/>
  <c r="AA169" i="10" s="1"/>
  <c r="U211" i="10"/>
  <c r="AA211" i="10" s="1"/>
  <c r="U217" i="10"/>
  <c r="AA217" i="10" s="1"/>
  <c r="U231" i="10"/>
  <c r="AA231" i="10" s="1"/>
  <c r="U122" i="10"/>
  <c r="AA122" i="10" s="1"/>
  <c r="U126" i="10"/>
  <c r="AA126" i="10" s="1"/>
  <c r="U146" i="10"/>
  <c r="AA146" i="10" s="1"/>
  <c r="U254" i="10"/>
  <c r="AA254" i="10" s="1"/>
  <c r="U259" i="10"/>
  <c r="AA259" i="10" s="1"/>
  <c r="U261" i="10"/>
  <c r="AA261" i="10" s="1"/>
  <c r="U363" i="10"/>
  <c r="AA363" i="10" s="1"/>
  <c r="U376" i="10"/>
  <c r="AA376" i="10" s="1"/>
  <c r="U404" i="10"/>
  <c r="AA404" i="10" s="1"/>
  <c r="U282" i="10"/>
  <c r="AA282" i="10" s="1"/>
  <c r="U346" i="10"/>
  <c r="AA346" i="10" s="1"/>
  <c r="U362" i="10"/>
  <c r="AA362" i="10" s="1"/>
  <c r="U394" i="10"/>
  <c r="AA394" i="10" s="1"/>
  <c r="U405" i="10"/>
  <c r="AA405" i="10" s="1"/>
  <c r="U438" i="10"/>
  <c r="AA438" i="10" s="1"/>
  <c r="U462" i="10"/>
  <c r="AA462" i="10" s="1"/>
  <c r="U508" i="10"/>
  <c r="AA508" i="10" s="1"/>
  <c r="U510" i="10"/>
  <c r="AA510" i="10" s="1"/>
  <c r="U522" i="10"/>
  <c r="AA522" i="10" s="1"/>
  <c r="U534" i="10"/>
  <c r="AA534" i="10" s="1"/>
  <c r="U272" i="10"/>
  <c r="AA272" i="10" s="1"/>
  <c r="U368" i="10"/>
  <c r="AA368" i="10" s="1"/>
  <c r="U388" i="10"/>
  <c r="AA388" i="10" s="1"/>
  <c r="U260" i="10"/>
  <c r="AA260" i="10" s="1"/>
  <c r="U425" i="10"/>
  <c r="AA425" i="10" s="1"/>
  <c r="U439" i="10"/>
  <c r="AA439" i="10" s="1"/>
  <c r="U443" i="10"/>
  <c r="AA443" i="10" s="1"/>
  <c r="U469" i="10"/>
  <c r="AA469" i="10" s="1"/>
  <c r="U487" i="10"/>
  <c r="AA487" i="10" s="1"/>
  <c r="U509" i="10"/>
  <c r="AA509" i="10" s="1"/>
  <c r="U545" i="10"/>
  <c r="AA545" i="10" s="1"/>
  <c r="U578" i="10"/>
  <c r="AA578" i="10" s="1"/>
  <c r="U580" i="10"/>
  <c r="AA580" i="10" s="1"/>
  <c r="U610" i="10"/>
  <c r="AA610" i="10" s="1"/>
  <c r="U622" i="10"/>
  <c r="AA622" i="10" s="1"/>
  <c r="U581" i="10"/>
  <c r="AA581" i="10" s="1"/>
  <c r="U605" i="10"/>
  <c r="AA605" i="10" s="1"/>
  <c r="U621" i="10"/>
  <c r="AA621" i="10" s="1"/>
  <c r="U623" i="10"/>
  <c r="AA623" i="10" s="1"/>
  <c r="U609" i="10"/>
  <c r="AA609" i="10" s="1"/>
  <c r="U611" i="10"/>
  <c r="AA611" i="10" s="1"/>
  <c r="U23" i="10"/>
  <c r="U476" i="10"/>
  <c r="AA476" i="10" s="1"/>
  <c r="U356" i="10"/>
  <c r="AA356" i="10" s="1"/>
  <c r="U427" i="10"/>
  <c r="AA427" i="10" s="1"/>
  <c r="U332" i="4"/>
  <c r="AA332" i="4" s="1"/>
  <c r="U513" i="4"/>
  <c r="AA513" i="4" s="1"/>
  <c r="U407" i="4"/>
  <c r="AA407" i="4" s="1"/>
  <c r="U328" i="4"/>
  <c r="AA328" i="4" s="1"/>
  <c r="U512" i="4"/>
  <c r="AA512" i="4" s="1"/>
  <c r="U459" i="4"/>
  <c r="AA459" i="4" s="1"/>
  <c r="U412" i="4"/>
  <c r="AA412" i="4" s="1"/>
  <c r="U516" i="4"/>
  <c r="AA516" i="4" s="1"/>
  <c r="U297" i="4"/>
  <c r="AA297" i="4" s="1"/>
  <c r="U56" i="4"/>
  <c r="AA56" i="4" s="1"/>
  <c r="U589" i="4"/>
  <c r="AA589" i="4" s="1"/>
  <c r="U590" i="4"/>
  <c r="AA590" i="4" s="1"/>
  <c r="U591" i="4"/>
  <c r="AA591" i="4" s="1"/>
  <c r="U296" i="4"/>
  <c r="AA296" i="4" s="1"/>
  <c r="U592" i="4"/>
  <c r="AA592" i="4" s="1"/>
  <c r="U602" i="4"/>
  <c r="AA602" i="4" s="1"/>
  <c r="U387" i="4"/>
  <c r="AA387" i="4" s="1"/>
  <c r="U238" i="4"/>
  <c r="AA238" i="4" s="1"/>
  <c r="U78" i="10"/>
  <c r="AA78" i="10" s="1"/>
  <c r="U80" i="10"/>
  <c r="AA80" i="10" s="1"/>
  <c r="U86" i="10"/>
  <c r="AA86" i="10" s="1"/>
  <c r="U5" i="10"/>
  <c r="U77" i="10"/>
  <c r="AA77" i="10" s="1"/>
  <c r="U87" i="10"/>
  <c r="AA87" i="10" s="1"/>
  <c r="U143" i="10"/>
  <c r="AA143" i="10" s="1"/>
  <c r="U145" i="10"/>
  <c r="AA145" i="10" s="1"/>
  <c r="U173" i="10"/>
  <c r="AA173" i="10" s="1"/>
  <c r="U205" i="10"/>
  <c r="AA205" i="10" s="1"/>
  <c r="U243" i="10"/>
  <c r="AA243" i="10" s="1"/>
  <c r="U144" i="10"/>
  <c r="AA144" i="10" s="1"/>
  <c r="U156" i="10"/>
  <c r="AA156" i="10" s="1"/>
  <c r="U172" i="10"/>
  <c r="AA172" i="10" s="1"/>
  <c r="U204" i="10"/>
  <c r="AA204" i="10" s="1"/>
  <c r="U242" i="10"/>
  <c r="AA242" i="10" s="1"/>
  <c r="U244" i="10"/>
  <c r="AA244" i="10" s="1"/>
  <c r="U367" i="10"/>
  <c r="AA367" i="10" s="1"/>
  <c r="U395" i="10"/>
  <c r="AA395" i="10" s="1"/>
  <c r="U330" i="10"/>
  <c r="AA330" i="10" s="1"/>
  <c r="U416" i="10"/>
  <c r="AA416" i="10" s="1"/>
  <c r="U490" i="10"/>
  <c r="AA490" i="10" s="1"/>
  <c r="U524" i="10"/>
  <c r="AA524" i="10" s="1"/>
  <c r="U396" i="10"/>
  <c r="AA396" i="10" s="1"/>
  <c r="U489" i="10"/>
  <c r="AA489" i="10" s="1"/>
  <c r="U604" i="10"/>
  <c r="AA604" i="10" s="1"/>
  <c r="U603" i="10"/>
  <c r="AA603" i="10" s="1"/>
  <c r="U26" i="10"/>
  <c r="U68" i="10"/>
  <c r="AA68" i="10" s="1"/>
  <c r="U69" i="10"/>
  <c r="AA69" i="10" s="1"/>
  <c r="U188" i="10"/>
  <c r="AA188" i="10" s="1"/>
  <c r="U353" i="10"/>
  <c r="AA353" i="10" s="1"/>
  <c r="U294" i="10"/>
  <c r="AA294" i="10" s="1"/>
  <c r="U378" i="10"/>
  <c r="AA378" i="10" s="1"/>
  <c r="U488" i="10"/>
  <c r="AA488" i="10" s="1"/>
  <c r="U536" i="10"/>
  <c r="AA536" i="10" s="1"/>
  <c r="U441" i="10"/>
  <c r="AA441" i="10" s="1"/>
  <c r="U475" i="10"/>
  <c r="AA475" i="10" s="1"/>
  <c r="U535" i="10"/>
  <c r="AA535" i="10" s="1"/>
  <c r="U586" i="10"/>
  <c r="AA586" i="10" s="1"/>
  <c r="U594" i="10"/>
  <c r="AA594" i="10" s="1"/>
  <c r="U354" i="10"/>
  <c r="AA354" i="10" s="1"/>
  <c r="U585" i="10"/>
  <c r="AA585" i="10" s="1"/>
  <c r="U555" i="10"/>
  <c r="AA555" i="10" s="1"/>
  <c r="U593" i="10"/>
  <c r="AA593" i="10" s="1"/>
  <c r="U579" i="10"/>
  <c r="AA579" i="10" s="1"/>
  <c r="U595" i="10"/>
  <c r="AA595" i="10" s="1"/>
  <c r="U40" i="10"/>
  <c r="AA40" i="10" s="1"/>
  <c r="U125" i="10"/>
  <c r="AA125" i="10" s="1"/>
  <c r="U171" i="10"/>
  <c r="AA171" i="10" s="1"/>
  <c r="U235" i="10"/>
  <c r="AA235" i="10" s="1"/>
  <c r="U237" i="10"/>
  <c r="AA237" i="10" s="1"/>
  <c r="U236" i="10"/>
  <c r="AA236" i="10" s="1"/>
  <c r="U269" i="10"/>
  <c r="AA269" i="10" s="1"/>
  <c r="U275" i="10"/>
  <c r="AA275" i="10" s="1"/>
  <c r="U351" i="10"/>
  <c r="AA351" i="10" s="1"/>
  <c r="U352" i="10"/>
  <c r="AA352" i="10" s="1"/>
  <c r="U453" i="10"/>
  <c r="AA453" i="10" s="1"/>
  <c r="U620" i="10"/>
  <c r="AA620" i="10" s="1"/>
  <c r="U619" i="10"/>
  <c r="AA619" i="10" s="1"/>
  <c r="U607" i="10"/>
  <c r="AA607" i="10" s="1"/>
  <c r="X462" i="4"/>
  <c r="X458" i="4"/>
  <c r="X452" i="4"/>
  <c r="X446" i="4"/>
  <c r="X444" i="4"/>
  <c r="X432" i="4"/>
  <c r="X430" i="4"/>
  <c r="X428" i="4"/>
  <c r="X426" i="4"/>
  <c r="X420" i="4"/>
  <c r="X414" i="4"/>
  <c r="X410" i="4"/>
  <c r="X408" i="4"/>
  <c r="X404" i="4"/>
  <c r="X400" i="4"/>
  <c r="X394" i="4"/>
  <c r="X392" i="4"/>
  <c r="X390" i="4"/>
  <c r="X388" i="4"/>
  <c r="X386" i="4"/>
  <c r="X384" i="4"/>
  <c r="X378" i="4"/>
  <c r="X376" i="4"/>
  <c r="X374" i="4"/>
  <c r="X368" i="4"/>
  <c r="X364" i="4"/>
  <c r="X360" i="4"/>
  <c r="X356" i="4"/>
  <c r="X346" i="4"/>
  <c r="X344" i="4"/>
  <c r="X340" i="4"/>
  <c r="X322" i="4"/>
  <c r="X320" i="4"/>
  <c r="X316" i="4"/>
  <c r="X314" i="4"/>
  <c r="X312" i="4"/>
  <c r="X310" i="4"/>
  <c r="X308" i="4"/>
  <c r="X306" i="4"/>
  <c r="X304" i="4"/>
  <c r="X242" i="4"/>
  <c r="X240" i="4"/>
  <c r="X224" i="4"/>
  <c r="X218" i="4"/>
  <c r="X216" i="4"/>
  <c r="X214" i="4"/>
  <c r="X212" i="4"/>
  <c r="X204" i="4"/>
  <c r="X198" i="4"/>
  <c r="X196" i="4"/>
  <c r="X194" i="4"/>
  <c r="X192" i="4"/>
  <c r="X190" i="4"/>
  <c r="X188" i="4"/>
  <c r="X182" i="4"/>
  <c r="X180" i="4"/>
  <c r="X176" i="4"/>
  <c r="X168" i="4"/>
  <c r="X162" i="4"/>
  <c r="X160" i="4"/>
  <c r="X158" i="4"/>
  <c r="X154" i="4"/>
  <c r="X150" i="4"/>
  <c r="X148" i="4"/>
  <c r="X144" i="4"/>
  <c r="X140" i="4"/>
  <c r="X136" i="4"/>
  <c r="X130" i="4"/>
  <c r="X128" i="4"/>
  <c r="X126" i="4"/>
  <c r="X124" i="4"/>
  <c r="X122" i="4"/>
  <c r="X120" i="4"/>
  <c r="X118" i="4"/>
  <c r="X116" i="4"/>
  <c r="X114" i="4"/>
  <c r="X106" i="4"/>
  <c r="X102" i="4"/>
  <c r="X98" i="4"/>
  <c r="X96" i="4"/>
  <c r="X94" i="4"/>
  <c r="X90" i="4"/>
  <c r="X86" i="4"/>
  <c r="X80" i="4"/>
  <c r="X78" i="4"/>
  <c r="X76" i="4"/>
  <c r="X74" i="4"/>
  <c r="X70" i="4"/>
  <c r="X68" i="4"/>
  <c r="X66" i="4"/>
  <c r="X64" i="4"/>
  <c r="X62" i="4"/>
  <c r="X60" i="4"/>
  <c r="X58" i="4"/>
  <c r="T10" i="10"/>
  <c r="T96" i="10"/>
  <c r="T102" i="10"/>
  <c r="T104" i="10"/>
  <c r="T108" i="10"/>
  <c r="T110" i="10"/>
  <c r="AI54" i="1"/>
  <c r="T19" i="10"/>
  <c r="T47" i="10"/>
  <c r="T75" i="10"/>
  <c r="T89" i="10"/>
  <c r="T103" i="10"/>
  <c r="T105" i="10"/>
  <c r="T109" i="10"/>
  <c r="T133" i="10"/>
  <c r="T147" i="10"/>
  <c r="T161" i="10"/>
  <c r="T167" i="10"/>
  <c r="T241" i="10"/>
  <c r="T281" i="10"/>
  <c r="T333" i="10"/>
  <c r="T335" i="10"/>
  <c r="T373" i="10"/>
  <c r="T152" i="10"/>
  <c r="T216" i="10"/>
  <c r="T248" i="10"/>
  <c r="T234" i="10"/>
  <c r="T276" i="10"/>
  <c r="T280" i="10"/>
  <c r="T300" i="10"/>
  <c r="T334" i="10"/>
  <c r="T420" i="10"/>
  <c r="T436" i="10"/>
  <c r="T456" i="10"/>
  <c r="T458" i="10"/>
  <c r="T484" i="10"/>
  <c r="T504" i="10"/>
  <c r="T570" i="10"/>
  <c r="T600" i="10"/>
  <c r="T445" i="10"/>
  <c r="T541" i="10"/>
  <c r="T567" i="10"/>
  <c r="T571" i="10"/>
  <c r="T599" i="10"/>
  <c r="T633" i="10"/>
  <c r="T433" i="10"/>
  <c r="T542" i="10"/>
  <c r="U30" i="4"/>
  <c r="AA30" i="4" s="1"/>
  <c r="U31" i="4"/>
  <c r="AA31" i="4" s="1"/>
  <c r="U435" i="4"/>
  <c r="AA435" i="4" s="1"/>
  <c r="U531" i="4"/>
  <c r="AA531" i="4" s="1"/>
  <c r="U481" i="4"/>
  <c r="AA481" i="4" s="1"/>
  <c r="U32" i="4"/>
  <c r="AA32" i="4" s="1"/>
  <c r="U532" i="4"/>
  <c r="AA532" i="4" s="1"/>
  <c r="U556" i="4"/>
  <c r="AA556" i="4" s="1"/>
  <c r="U612" i="4"/>
  <c r="AA612" i="4" s="1"/>
  <c r="U429" i="4"/>
  <c r="AA429" i="4" s="1"/>
  <c r="U557" i="4"/>
  <c r="AA557" i="4" s="1"/>
  <c r="U222" i="4"/>
  <c r="AA222" i="4" s="1"/>
  <c r="U518" i="4"/>
  <c r="AA518" i="4" s="1"/>
  <c r="U558" i="4"/>
  <c r="AA558" i="4" s="1"/>
  <c r="U582" i="4"/>
  <c r="AA582" i="4" s="1"/>
  <c r="U417" i="4"/>
  <c r="AA417" i="4" s="1"/>
  <c r="U119" i="4"/>
  <c r="AA119" i="4" s="1"/>
  <c r="U383" i="4"/>
  <c r="AA383" i="4" s="1"/>
  <c r="U583" i="4"/>
  <c r="AA583" i="4" s="1"/>
  <c r="U473" i="4"/>
  <c r="AA473" i="4" s="1"/>
  <c r="U304" i="4"/>
  <c r="AA304" i="4" s="1"/>
  <c r="U384" i="4"/>
  <c r="AA384" i="4" s="1"/>
  <c r="U560" i="4"/>
  <c r="AA560" i="4" s="1"/>
  <c r="U584" i="4"/>
  <c r="AA584" i="4" s="1"/>
  <c r="U305" i="4"/>
  <c r="AA305" i="4" s="1"/>
  <c r="U178" i="4"/>
  <c r="AA178" i="4" s="1"/>
  <c r="U418" i="4"/>
  <c r="AA418" i="4" s="1"/>
  <c r="U482" i="4"/>
  <c r="AA482" i="4" s="1"/>
  <c r="U530" i="4"/>
  <c r="AA530" i="4" s="1"/>
  <c r="U8" i="4"/>
  <c r="U451" i="4"/>
  <c r="AA451" i="4" s="1"/>
  <c r="U177" i="4"/>
  <c r="AA177" i="4" s="1"/>
  <c r="U292" i="4"/>
  <c r="AA292" i="4" s="1"/>
  <c r="U564" i="4"/>
  <c r="AA564" i="4" s="1"/>
  <c r="U565" i="4"/>
  <c r="AA565" i="4" s="1"/>
  <c r="U529" i="4"/>
  <c r="AA529" i="4" s="1"/>
  <c r="U398" i="4"/>
  <c r="AA398" i="4" s="1"/>
  <c r="U446" i="4"/>
  <c r="AA446" i="4" s="1"/>
  <c r="U447" i="4"/>
  <c r="AA447" i="4" s="1"/>
  <c r="U24" i="4"/>
  <c r="U625" i="4"/>
  <c r="AA625" i="4" s="1"/>
  <c r="U176" i="4"/>
  <c r="AA176" i="4" s="1"/>
  <c r="U537" i="4"/>
  <c r="AA537" i="4" s="1"/>
  <c r="U618" i="4"/>
  <c r="AA618" i="4" s="1"/>
  <c r="U124" i="4"/>
  <c r="AA124" i="4" s="1"/>
  <c r="U127" i="4"/>
  <c r="AA127" i="4" s="1"/>
  <c r="U227" i="4"/>
  <c r="AA227" i="4" s="1"/>
  <c r="U515" i="4"/>
  <c r="AA515" i="4" s="1"/>
  <c r="U563" i="4"/>
  <c r="AA563" i="4" s="1"/>
  <c r="U277" i="4"/>
  <c r="AA277" i="4" s="1"/>
  <c r="U549" i="4"/>
  <c r="AA549" i="4" s="1"/>
  <c r="U215" i="4"/>
  <c r="AA215" i="4" s="1"/>
  <c r="U256" i="4"/>
  <c r="AA256" i="4" s="1"/>
  <c r="U168" i="4"/>
  <c r="AA168" i="4" s="1"/>
  <c r="U16" i="10"/>
  <c r="U18" i="10"/>
  <c r="U22" i="10"/>
  <c r="U7" i="10"/>
  <c r="U9" i="10"/>
  <c r="U11" i="10"/>
  <c r="U15" i="10"/>
  <c r="U21" i="10"/>
  <c r="U101" i="10"/>
  <c r="AA101" i="10" s="1"/>
  <c r="U123" i="10"/>
  <c r="AA123" i="10" s="1"/>
  <c r="U163" i="10"/>
  <c r="AA163" i="10" s="1"/>
  <c r="U189" i="10"/>
  <c r="AA189" i="10" s="1"/>
  <c r="U253" i="10"/>
  <c r="AA253" i="10" s="1"/>
  <c r="U138" i="10"/>
  <c r="AA138" i="10" s="1"/>
  <c r="U164" i="10"/>
  <c r="AA164" i="10" s="1"/>
  <c r="U210" i="10"/>
  <c r="AA210" i="10" s="1"/>
  <c r="U267" i="10"/>
  <c r="AA267" i="10" s="1"/>
  <c r="U355" i="10"/>
  <c r="AA355" i="10" s="1"/>
  <c r="U393" i="10"/>
  <c r="AA393" i="10" s="1"/>
  <c r="U342" i="10"/>
  <c r="AA342" i="10" s="1"/>
  <c r="U266" i="10"/>
  <c r="AA266" i="10" s="1"/>
  <c r="U268" i="10"/>
  <c r="AA268" i="10" s="1"/>
  <c r="U498" i="10"/>
  <c r="AA498" i="10" s="1"/>
  <c r="U506" i="10"/>
  <c r="AA506" i="10" s="1"/>
  <c r="U520" i="10"/>
  <c r="AA520" i="10" s="1"/>
  <c r="U382" i="10"/>
  <c r="AA382" i="10" s="1"/>
  <c r="U406" i="10"/>
  <c r="AA406" i="10" s="1"/>
  <c r="U461" i="10"/>
  <c r="AA461" i="10" s="1"/>
  <c r="U499" i="10"/>
  <c r="AA499" i="10" s="1"/>
  <c r="U503" i="10"/>
  <c r="AA503" i="10" s="1"/>
  <c r="U505" i="10"/>
  <c r="AA505" i="10" s="1"/>
  <c r="U517" i="10"/>
  <c r="AA517" i="10" s="1"/>
  <c r="U568" i="10"/>
  <c r="AA568" i="10" s="1"/>
  <c r="U572" i="10"/>
  <c r="AA572" i="10" s="1"/>
  <c r="U577" i="10"/>
  <c r="AA577" i="10" s="1"/>
  <c r="U10" i="10"/>
  <c r="U96" i="10"/>
  <c r="AA96" i="10" s="1"/>
  <c r="U102" i="10"/>
  <c r="AA102" i="10" s="1"/>
  <c r="U104" i="10"/>
  <c r="AA104" i="10" s="1"/>
  <c r="U108" i="10"/>
  <c r="AA108" i="10" s="1"/>
  <c r="U110" i="10"/>
  <c r="AA110" i="10" s="1"/>
  <c r="U19" i="10"/>
  <c r="U47" i="10"/>
  <c r="AA47" i="10" s="1"/>
  <c r="U75" i="10"/>
  <c r="AA75" i="10" s="1"/>
  <c r="U89" i="10"/>
  <c r="AA89" i="10" s="1"/>
  <c r="U103" i="10"/>
  <c r="AA103" i="10" s="1"/>
  <c r="U105" i="10"/>
  <c r="AA105" i="10" s="1"/>
  <c r="U109" i="10"/>
  <c r="AA109" i="10" s="1"/>
  <c r="U133" i="10"/>
  <c r="AA133" i="10" s="1"/>
  <c r="U147" i="10"/>
  <c r="AA147" i="10" s="1"/>
  <c r="U161" i="10"/>
  <c r="AA161" i="10" s="1"/>
  <c r="U167" i="10"/>
  <c r="AA167" i="10" s="1"/>
  <c r="U241" i="10"/>
  <c r="AA241" i="10" s="1"/>
  <c r="U152" i="10"/>
  <c r="AA152" i="10" s="1"/>
  <c r="U216" i="10"/>
  <c r="AA216" i="10" s="1"/>
  <c r="U234" i="10"/>
  <c r="AA234" i="10" s="1"/>
  <c r="U248" i="10"/>
  <c r="AA248" i="10" s="1"/>
  <c r="U281" i="10"/>
  <c r="AA281" i="10" s="1"/>
  <c r="U333" i="10"/>
  <c r="AA333" i="10" s="1"/>
  <c r="U335" i="10"/>
  <c r="AA335" i="10" s="1"/>
  <c r="U373" i="10"/>
  <c r="AA373" i="10" s="1"/>
  <c r="U280" i="10"/>
  <c r="AA280" i="10" s="1"/>
  <c r="U300" i="10"/>
  <c r="AA300" i="10" s="1"/>
  <c r="U420" i="10"/>
  <c r="AA420" i="10" s="1"/>
  <c r="U436" i="10"/>
  <c r="AA436" i="10" s="1"/>
  <c r="U456" i="10"/>
  <c r="AA456" i="10" s="1"/>
  <c r="U458" i="10"/>
  <c r="AA458" i="10" s="1"/>
  <c r="U484" i="10"/>
  <c r="AA484" i="10" s="1"/>
  <c r="U504" i="10"/>
  <c r="AA504" i="10" s="1"/>
  <c r="U542" i="10"/>
  <c r="AA542" i="10" s="1"/>
  <c r="U334" i="10"/>
  <c r="AA334" i="10" s="1"/>
  <c r="U276" i="10"/>
  <c r="AA276" i="10" s="1"/>
  <c r="U433" i="10"/>
  <c r="AA433" i="10" s="1"/>
  <c r="U445" i="10"/>
  <c r="AA445" i="10" s="1"/>
  <c r="U541" i="10"/>
  <c r="AA541" i="10" s="1"/>
  <c r="U570" i="10"/>
  <c r="AA570" i="10" s="1"/>
  <c r="U600" i="10"/>
  <c r="AA600" i="10" s="1"/>
  <c r="U567" i="10"/>
  <c r="AA567" i="10" s="1"/>
  <c r="U599" i="10"/>
  <c r="AA599" i="10" s="1"/>
  <c r="U633" i="10"/>
  <c r="AA633" i="10" s="1"/>
  <c r="U571" i="10"/>
  <c r="AA571" i="10" s="1"/>
  <c r="U151" i="10"/>
  <c r="AA151" i="10" s="1"/>
  <c r="U528" i="10"/>
  <c r="AA528" i="10" s="1"/>
  <c r="X518" i="4"/>
  <c r="X504" i="4"/>
  <c r="X492" i="4"/>
  <c r="X476" i="4"/>
  <c r="X468" i="4"/>
  <c r="X460" i="4"/>
  <c r="X454" i="4"/>
  <c r="X440" i="4"/>
  <c r="X436" i="4"/>
  <c r="X422" i="4"/>
  <c r="X412" i="4"/>
  <c r="X396" i="4"/>
  <c r="X380" i="4"/>
  <c r="X372" i="4"/>
  <c r="X358" i="4"/>
  <c r="X350" i="4"/>
  <c r="X348" i="4"/>
  <c r="X332" i="4"/>
  <c r="X330" i="4"/>
  <c r="X326" i="4"/>
  <c r="X324" i="4"/>
  <c r="X318" i="4"/>
  <c r="X292" i="4"/>
  <c r="X268" i="4"/>
  <c r="X266" i="4"/>
  <c r="X244" i="4"/>
  <c r="X236" i="4"/>
  <c r="X234" i="4"/>
  <c r="X228" i="4"/>
  <c r="X220" i="4"/>
  <c r="X202" i="4"/>
  <c r="X184" i="4"/>
  <c r="X174" i="4"/>
  <c r="X172" i="4"/>
  <c r="X170" i="4"/>
  <c r="X166" i="4"/>
  <c r="X164" i="4"/>
  <c r="X156" i="4"/>
  <c r="X152" i="4"/>
  <c r="X142" i="4"/>
  <c r="X138" i="4"/>
  <c r="X134" i="4"/>
  <c r="X132" i="4"/>
  <c r="X110" i="4"/>
  <c r="X108" i="4"/>
  <c r="X100" i="4"/>
  <c r="X92" i="4"/>
  <c r="X84" i="4"/>
  <c r="X54" i="4"/>
  <c r="X52" i="4"/>
  <c r="X36" i="4"/>
  <c r="X30" i="4"/>
  <c r="U34" i="4"/>
  <c r="AA34" i="4" s="1"/>
  <c r="U58" i="4"/>
  <c r="AA58" i="4" s="1"/>
  <c r="U59" i="4"/>
  <c r="AA59" i="4" s="1"/>
  <c r="U28" i="4"/>
  <c r="AA28" i="4" s="1"/>
  <c r="U36" i="4"/>
  <c r="AA36" i="4" s="1"/>
  <c r="U148" i="4"/>
  <c r="AA148" i="4" s="1"/>
  <c r="U29" i="4"/>
  <c r="AA29" i="4" s="1"/>
  <c r="U53" i="4"/>
  <c r="AA53" i="4" s="1"/>
  <c r="U149" i="4"/>
  <c r="AA149" i="4" s="1"/>
  <c r="U157" i="4"/>
  <c r="AA157" i="4" s="1"/>
  <c r="U46" i="4"/>
  <c r="AA46" i="4" s="1"/>
  <c r="U54" i="4"/>
  <c r="AA54" i="4" s="1"/>
  <c r="U62" i="4"/>
  <c r="AA62" i="4" s="1"/>
  <c r="U118" i="4"/>
  <c r="AA118" i="4" s="1"/>
  <c r="U72" i="4"/>
  <c r="AA72" i="4" s="1"/>
  <c r="U203" i="4"/>
  <c r="AA203" i="4" s="1"/>
  <c r="U299" i="4"/>
  <c r="AA299" i="4" s="1"/>
  <c r="U339" i="4"/>
  <c r="AA339" i="4" s="1"/>
  <c r="U547" i="4"/>
  <c r="AA547" i="4" s="1"/>
  <c r="U587" i="4"/>
  <c r="AA587" i="4" s="1"/>
  <c r="U257" i="4"/>
  <c r="AA257" i="4" s="1"/>
  <c r="U55" i="4"/>
  <c r="AA55" i="4" s="1"/>
  <c r="U180" i="4"/>
  <c r="AA180" i="4" s="1"/>
  <c r="U252" i="4"/>
  <c r="AA252" i="4" s="1"/>
  <c r="U428" i="4"/>
  <c r="AA428" i="4" s="1"/>
  <c r="U460" i="4"/>
  <c r="AA460" i="4" s="1"/>
  <c r="U548" i="4"/>
  <c r="AA548" i="4" s="1"/>
  <c r="U33" i="4"/>
  <c r="AA33" i="4" s="1"/>
  <c r="U245" i="4"/>
  <c r="AA245" i="4" s="1"/>
  <c r="U285" i="4"/>
  <c r="AA285" i="4" s="1"/>
  <c r="U293" i="4"/>
  <c r="AA293" i="4" s="1"/>
  <c r="U341" i="4"/>
  <c r="AA341" i="4" s="1"/>
  <c r="U357" i="4"/>
  <c r="AA357" i="4" s="1"/>
  <c r="U365" i="4"/>
  <c r="AA365" i="4" s="1"/>
  <c r="U389" i="4"/>
  <c r="AA389" i="4" s="1"/>
  <c r="U397" i="4"/>
  <c r="AA397" i="4" s="1"/>
  <c r="U629" i="4"/>
  <c r="AA629" i="4" s="1"/>
  <c r="U209" i="4"/>
  <c r="AA209" i="4" s="1"/>
  <c r="U361" i="4"/>
  <c r="AA361" i="4" s="1"/>
  <c r="U497" i="4"/>
  <c r="AA497" i="4" s="1"/>
  <c r="U57" i="4"/>
  <c r="AA57" i="4" s="1"/>
  <c r="U350" i="4"/>
  <c r="AA350" i="4" s="1"/>
  <c r="U390" i="4"/>
  <c r="AA390" i="4" s="1"/>
  <c r="U566" i="4"/>
  <c r="AA566" i="4" s="1"/>
  <c r="U135" i="4"/>
  <c r="AA135" i="4" s="1"/>
  <c r="U191" i="4"/>
  <c r="AA191" i="4" s="1"/>
  <c r="U295" i="4"/>
  <c r="AA295" i="4" s="1"/>
  <c r="U391" i="4"/>
  <c r="AA391" i="4" s="1"/>
  <c r="U431" i="4"/>
  <c r="AA431" i="4" s="1"/>
  <c r="U463" i="4"/>
  <c r="AA463" i="4" s="1"/>
  <c r="U527" i="4"/>
  <c r="AA527" i="4" s="1"/>
  <c r="U575" i="4"/>
  <c r="AA575" i="4" s="1"/>
  <c r="U137" i="4"/>
  <c r="AA137" i="4" s="1"/>
  <c r="U377" i="4"/>
  <c r="AA377" i="4" s="1"/>
  <c r="U120" i="4"/>
  <c r="AA120" i="4" s="1"/>
  <c r="U136" i="4"/>
  <c r="AA136" i="4" s="1"/>
  <c r="U166" i="4"/>
  <c r="AA166" i="4" s="1"/>
  <c r="U408" i="4"/>
  <c r="AA408" i="4" s="1"/>
  <c r="U432" i="4"/>
  <c r="AA432" i="4" s="1"/>
  <c r="U544" i="4"/>
  <c r="AA544" i="4" s="1"/>
  <c r="U121" i="4"/>
  <c r="AA121" i="4" s="1"/>
  <c r="U225" i="4"/>
  <c r="AA225" i="4" s="1"/>
  <c r="U265" i="4"/>
  <c r="AA265" i="4" s="1"/>
  <c r="U345" i="4"/>
  <c r="AA345" i="4" s="1"/>
  <c r="U139" i="4"/>
  <c r="AA139" i="4" s="1"/>
  <c r="U306" i="4"/>
  <c r="AA306" i="4" s="1"/>
  <c r="U338" i="4"/>
  <c r="AA338" i="4" s="1"/>
  <c r="U410" i="4"/>
  <c r="AA410" i="4" s="1"/>
  <c r="U474" i="4"/>
  <c r="AA474" i="4" s="1"/>
  <c r="U546" i="4"/>
  <c r="AA546" i="4" s="1"/>
  <c r="U14" i="4"/>
  <c r="U95" i="4"/>
  <c r="AA95" i="4" s="1"/>
  <c r="U371" i="4"/>
  <c r="AA371" i="4" s="1"/>
  <c r="U467" i="4"/>
  <c r="AA467" i="4" s="1"/>
  <c r="U212" i="4"/>
  <c r="AA212" i="4" s="1"/>
  <c r="U468" i="4"/>
  <c r="AA468" i="4" s="1"/>
  <c r="U214" i="4"/>
  <c r="AA214" i="4" s="1"/>
  <c r="U247" i="4"/>
  <c r="AA247" i="4" s="1"/>
  <c r="U465" i="4"/>
  <c r="AA465" i="4" s="1"/>
  <c r="U386" i="4"/>
  <c r="AA386" i="4" s="1"/>
  <c r="U466" i="4"/>
  <c r="AA466" i="4" s="1"/>
  <c r="U114" i="4"/>
  <c r="AA114" i="4" s="1"/>
  <c r="U150" i="4"/>
  <c r="AA150" i="4" s="1"/>
  <c r="U419" i="4"/>
  <c r="AA419" i="4" s="1"/>
  <c r="U289" i="4"/>
  <c r="AA289" i="4" s="1"/>
  <c r="U160" i="4"/>
  <c r="AA160" i="4" s="1"/>
  <c r="U308" i="4"/>
  <c r="AA308" i="4" s="1"/>
  <c r="U500" i="4"/>
  <c r="AA500" i="4" s="1"/>
  <c r="U501" i="4"/>
  <c r="AA501" i="4" s="1"/>
  <c r="U457" i="4"/>
  <c r="AA457" i="4" s="1"/>
  <c r="U478" i="4"/>
  <c r="AA478" i="4" s="1"/>
  <c r="U165" i="4"/>
  <c r="AA165" i="4" s="1"/>
  <c r="U511" i="4"/>
  <c r="AA511" i="4" s="1"/>
  <c r="U288" i="4"/>
  <c r="AA288" i="4" s="1"/>
  <c r="U392" i="4"/>
  <c r="AA392" i="4" s="1"/>
  <c r="U218" i="4"/>
  <c r="AA218" i="4" s="1"/>
  <c r="U290" i="4"/>
  <c r="AA290" i="4" s="1"/>
  <c r="U538" i="4"/>
  <c r="AA538" i="4" s="1"/>
  <c r="U201" i="4"/>
  <c r="AA201" i="4" s="1"/>
  <c r="U263" i="4"/>
  <c r="AA263" i="4" s="1"/>
  <c r="U264" i="4"/>
  <c r="AA264" i="4" s="1"/>
  <c r="U82" i="10"/>
  <c r="AA82" i="10" s="1"/>
  <c r="U83" i="10"/>
  <c r="AA83" i="10" s="1"/>
  <c r="U496" i="10"/>
  <c r="AA496" i="10" s="1"/>
  <c r="U483" i="10"/>
  <c r="AA483" i="10" s="1"/>
  <c r="U495" i="10"/>
  <c r="AA495" i="10" s="1"/>
  <c r="U562" i="10"/>
  <c r="AA562" i="10" s="1"/>
  <c r="U25" i="10"/>
  <c r="U81" i="10"/>
  <c r="AA81" i="10" s="1"/>
  <c r="U175" i="10"/>
  <c r="AA175" i="10" s="1"/>
  <c r="U185" i="10"/>
  <c r="AA185" i="10" s="1"/>
  <c r="U187" i="10"/>
  <c r="AA187" i="10" s="1"/>
  <c r="U186" i="10"/>
  <c r="AA186" i="10" s="1"/>
  <c r="U202" i="10"/>
  <c r="AA202" i="10" s="1"/>
  <c r="U232" i="10"/>
  <c r="AA232" i="10" s="1"/>
  <c r="U309" i="10"/>
  <c r="AA309" i="10" s="1"/>
  <c r="U311" i="10"/>
  <c r="AA311" i="10" s="1"/>
  <c r="U313" i="10"/>
  <c r="AA313" i="10" s="1"/>
  <c r="U317" i="10"/>
  <c r="AA317" i="10" s="1"/>
  <c r="U321" i="10"/>
  <c r="AA321" i="10" s="1"/>
  <c r="U337" i="10"/>
  <c r="AA337" i="10" s="1"/>
  <c r="U347" i="10"/>
  <c r="AA347" i="10" s="1"/>
  <c r="U359" i="10"/>
  <c r="AA359" i="10" s="1"/>
  <c r="U379" i="10"/>
  <c r="AA379" i="10" s="1"/>
  <c r="U310" i="10"/>
  <c r="AA310" i="10" s="1"/>
  <c r="U358" i="10"/>
  <c r="AA358" i="10" s="1"/>
  <c r="U312" i="10"/>
  <c r="AA312" i="10" s="1"/>
  <c r="U360" i="10"/>
  <c r="AA360" i="10" s="1"/>
  <c r="U314" i="10"/>
  <c r="AA314" i="10" s="1"/>
  <c r="U316" i="10"/>
  <c r="AA316" i="10" s="1"/>
  <c r="U422" i="10"/>
  <c r="AA422" i="10" s="1"/>
  <c r="U424" i="10"/>
  <c r="AA424" i="10" s="1"/>
  <c r="U442" i="10"/>
  <c r="AA442" i="10" s="1"/>
  <c r="U470" i="10"/>
  <c r="AA470" i="10" s="1"/>
  <c r="U472" i="10"/>
  <c r="AA472" i="10" s="1"/>
  <c r="U502" i="10"/>
  <c r="AA502" i="10" s="1"/>
  <c r="U526" i="10"/>
  <c r="AA526" i="10" s="1"/>
  <c r="U540" i="10"/>
  <c r="AA540" i="10" s="1"/>
  <c r="U366" i="10"/>
  <c r="AA366" i="10" s="1"/>
  <c r="U336" i="10"/>
  <c r="AA336" i="10" s="1"/>
  <c r="U380" i="10"/>
  <c r="AA380" i="10" s="1"/>
  <c r="U423" i="10"/>
  <c r="AA423" i="10" s="1"/>
  <c r="U471" i="10"/>
  <c r="AA471" i="10" s="1"/>
  <c r="U507" i="10"/>
  <c r="AA507" i="10" s="1"/>
  <c r="U519" i="10"/>
  <c r="AA519" i="10" s="1"/>
  <c r="U533" i="10"/>
  <c r="AA533" i="10" s="1"/>
  <c r="U539" i="10"/>
  <c r="AA539" i="10" s="1"/>
  <c r="U588" i="10"/>
  <c r="AA588" i="10" s="1"/>
  <c r="U606" i="10"/>
  <c r="AA606" i="10" s="1"/>
  <c r="U569" i="10"/>
  <c r="AA569" i="10" s="1"/>
  <c r="U601" i="10"/>
  <c r="AA601" i="10" s="1"/>
  <c r="U76" i="10"/>
  <c r="AA76" i="10" s="1"/>
  <c r="U106" i="10"/>
  <c r="AA106" i="10" s="1"/>
  <c r="U27" i="10"/>
  <c r="AA27" i="10" s="1"/>
  <c r="U43" i="10"/>
  <c r="AA43" i="10" s="1"/>
  <c r="U130" i="10"/>
  <c r="AA130" i="10" s="1"/>
  <c r="U140" i="10"/>
  <c r="AA140" i="10" s="1"/>
  <c r="U192" i="10"/>
  <c r="AA192" i="10" s="1"/>
  <c r="U246" i="10"/>
  <c r="AA246" i="10" s="1"/>
  <c r="U298" i="10"/>
  <c r="AA298" i="10" s="1"/>
  <c r="U434" i="10"/>
  <c r="AA434" i="10" s="1"/>
  <c r="U521" i="10"/>
  <c r="AA521" i="10" s="1"/>
  <c r="U559" i="10"/>
  <c r="AA559" i="10" s="1"/>
  <c r="U42" i="4"/>
  <c r="AA42" i="4" s="1"/>
  <c r="U324" i="4"/>
  <c r="AA324" i="4" s="1"/>
  <c r="U372" i="4"/>
  <c r="AA372" i="4" s="1"/>
  <c r="U325" i="4"/>
  <c r="AA325" i="4" s="1"/>
  <c r="U477" i="4"/>
  <c r="AA477" i="4" s="1"/>
  <c r="U573" i="4"/>
  <c r="AA573" i="4" s="1"/>
  <c r="U326" i="4"/>
  <c r="AA326" i="4" s="1"/>
  <c r="U543" i="4"/>
  <c r="AA543" i="4" s="1"/>
  <c r="U41" i="4"/>
  <c r="AA41" i="4" s="1"/>
  <c r="U370" i="4"/>
  <c r="AA370" i="4" s="1"/>
  <c r="U307" i="4"/>
  <c r="AA307" i="4" s="1"/>
  <c r="U79" i="4"/>
  <c r="AA79" i="4" s="1"/>
  <c r="U131" i="4"/>
  <c r="AA131" i="4" s="1"/>
  <c r="U174" i="4"/>
  <c r="AA174" i="4" s="1"/>
  <c r="U430" i="4"/>
  <c r="AA430" i="4" s="1"/>
  <c r="U233" i="4"/>
  <c r="AA233" i="4" s="1"/>
  <c r="U426" i="4"/>
  <c r="AA426" i="4" s="1"/>
  <c r="U626" i="4"/>
  <c r="AA626" i="4" s="1"/>
  <c r="U74" i="4"/>
  <c r="AA74" i="4" s="1"/>
  <c r="U154" i="4"/>
  <c r="AA154" i="4" s="1"/>
  <c r="U162" i="4"/>
  <c r="AA162" i="4" s="1"/>
  <c r="U52" i="4"/>
  <c r="AA52" i="4" s="1"/>
  <c r="U37" i="4"/>
  <c r="AA37" i="4" s="1"/>
  <c r="U93" i="4"/>
  <c r="AA93" i="4" s="1"/>
  <c r="U38" i="4"/>
  <c r="AA38" i="4" s="1"/>
  <c r="U158" i="4"/>
  <c r="AA158" i="4" s="1"/>
  <c r="U159" i="4"/>
  <c r="AA159" i="4" s="1"/>
  <c r="U283" i="4"/>
  <c r="AA283" i="4" s="1"/>
  <c r="U291" i="4"/>
  <c r="AA291" i="4" s="1"/>
  <c r="U323" i="4"/>
  <c r="AA323" i="4" s="1"/>
  <c r="U411" i="4"/>
  <c r="AA411" i="4" s="1"/>
  <c r="U369" i="4"/>
  <c r="AA369" i="4" s="1"/>
  <c r="U73" i="4"/>
  <c r="AA73" i="4" s="1"/>
  <c r="U128" i="4"/>
  <c r="AA128" i="4" s="1"/>
  <c r="U284" i="4"/>
  <c r="AA284" i="4" s="1"/>
  <c r="U340" i="4"/>
  <c r="AA340" i="4" s="1"/>
  <c r="U348" i="4"/>
  <c r="AA348" i="4" s="1"/>
  <c r="U364" i="4"/>
  <c r="AA364" i="4" s="1"/>
  <c r="U444" i="4"/>
  <c r="AA444" i="4" s="1"/>
  <c r="U153" i="4"/>
  <c r="AA153" i="4" s="1"/>
  <c r="U249" i="4"/>
  <c r="AA249" i="4" s="1"/>
  <c r="U129" i="4"/>
  <c r="AA129" i="4" s="1"/>
  <c r="U181" i="4"/>
  <c r="AA181" i="4" s="1"/>
  <c r="U229" i="4"/>
  <c r="AA229" i="4" s="1"/>
  <c r="U301" i="4"/>
  <c r="AA301" i="4" s="1"/>
  <c r="U349" i="4"/>
  <c r="AA349" i="4" s="1"/>
  <c r="U437" i="4"/>
  <c r="AA437" i="4" s="1"/>
  <c r="U485" i="4"/>
  <c r="AA485" i="4" s="1"/>
  <c r="U88" i="4"/>
  <c r="AA88" i="4" s="1"/>
  <c r="U273" i="4"/>
  <c r="AA273" i="4" s="1"/>
  <c r="U39" i="4"/>
  <c r="AA39" i="4" s="1"/>
  <c r="U182" i="4"/>
  <c r="AA182" i="4" s="1"/>
  <c r="U190" i="4"/>
  <c r="AA190" i="4" s="1"/>
  <c r="U206" i="4"/>
  <c r="AA206" i="4" s="1"/>
  <c r="U262" i="4"/>
  <c r="AA262" i="4" s="1"/>
  <c r="U318" i="4"/>
  <c r="AA318" i="4" s="1"/>
  <c r="U494" i="4"/>
  <c r="AA494" i="4" s="1"/>
  <c r="U574" i="4"/>
  <c r="AA574" i="4" s="1"/>
  <c r="U630" i="4"/>
  <c r="AA630" i="4" s="1"/>
  <c r="U223" i="4"/>
  <c r="AA223" i="4" s="1"/>
  <c r="U239" i="4"/>
  <c r="AA239" i="4" s="1"/>
  <c r="U287" i="4"/>
  <c r="AA287" i="4" s="1"/>
  <c r="U319" i="4"/>
  <c r="AA319" i="4" s="1"/>
  <c r="U343" i="4"/>
  <c r="AA343" i="4" s="1"/>
  <c r="U399" i="4"/>
  <c r="AA399" i="4" s="1"/>
  <c r="U631" i="4"/>
  <c r="AA631" i="4" s="1"/>
  <c r="U200" i="4"/>
  <c r="AA200" i="4" s="1"/>
  <c r="U224" i="4"/>
  <c r="AA224" i="4" s="1"/>
  <c r="U240" i="4"/>
  <c r="AA240" i="4" s="1"/>
  <c r="U344" i="4"/>
  <c r="AA344" i="4" s="1"/>
  <c r="U440" i="4"/>
  <c r="AA440" i="4" s="1"/>
  <c r="U464" i="4"/>
  <c r="AA464" i="4" s="1"/>
  <c r="U480" i="4"/>
  <c r="AA480" i="4" s="1"/>
  <c r="U576" i="4"/>
  <c r="AA576" i="4" s="1"/>
  <c r="U608" i="4"/>
  <c r="AA608" i="4" s="1"/>
  <c r="U624" i="4"/>
  <c r="AA624" i="4" s="1"/>
  <c r="U632" i="4"/>
  <c r="AA632" i="4" s="1"/>
  <c r="U155" i="4"/>
  <c r="AA155" i="4" s="1"/>
  <c r="U274" i="4"/>
  <c r="AA274" i="4" s="1"/>
  <c r="U322" i="4"/>
  <c r="AA322" i="4" s="1"/>
  <c r="U514" i="4"/>
  <c r="AA514" i="4" s="1"/>
  <c r="U66" i="4"/>
  <c r="AA66" i="4" s="1"/>
  <c r="U67" i="4"/>
  <c r="AA67" i="4" s="1"/>
  <c r="U132" i="4"/>
  <c r="AA132" i="4" s="1"/>
  <c r="U61" i="4"/>
  <c r="AA61" i="4" s="1"/>
  <c r="U414" i="4"/>
  <c r="AA414" i="4" s="1"/>
  <c r="U255" i="4"/>
  <c r="AA255" i="4" s="1"/>
  <c r="U327" i="4"/>
  <c r="AA327" i="4" s="1"/>
  <c r="U415" i="4"/>
  <c r="AA415" i="4" s="1"/>
  <c r="U226" i="4"/>
  <c r="AA226" i="4" s="1"/>
  <c r="U258" i="4"/>
  <c r="AA258" i="4" s="1"/>
  <c r="U328" i="10"/>
  <c r="AA328" i="10" s="1"/>
  <c r="U407" i="10"/>
  <c r="AA407" i="10" s="1"/>
  <c r="U332" i="10"/>
  <c r="AA332" i="10" s="1"/>
  <c r="U512" i="10"/>
  <c r="AA512" i="10" s="1"/>
  <c r="U513" i="10"/>
  <c r="AA513" i="10" s="1"/>
  <c r="U56" i="10"/>
  <c r="AA56" i="10" s="1"/>
  <c r="U297" i="10"/>
  <c r="AA297" i="10" s="1"/>
  <c r="U296" i="10"/>
  <c r="AA296" i="10" s="1"/>
  <c r="U412" i="10"/>
  <c r="AA412" i="10" s="1"/>
  <c r="U516" i="10"/>
  <c r="AA516" i="10" s="1"/>
  <c r="U459" i="10"/>
  <c r="AA459" i="10" s="1"/>
  <c r="U590" i="10"/>
  <c r="AA590" i="10" s="1"/>
  <c r="U592" i="10"/>
  <c r="AA592" i="10" s="1"/>
  <c r="U602" i="10"/>
  <c r="AA602" i="10" s="1"/>
  <c r="U589" i="10"/>
  <c r="AA589" i="10" s="1"/>
  <c r="U591" i="10"/>
  <c r="AA591" i="10" s="1"/>
  <c r="U238" i="10"/>
  <c r="AA238" i="10" s="1"/>
  <c r="U387" i="10"/>
  <c r="AA387" i="10" s="1"/>
  <c r="V529" i="4"/>
  <c r="U50" i="4"/>
  <c r="AA50" i="4" s="1"/>
  <c r="U51" i="4"/>
  <c r="AA51" i="4" s="1"/>
  <c r="U91" i="4"/>
  <c r="AA91" i="4" s="1"/>
  <c r="U92" i="4"/>
  <c r="AA92" i="4" s="1"/>
  <c r="U116" i="4"/>
  <c r="AA116" i="4" s="1"/>
  <c r="U13" i="4"/>
  <c r="U142" i="4"/>
  <c r="AA142" i="4" s="1"/>
  <c r="U49" i="4"/>
  <c r="AA49" i="4" s="1"/>
  <c r="U219" i="4"/>
  <c r="AA219" i="4" s="1"/>
  <c r="U403" i="4"/>
  <c r="AA403" i="4" s="1"/>
  <c r="U409" i="4"/>
  <c r="AA409" i="4" s="1"/>
  <c r="U561" i="4"/>
  <c r="AA561" i="4" s="1"/>
  <c r="U220" i="4"/>
  <c r="AA220" i="4" s="1"/>
  <c r="U228" i="4"/>
  <c r="AA228" i="4" s="1"/>
  <c r="U221" i="4"/>
  <c r="AA221" i="4" s="1"/>
  <c r="U302" i="4"/>
  <c r="AA302" i="4" s="1"/>
  <c r="U17" i="4"/>
  <c r="U303" i="4"/>
  <c r="AA303" i="4" s="1"/>
  <c r="U320" i="4"/>
  <c r="AA320" i="4" s="1"/>
  <c r="U400" i="4"/>
  <c r="AA400" i="4" s="1"/>
  <c r="U401" i="4"/>
  <c r="AA401" i="4" s="1"/>
  <c r="U48" i="4"/>
  <c r="AA48" i="4" s="1"/>
  <c r="U402" i="4"/>
  <c r="AA402" i="4" s="1"/>
  <c r="U450" i="4"/>
  <c r="AA450" i="4" s="1"/>
  <c r="U98" i="4"/>
  <c r="AA98" i="4" s="1"/>
  <c r="U170" i="4"/>
  <c r="AA170" i="4" s="1"/>
  <c r="U12" i="4"/>
  <c r="U20" i="4"/>
  <c r="U60" i="4"/>
  <c r="AA60" i="4" s="1"/>
  <c r="U84" i="4"/>
  <c r="AA84" i="4" s="1"/>
  <c r="U100" i="4"/>
  <c r="AA100" i="4" s="1"/>
  <c r="U85" i="4"/>
  <c r="AA85" i="4" s="1"/>
  <c r="U141" i="4"/>
  <c r="AA141" i="4" s="1"/>
  <c r="U70" i="4"/>
  <c r="AA70" i="4" s="1"/>
  <c r="U94" i="4"/>
  <c r="AA94" i="4" s="1"/>
  <c r="U134" i="4"/>
  <c r="AA134" i="4" s="1"/>
  <c r="U111" i="4"/>
  <c r="AA111" i="4" s="1"/>
  <c r="U179" i="4"/>
  <c r="AA179" i="4" s="1"/>
  <c r="U195" i="4"/>
  <c r="AA195" i="4" s="1"/>
  <c r="U251" i="4"/>
  <c r="AA251" i="4" s="1"/>
  <c r="U315" i="4"/>
  <c r="AA315" i="4" s="1"/>
  <c r="U331" i="4"/>
  <c r="AA331" i="4" s="1"/>
  <c r="U491" i="4"/>
  <c r="AA491" i="4" s="1"/>
  <c r="U523" i="4"/>
  <c r="AA523" i="4" s="1"/>
  <c r="U627" i="4"/>
  <c r="AA627" i="4" s="1"/>
  <c r="U449" i="4"/>
  <c r="AA449" i="4" s="1"/>
  <c r="U112" i="4"/>
  <c r="AA112" i="4" s="1"/>
  <c r="U196" i="4"/>
  <c r="AA196" i="4" s="1"/>
  <c r="U452" i="4"/>
  <c r="AA452" i="4" s="1"/>
  <c r="U492" i="4"/>
  <c r="AA492" i="4" s="1"/>
  <c r="U596" i="4"/>
  <c r="AA596" i="4" s="1"/>
  <c r="U628" i="4"/>
  <c r="AA628" i="4" s="1"/>
  <c r="U65" i="4"/>
  <c r="AA65" i="4" s="1"/>
  <c r="U97" i="4"/>
  <c r="AA97" i="4" s="1"/>
  <c r="U113" i="4"/>
  <c r="AA113" i="4" s="1"/>
  <c r="U197" i="4"/>
  <c r="AA197" i="4" s="1"/>
  <c r="U213" i="4"/>
  <c r="AA213" i="4" s="1"/>
  <c r="U381" i="4"/>
  <c r="AA381" i="4" s="1"/>
  <c r="U413" i="4"/>
  <c r="AA413" i="4" s="1"/>
  <c r="U421" i="4"/>
  <c r="AA421" i="4" s="1"/>
  <c r="U493" i="4"/>
  <c r="AA493" i="4" s="1"/>
  <c r="U525" i="4"/>
  <c r="AA525" i="4" s="1"/>
  <c r="U597" i="4"/>
  <c r="AA597" i="4" s="1"/>
  <c r="U613" i="4"/>
  <c r="AA613" i="4" s="1"/>
  <c r="U385" i="4"/>
  <c r="AA385" i="4" s="1"/>
  <c r="U99" i="4"/>
  <c r="AA99" i="4" s="1"/>
  <c r="U115" i="4"/>
  <c r="AA115" i="4" s="1"/>
  <c r="U198" i="4"/>
  <c r="AA198" i="4" s="1"/>
  <c r="U230" i="4"/>
  <c r="AA230" i="4" s="1"/>
  <c r="U270" i="4"/>
  <c r="AA270" i="4" s="1"/>
  <c r="U278" i="4"/>
  <c r="AA278" i="4" s="1"/>
  <c r="U286" i="4"/>
  <c r="AA286" i="4" s="1"/>
  <c r="U374" i="4"/>
  <c r="AA374" i="4" s="1"/>
  <c r="U454" i="4"/>
  <c r="AA454" i="4" s="1"/>
  <c r="U486" i="4"/>
  <c r="AA486" i="4" s="1"/>
  <c r="U550" i="4"/>
  <c r="AA550" i="4" s="1"/>
  <c r="U598" i="4"/>
  <c r="AA598" i="4" s="1"/>
  <c r="U614" i="4"/>
  <c r="AA614" i="4" s="1"/>
  <c r="U553" i="4"/>
  <c r="AA553" i="4" s="1"/>
  <c r="U617" i="4"/>
  <c r="AA617" i="4" s="1"/>
  <c r="U183" i="4"/>
  <c r="AA183" i="4" s="1"/>
  <c r="U199" i="4"/>
  <c r="AA199" i="4" s="1"/>
  <c r="U207" i="4"/>
  <c r="AA207" i="4" s="1"/>
  <c r="U271" i="4"/>
  <c r="AA271" i="4" s="1"/>
  <c r="U279" i="4"/>
  <c r="AA279" i="4" s="1"/>
  <c r="U375" i="4"/>
  <c r="AA375" i="4" s="1"/>
  <c r="U455" i="4"/>
  <c r="AA455" i="4" s="1"/>
  <c r="U479" i="4"/>
  <c r="AA479" i="4" s="1"/>
  <c r="U551" i="4"/>
  <c r="AA551" i="4" s="1"/>
  <c r="U615" i="4"/>
  <c r="AA615" i="4" s="1"/>
  <c r="U193" i="4"/>
  <c r="AA193" i="4" s="1"/>
  <c r="U329" i="4"/>
  <c r="AA329" i="4" s="1"/>
  <c r="U64" i="4"/>
  <c r="AA64" i="4" s="1"/>
  <c r="U184" i="4"/>
  <c r="AA184" i="4" s="1"/>
  <c r="U208" i="4"/>
  <c r="AA208" i="4" s="1"/>
  <c r="U448" i="4"/>
  <c r="AA448" i="4" s="1"/>
  <c r="U552" i="4"/>
  <c r="AA552" i="4" s="1"/>
  <c r="U616" i="4"/>
  <c r="AA616" i="4" s="1"/>
  <c r="U194" i="4"/>
  <c r="AA194" i="4" s="1"/>
  <c r="U250" i="4"/>
  <c r="AA250" i="4" s="1"/>
  <c r="U554" i="4"/>
  <c r="AA554" i="4" s="1"/>
  <c r="U4" i="4"/>
  <c r="U90" i="4"/>
  <c r="AA90" i="4" s="1"/>
  <c r="U122" i="4"/>
  <c r="AA122" i="4" s="1"/>
  <c r="U146" i="4"/>
  <c r="AA146" i="4" s="1"/>
  <c r="U35" i="4"/>
  <c r="AA35" i="4" s="1"/>
  <c r="U44" i="4"/>
  <c r="AA44" i="4" s="1"/>
  <c r="U45" i="4"/>
  <c r="AA45" i="4" s="1"/>
  <c r="U117" i="4"/>
  <c r="AA117" i="4" s="1"/>
  <c r="U6" i="4"/>
  <c r="U126" i="4"/>
  <c r="AA126" i="4" s="1"/>
  <c r="U169" i="4"/>
  <c r="AA169" i="4" s="1"/>
  <c r="U211" i="4"/>
  <c r="AA211" i="4" s="1"/>
  <c r="U259" i="4"/>
  <c r="AA259" i="4" s="1"/>
  <c r="U363" i="4"/>
  <c r="AA363" i="4" s="1"/>
  <c r="U443" i="4"/>
  <c r="AA443" i="4" s="1"/>
  <c r="U611" i="4"/>
  <c r="AA611" i="4" s="1"/>
  <c r="U217" i="4"/>
  <c r="AA217" i="4" s="1"/>
  <c r="U609" i="4"/>
  <c r="AA609" i="4" s="1"/>
  <c r="U260" i="4"/>
  <c r="AA260" i="4" s="1"/>
  <c r="U388" i="4"/>
  <c r="AA388" i="4" s="1"/>
  <c r="U404" i="4"/>
  <c r="AA404" i="4" s="1"/>
  <c r="U508" i="4"/>
  <c r="AA508" i="4" s="1"/>
  <c r="U580" i="4"/>
  <c r="AA580" i="4" s="1"/>
  <c r="U261" i="4"/>
  <c r="AA261" i="4" s="1"/>
  <c r="U405" i="4"/>
  <c r="AA405" i="4" s="1"/>
  <c r="U469" i="4"/>
  <c r="AA469" i="4" s="1"/>
  <c r="U509" i="4"/>
  <c r="AA509" i="4" s="1"/>
  <c r="U581" i="4"/>
  <c r="AA581" i="4" s="1"/>
  <c r="U605" i="4"/>
  <c r="AA605" i="4" s="1"/>
  <c r="U621" i="4"/>
  <c r="AA621" i="4" s="1"/>
  <c r="U425" i="4"/>
  <c r="AA425" i="4" s="1"/>
  <c r="U254" i="4"/>
  <c r="AA254" i="4" s="1"/>
  <c r="U438" i="4"/>
  <c r="AA438" i="4" s="1"/>
  <c r="U462" i="4"/>
  <c r="AA462" i="4" s="1"/>
  <c r="U510" i="4"/>
  <c r="AA510" i="4" s="1"/>
  <c r="U534" i="4"/>
  <c r="AA534" i="4" s="1"/>
  <c r="U622" i="4"/>
  <c r="AA622" i="4" s="1"/>
  <c r="U63" i="4"/>
  <c r="AA63" i="4" s="1"/>
  <c r="U231" i="4"/>
  <c r="AA231" i="4" s="1"/>
  <c r="U439" i="4"/>
  <c r="AA439" i="4" s="1"/>
  <c r="U487" i="4"/>
  <c r="AA487" i="4" s="1"/>
  <c r="U623" i="4"/>
  <c r="AA623" i="4" s="1"/>
  <c r="U545" i="4"/>
  <c r="AA545" i="4" s="1"/>
  <c r="U272" i="4"/>
  <c r="AA272" i="4" s="1"/>
  <c r="U368" i="4"/>
  <c r="AA368" i="4" s="1"/>
  <c r="U376" i="4"/>
  <c r="AA376" i="4" s="1"/>
  <c r="U71" i="4"/>
  <c r="AA71" i="4" s="1"/>
  <c r="U107" i="4"/>
  <c r="AA107" i="4" s="1"/>
  <c r="U282" i="4"/>
  <c r="AA282" i="4" s="1"/>
  <c r="U346" i="4"/>
  <c r="AA346" i="4" s="1"/>
  <c r="U362" i="4"/>
  <c r="AA362" i="4" s="1"/>
  <c r="U394" i="4"/>
  <c r="AA394" i="4" s="1"/>
  <c r="U522" i="4"/>
  <c r="AA522" i="4" s="1"/>
  <c r="U578" i="4"/>
  <c r="AA578" i="4" s="1"/>
  <c r="U610" i="4"/>
  <c r="AA610" i="4" s="1"/>
  <c r="U427" i="4"/>
  <c r="AA427" i="4" s="1"/>
  <c r="U356" i="4"/>
  <c r="AA356" i="4" s="1"/>
  <c r="U476" i="4"/>
  <c r="AA476" i="4" s="1"/>
  <c r="U23" i="4"/>
  <c r="U30" i="10"/>
  <c r="AA30" i="10" s="1"/>
  <c r="U32" i="10"/>
  <c r="AA32" i="10" s="1"/>
  <c r="U31" i="10"/>
  <c r="AA31" i="10" s="1"/>
  <c r="U119" i="10"/>
  <c r="AA119" i="10" s="1"/>
  <c r="U178" i="10"/>
  <c r="AA178" i="10" s="1"/>
  <c r="U222" i="10"/>
  <c r="AA222" i="10" s="1"/>
  <c r="U305" i="10"/>
  <c r="AA305" i="10" s="1"/>
  <c r="U383" i="10"/>
  <c r="AA383" i="10" s="1"/>
  <c r="U384" i="10"/>
  <c r="AA384" i="10" s="1"/>
  <c r="U418" i="10"/>
  <c r="AA418" i="10" s="1"/>
  <c r="U482" i="10"/>
  <c r="AA482" i="10" s="1"/>
  <c r="U518" i="10"/>
  <c r="AA518" i="10" s="1"/>
  <c r="U530" i="10"/>
  <c r="AA530" i="10" s="1"/>
  <c r="U532" i="10"/>
  <c r="AA532" i="10" s="1"/>
  <c r="U304" i="10"/>
  <c r="AA304" i="10" s="1"/>
  <c r="U417" i="10"/>
  <c r="AA417" i="10" s="1"/>
  <c r="U429" i="10"/>
  <c r="AA429" i="10" s="1"/>
  <c r="U435" i="10"/>
  <c r="AA435" i="10" s="1"/>
  <c r="U473" i="10"/>
  <c r="AA473" i="10" s="1"/>
  <c r="U481" i="10"/>
  <c r="AA481" i="10" s="1"/>
  <c r="U531" i="10"/>
  <c r="AA531" i="10" s="1"/>
  <c r="U556" i="10"/>
  <c r="AA556" i="10" s="1"/>
  <c r="U558" i="10"/>
  <c r="AA558" i="10" s="1"/>
  <c r="U560" i="10"/>
  <c r="AA560" i="10" s="1"/>
  <c r="U582" i="10"/>
  <c r="AA582" i="10" s="1"/>
  <c r="U584" i="10"/>
  <c r="AA584" i="10" s="1"/>
  <c r="U612" i="10"/>
  <c r="AA612" i="10" s="1"/>
  <c r="U583" i="10"/>
  <c r="AA583" i="10" s="1"/>
  <c r="U557" i="10"/>
  <c r="AA557" i="10" s="1"/>
  <c r="U8" i="10"/>
  <c r="U24" i="10"/>
  <c r="U177" i="10"/>
  <c r="AA177" i="10" s="1"/>
  <c r="U176" i="10"/>
  <c r="AA176" i="10" s="1"/>
  <c r="U446" i="10"/>
  <c r="AA446" i="10" s="1"/>
  <c r="U292" i="10"/>
  <c r="AA292" i="10" s="1"/>
  <c r="U398" i="10"/>
  <c r="AA398" i="10" s="1"/>
  <c r="U447" i="10"/>
  <c r="AA447" i="10" s="1"/>
  <c r="U451" i="10"/>
  <c r="AA451" i="10" s="1"/>
  <c r="U529" i="10"/>
  <c r="AA529" i="10" s="1"/>
  <c r="U537" i="10"/>
  <c r="AA537" i="10" s="1"/>
  <c r="U564" i="10"/>
  <c r="AA564" i="10" s="1"/>
  <c r="U618" i="10"/>
  <c r="AA618" i="10" s="1"/>
  <c r="U565" i="10"/>
  <c r="AA565" i="10" s="1"/>
  <c r="U625" i="10"/>
  <c r="AA625" i="10" s="1"/>
  <c r="U127" i="10"/>
  <c r="AA127" i="10" s="1"/>
  <c r="U215" i="10"/>
  <c r="AA215" i="10" s="1"/>
  <c r="U227" i="10"/>
  <c r="AA227" i="10" s="1"/>
  <c r="U124" i="10"/>
  <c r="AA124" i="10" s="1"/>
  <c r="U168" i="10"/>
  <c r="AA168" i="10" s="1"/>
  <c r="U256" i="10"/>
  <c r="AA256" i="10" s="1"/>
  <c r="U277" i="10"/>
  <c r="AA277" i="10" s="1"/>
  <c r="U515" i="10"/>
  <c r="AA515" i="10" s="1"/>
  <c r="U549" i="10"/>
  <c r="AA549" i="10" s="1"/>
  <c r="U563" i="10"/>
  <c r="AA563" i="10" s="1"/>
  <c r="S23" i="10"/>
  <c r="AH40" i="1"/>
  <c r="S356" i="10"/>
  <c r="S476" i="10"/>
  <c r="S427" i="10"/>
  <c r="U156" i="4"/>
  <c r="AA156" i="4" s="1"/>
  <c r="U172" i="4"/>
  <c r="AA172" i="4" s="1"/>
  <c r="U5" i="4"/>
  <c r="U77" i="4"/>
  <c r="AA77" i="4" s="1"/>
  <c r="U78" i="4"/>
  <c r="AA78" i="4" s="1"/>
  <c r="U86" i="4"/>
  <c r="AA86" i="4" s="1"/>
  <c r="U143" i="4"/>
  <c r="AA143" i="4" s="1"/>
  <c r="U243" i="4"/>
  <c r="AA243" i="4" s="1"/>
  <c r="U395" i="4"/>
  <c r="AA395" i="4" s="1"/>
  <c r="U603" i="4"/>
  <c r="AA603" i="4" s="1"/>
  <c r="U144" i="4"/>
  <c r="AA144" i="4" s="1"/>
  <c r="U204" i="4"/>
  <c r="AA204" i="4" s="1"/>
  <c r="U244" i="4"/>
  <c r="AA244" i="4" s="1"/>
  <c r="U396" i="4"/>
  <c r="AA396" i="4" s="1"/>
  <c r="U524" i="4"/>
  <c r="AA524" i="4" s="1"/>
  <c r="U604" i="4"/>
  <c r="AA604" i="4" s="1"/>
  <c r="U145" i="4"/>
  <c r="AA145" i="4" s="1"/>
  <c r="U173" i="4"/>
  <c r="AA173" i="4" s="1"/>
  <c r="U205" i="4"/>
  <c r="AA205" i="4" s="1"/>
  <c r="U80" i="4"/>
  <c r="AA80" i="4" s="1"/>
  <c r="U367" i="4"/>
  <c r="AA367" i="4" s="1"/>
  <c r="U87" i="4"/>
  <c r="AA87" i="4" s="1"/>
  <c r="U416" i="4"/>
  <c r="AA416" i="4" s="1"/>
  <c r="U489" i="4"/>
  <c r="AA489" i="4" s="1"/>
  <c r="U242" i="4"/>
  <c r="AA242" i="4" s="1"/>
  <c r="U330" i="4"/>
  <c r="AA330" i="4" s="1"/>
  <c r="U490" i="4"/>
  <c r="AA490" i="4" s="1"/>
  <c r="U26" i="4"/>
  <c r="U68" i="4"/>
  <c r="AA68" i="4" s="1"/>
  <c r="U69" i="4"/>
  <c r="AA69" i="4" s="1"/>
  <c r="U475" i="4"/>
  <c r="AA475" i="4" s="1"/>
  <c r="U555" i="4"/>
  <c r="AA555" i="4" s="1"/>
  <c r="U579" i="4"/>
  <c r="AA579" i="4" s="1"/>
  <c r="U595" i="4"/>
  <c r="AA595" i="4" s="1"/>
  <c r="U188" i="4"/>
  <c r="AA188" i="4" s="1"/>
  <c r="U294" i="4"/>
  <c r="AA294" i="4" s="1"/>
  <c r="U593" i="4"/>
  <c r="AA593" i="4" s="1"/>
  <c r="U535" i="4"/>
  <c r="AA535" i="4" s="1"/>
  <c r="U585" i="4"/>
  <c r="AA585" i="4" s="1"/>
  <c r="U488" i="4"/>
  <c r="AA488" i="4" s="1"/>
  <c r="U536" i="4"/>
  <c r="AA536" i="4" s="1"/>
  <c r="U353" i="4"/>
  <c r="AA353" i="4" s="1"/>
  <c r="U441" i="4"/>
  <c r="AA441" i="4" s="1"/>
  <c r="U354" i="4"/>
  <c r="AA354" i="4" s="1"/>
  <c r="U378" i="4"/>
  <c r="AA378" i="4" s="1"/>
  <c r="U586" i="4"/>
  <c r="AA586" i="4" s="1"/>
  <c r="U594" i="4"/>
  <c r="AA594" i="4" s="1"/>
  <c r="U125" i="4"/>
  <c r="AA125" i="4" s="1"/>
  <c r="U235" i="4"/>
  <c r="AA235" i="4" s="1"/>
  <c r="U275" i="4"/>
  <c r="AA275" i="4" s="1"/>
  <c r="U619" i="4"/>
  <c r="AA619" i="4" s="1"/>
  <c r="U171" i="4"/>
  <c r="AA171" i="4" s="1"/>
  <c r="U236" i="4"/>
  <c r="AA236" i="4" s="1"/>
  <c r="U620" i="4"/>
  <c r="AA620" i="4" s="1"/>
  <c r="U237" i="4"/>
  <c r="AA237" i="4" s="1"/>
  <c r="U269" i="4"/>
  <c r="AA269" i="4" s="1"/>
  <c r="U453" i="4"/>
  <c r="AA453" i="4" s="1"/>
  <c r="U40" i="4"/>
  <c r="AA40" i="4" s="1"/>
  <c r="U351" i="4"/>
  <c r="AA351" i="4" s="1"/>
  <c r="U607" i="4"/>
  <c r="AA607" i="4" s="1"/>
  <c r="U352" i="4"/>
  <c r="AA352" i="4" s="1"/>
  <c r="U28" i="10"/>
  <c r="AA28" i="10" s="1"/>
  <c r="U34" i="10"/>
  <c r="AA34" i="10" s="1"/>
  <c r="U36" i="10"/>
  <c r="AA36" i="10" s="1"/>
  <c r="U46" i="10"/>
  <c r="AA46" i="10" s="1"/>
  <c r="U54" i="10"/>
  <c r="AA54" i="10" s="1"/>
  <c r="U58" i="10"/>
  <c r="AA58" i="10" s="1"/>
  <c r="U62" i="10"/>
  <c r="AA62" i="10" s="1"/>
  <c r="U72" i="10"/>
  <c r="AA72" i="10" s="1"/>
  <c r="U29" i="10"/>
  <c r="AA29" i="10" s="1"/>
  <c r="U33" i="10"/>
  <c r="AA33" i="10" s="1"/>
  <c r="U53" i="10"/>
  <c r="AA53" i="10" s="1"/>
  <c r="U55" i="10"/>
  <c r="AA55" i="10" s="1"/>
  <c r="U57" i="10"/>
  <c r="AA57" i="10" s="1"/>
  <c r="U59" i="10"/>
  <c r="AA59" i="10" s="1"/>
  <c r="U121" i="10"/>
  <c r="AA121" i="10" s="1"/>
  <c r="U135" i="10"/>
  <c r="AA135" i="10" s="1"/>
  <c r="U137" i="10"/>
  <c r="AA137" i="10" s="1"/>
  <c r="U139" i="10"/>
  <c r="AA139" i="10" s="1"/>
  <c r="U149" i="10"/>
  <c r="AA149" i="10" s="1"/>
  <c r="U157" i="10"/>
  <c r="AA157" i="10" s="1"/>
  <c r="U191" i="10"/>
  <c r="AA191" i="10" s="1"/>
  <c r="U203" i="10"/>
  <c r="AA203" i="10" s="1"/>
  <c r="U209" i="10"/>
  <c r="AA209" i="10" s="1"/>
  <c r="U225" i="10"/>
  <c r="AA225" i="10" s="1"/>
  <c r="U245" i="10"/>
  <c r="AA245" i="10" s="1"/>
  <c r="U257" i="10"/>
  <c r="AA257" i="10" s="1"/>
  <c r="U118" i="10"/>
  <c r="AA118" i="10" s="1"/>
  <c r="U120" i="10"/>
  <c r="AA120" i="10" s="1"/>
  <c r="U136" i="10"/>
  <c r="AA136" i="10" s="1"/>
  <c r="U148" i="10"/>
  <c r="AA148" i="10" s="1"/>
  <c r="U166" i="10"/>
  <c r="AA166" i="10" s="1"/>
  <c r="U180" i="10"/>
  <c r="AA180" i="10" s="1"/>
  <c r="U252" i="10"/>
  <c r="AA252" i="10" s="1"/>
  <c r="U265" i="10"/>
  <c r="AA265" i="10" s="1"/>
  <c r="U285" i="10"/>
  <c r="AA285" i="10" s="1"/>
  <c r="U293" i="10"/>
  <c r="AA293" i="10" s="1"/>
  <c r="U295" i="10"/>
  <c r="AA295" i="10" s="1"/>
  <c r="U299" i="10"/>
  <c r="AA299" i="10" s="1"/>
  <c r="U339" i="10"/>
  <c r="AA339" i="10" s="1"/>
  <c r="U341" i="10"/>
  <c r="AA341" i="10" s="1"/>
  <c r="U345" i="10"/>
  <c r="AA345" i="10" s="1"/>
  <c r="U357" i="10"/>
  <c r="AA357" i="10" s="1"/>
  <c r="U361" i="10"/>
  <c r="AA361" i="10" s="1"/>
  <c r="U365" i="10"/>
  <c r="AA365" i="10" s="1"/>
  <c r="U377" i="10"/>
  <c r="AA377" i="10" s="1"/>
  <c r="U389" i="10"/>
  <c r="AA389" i="10" s="1"/>
  <c r="U391" i="10"/>
  <c r="AA391" i="10" s="1"/>
  <c r="U397" i="10"/>
  <c r="AA397" i="10" s="1"/>
  <c r="U410" i="10"/>
  <c r="AA410" i="10" s="1"/>
  <c r="U428" i="10"/>
  <c r="AA428" i="10" s="1"/>
  <c r="U432" i="10"/>
  <c r="AA432" i="10" s="1"/>
  <c r="U460" i="10"/>
  <c r="AA460" i="10" s="1"/>
  <c r="U474" i="10"/>
  <c r="AA474" i="10" s="1"/>
  <c r="U544" i="10"/>
  <c r="AA544" i="10" s="1"/>
  <c r="U546" i="10"/>
  <c r="AA546" i="10" s="1"/>
  <c r="U548" i="10"/>
  <c r="AA548" i="10" s="1"/>
  <c r="U350" i="10"/>
  <c r="AA350" i="10" s="1"/>
  <c r="U408" i="10"/>
  <c r="AA408" i="10" s="1"/>
  <c r="U390" i="10"/>
  <c r="AA390" i="10" s="1"/>
  <c r="U431" i="10"/>
  <c r="AA431" i="10" s="1"/>
  <c r="U463" i="10"/>
  <c r="AA463" i="10" s="1"/>
  <c r="U497" i="10"/>
  <c r="AA497" i="10" s="1"/>
  <c r="U527" i="10"/>
  <c r="AA527" i="10" s="1"/>
  <c r="U547" i="10"/>
  <c r="AA547" i="10" s="1"/>
  <c r="U306" i="10"/>
  <c r="AA306" i="10" s="1"/>
  <c r="U566" i="10"/>
  <c r="AA566" i="10" s="1"/>
  <c r="U338" i="10"/>
  <c r="AA338" i="10" s="1"/>
  <c r="U629" i="10"/>
  <c r="AA629" i="10" s="1"/>
  <c r="U587" i="10"/>
  <c r="AA587" i="10" s="1"/>
  <c r="U575" i="10"/>
  <c r="AA575" i="10" s="1"/>
  <c r="U14" i="10"/>
  <c r="U95" i="10"/>
  <c r="AA95" i="10" s="1"/>
  <c r="U247" i="10"/>
  <c r="AA247" i="10" s="1"/>
  <c r="U212" i="10"/>
  <c r="AA212" i="10" s="1"/>
  <c r="U214" i="10"/>
  <c r="AA214" i="10" s="1"/>
  <c r="U371" i="10"/>
  <c r="AA371" i="10" s="1"/>
  <c r="U386" i="10"/>
  <c r="AA386" i="10" s="1"/>
  <c r="U466" i="10"/>
  <c r="AA466" i="10" s="1"/>
  <c r="U468" i="10"/>
  <c r="AA468" i="10" s="1"/>
  <c r="U465" i="10"/>
  <c r="AA465" i="10" s="1"/>
  <c r="U467" i="10"/>
  <c r="AA467" i="10" s="1"/>
  <c r="U165" i="10"/>
  <c r="AA165" i="10" s="1"/>
  <c r="U114" i="10"/>
  <c r="AA114" i="10" s="1"/>
  <c r="U150" i="10"/>
  <c r="AA150" i="10" s="1"/>
  <c r="U160" i="10"/>
  <c r="AA160" i="10" s="1"/>
  <c r="U218" i="10"/>
  <c r="AA218" i="10" s="1"/>
  <c r="U289" i="10"/>
  <c r="AA289" i="10" s="1"/>
  <c r="U392" i="10"/>
  <c r="AA392" i="10" s="1"/>
  <c r="U478" i="10"/>
  <c r="AA478" i="10" s="1"/>
  <c r="U500" i="10"/>
  <c r="AA500" i="10" s="1"/>
  <c r="U538" i="10"/>
  <c r="AA538" i="10" s="1"/>
  <c r="U288" i="10"/>
  <c r="AA288" i="10" s="1"/>
  <c r="U308" i="10"/>
  <c r="AA308" i="10" s="1"/>
  <c r="U419" i="10"/>
  <c r="AA419" i="10" s="1"/>
  <c r="U457" i="10"/>
  <c r="AA457" i="10" s="1"/>
  <c r="U501" i="10"/>
  <c r="AA501" i="10" s="1"/>
  <c r="U511" i="10"/>
  <c r="AA511" i="10" s="1"/>
  <c r="U290" i="10"/>
  <c r="AA290" i="10" s="1"/>
  <c r="U201" i="10"/>
  <c r="AA201" i="10" s="1"/>
  <c r="U263" i="10"/>
  <c r="AA263" i="10" s="1"/>
  <c r="U264" i="10"/>
  <c r="AA264" i="10" s="1"/>
  <c r="X481" i="4"/>
  <c r="X475" i="4"/>
  <c r="X471" i="4"/>
  <c r="X461" i="4"/>
  <c r="X455" i="4"/>
  <c r="X453" i="4"/>
  <c r="X451" i="4"/>
  <c r="X439" i="4"/>
  <c r="X431" i="4"/>
  <c r="X423" i="4"/>
  <c r="X413" i="4"/>
  <c r="X403" i="4"/>
  <c r="X401" i="4"/>
  <c r="X397" i="4"/>
  <c r="X389" i="4"/>
  <c r="X387" i="4"/>
  <c r="X381" i="4"/>
  <c r="X379" i="4"/>
  <c r="X375" i="4"/>
  <c r="X369" i="4"/>
  <c r="X367" i="4"/>
  <c r="X359" i="4"/>
  <c r="X355" i="4"/>
  <c r="X353" i="4"/>
  <c r="X351" i="4"/>
  <c r="X349" i="4"/>
  <c r="X347" i="4"/>
  <c r="X339" i="4"/>
  <c r="X335" i="4"/>
  <c r="X327" i="4"/>
  <c r="X325" i="4"/>
  <c r="X321" i="4"/>
  <c r="X319" i="4"/>
  <c r="X307" i="4"/>
  <c r="X305" i="4"/>
  <c r="X303" i="4"/>
  <c r="X301" i="4"/>
  <c r="X297" i="4"/>
  <c r="X275" i="4"/>
  <c r="X273" i="4"/>
  <c r="X271" i="4"/>
  <c r="X269" i="4"/>
  <c r="X267" i="4"/>
  <c r="X259" i="4"/>
  <c r="X255" i="4"/>
  <c r="X253" i="4"/>
  <c r="X245" i="4"/>
  <c r="X241" i="4"/>
  <c r="X237" i="4"/>
  <c r="X235" i="4"/>
  <c r="X219" i="4"/>
  <c r="X215" i="4"/>
  <c r="X207" i="4"/>
  <c r="X205" i="4"/>
  <c r="X189" i="4"/>
  <c r="X187" i="4"/>
  <c r="X185" i="4"/>
  <c r="X173" i="4"/>
  <c r="X171" i="4"/>
  <c r="X167" i="4"/>
  <c r="X163" i="4"/>
  <c r="X161" i="4"/>
  <c r="X157" i="4"/>
  <c r="X151" i="4"/>
  <c r="X145" i="4"/>
  <c r="X143" i="4"/>
  <c r="X141" i="4"/>
  <c r="X133" i="4"/>
  <c r="X127" i="4"/>
  <c r="X119" i="4"/>
  <c r="X115" i="4"/>
  <c r="X113" i="4"/>
  <c r="X111" i="4"/>
  <c r="X109" i="4"/>
  <c r="X103" i="4"/>
  <c r="X99" i="4"/>
  <c r="X97" i="4"/>
  <c r="X89" i="4"/>
  <c r="X81" i="4"/>
  <c r="X77" i="4"/>
  <c r="X65" i="4"/>
  <c r="X57" i="4"/>
  <c r="X55" i="4"/>
  <c r="X51" i="4"/>
  <c r="X49" i="4"/>
  <c r="X41" i="4"/>
  <c r="X39" i="4"/>
  <c r="AI43" i="1"/>
  <c r="T127" i="10"/>
  <c r="T215" i="10"/>
  <c r="T227" i="10"/>
  <c r="T277" i="10"/>
  <c r="T168" i="10"/>
  <c r="T124" i="10"/>
  <c r="T256" i="10"/>
  <c r="T515" i="10"/>
  <c r="T549" i="10"/>
  <c r="T563" i="10"/>
  <c r="U18" i="4"/>
  <c r="U138" i="4"/>
  <c r="AA138" i="4" s="1"/>
  <c r="U11" i="4"/>
  <c r="U164" i="4"/>
  <c r="AA164" i="4" s="1"/>
  <c r="U21" i="4"/>
  <c r="U101" i="4"/>
  <c r="AA101" i="4" s="1"/>
  <c r="U22" i="4"/>
  <c r="U267" i="4"/>
  <c r="AA267" i="4" s="1"/>
  <c r="U355" i="4"/>
  <c r="AA355" i="4" s="1"/>
  <c r="U499" i="4"/>
  <c r="AA499" i="4" s="1"/>
  <c r="U9" i="4"/>
  <c r="U268" i="4"/>
  <c r="AA268" i="4" s="1"/>
  <c r="U572" i="4"/>
  <c r="AA572" i="4" s="1"/>
  <c r="U15" i="4"/>
  <c r="U189" i="4"/>
  <c r="AA189" i="4" s="1"/>
  <c r="U253" i="4"/>
  <c r="AA253" i="4" s="1"/>
  <c r="U461" i="4"/>
  <c r="AA461" i="4" s="1"/>
  <c r="U517" i="4"/>
  <c r="AA517" i="4" s="1"/>
  <c r="U16" i="4"/>
  <c r="U163" i="4"/>
  <c r="AA163" i="4" s="1"/>
  <c r="U342" i="4"/>
  <c r="AA342" i="4" s="1"/>
  <c r="U382" i="4"/>
  <c r="AA382" i="4" s="1"/>
  <c r="U406" i="4"/>
  <c r="AA406" i="4" s="1"/>
  <c r="U503" i="4"/>
  <c r="AA503" i="4" s="1"/>
  <c r="U393" i="4"/>
  <c r="AA393" i="4" s="1"/>
  <c r="U505" i="4"/>
  <c r="AA505" i="4" s="1"/>
  <c r="U520" i="4"/>
  <c r="AA520" i="4" s="1"/>
  <c r="U568" i="4"/>
  <c r="AA568" i="4" s="1"/>
  <c r="U577" i="4"/>
  <c r="AA577" i="4" s="1"/>
  <c r="U7" i="4"/>
  <c r="U123" i="4"/>
  <c r="AA123" i="4" s="1"/>
  <c r="U210" i="4"/>
  <c r="AA210" i="4" s="1"/>
  <c r="U266" i="4"/>
  <c r="AA266" i="4" s="1"/>
  <c r="U498" i="4"/>
  <c r="AA498" i="4" s="1"/>
  <c r="U506" i="4"/>
  <c r="AA506" i="4" s="1"/>
  <c r="U10" i="4"/>
  <c r="U19" i="4"/>
  <c r="U75" i="4"/>
  <c r="AA75" i="4" s="1"/>
  <c r="U108" i="4"/>
  <c r="AA108" i="4" s="1"/>
  <c r="U109" i="4"/>
  <c r="AA109" i="4" s="1"/>
  <c r="U133" i="4"/>
  <c r="AA133" i="4" s="1"/>
  <c r="U102" i="4"/>
  <c r="AA102" i="4" s="1"/>
  <c r="U110" i="4"/>
  <c r="AA110" i="4" s="1"/>
  <c r="U571" i="4"/>
  <c r="AA571" i="4" s="1"/>
  <c r="U105" i="4"/>
  <c r="AA105" i="4" s="1"/>
  <c r="U96" i="4"/>
  <c r="AA96" i="4" s="1"/>
  <c r="U276" i="4"/>
  <c r="AA276" i="4" s="1"/>
  <c r="U300" i="4"/>
  <c r="AA300" i="4" s="1"/>
  <c r="U420" i="4"/>
  <c r="AA420" i="4" s="1"/>
  <c r="U436" i="4"/>
  <c r="AA436" i="4" s="1"/>
  <c r="U484" i="4"/>
  <c r="AA484" i="4" s="1"/>
  <c r="U161" i="4"/>
  <c r="AA161" i="4" s="1"/>
  <c r="U333" i="4"/>
  <c r="AA333" i="4" s="1"/>
  <c r="U373" i="4"/>
  <c r="AA373" i="4" s="1"/>
  <c r="U445" i="4"/>
  <c r="AA445" i="4" s="1"/>
  <c r="U541" i="4"/>
  <c r="AA541" i="4" s="1"/>
  <c r="U167" i="4"/>
  <c r="AA167" i="4" s="1"/>
  <c r="U241" i="4"/>
  <c r="AA241" i="4" s="1"/>
  <c r="U633" i="4"/>
  <c r="AA633" i="4" s="1"/>
  <c r="U147" i="4"/>
  <c r="AA147" i="4" s="1"/>
  <c r="U334" i="4"/>
  <c r="AA334" i="4" s="1"/>
  <c r="U542" i="4"/>
  <c r="AA542" i="4" s="1"/>
  <c r="U103" i="4"/>
  <c r="AA103" i="4" s="1"/>
  <c r="U335" i="4"/>
  <c r="AA335" i="4" s="1"/>
  <c r="U567" i="4"/>
  <c r="AA567" i="4" s="1"/>
  <c r="U599" i="4"/>
  <c r="AA599" i="4" s="1"/>
  <c r="U281" i="4"/>
  <c r="AA281" i="4" s="1"/>
  <c r="U433" i="4"/>
  <c r="AA433" i="4" s="1"/>
  <c r="U104" i="4"/>
  <c r="AA104" i="4" s="1"/>
  <c r="U152" i="4"/>
  <c r="AA152" i="4" s="1"/>
  <c r="U216" i="4"/>
  <c r="AA216" i="4" s="1"/>
  <c r="U248" i="4"/>
  <c r="AA248" i="4" s="1"/>
  <c r="U280" i="4"/>
  <c r="AA280" i="4" s="1"/>
  <c r="U456" i="4"/>
  <c r="AA456" i="4" s="1"/>
  <c r="U504" i="4"/>
  <c r="AA504" i="4" s="1"/>
  <c r="U600" i="4"/>
  <c r="AA600" i="4" s="1"/>
  <c r="U47" i="4"/>
  <c r="AA47" i="4" s="1"/>
  <c r="U89" i="4"/>
  <c r="AA89" i="4" s="1"/>
  <c r="U234" i="4"/>
  <c r="AA234" i="4" s="1"/>
  <c r="U458" i="4"/>
  <c r="AA458" i="4" s="1"/>
  <c r="U570" i="4"/>
  <c r="AA570" i="4" s="1"/>
  <c r="U151" i="4"/>
  <c r="AA151" i="4" s="1"/>
  <c r="U528" i="4"/>
  <c r="AA528" i="4" s="1"/>
  <c r="U42" i="10"/>
  <c r="AA42" i="10" s="1"/>
  <c r="U41" i="10"/>
  <c r="AA41" i="10" s="1"/>
  <c r="U325" i="10"/>
  <c r="AA325" i="10" s="1"/>
  <c r="U326" i="10"/>
  <c r="AA326" i="10" s="1"/>
  <c r="U324" i="10"/>
  <c r="AA324" i="10" s="1"/>
  <c r="U372" i="10"/>
  <c r="AA372" i="10" s="1"/>
  <c r="U477" i="10"/>
  <c r="AA477" i="10" s="1"/>
  <c r="U543" i="10"/>
  <c r="AA543" i="10" s="1"/>
  <c r="U370" i="10"/>
  <c r="AA370" i="10" s="1"/>
  <c r="U573" i="10"/>
  <c r="AA573" i="10" s="1"/>
  <c r="U79" i="10"/>
  <c r="AA79" i="10" s="1"/>
  <c r="U131" i="10"/>
  <c r="AA131" i="10" s="1"/>
  <c r="U233" i="10"/>
  <c r="AA233" i="10" s="1"/>
  <c r="U174" i="10"/>
  <c r="AA174" i="10" s="1"/>
  <c r="U307" i="10"/>
  <c r="AA307" i="10" s="1"/>
  <c r="U426" i="10"/>
  <c r="AA426" i="10" s="1"/>
  <c r="U430" i="10"/>
  <c r="AA430" i="10" s="1"/>
  <c r="U626" i="10"/>
  <c r="AA626" i="10" s="1"/>
  <c r="U38" i="10"/>
  <c r="AA38" i="10" s="1"/>
  <c r="U52" i="10"/>
  <c r="AA52" i="10" s="1"/>
  <c r="U74" i="10"/>
  <c r="AA74" i="10" s="1"/>
  <c r="U88" i="10"/>
  <c r="AA88" i="10" s="1"/>
  <c r="U37" i="10"/>
  <c r="AA37" i="10" s="1"/>
  <c r="U39" i="10"/>
  <c r="AA39" i="10" s="1"/>
  <c r="U73" i="10"/>
  <c r="AA73" i="10" s="1"/>
  <c r="U93" i="10"/>
  <c r="AA93" i="10" s="1"/>
  <c r="U129" i="10"/>
  <c r="AA129" i="10" s="1"/>
  <c r="U153" i="10"/>
  <c r="AA153" i="10" s="1"/>
  <c r="U155" i="10"/>
  <c r="AA155" i="10" s="1"/>
  <c r="U159" i="10"/>
  <c r="AA159" i="10" s="1"/>
  <c r="U181" i="10"/>
  <c r="AA181" i="10" s="1"/>
  <c r="U223" i="10"/>
  <c r="AA223" i="10" s="1"/>
  <c r="U229" i="10"/>
  <c r="AA229" i="10" s="1"/>
  <c r="U239" i="10"/>
  <c r="AA239" i="10" s="1"/>
  <c r="U249" i="10"/>
  <c r="AA249" i="10" s="1"/>
  <c r="U128" i="10"/>
  <c r="AA128" i="10" s="1"/>
  <c r="U154" i="10"/>
  <c r="AA154" i="10" s="1"/>
  <c r="U158" i="10"/>
  <c r="AA158" i="10" s="1"/>
  <c r="U162" i="10"/>
  <c r="AA162" i="10" s="1"/>
  <c r="U182" i="10"/>
  <c r="AA182" i="10" s="1"/>
  <c r="U190" i="10"/>
  <c r="AA190" i="10" s="1"/>
  <c r="U200" i="10"/>
  <c r="AA200" i="10" s="1"/>
  <c r="U206" i="10"/>
  <c r="AA206" i="10" s="1"/>
  <c r="U224" i="10"/>
  <c r="AA224" i="10" s="1"/>
  <c r="U240" i="10"/>
  <c r="AA240" i="10" s="1"/>
  <c r="U273" i="10"/>
  <c r="AA273" i="10" s="1"/>
  <c r="U283" i="10"/>
  <c r="AA283" i="10" s="1"/>
  <c r="U287" i="10"/>
  <c r="AA287" i="10" s="1"/>
  <c r="U291" i="10"/>
  <c r="AA291" i="10" s="1"/>
  <c r="U301" i="10"/>
  <c r="AA301" i="10" s="1"/>
  <c r="U319" i="10"/>
  <c r="AA319" i="10" s="1"/>
  <c r="U323" i="10"/>
  <c r="AA323" i="10" s="1"/>
  <c r="U343" i="10"/>
  <c r="AA343" i="10" s="1"/>
  <c r="U349" i="10"/>
  <c r="AA349" i="10" s="1"/>
  <c r="U369" i="10"/>
  <c r="AA369" i="10" s="1"/>
  <c r="U399" i="10"/>
  <c r="AA399" i="10" s="1"/>
  <c r="U262" i="10"/>
  <c r="AA262" i="10" s="1"/>
  <c r="U344" i="10"/>
  <c r="AA344" i="10" s="1"/>
  <c r="U284" i="10"/>
  <c r="AA284" i="10" s="1"/>
  <c r="U348" i="10"/>
  <c r="AA348" i="10" s="1"/>
  <c r="U364" i="10"/>
  <c r="AA364" i="10" s="1"/>
  <c r="U440" i="10"/>
  <c r="AA440" i="10" s="1"/>
  <c r="U444" i="10"/>
  <c r="AA444" i="10" s="1"/>
  <c r="U464" i="10"/>
  <c r="AA464" i="10" s="1"/>
  <c r="U480" i="10"/>
  <c r="AA480" i="10" s="1"/>
  <c r="U494" i="10"/>
  <c r="AA494" i="10" s="1"/>
  <c r="U514" i="10"/>
  <c r="AA514" i="10" s="1"/>
  <c r="U318" i="10"/>
  <c r="AA318" i="10" s="1"/>
  <c r="U340" i="10"/>
  <c r="AA340" i="10" s="1"/>
  <c r="U411" i="10"/>
  <c r="AA411" i="10" s="1"/>
  <c r="U437" i="10"/>
  <c r="AA437" i="10" s="1"/>
  <c r="U485" i="10"/>
  <c r="AA485" i="10" s="1"/>
  <c r="U322" i="10"/>
  <c r="AA322" i="10" s="1"/>
  <c r="U574" i="10"/>
  <c r="AA574" i="10" s="1"/>
  <c r="U576" i="10"/>
  <c r="AA576" i="10" s="1"/>
  <c r="U608" i="10"/>
  <c r="AA608" i="10" s="1"/>
  <c r="U624" i="10"/>
  <c r="AA624" i="10" s="1"/>
  <c r="U630" i="10"/>
  <c r="AA630" i="10" s="1"/>
  <c r="U632" i="10"/>
  <c r="AA632" i="10" s="1"/>
  <c r="U274" i="10"/>
  <c r="AA274" i="10" s="1"/>
  <c r="U631" i="10"/>
  <c r="AA631" i="10" s="1"/>
  <c r="U66" i="10"/>
  <c r="AA66" i="10" s="1"/>
  <c r="U61" i="10"/>
  <c r="AA61" i="10" s="1"/>
  <c r="U67" i="10"/>
  <c r="AA67" i="10" s="1"/>
  <c r="U255" i="10"/>
  <c r="AA255" i="10" s="1"/>
  <c r="U132" i="10"/>
  <c r="AA132" i="10" s="1"/>
  <c r="U226" i="10"/>
  <c r="AA226" i="10" s="1"/>
  <c r="U258" i="10"/>
  <c r="AA258" i="10" s="1"/>
  <c r="U327" i="10"/>
  <c r="AA327" i="10" s="1"/>
  <c r="U414" i="10"/>
  <c r="AA414" i="10" s="1"/>
  <c r="U415" i="10"/>
  <c r="AA415" i="10" s="1"/>
  <c r="S165" i="4"/>
  <c r="S289" i="4"/>
  <c r="S114" i="4"/>
  <c r="S150" i="4"/>
  <c r="S160" i="4"/>
  <c r="S218" i="4"/>
  <c r="S288" i="4"/>
  <c r="S290" i="4"/>
  <c r="S308" i="4"/>
  <c r="S392" i="4"/>
  <c r="S419" i="4"/>
  <c r="S478" i="4"/>
  <c r="S457" i="4"/>
  <c r="S500" i="4"/>
  <c r="S511" i="4"/>
  <c r="S538" i="4"/>
  <c r="S501" i="4"/>
  <c r="T83" i="4"/>
  <c r="T82" i="4"/>
  <c r="T483" i="4"/>
  <c r="T495" i="4"/>
  <c r="T562" i="4"/>
  <c r="T496" i="4"/>
  <c r="V391" i="4"/>
  <c r="V393" i="4"/>
  <c r="V395" i="4"/>
  <c r="V405" i="4"/>
  <c r="V421" i="4"/>
  <c r="V429" i="4"/>
  <c r="V433" i="4"/>
  <c r="V437" i="4"/>
  <c r="V443" i="4"/>
  <c r="V457" i="4"/>
  <c r="V469" i="4"/>
  <c r="V473" i="4"/>
  <c r="V485" i="4"/>
  <c r="V487" i="4"/>
  <c r="V501" i="4"/>
  <c r="V523" i="4"/>
  <c r="V531" i="4"/>
  <c r="V30" i="4"/>
  <c r="V36" i="4"/>
  <c r="V156" i="4"/>
  <c r="V230" i="4"/>
  <c r="V348" i="4"/>
  <c r="V380" i="4"/>
  <c r="V382" i="4"/>
  <c r="V412" i="4"/>
  <c r="X516" i="4"/>
  <c r="X486" i="4"/>
  <c r="X300" i="4"/>
  <c r="X298" i="4"/>
  <c r="X294" i="4"/>
  <c r="X290" i="4"/>
  <c r="X288" i="4"/>
  <c r="X286" i="4"/>
  <c r="X284" i="4"/>
  <c r="X282" i="4"/>
  <c r="X280" i="4"/>
  <c r="X278" i="4"/>
  <c r="X276" i="4"/>
  <c r="X272" i="4"/>
  <c r="X270" i="4"/>
  <c r="X264" i="4"/>
  <c r="X262" i="4"/>
  <c r="X256" i="4"/>
  <c r="X254" i="4"/>
  <c r="X252" i="4"/>
  <c r="X250" i="4"/>
  <c r="X248" i="4"/>
  <c r="X246" i="4"/>
  <c r="X56" i="4"/>
  <c r="X50" i="4"/>
  <c r="X46" i="4"/>
  <c r="X44" i="4"/>
  <c r="X42" i="4"/>
  <c r="X34" i="4"/>
  <c r="X28" i="4"/>
  <c r="W635" i="4"/>
  <c r="V27" i="4"/>
  <c r="V29" i="4"/>
  <c r="V31" i="4"/>
  <c r="V33" i="4"/>
  <c r="V35" i="4"/>
  <c r="V37" i="4"/>
  <c r="V43" i="4"/>
  <c r="V45" i="4"/>
  <c r="V47" i="4"/>
  <c r="V53" i="4"/>
  <c r="V59" i="4"/>
  <c r="V61" i="4"/>
  <c r="V63" i="4"/>
  <c r="V67" i="4"/>
  <c r="V69" i="4"/>
  <c r="V71" i="4"/>
  <c r="V73" i="4"/>
  <c r="V75" i="4"/>
  <c r="V79" i="4"/>
  <c r="V83" i="4"/>
  <c r="V85" i="4"/>
  <c r="V87" i="4"/>
  <c r="V91" i="4"/>
  <c r="V95" i="4"/>
  <c r="V101" i="4"/>
  <c r="V105" i="4"/>
  <c r="V107" i="4"/>
  <c r="V117" i="4"/>
  <c r="V121" i="4"/>
  <c r="V123" i="4"/>
  <c r="V129" i="4"/>
  <c r="V131" i="4"/>
  <c r="V135" i="4"/>
  <c r="V139" i="4"/>
  <c r="V149" i="4"/>
  <c r="V153" i="4"/>
  <c r="V159" i="4"/>
  <c r="V165" i="4"/>
  <c r="V169" i="4"/>
  <c r="V175" i="4"/>
  <c r="V177" i="4"/>
  <c r="V179" i="4"/>
  <c r="V181" i="4"/>
  <c r="V183" i="4"/>
  <c r="V191" i="4"/>
  <c r="V193" i="4"/>
  <c r="V195" i="4"/>
  <c r="V197" i="4"/>
  <c r="V199" i="4"/>
  <c r="V201" i="4"/>
  <c r="V203" i="4"/>
  <c r="V209" i="4"/>
  <c r="V211" i="4"/>
  <c r="V213" i="4"/>
  <c r="V217" i="4"/>
  <c r="V223" i="4"/>
  <c r="V225" i="4"/>
  <c r="V227" i="4"/>
  <c r="V229" i="4"/>
  <c r="V231" i="4"/>
  <c r="V233" i="4"/>
  <c r="V261" i="4"/>
  <c r="V263" i="4"/>
  <c r="V265" i="4"/>
  <c r="V277" i="4"/>
  <c r="V281" i="4"/>
  <c r="V32" i="4"/>
  <c r="V40" i="4"/>
  <c r="V48" i="4"/>
  <c r="V52" i="4"/>
  <c r="V54" i="4"/>
  <c r="V72" i="4"/>
  <c r="V82" i="4"/>
  <c r="V84" i="4"/>
  <c r="V88" i="4"/>
  <c r="V92" i="4"/>
  <c r="V100" i="4"/>
  <c r="V104" i="4"/>
  <c r="V108" i="4"/>
  <c r="V110" i="4"/>
  <c r="V112" i="4"/>
  <c r="V132" i="4"/>
  <c r="V134" i="4"/>
  <c r="V138" i="4"/>
  <c r="V142" i="4"/>
  <c r="V146" i="4"/>
  <c r="V152" i="4"/>
  <c r="V164" i="4"/>
  <c r="V166" i="4"/>
  <c r="V170" i="4"/>
  <c r="V172" i="4"/>
  <c r="V174" i="4"/>
  <c r="V178" i="4"/>
  <c r="V184" i="4"/>
  <c r="V186" i="4"/>
  <c r="V200" i="4"/>
  <c r="V202" i="4"/>
  <c r="V206" i="4"/>
  <c r="V208" i="4"/>
  <c r="V210" i="4"/>
  <c r="V220" i="4"/>
  <c r="V222" i="4"/>
  <c r="V226" i="4"/>
  <c r="V228" i="4"/>
  <c r="V232" i="4"/>
  <c r="V234" i="4"/>
  <c r="V236" i="4"/>
  <c r="V238" i="4"/>
  <c r="V244" i="4"/>
  <c r="V258" i="4"/>
  <c r="V268" i="4"/>
  <c r="V292" i="4"/>
  <c r="V324" i="4"/>
  <c r="V332" i="4"/>
  <c r="V336" i="4"/>
  <c r="V342" i="4"/>
  <c r="V350" i="4"/>
  <c r="V354" i="4"/>
  <c r="V372" i="4"/>
  <c r="V396" i="4"/>
  <c r="V406" i="4"/>
  <c r="V418" i="4"/>
  <c r="V436" i="4"/>
  <c r="V438" i="4"/>
  <c r="V450" i="4"/>
  <c r="V460" i="4"/>
  <c r="V468" i="4"/>
  <c r="V470" i="4"/>
  <c r="V478" i="4"/>
  <c r="V482" i="4"/>
  <c r="V492" i="4"/>
  <c r="V502" i="4"/>
  <c r="V516" i="4"/>
  <c r="V524" i="4"/>
  <c r="V528" i="4"/>
  <c r="V532" i="4"/>
  <c r="V34" i="4"/>
  <c r="V38" i="4"/>
  <c r="V42" i="4"/>
  <c r="V44" i="4"/>
  <c r="V46" i="4"/>
  <c r="V50" i="4"/>
  <c r="V56" i="4"/>
  <c r="V58" i="4"/>
  <c r="V64" i="4"/>
  <c r="V66" i="4"/>
  <c r="V68" i="4"/>
  <c r="V70" i="4"/>
  <c r="V74" i="4"/>
  <c r="V76" i="4"/>
  <c r="V78" i="4"/>
  <c r="V80" i="4"/>
  <c r="V86" i="4"/>
  <c r="V90" i="4"/>
  <c r="V96" i="4"/>
  <c r="V98" i="4"/>
  <c r="V102" i="4"/>
  <c r="V106" i="4"/>
  <c r="V114" i="4"/>
  <c r="V116" i="4"/>
  <c r="V118" i="4"/>
  <c r="V120" i="4"/>
  <c r="V122" i="4"/>
  <c r="V124" i="4"/>
  <c r="V128" i="4"/>
  <c r="V130" i="4"/>
  <c r="V136" i="4"/>
  <c r="V140" i="4"/>
  <c r="V144" i="4"/>
  <c r="V148" i="4"/>
  <c r="V150" i="4"/>
  <c r="V154" i="4"/>
  <c r="V158" i="4"/>
  <c r="V160" i="4"/>
  <c r="V162" i="4"/>
  <c r="V168" i="4"/>
  <c r="V176" i="4"/>
  <c r="V180" i="4"/>
  <c r="V182" i="4"/>
  <c r="V192" i="4"/>
  <c r="V194" i="4"/>
  <c r="V196" i="4"/>
  <c r="V198" i="4"/>
  <c r="V204" i="4"/>
  <c r="V212" i="4"/>
  <c r="V214" i="4"/>
  <c r="V216" i="4"/>
  <c r="V218" i="4"/>
  <c r="V224" i="4"/>
  <c r="V240" i="4"/>
  <c r="V242" i="4"/>
  <c r="V248" i="4"/>
  <c r="V250" i="4"/>
  <c r="V254" i="4"/>
  <c r="V256" i="4"/>
  <c r="V260" i="4"/>
  <c r="V264" i="4"/>
  <c r="V270" i="4"/>
  <c r="V272" i="4"/>
  <c r="V276" i="4"/>
  <c r="V278" i="4"/>
  <c r="V280" i="4"/>
  <c r="V282" i="4"/>
  <c r="V286" i="4"/>
  <c r="V288" i="4"/>
  <c r="V290" i="4"/>
  <c r="V294" i="4"/>
  <c r="V298" i="4"/>
  <c r="V300" i="4"/>
  <c r="V304" i="4"/>
  <c r="V306" i="4"/>
  <c r="V308" i="4"/>
  <c r="V310" i="4"/>
  <c r="V312" i="4"/>
  <c r="V314" i="4"/>
  <c r="V320" i="4"/>
  <c r="V322" i="4"/>
  <c r="V340" i="4"/>
  <c r="V356" i="4"/>
  <c r="V364" i="4"/>
  <c r="V368" i="4"/>
  <c r="V374" i="4"/>
  <c r="V386" i="4"/>
  <c r="V388" i="4"/>
  <c r="V400" i="4"/>
  <c r="V404" i="4"/>
  <c r="V414" i="4"/>
  <c r="V420" i="4"/>
  <c r="V428" i="4"/>
  <c r="V432" i="4"/>
  <c r="V452" i="4"/>
  <c r="V464" i="4"/>
  <c r="V484" i="4"/>
  <c r="V496" i="4"/>
  <c r="V500" i="4"/>
  <c r="V514" i="4"/>
  <c r="V534" i="4"/>
  <c r="V239" i="4"/>
  <c r="V243" i="4"/>
  <c r="V247" i="4"/>
  <c r="V249" i="4"/>
  <c r="V251" i="4"/>
  <c r="V279" i="4"/>
  <c r="V287" i="4"/>
  <c r="V289" i="4"/>
  <c r="V299" i="4"/>
  <c r="V311" i="4"/>
  <c r="V331" i="4"/>
  <c r="V337" i="4"/>
  <c r="V343" i="4"/>
  <c r="V371" i="4"/>
  <c r="V377" i="4"/>
  <c r="V383" i="4"/>
  <c r="V385" i="4"/>
  <c r="V399" i="4"/>
  <c r="V407" i="4"/>
  <c r="V411" i="4"/>
  <c r="V415" i="4"/>
  <c r="V417" i="4"/>
  <c r="V419" i="4"/>
  <c r="V425" i="4"/>
  <c r="V427" i="4"/>
  <c r="V435" i="4"/>
  <c r="V447" i="4"/>
  <c r="V459" i="4"/>
  <c r="V463" i="4"/>
  <c r="V465" i="4"/>
  <c r="V467" i="4"/>
  <c r="V479" i="4"/>
  <c r="V483" i="4"/>
  <c r="V489" i="4"/>
  <c r="V495" i="4"/>
  <c r="V503" i="4"/>
  <c r="V511" i="4"/>
  <c r="V515" i="4"/>
  <c r="V521" i="4"/>
  <c r="V527" i="4"/>
  <c r="V266" i="4"/>
  <c r="V274" i="4"/>
  <c r="V296" i="4"/>
  <c r="V302" i="4"/>
  <c r="V326" i="4"/>
  <c r="V328" i="4"/>
  <c r="V330" i="4"/>
  <c r="V334" i="4"/>
  <c r="V338" i="4"/>
  <c r="V352" i="4"/>
  <c r="V358" i="4"/>
  <c r="V366" i="4"/>
  <c r="V370" i="4"/>
  <c r="V398" i="4"/>
  <c r="V402" i="4"/>
  <c r="V416" i="4"/>
  <c r="V422" i="4"/>
  <c r="V424" i="4"/>
  <c r="V434" i="4"/>
  <c r="V440" i="4"/>
  <c r="V442" i="4"/>
  <c r="V448" i="4"/>
  <c r="V454" i="4"/>
  <c r="V456" i="4"/>
  <c r="V466" i="4"/>
  <c r="V486" i="4"/>
  <c r="V494" i="4"/>
  <c r="V498" i="4"/>
  <c r="V504" i="4"/>
  <c r="V512" i="4"/>
  <c r="V518" i="4"/>
  <c r="V520" i="4"/>
  <c r="V526" i="4"/>
  <c r="V536" i="4"/>
  <c r="V344" i="4"/>
  <c r="V346" i="4"/>
  <c r="V360" i="4"/>
  <c r="V362" i="4"/>
  <c r="V376" i="4"/>
  <c r="V378" i="4"/>
  <c r="V384" i="4"/>
  <c r="V390" i="4"/>
  <c r="V392" i="4"/>
  <c r="V394" i="4"/>
  <c r="V408" i="4"/>
  <c r="V410" i="4"/>
  <c r="V426" i="4"/>
  <c r="V430" i="4"/>
  <c r="V458" i="4"/>
  <c r="V462" i="4"/>
  <c r="V472" i="4"/>
  <c r="V474" i="4"/>
  <c r="V480" i="4"/>
  <c r="V488" i="4"/>
  <c r="V490" i="4"/>
  <c r="V506" i="4"/>
  <c r="V522" i="4"/>
  <c r="V530" i="4"/>
  <c r="V538" i="4"/>
  <c r="X536" i="4"/>
  <c r="X526" i="4"/>
  <c r="X520" i="4"/>
  <c r="X512" i="4"/>
  <c r="X502" i="4"/>
  <c r="X498" i="4"/>
  <c r="X494" i="4"/>
  <c r="X482" i="4"/>
  <c r="X478" i="4"/>
  <c r="X470" i="4"/>
  <c r="X466" i="4"/>
  <c r="X456" i="4"/>
  <c r="X450" i="4"/>
  <c r="X448" i="4"/>
  <c r="X442" i="4"/>
  <c r="X438" i="4"/>
  <c r="X434" i="4"/>
  <c r="X424" i="4"/>
  <c r="X418" i="4"/>
  <c r="X416" i="4"/>
  <c r="X406" i="4"/>
  <c r="X402" i="4"/>
  <c r="X398" i="4"/>
  <c r="X382" i="4"/>
  <c r="X370" i="4"/>
  <c r="X366" i="4"/>
  <c r="X354" i="4"/>
  <c r="X352" i="4"/>
  <c r="X342" i="4"/>
  <c r="X338" i="4"/>
  <c r="X336" i="4"/>
  <c r="X334" i="4"/>
  <c r="X328" i="4"/>
  <c r="X302" i="4"/>
  <c r="X296" i="4"/>
  <c r="X274" i="4"/>
  <c r="X258" i="4"/>
  <c r="X238" i="4"/>
  <c r="X232" i="4"/>
  <c r="X230" i="4"/>
  <c r="X226" i="4"/>
  <c r="X222" i="4"/>
  <c r="X210" i="4"/>
  <c r="X208" i="4"/>
  <c r="X206" i="4"/>
  <c r="X200" i="4"/>
  <c r="X186" i="4"/>
  <c r="X178" i="4"/>
  <c r="X146" i="4"/>
  <c r="X112" i="4"/>
  <c r="X104" i="4"/>
  <c r="X88" i="4"/>
  <c r="X82" i="4"/>
  <c r="X72" i="4"/>
  <c r="X48" i="4"/>
  <c r="X40" i="4"/>
  <c r="X32" i="4"/>
  <c r="Y635" i="4"/>
  <c r="AH9" i="1"/>
  <c r="I6" i="5"/>
  <c r="C33" i="5"/>
  <c r="AB21" i="1" s="1"/>
  <c r="AB55" i="1" s="1"/>
  <c r="AC8" i="1"/>
  <c r="AC42" i="1" s="1"/>
  <c r="AI28" i="1"/>
  <c r="AD19" i="1"/>
  <c r="AD53" i="1" s="1"/>
  <c r="AD11" i="1"/>
  <c r="AD45" i="1" s="1"/>
  <c r="AC5" i="1"/>
  <c r="AH25" i="1"/>
  <c r="AC24" i="1"/>
  <c r="AC58" i="1" s="1"/>
  <c r="AH17" i="1"/>
  <c r="AB25" i="1"/>
  <c r="AB59" i="1" s="1"/>
  <c r="AC28" i="1"/>
  <c r="AC62" i="1" s="1"/>
  <c r="AC20" i="1"/>
  <c r="AC54" i="1" s="1"/>
  <c r="AC12" i="1"/>
  <c r="AC46" i="1" s="1"/>
  <c r="AD31" i="1"/>
  <c r="AD23" i="1"/>
  <c r="AD57" i="1" s="1"/>
  <c r="AD15" i="1"/>
  <c r="AD49" i="1" s="1"/>
  <c r="AD7" i="1"/>
  <c r="AD41" i="1" s="1"/>
  <c r="AH29" i="1"/>
  <c r="AH21" i="1"/>
  <c r="AH13" i="1"/>
  <c r="AI5" i="1"/>
  <c r="AI24" i="1"/>
  <c r="AI16" i="1"/>
  <c r="AI8" i="1"/>
  <c r="AB8" i="1"/>
  <c r="AB42" i="1" s="1"/>
  <c r="AC27" i="1"/>
  <c r="AC61" i="1" s="1"/>
  <c r="AC19" i="1"/>
  <c r="AC53" i="1" s="1"/>
  <c r="AC11" i="1"/>
  <c r="AC45" i="1" s="1"/>
  <c r="AD30" i="1"/>
  <c r="AD64" i="1" s="1"/>
  <c r="AD22" i="1"/>
  <c r="AD56" i="1" s="1"/>
  <c r="AD14" i="1"/>
  <c r="AD48" i="1" s="1"/>
  <c r="AD6" i="1"/>
  <c r="AD40" i="1" s="1"/>
  <c r="AG25" i="1"/>
  <c r="AG9" i="1"/>
  <c r="AH28" i="1"/>
  <c r="AH20" i="1"/>
  <c r="AH12" i="1"/>
  <c r="AI31" i="1"/>
  <c r="AI23" i="1"/>
  <c r="AI15" i="1"/>
  <c r="AI7" i="1"/>
  <c r="AB13" i="1"/>
  <c r="AB47" i="1" s="1"/>
  <c r="AB23" i="1"/>
  <c r="AB57" i="1" s="1"/>
  <c r="AC26" i="1"/>
  <c r="AC60" i="1" s="1"/>
  <c r="AC18" i="1"/>
  <c r="AC52" i="1" s="1"/>
  <c r="AC10" i="1"/>
  <c r="AC44" i="1" s="1"/>
  <c r="AD29" i="1"/>
  <c r="AD63" i="1" s="1"/>
  <c r="AD21" i="1"/>
  <c r="AD55" i="1" s="1"/>
  <c r="AD13" i="1"/>
  <c r="AD47" i="1" s="1"/>
  <c r="AG8" i="1"/>
  <c r="AH27" i="1"/>
  <c r="AH19" i="1"/>
  <c r="AH11" i="1"/>
  <c r="AI30" i="1"/>
  <c r="AI22" i="1"/>
  <c r="AI14" i="1"/>
  <c r="AI6" i="1"/>
  <c r="AB30" i="1"/>
  <c r="AB64" i="1" s="1"/>
  <c r="AB22" i="1"/>
  <c r="AB56" i="1" s="1"/>
  <c r="AB14" i="1"/>
  <c r="AB48" i="1" s="1"/>
  <c r="AC25" i="1"/>
  <c r="AC59" i="1" s="1"/>
  <c r="AC17" i="1"/>
  <c r="AC51" i="1" s="1"/>
  <c r="AC9" i="1"/>
  <c r="AC43" i="1" s="1"/>
  <c r="AD28" i="1"/>
  <c r="AD62" i="1" s="1"/>
  <c r="AD20" i="1"/>
  <c r="AD54" i="1" s="1"/>
  <c r="AD12" i="1"/>
  <c r="AD46" i="1" s="1"/>
  <c r="AG31" i="1"/>
  <c r="AG15" i="1"/>
  <c r="AH26" i="1"/>
  <c r="AH18" i="1"/>
  <c r="AH10" i="1"/>
  <c r="AI29" i="1"/>
  <c r="AI21" i="1"/>
  <c r="AI13" i="1"/>
  <c r="AI12" i="1"/>
  <c r="AC31" i="1"/>
  <c r="AC23" i="1"/>
  <c r="AC57" i="1" s="1"/>
  <c r="AC15" i="1"/>
  <c r="AC49" i="1" s="1"/>
  <c r="AC7" i="1"/>
  <c r="AC41" i="1" s="1"/>
  <c r="AD26" i="1"/>
  <c r="AD60" i="1" s="1"/>
  <c r="AD18" i="1"/>
  <c r="AD52" i="1" s="1"/>
  <c r="AD10" i="1"/>
  <c r="AD44" i="1" s="1"/>
  <c r="AG21" i="1"/>
  <c r="AG13" i="1"/>
  <c r="AH5" i="1"/>
  <c r="AH24" i="1"/>
  <c r="AH16" i="1"/>
  <c r="AH8" i="1"/>
  <c r="AI27" i="1"/>
  <c r="AI19" i="1"/>
  <c r="AI11" i="1"/>
  <c r="AB27" i="1"/>
  <c r="AB61" i="1" s="1"/>
  <c r="AB19" i="1"/>
  <c r="AB53" i="1" s="1"/>
  <c r="AC30" i="1"/>
  <c r="AC64" i="1" s="1"/>
  <c r="AC22" i="1"/>
  <c r="AC56" i="1" s="1"/>
  <c r="AC14" i="1"/>
  <c r="AC48" i="1" s="1"/>
  <c r="AC6" i="1"/>
  <c r="AC40" i="1" s="1"/>
  <c r="AD25" i="1"/>
  <c r="AD59" i="1" s="1"/>
  <c r="AD17" i="1"/>
  <c r="AD51" i="1" s="1"/>
  <c r="AD9" i="1"/>
  <c r="AD43" i="1" s="1"/>
  <c r="AG20" i="1"/>
  <c r="AG12" i="1"/>
  <c r="AH31" i="1"/>
  <c r="AH23" i="1"/>
  <c r="AH15" i="1"/>
  <c r="AH7" i="1"/>
  <c r="AI26" i="1"/>
  <c r="AI18" i="1"/>
  <c r="AI10" i="1"/>
  <c r="AB29" i="1"/>
  <c r="AB63" i="1" s="1"/>
  <c r="AB26" i="1"/>
  <c r="AB60" i="1" s="1"/>
  <c r="AB18" i="1"/>
  <c r="AB52" i="1" s="1"/>
  <c r="AB10" i="1"/>
  <c r="AB44" i="1" s="1"/>
  <c r="AC29" i="1"/>
  <c r="AC63" i="1" s="1"/>
  <c r="AC21" i="1"/>
  <c r="AC55" i="1" s="1"/>
  <c r="AC13" i="1"/>
  <c r="AC47" i="1" s="1"/>
  <c r="AD5" i="1"/>
  <c r="AD24" i="1"/>
  <c r="AD58" i="1" s="1"/>
  <c r="AD16" i="1"/>
  <c r="AD50" i="1" s="1"/>
  <c r="AD8" i="1"/>
  <c r="AD42" i="1" s="1"/>
  <c r="AG27" i="1"/>
  <c r="AH30" i="1"/>
  <c r="AH22" i="1"/>
  <c r="AH14" i="1"/>
  <c r="AI25" i="1"/>
  <c r="AI17" i="1"/>
  <c r="I23" i="11" l="1"/>
  <c r="K10" i="11"/>
  <c r="I24" i="11"/>
  <c r="K24" i="11"/>
  <c r="I7" i="11"/>
  <c r="AG6" i="1"/>
  <c r="AA635" i="4"/>
  <c r="R31" i="10"/>
  <c r="AG59" i="1"/>
  <c r="R30" i="10"/>
  <c r="R32" i="10"/>
  <c r="R119" i="10"/>
  <c r="R178" i="10"/>
  <c r="R222" i="10"/>
  <c r="R304" i="10"/>
  <c r="R305" i="10"/>
  <c r="R383" i="10"/>
  <c r="R384" i="10"/>
  <c r="R418" i="10"/>
  <c r="R482" i="10"/>
  <c r="R518" i="10"/>
  <c r="R530" i="10"/>
  <c r="R532" i="10"/>
  <c r="R417" i="10"/>
  <c r="R429" i="10"/>
  <c r="R435" i="10"/>
  <c r="R473" i="10"/>
  <c r="R481" i="10"/>
  <c r="R531" i="10"/>
  <c r="R557" i="10"/>
  <c r="R583" i="10"/>
  <c r="R556" i="10"/>
  <c r="R558" i="10"/>
  <c r="R560" i="10"/>
  <c r="R582" i="10"/>
  <c r="R584" i="10"/>
  <c r="R612" i="10"/>
  <c r="AC65" i="1"/>
  <c r="D54" i="7"/>
  <c r="S25" i="10"/>
  <c r="S81" i="10"/>
  <c r="AH53" i="1"/>
  <c r="S175" i="10"/>
  <c r="S185" i="10"/>
  <c r="S187" i="10"/>
  <c r="S186" i="10"/>
  <c r="S202" i="10"/>
  <c r="S232" i="10"/>
  <c r="S309" i="10"/>
  <c r="S311" i="10"/>
  <c r="S313" i="10"/>
  <c r="S317" i="10"/>
  <c r="S321" i="10"/>
  <c r="S337" i="10"/>
  <c r="S347" i="10"/>
  <c r="S359" i="10"/>
  <c r="S379" i="10"/>
  <c r="S310" i="10"/>
  <c r="S312" i="10"/>
  <c r="S314" i="10"/>
  <c r="S316" i="10"/>
  <c r="S336" i="10"/>
  <c r="S358" i="10"/>
  <c r="S360" i="10"/>
  <c r="S366" i="10"/>
  <c r="S380" i="10"/>
  <c r="S422" i="10"/>
  <c r="S424" i="10"/>
  <c r="S442" i="10"/>
  <c r="S470" i="10"/>
  <c r="S472" i="10"/>
  <c r="S502" i="10"/>
  <c r="S526" i="10"/>
  <c r="S540" i="10"/>
  <c r="S423" i="10"/>
  <c r="S471" i="10"/>
  <c r="S507" i="10"/>
  <c r="S519" i="10"/>
  <c r="S533" i="10"/>
  <c r="S539" i="10"/>
  <c r="S588" i="10"/>
  <c r="S606" i="10"/>
  <c r="S569" i="10"/>
  <c r="S601" i="10"/>
  <c r="S13" i="10"/>
  <c r="S17" i="10"/>
  <c r="S49" i="10"/>
  <c r="S51" i="10"/>
  <c r="S91" i="10"/>
  <c r="AH64" i="1"/>
  <c r="S92" i="10"/>
  <c r="S116" i="10"/>
  <c r="S219" i="10"/>
  <c r="S221" i="10"/>
  <c r="S48" i="10"/>
  <c r="S142" i="10"/>
  <c r="S220" i="10"/>
  <c r="S228" i="10"/>
  <c r="S303" i="10"/>
  <c r="S401" i="10"/>
  <c r="S403" i="10"/>
  <c r="S409" i="10"/>
  <c r="S50" i="10"/>
  <c r="S302" i="10"/>
  <c r="S320" i="10"/>
  <c r="S400" i="10"/>
  <c r="S402" i="10"/>
  <c r="S450" i="10"/>
  <c r="S561" i="10"/>
  <c r="AI60" i="1"/>
  <c r="T328" i="10"/>
  <c r="T332" i="10"/>
  <c r="T407" i="10"/>
  <c r="T512" i="10"/>
  <c r="T513" i="10"/>
  <c r="T76" i="10"/>
  <c r="T106" i="10"/>
  <c r="AI45" i="1"/>
  <c r="T27" i="10"/>
  <c r="T43" i="10"/>
  <c r="T130" i="10"/>
  <c r="T246" i="10"/>
  <c r="T140" i="10"/>
  <c r="T298" i="10"/>
  <c r="T192" i="10"/>
  <c r="T434" i="10"/>
  <c r="T521" i="10"/>
  <c r="T559" i="10"/>
  <c r="AI46" i="1"/>
  <c r="T151" i="10"/>
  <c r="T528" i="10"/>
  <c r="AG65" i="1"/>
  <c r="R41" i="10"/>
  <c r="R42" i="10"/>
  <c r="C58" i="7"/>
  <c r="R324" i="10"/>
  <c r="R326" i="10"/>
  <c r="R370" i="10"/>
  <c r="R372" i="10"/>
  <c r="R325" i="10"/>
  <c r="R477" i="10"/>
  <c r="R543" i="10"/>
  <c r="R573" i="10"/>
  <c r="S83" i="10"/>
  <c r="AH61" i="1"/>
  <c r="S82" i="10"/>
  <c r="S496" i="10"/>
  <c r="S483" i="10"/>
  <c r="S495" i="10"/>
  <c r="S562" i="10"/>
  <c r="AH62" i="1"/>
  <c r="S7" i="10"/>
  <c r="S9" i="10"/>
  <c r="S11" i="10"/>
  <c r="S15" i="10"/>
  <c r="S21" i="10"/>
  <c r="S101" i="10"/>
  <c r="S22" i="10"/>
  <c r="S123" i="10"/>
  <c r="S163" i="10"/>
  <c r="S189" i="10"/>
  <c r="S253" i="10"/>
  <c r="S16" i="10"/>
  <c r="S138" i="10"/>
  <c r="S164" i="10"/>
  <c r="S210" i="10"/>
  <c r="S18" i="10"/>
  <c r="S267" i="10"/>
  <c r="S355" i="10"/>
  <c r="S393" i="10"/>
  <c r="S266" i="10"/>
  <c r="S268" i="10"/>
  <c r="S342" i="10"/>
  <c r="S382" i="10"/>
  <c r="S498" i="10"/>
  <c r="S506" i="10"/>
  <c r="S520" i="10"/>
  <c r="S406" i="10"/>
  <c r="S461" i="10"/>
  <c r="S499" i="10"/>
  <c r="S503" i="10"/>
  <c r="S505" i="10"/>
  <c r="S517" i="10"/>
  <c r="S568" i="10"/>
  <c r="S572" i="10"/>
  <c r="S577" i="10"/>
  <c r="S69" i="10"/>
  <c r="S26" i="10"/>
  <c r="AH55" i="1"/>
  <c r="S188" i="10"/>
  <c r="S68" i="10"/>
  <c r="S353" i="10"/>
  <c r="S294" i="10"/>
  <c r="S354" i="10"/>
  <c r="S378" i="10"/>
  <c r="S488" i="10"/>
  <c r="S536" i="10"/>
  <c r="S441" i="10"/>
  <c r="S475" i="10"/>
  <c r="S535" i="10"/>
  <c r="S586" i="10"/>
  <c r="S594" i="10"/>
  <c r="S555" i="10"/>
  <c r="S579" i="10"/>
  <c r="S585" i="10"/>
  <c r="S593" i="10"/>
  <c r="S595" i="10"/>
  <c r="T16" i="10"/>
  <c r="T18" i="10"/>
  <c r="T22" i="10"/>
  <c r="AI62" i="1"/>
  <c r="T7" i="10"/>
  <c r="T9" i="10"/>
  <c r="T11" i="10"/>
  <c r="T15" i="10"/>
  <c r="T21" i="10"/>
  <c r="T101" i="10"/>
  <c r="T123" i="10"/>
  <c r="T163" i="10"/>
  <c r="T189" i="10"/>
  <c r="T253" i="10"/>
  <c r="T210" i="10"/>
  <c r="T164" i="10"/>
  <c r="T267" i="10"/>
  <c r="T355" i="10"/>
  <c r="T393" i="10"/>
  <c r="T138" i="10"/>
  <c r="T266" i="10"/>
  <c r="T268" i="10"/>
  <c r="T342" i="10"/>
  <c r="T382" i="10"/>
  <c r="T498" i="10"/>
  <c r="T506" i="10"/>
  <c r="T520" i="10"/>
  <c r="T499" i="10"/>
  <c r="T517" i="10"/>
  <c r="T568" i="10"/>
  <c r="T572" i="10"/>
  <c r="T406" i="10"/>
  <c r="T503" i="10"/>
  <c r="T505" i="10"/>
  <c r="T461" i="10"/>
  <c r="T577" i="10"/>
  <c r="T82" i="10"/>
  <c r="AI61" i="1"/>
  <c r="T83" i="10"/>
  <c r="T496" i="10"/>
  <c r="T483" i="10"/>
  <c r="T562" i="10"/>
  <c r="T495" i="10"/>
  <c r="AI40" i="1"/>
  <c r="T23" i="10"/>
  <c r="T356" i="10"/>
  <c r="T476" i="10"/>
  <c r="T427" i="10"/>
  <c r="S65" i="10"/>
  <c r="S85" i="10"/>
  <c r="S97" i="10"/>
  <c r="S99" i="10"/>
  <c r="AH56" i="1"/>
  <c r="S70" i="10"/>
  <c r="S84" i="10"/>
  <c r="S100" i="10"/>
  <c r="S112" i="10"/>
  <c r="S113" i="10"/>
  <c r="S141" i="10"/>
  <c r="S179" i="10"/>
  <c r="S183" i="10"/>
  <c r="S193" i="10"/>
  <c r="S195" i="10"/>
  <c r="S197" i="10"/>
  <c r="S199" i="10"/>
  <c r="S207" i="10"/>
  <c r="S213" i="10"/>
  <c r="S251" i="10"/>
  <c r="S94" i="10"/>
  <c r="S12" i="10"/>
  <c r="S60" i="10"/>
  <c r="S64" i="10"/>
  <c r="S115" i="10"/>
  <c r="S134" i="10"/>
  <c r="S170" i="10"/>
  <c r="S184" i="10"/>
  <c r="S194" i="10"/>
  <c r="S196" i="10"/>
  <c r="S198" i="10"/>
  <c r="S208" i="10"/>
  <c r="S230" i="10"/>
  <c r="S250" i="10"/>
  <c r="S20" i="10"/>
  <c r="S111" i="10"/>
  <c r="S271" i="10"/>
  <c r="S279" i="10"/>
  <c r="S315" i="10"/>
  <c r="S329" i="10"/>
  <c r="S331" i="10"/>
  <c r="S375" i="10"/>
  <c r="S381" i="10"/>
  <c r="S385" i="10"/>
  <c r="S270" i="10"/>
  <c r="S278" i="10"/>
  <c r="S286" i="10"/>
  <c r="S374" i="10"/>
  <c r="S448" i="10"/>
  <c r="S452" i="10"/>
  <c r="S454" i="10"/>
  <c r="S486" i="10"/>
  <c r="S492" i="10"/>
  <c r="S98" i="10"/>
  <c r="S413" i="10"/>
  <c r="S421" i="10"/>
  <c r="S449" i="10"/>
  <c r="S455" i="10"/>
  <c r="S479" i="10"/>
  <c r="S491" i="10"/>
  <c r="S493" i="10"/>
  <c r="S523" i="10"/>
  <c r="S525" i="10"/>
  <c r="S552" i="10"/>
  <c r="S554" i="10"/>
  <c r="S596" i="10"/>
  <c r="S598" i="10"/>
  <c r="S614" i="10"/>
  <c r="S616" i="10"/>
  <c r="S628" i="10"/>
  <c r="S4" i="10"/>
  <c r="S550" i="10"/>
  <c r="S553" i="10"/>
  <c r="S597" i="10"/>
  <c r="S613" i="10"/>
  <c r="S615" i="10"/>
  <c r="S617" i="10"/>
  <c r="S627" i="10"/>
  <c r="S551" i="10"/>
  <c r="T56" i="10"/>
  <c r="AI52" i="1"/>
  <c r="T297" i="10"/>
  <c r="T296" i="10"/>
  <c r="T412" i="10"/>
  <c r="T516" i="10"/>
  <c r="T590" i="10"/>
  <c r="T592" i="10"/>
  <c r="T602" i="10"/>
  <c r="T459" i="10"/>
  <c r="T589" i="10"/>
  <c r="T591" i="10"/>
  <c r="AG47" i="1"/>
  <c r="R40" i="10"/>
  <c r="R125" i="10"/>
  <c r="R171" i="10"/>
  <c r="R235" i="10"/>
  <c r="R237" i="10"/>
  <c r="R236" i="10"/>
  <c r="R352" i="10"/>
  <c r="R269" i="10"/>
  <c r="R275" i="10"/>
  <c r="R351" i="10"/>
  <c r="R453" i="10"/>
  <c r="R607" i="10"/>
  <c r="R619" i="10"/>
  <c r="R620" i="10"/>
  <c r="AH54" i="1"/>
  <c r="S19" i="10"/>
  <c r="S47" i="10"/>
  <c r="S75" i="10"/>
  <c r="S89" i="10"/>
  <c r="S103" i="10"/>
  <c r="S133" i="10"/>
  <c r="S147" i="10"/>
  <c r="S161" i="10"/>
  <c r="S167" i="10"/>
  <c r="S241" i="10"/>
  <c r="S10" i="10"/>
  <c r="S102" i="10"/>
  <c r="S108" i="10"/>
  <c r="S109" i="10"/>
  <c r="S96" i="10"/>
  <c r="S104" i="10"/>
  <c r="S105" i="10"/>
  <c r="Z105" i="10" s="1"/>
  <c r="S110" i="10"/>
  <c r="S152" i="10"/>
  <c r="S216" i="10"/>
  <c r="Z216" i="10" s="1"/>
  <c r="S234" i="10"/>
  <c r="S248" i="10"/>
  <c r="S281" i="10"/>
  <c r="S333" i="10"/>
  <c r="S335" i="10"/>
  <c r="S373" i="10"/>
  <c r="S276" i="10"/>
  <c r="S280" i="10"/>
  <c r="S300" i="10"/>
  <c r="S334" i="10"/>
  <c r="S420" i="10"/>
  <c r="S436" i="10"/>
  <c r="S456" i="10"/>
  <c r="S458" i="10"/>
  <c r="S484" i="10"/>
  <c r="S504" i="10"/>
  <c r="S433" i="10"/>
  <c r="S445" i="10"/>
  <c r="S541" i="10"/>
  <c r="S570" i="10"/>
  <c r="S600" i="10"/>
  <c r="S567" i="10"/>
  <c r="S571" i="10"/>
  <c r="S599" i="10"/>
  <c r="Z599" i="10" s="1"/>
  <c r="S633" i="10"/>
  <c r="S542" i="10"/>
  <c r="AG55" i="1"/>
  <c r="R69" i="10"/>
  <c r="R26" i="10"/>
  <c r="R68" i="10"/>
  <c r="R188" i="10"/>
  <c r="R294" i="10"/>
  <c r="R354" i="10"/>
  <c r="R353" i="10"/>
  <c r="R488" i="10"/>
  <c r="R536" i="10"/>
  <c r="R378" i="10"/>
  <c r="R441" i="10"/>
  <c r="R475" i="10"/>
  <c r="R535" i="10"/>
  <c r="R555" i="10"/>
  <c r="R579" i="10"/>
  <c r="R585" i="10"/>
  <c r="R593" i="10"/>
  <c r="R595" i="10"/>
  <c r="R586" i="10"/>
  <c r="R594" i="10"/>
  <c r="R83" i="10"/>
  <c r="AG61" i="1"/>
  <c r="R82" i="10"/>
  <c r="R496" i="10"/>
  <c r="R483" i="10"/>
  <c r="R495" i="10"/>
  <c r="R562" i="10"/>
  <c r="AH41" i="1"/>
  <c r="S61" i="10"/>
  <c r="S67" i="10"/>
  <c r="S255" i="10"/>
  <c r="S132" i="10"/>
  <c r="S226" i="10"/>
  <c r="S258" i="10"/>
  <c r="S327" i="10"/>
  <c r="S66" i="10"/>
  <c r="S414" i="10"/>
  <c r="S415" i="10"/>
  <c r="AI53" i="1"/>
  <c r="T25" i="10"/>
  <c r="T81" i="10"/>
  <c r="T175" i="10"/>
  <c r="T185" i="10"/>
  <c r="T187" i="10"/>
  <c r="T309" i="10"/>
  <c r="Z309" i="10" s="1"/>
  <c r="T311" i="10"/>
  <c r="Z311" i="10" s="1"/>
  <c r="T313" i="10"/>
  <c r="T317" i="10"/>
  <c r="T321" i="10"/>
  <c r="T337" i="10"/>
  <c r="T347" i="10"/>
  <c r="T359" i="10"/>
  <c r="T379" i="10"/>
  <c r="T232" i="10"/>
  <c r="T186" i="10"/>
  <c r="T202" i="10"/>
  <c r="T310" i="10"/>
  <c r="T312" i="10"/>
  <c r="T314" i="10"/>
  <c r="T316" i="10"/>
  <c r="T336" i="10"/>
  <c r="T358" i="10"/>
  <c r="T360" i="10"/>
  <c r="T366" i="10"/>
  <c r="T380" i="10"/>
  <c r="T422" i="10"/>
  <c r="T424" i="10"/>
  <c r="T442" i="10"/>
  <c r="T470" i="10"/>
  <c r="T472" i="10"/>
  <c r="Z472" i="10" s="1"/>
  <c r="T502" i="10"/>
  <c r="T526" i="10"/>
  <c r="T540" i="10"/>
  <c r="T533" i="10"/>
  <c r="T588" i="10"/>
  <c r="T606" i="10"/>
  <c r="T423" i="10"/>
  <c r="T471" i="10"/>
  <c r="T519" i="10"/>
  <c r="T507" i="10"/>
  <c r="T539" i="10"/>
  <c r="T569" i="10"/>
  <c r="T601" i="10"/>
  <c r="T40" i="10"/>
  <c r="AI47" i="1"/>
  <c r="T125" i="10"/>
  <c r="T171" i="10"/>
  <c r="T235" i="10"/>
  <c r="T237" i="10"/>
  <c r="T269" i="10"/>
  <c r="T275" i="10"/>
  <c r="T351" i="10"/>
  <c r="T236" i="10"/>
  <c r="T352" i="10"/>
  <c r="T453" i="10"/>
  <c r="T620" i="10"/>
  <c r="T607" i="10"/>
  <c r="T619" i="10"/>
  <c r="AG42" i="1"/>
  <c r="R201" i="10"/>
  <c r="R264" i="10"/>
  <c r="R263" i="10"/>
  <c r="AG43" i="1"/>
  <c r="R127" i="10"/>
  <c r="R215" i="10"/>
  <c r="R227" i="10"/>
  <c r="R124" i="10"/>
  <c r="R168" i="10"/>
  <c r="R256" i="10"/>
  <c r="R277" i="10"/>
  <c r="R515" i="10"/>
  <c r="R549" i="10"/>
  <c r="R563" i="10"/>
  <c r="S5" i="10"/>
  <c r="S77" i="10"/>
  <c r="S87" i="10"/>
  <c r="AH63" i="1"/>
  <c r="S143" i="10"/>
  <c r="S145" i="10"/>
  <c r="S173" i="10"/>
  <c r="S205" i="10"/>
  <c r="S243" i="10"/>
  <c r="S86" i="10"/>
  <c r="S78" i="10"/>
  <c r="S80" i="10"/>
  <c r="S144" i="10"/>
  <c r="S156" i="10"/>
  <c r="S172" i="10"/>
  <c r="S204" i="10"/>
  <c r="S242" i="10"/>
  <c r="S244" i="10"/>
  <c r="S367" i="10"/>
  <c r="S395" i="10"/>
  <c r="S330" i="10"/>
  <c r="S396" i="10"/>
  <c r="S416" i="10"/>
  <c r="S490" i="10"/>
  <c r="S524" i="10"/>
  <c r="S489" i="10"/>
  <c r="S604" i="10"/>
  <c r="S603" i="10"/>
  <c r="AH57" i="1"/>
  <c r="S79" i="10"/>
  <c r="S131" i="10"/>
  <c r="S233" i="10"/>
  <c r="S174" i="10"/>
  <c r="S307" i="10"/>
  <c r="S426" i="10"/>
  <c r="S430" i="10"/>
  <c r="S626" i="10"/>
  <c r="AH42" i="1"/>
  <c r="S201" i="10"/>
  <c r="S263" i="10"/>
  <c r="S264" i="10"/>
  <c r="T78" i="10"/>
  <c r="T80" i="10"/>
  <c r="T86" i="10"/>
  <c r="T5" i="10"/>
  <c r="T77" i="10"/>
  <c r="T87" i="10"/>
  <c r="AI63" i="1"/>
  <c r="T143" i="10"/>
  <c r="T145" i="10"/>
  <c r="T173" i="10"/>
  <c r="T205" i="10"/>
  <c r="T243" i="10"/>
  <c r="T242" i="10"/>
  <c r="T244" i="10"/>
  <c r="T367" i="10"/>
  <c r="T395" i="10"/>
  <c r="T156" i="10"/>
  <c r="T172" i="10"/>
  <c r="T204" i="10"/>
  <c r="T330" i="10"/>
  <c r="T396" i="10"/>
  <c r="T144" i="10"/>
  <c r="T416" i="10"/>
  <c r="T490" i="10"/>
  <c r="T524" i="10"/>
  <c r="T604" i="10"/>
  <c r="T489" i="10"/>
  <c r="T603" i="10"/>
  <c r="T6" i="10"/>
  <c r="T44" i="10"/>
  <c r="T90" i="10"/>
  <c r="AI48" i="1"/>
  <c r="T35" i="10"/>
  <c r="T45" i="10"/>
  <c r="T63" i="10"/>
  <c r="T71" i="10"/>
  <c r="T107" i="10"/>
  <c r="T117" i="10"/>
  <c r="T169" i="10"/>
  <c r="T211" i="10"/>
  <c r="T217" i="10"/>
  <c r="T231" i="10"/>
  <c r="T146" i="10"/>
  <c r="T259" i="10"/>
  <c r="T261" i="10"/>
  <c r="T363" i="10"/>
  <c r="T122" i="10"/>
  <c r="T260" i="10"/>
  <c r="T272" i="10"/>
  <c r="T282" i="10"/>
  <c r="T346" i="10"/>
  <c r="T362" i="10"/>
  <c r="T368" i="10"/>
  <c r="T376" i="10"/>
  <c r="T388" i="10"/>
  <c r="T394" i="10"/>
  <c r="T404" i="10"/>
  <c r="T405" i="10"/>
  <c r="T438" i="10"/>
  <c r="T462" i="10"/>
  <c r="T508" i="10"/>
  <c r="T510" i="10"/>
  <c r="T522" i="10"/>
  <c r="T534" i="10"/>
  <c r="T469" i="10"/>
  <c r="T578" i="10"/>
  <c r="T580" i="10"/>
  <c r="T610" i="10"/>
  <c r="T622" i="10"/>
  <c r="T439" i="10"/>
  <c r="T487" i="10"/>
  <c r="T425" i="10"/>
  <c r="T545" i="10"/>
  <c r="T443" i="10"/>
  <c r="T126" i="10"/>
  <c r="T509" i="10"/>
  <c r="T581" i="10"/>
  <c r="T605" i="10"/>
  <c r="T609" i="10"/>
  <c r="T611" i="10"/>
  <c r="T621" i="10"/>
  <c r="T623" i="10"/>
  <c r="T254" i="10"/>
  <c r="AI49" i="1"/>
  <c r="T38" i="10"/>
  <c r="T52" i="10"/>
  <c r="T74" i="10"/>
  <c r="T88" i="10"/>
  <c r="T37" i="10"/>
  <c r="T39" i="10"/>
  <c r="T73" i="10"/>
  <c r="T93" i="10"/>
  <c r="T129" i="10"/>
  <c r="T153" i="10"/>
  <c r="T155" i="10"/>
  <c r="T159" i="10"/>
  <c r="T181" i="10"/>
  <c r="T223" i="10"/>
  <c r="T229" i="10"/>
  <c r="T239" i="10"/>
  <c r="T249" i="10"/>
  <c r="T162" i="10"/>
  <c r="T273" i="10"/>
  <c r="T283" i="10"/>
  <c r="T287" i="10"/>
  <c r="T291" i="10"/>
  <c r="T301" i="10"/>
  <c r="T319" i="10"/>
  <c r="T323" i="10"/>
  <c r="T343" i="10"/>
  <c r="T349" i="10"/>
  <c r="T369" i="10"/>
  <c r="T399" i="10"/>
  <c r="T182" i="10"/>
  <c r="T200" i="10"/>
  <c r="T154" i="10"/>
  <c r="T262" i="10"/>
  <c r="T274" i="10"/>
  <c r="T284" i="10"/>
  <c r="T318" i="10"/>
  <c r="T322" i="10"/>
  <c r="T340" i="10"/>
  <c r="T344" i="10"/>
  <c r="T348" i="10"/>
  <c r="T364" i="10"/>
  <c r="T128" i="10"/>
  <c r="T224" i="10"/>
  <c r="T240" i="10"/>
  <c r="T158" i="10"/>
  <c r="T190" i="10"/>
  <c r="T440" i="10"/>
  <c r="T444" i="10"/>
  <c r="T464" i="10"/>
  <c r="T480" i="10"/>
  <c r="T494" i="10"/>
  <c r="T514" i="10"/>
  <c r="T206" i="10"/>
  <c r="T437" i="10"/>
  <c r="T485" i="10"/>
  <c r="T574" i="10"/>
  <c r="T576" i="10"/>
  <c r="T608" i="10"/>
  <c r="T624" i="10"/>
  <c r="T630" i="10"/>
  <c r="T632" i="10"/>
  <c r="T411" i="10"/>
  <c r="T631" i="10"/>
  <c r="AI42" i="1"/>
  <c r="T201" i="10"/>
  <c r="T263" i="10"/>
  <c r="T264" i="10"/>
  <c r="AA635" i="10"/>
  <c r="T8" i="10"/>
  <c r="T24" i="10"/>
  <c r="AI51" i="1"/>
  <c r="T177" i="10"/>
  <c r="T292" i="10"/>
  <c r="T398" i="10"/>
  <c r="T176" i="10"/>
  <c r="T446" i="10"/>
  <c r="T451" i="10"/>
  <c r="T564" i="10"/>
  <c r="T618" i="10"/>
  <c r="T537" i="10"/>
  <c r="T565" i="10"/>
  <c r="T625" i="10"/>
  <c r="T529" i="10"/>
  <c r="T447" i="10"/>
  <c r="R23" i="10"/>
  <c r="AG40" i="1"/>
  <c r="R356" i="10"/>
  <c r="R476" i="10"/>
  <c r="R427" i="10"/>
  <c r="AH65" i="1"/>
  <c r="S41" i="10"/>
  <c r="D58" i="7"/>
  <c r="S42" i="10"/>
  <c r="S325" i="10"/>
  <c r="S324" i="10"/>
  <c r="S326" i="10"/>
  <c r="S370" i="10"/>
  <c r="S372" i="10"/>
  <c r="S477" i="10"/>
  <c r="S543" i="10"/>
  <c r="S573" i="10"/>
  <c r="AH50" i="1"/>
  <c r="S165" i="10"/>
  <c r="S114" i="10"/>
  <c r="S150" i="10"/>
  <c r="S160" i="10"/>
  <c r="S218" i="10"/>
  <c r="S289" i="10"/>
  <c r="S288" i="10"/>
  <c r="S290" i="10"/>
  <c r="S308" i="10"/>
  <c r="S392" i="10"/>
  <c r="S478" i="10"/>
  <c r="S500" i="10"/>
  <c r="S538" i="10"/>
  <c r="S419" i="10"/>
  <c r="S457" i="10"/>
  <c r="S501" i="10"/>
  <c r="S511" i="10"/>
  <c r="AH44" i="1"/>
  <c r="S238" i="10"/>
  <c r="S387" i="10"/>
  <c r="T12" i="10"/>
  <c r="T20" i="10"/>
  <c r="T60" i="10"/>
  <c r="T64" i="10"/>
  <c r="T70" i="10"/>
  <c r="T84" i="10"/>
  <c r="T94" i="10"/>
  <c r="Z94" i="10" s="1"/>
  <c r="T98" i="10"/>
  <c r="T100" i="10"/>
  <c r="T112" i="10"/>
  <c r="AI56" i="1"/>
  <c r="T65" i="10"/>
  <c r="T85" i="10"/>
  <c r="T97" i="10"/>
  <c r="T99" i="10"/>
  <c r="T111" i="10"/>
  <c r="T113" i="10"/>
  <c r="T115" i="10"/>
  <c r="T141" i="10"/>
  <c r="T179" i="10"/>
  <c r="T183" i="10"/>
  <c r="Z183" i="10" s="1"/>
  <c r="T193" i="10"/>
  <c r="T195" i="10"/>
  <c r="T197" i="10"/>
  <c r="Z197" i="10" s="1"/>
  <c r="T199" i="10"/>
  <c r="T207" i="10"/>
  <c r="T213" i="10"/>
  <c r="T251" i="10"/>
  <c r="T194" i="10"/>
  <c r="T196" i="10"/>
  <c r="T271" i="10"/>
  <c r="T279" i="10"/>
  <c r="T315" i="10"/>
  <c r="T329" i="10"/>
  <c r="Z329" i="10" s="1"/>
  <c r="T331" i="10"/>
  <c r="T375" i="10"/>
  <c r="T381" i="10"/>
  <c r="T385" i="10"/>
  <c r="T134" i="10"/>
  <c r="T198" i="10"/>
  <c r="T230" i="10"/>
  <c r="T184" i="10"/>
  <c r="T170" i="10"/>
  <c r="T250" i="10"/>
  <c r="T270" i="10"/>
  <c r="Z270" i="10" s="1"/>
  <c r="T278" i="10"/>
  <c r="T286" i="10"/>
  <c r="T374" i="10"/>
  <c r="Z374" i="10" s="1"/>
  <c r="T208" i="10"/>
  <c r="T448" i="10"/>
  <c r="T452" i="10"/>
  <c r="T454" i="10"/>
  <c r="T486" i="10"/>
  <c r="T492" i="10"/>
  <c r="T4" i="10"/>
  <c r="T421" i="10"/>
  <c r="Z421" i="10" s="1"/>
  <c r="T552" i="10"/>
  <c r="T554" i="10"/>
  <c r="Z554" i="10" s="1"/>
  <c r="T596" i="10"/>
  <c r="T598" i="10"/>
  <c r="T614" i="10"/>
  <c r="Z614" i="10" s="1"/>
  <c r="T616" i="10"/>
  <c r="T628" i="10"/>
  <c r="T455" i="10"/>
  <c r="T550" i="10"/>
  <c r="Z550" i="10" s="1"/>
  <c r="T491" i="10"/>
  <c r="T523" i="10"/>
  <c r="T413" i="10"/>
  <c r="T493" i="10"/>
  <c r="T525" i="10"/>
  <c r="T553" i="10"/>
  <c r="T597" i="10"/>
  <c r="T613" i="10"/>
  <c r="T615" i="10"/>
  <c r="T617" i="10"/>
  <c r="T627" i="10"/>
  <c r="T449" i="10"/>
  <c r="T551" i="10"/>
  <c r="T479" i="10"/>
  <c r="Z479" i="10" s="1"/>
  <c r="AI57" i="1"/>
  <c r="T79" i="10"/>
  <c r="T131" i="10"/>
  <c r="T233" i="10"/>
  <c r="T307" i="10"/>
  <c r="T174" i="10"/>
  <c r="T426" i="10"/>
  <c r="T430" i="10"/>
  <c r="T626" i="10"/>
  <c r="T114" i="10"/>
  <c r="AI50" i="1"/>
  <c r="T165" i="10"/>
  <c r="T289" i="10"/>
  <c r="T150" i="10"/>
  <c r="T218" i="10"/>
  <c r="T288" i="10"/>
  <c r="T290" i="10"/>
  <c r="Z290" i="10" s="1"/>
  <c r="T308" i="10"/>
  <c r="T392" i="10"/>
  <c r="T160" i="10"/>
  <c r="T478" i="10"/>
  <c r="T500" i="10"/>
  <c r="Z500" i="10" s="1"/>
  <c r="T538" i="10"/>
  <c r="T419" i="10"/>
  <c r="T501" i="10"/>
  <c r="T457" i="10"/>
  <c r="T511" i="10"/>
  <c r="AH59" i="1"/>
  <c r="S31" i="10"/>
  <c r="S119" i="10"/>
  <c r="S30" i="10"/>
  <c r="S32" i="10"/>
  <c r="S178" i="10"/>
  <c r="S222" i="10"/>
  <c r="S305" i="10"/>
  <c r="S383" i="10"/>
  <c r="S304" i="10"/>
  <c r="S384" i="10"/>
  <c r="S418" i="10"/>
  <c r="S482" i="10"/>
  <c r="S518" i="10"/>
  <c r="S530" i="10"/>
  <c r="S532" i="10"/>
  <c r="S417" i="10"/>
  <c r="S429" i="10"/>
  <c r="S435" i="10"/>
  <c r="S473" i="10"/>
  <c r="S481" i="10"/>
  <c r="S531" i="10"/>
  <c r="S556" i="10"/>
  <c r="S558" i="10"/>
  <c r="S560" i="10"/>
  <c r="S582" i="10"/>
  <c r="S584" i="10"/>
  <c r="S612" i="10"/>
  <c r="S557" i="10"/>
  <c r="S583" i="10"/>
  <c r="AH43" i="1"/>
  <c r="S127" i="10"/>
  <c r="S215" i="10"/>
  <c r="S227" i="10"/>
  <c r="S124" i="10"/>
  <c r="Z124" i="10" s="1"/>
  <c r="S168" i="10"/>
  <c r="S256" i="10"/>
  <c r="Z256" i="10" s="1"/>
  <c r="S277" i="10"/>
  <c r="Z277" i="10" s="1"/>
  <c r="S515" i="10"/>
  <c r="S549" i="10"/>
  <c r="S563" i="10"/>
  <c r="AH51" i="1"/>
  <c r="S8" i="10"/>
  <c r="S24" i="10"/>
  <c r="S177" i="10"/>
  <c r="S176" i="10"/>
  <c r="S292" i="10"/>
  <c r="S398" i="10"/>
  <c r="S446" i="10"/>
  <c r="S447" i="10"/>
  <c r="S451" i="10"/>
  <c r="S529" i="10"/>
  <c r="S537" i="10"/>
  <c r="S564" i="10"/>
  <c r="S618" i="10"/>
  <c r="S565" i="10"/>
  <c r="S625" i="10"/>
  <c r="T30" i="10"/>
  <c r="T32" i="10"/>
  <c r="AI59" i="1"/>
  <c r="T31" i="10"/>
  <c r="T119" i="10"/>
  <c r="T178" i="10"/>
  <c r="T305" i="10"/>
  <c r="T383" i="10"/>
  <c r="T304" i="10"/>
  <c r="T384" i="10"/>
  <c r="T418" i="10"/>
  <c r="T482" i="10"/>
  <c r="T518" i="10"/>
  <c r="T530" i="10"/>
  <c r="T532" i="10"/>
  <c r="T222" i="10"/>
  <c r="T435" i="10"/>
  <c r="T531" i="10"/>
  <c r="T556" i="10"/>
  <c r="T558" i="10"/>
  <c r="T560" i="10"/>
  <c r="T582" i="10"/>
  <c r="T584" i="10"/>
  <c r="T612" i="10"/>
  <c r="T473" i="10"/>
  <c r="T429" i="10"/>
  <c r="T557" i="10"/>
  <c r="T583" i="10"/>
  <c r="T417" i="10"/>
  <c r="T481" i="10"/>
  <c r="E53" i="7"/>
  <c r="AD39" i="1"/>
  <c r="AG46" i="1"/>
  <c r="R151" i="10"/>
  <c r="R528" i="10"/>
  <c r="S95" i="10"/>
  <c r="AH58" i="1"/>
  <c r="S247" i="10"/>
  <c r="S14" i="10"/>
  <c r="S212" i="10"/>
  <c r="S214" i="10"/>
  <c r="S371" i="10"/>
  <c r="S386" i="10"/>
  <c r="S466" i="10"/>
  <c r="S468" i="10"/>
  <c r="S465" i="10"/>
  <c r="S467" i="10"/>
  <c r="AH52" i="1"/>
  <c r="S56" i="10"/>
  <c r="S297" i="10"/>
  <c r="S296" i="10"/>
  <c r="S412" i="10"/>
  <c r="S516" i="10"/>
  <c r="S459" i="10"/>
  <c r="S590" i="10"/>
  <c r="S592" i="10"/>
  <c r="S602" i="10"/>
  <c r="S589" i="10"/>
  <c r="S591" i="10"/>
  <c r="T48" i="10"/>
  <c r="T50" i="10"/>
  <c r="T92" i="10"/>
  <c r="T116" i="10"/>
  <c r="AI64" i="1"/>
  <c r="T13" i="10"/>
  <c r="T17" i="10"/>
  <c r="T49" i="10"/>
  <c r="T51" i="10"/>
  <c r="T91" i="10"/>
  <c r="T219" i="10"/>
  <c r="T221" i="10"/>
  <c r="T228" i="10"/>
  <c r="T303" i="10"/>
  <c r="T401" i="10"/>
  <c r="T220" i="10"/>
  <c r="T302" i="10"/>
  <c r="T320" i="10"/>
  <c r="T400" i="10"/>
  <c r="T402" i="10"/>
  <c r="T450" i="10"/>
  <c r="T403" i="10"/>
  <c r="T142" i="10"/>
  <c r="T409" i="10"/>
  <c r="T561" i="10"/>
  <c r="AI65" i="1"/>
  <c r="T42" i="10"/>
  <c r="T41" i="10"/>
  <c r="E58" i="7"/>
  <c r="T325" i="10"/>
  <c r="T324" i="10"/>
  <c r="T326" i="10"/>
  <c r="T370" i="10"/>
  <c r="T372" i="10"/>
  <c r="T543" i="10"/>
  <c r="T477" i="10"/>
  <c r="Z477" i="10" s="1"/>
  <c r="T573" i="10"/>
  <c r="T14" i="10"/>
  <c r="T95" i="10"/>
  <c r="AI58" i="1"/>
  <c r="T247" i="10"/>
  <c r="T212" i="10"/>
  <c r="T371" i="10"/>
  <c r="T214" i="10"/>
  <c r="T386" i="10"/>
  <c r="T466" i="10"/>
  <c r="T468" i="10"/>
  <c r="T467" i="10"/>
  <c r="T465" i="10"/>
  <c r="AD65" i="1"/>
  <c r="E54" i="7"/>
  <c r="AC39" i="1"/>
  <c r="D53" i="7"/>
  <c r="S35" i="10"/>
  <c r="Z35" i="10" s="1"/>
  <c r="S45" i="10"/>
  <c r="Z45" i="10" s="1"/>
  <c r="S63" i="10"/>
  <c r="S71" i="10"/>
  <c r="AH48" i="1"/>
  <c r="S6" i="10"/>
  <c r="S107" i="10"/>
  <c r="S169" i="10"/>
  <c r="Z169" i="10" s="1"/>
  <c r="S211" i="10"/>
  <c r="S217" i="10"/>
  <c r="Z217" i="10" s="1"/>
  <c r="S231" i="10"/>
  <c r="S259" i="10"/>
  <c r="S117" i="10"/>
  <c r="S44" i="10"/>
  <c r="S122" i="10"/>
  <c r="Z122" i="10" s="1"/>
  <c r="S126" i="10"/>
  <c r="S146" i="10"/>
  <c r="S254" i="10"/>
  <c r="S261" i="10"/>
  <c r="S363" i="10"/>
  <c r="S405" i="10"/>
  <c r="S260" i="10"/>
  <c r="S272" i="10"/>
  <c r="Z272" i="10" s="1"/>
  <c r="S282" i="10"/>
  <c r="Z282" i="10" s="1"/>
  <c r="S346" i="10"/>
  <c r="S362" i="10"/>
  <c r="S368" i="10"/>
  <c r="S376" i="10"/>
  <c r="S388" i="10"/>
  <c r="S394" i="10"/>
  <c r="S90" i="10"/>
  <c r="S438" i="10"/>
  <c r="S462" i="10"/>
  <c r="S508" i="10"/>
  <c r="Z508" i="10" s="1"/>
  <c r="S510" i="10"/>
  <c r="S522" i="10"/>
  <c r="Z522" i="10" s="1"/>
  <c r="S534" i="10"/>
  <c r="S425" i="10"/>
  <c r="S439" i="10"/>
  <c r="S443" i="10"/>
  <c r="Z443" i="10" s="1"/>
  <c r="S469" i="10"/>
  <c r="Z469" i="10" s="1"/>
  <c r="S487" i="10"/>
  <c r="Z487" i="10" s="1"/>
  <c r="S509" i="10"/>
  <c r="S545" i="10"/>
  <c r="Z545" i="10" s="1"/>
  <c r="S404" i="10"/>
  <c r="S578" i="10"/>
  <c r="S580" i="10"/>
  <c r="S610" i="10"/>
  <c r="Z610" i="10" s="1"/>
  <c r="S622" i="10"/>
  <c r="S581" i="10"/>
  <c r="Z581" i="10" s="1"/>
  <c r="S605" i="10"/>
  <c r="Z605" i="10" s="1"/>
  <c r="S609" i="10"/>
  <c r="Z609" i="10" s="1"/>
  <c r="S611" i="10"/>
  <c r="S621" i="10"/>
  <c r="S623" i="10"/>
  <c r="Z623" i="10" s="1"/>
  <c r="AI44" i="1"/>
  <c r="T387" i="10"/>
  <c r="T238" i="10"/>
  <c r="R19" i="10"/>
  <c r="R47" i="10"/>
  <c r="R75" i="10"/>
  <c r="R89" i="10"/>
  <c r="R103" i="10"/>
  <c r="R105" i="10"/>
  <c r="R109" i="10"/>
  <c r="AG54" i="1"/>
  <c r="R10" i="10"/>
  <c r="R133" i="10"/>
  <c r="R147" i="10"/>
  <c r="R161" i="10"/>
  <c r="R167" i="10"/>
  <c r="R241" i="10"/>
  <c r="R102" i="10"/>
  <c r="R108" i="10"/>
  <c r="R96" i="10"/>
  <c r="R104" i="10"/>
  <c r="R110" i="10"/>
  <c r="R152" i="10"/>
  <c r="R216" i="10"/>
  <c r="R234" i="10"/>
  <c r="R248" i="10"/>
  <c r="R276" i="10"/>
  <c r="R280" i="10"/>
  <c r="R300" i="10"/>
  <c r="R334" i="10"/>
  <c r="R281" i="10"/>
  <c r="R333" i="10"/>
  <c r="R335" i="10"/>
  <c r="R373" i="10"/>
  <c r="R420" i="10"/>
  <c r="R436" i="10"/>
  <c r="R456" i="10"/>
  <c r="R458" i="10"/>
  <c r="R484" i="10"/>
  <c r="R504" i="10"/>
  <c r="R542" i="10"/>
  <c r="R433" i="10"/>
  <c r="R445" i="10"/>
  <c r="R541" i="10"/>
  <c r="R567" i="10"/>
  <c r="R571" i="10"/>
  <c r="R599" i="10"/>
  <c r="R633" i="10"/>
  <c r="R570" i="10"/>
  <c r="R600" i="10"/>
  <c r="D57" i="7"/>
  <c r="S29" i="10"/>
  <c r="S33" i="10"/>
  <c r="S53" i="10"/>
  <c r="S55" i="10"/>
  <c r="S57" i="10"/>
  <c r="S59" i="10"/>
  <c r="S54" i="10"/>
  <c r="AH39" i="1"/>
  <c r="S72" i="10"/>
  <c r="S121" i="10"/>
  <c r="S135" i="10"/>
  <c r="S137" i="10"/>
  <c r="S139" i="10"/>
  <c r="S149" i="10"/>
  <c r="S157" i="10"/>
  <c r="S191" i="10"/>
  <c r="S203" i="10"/>
  <c r="S209" i="10"/>
  <c r="S225" i="10"/>
  <c r="S245" i="10"/>
  <c r="S257" i="10"/>
  <c r="S58" i="10"/>
  <c r="S28" i="10"/>
  <c r="S46" i="10"/>
  <c r="S62" i="10"/>
  <c r="S118" i="10"/>
  <c r="S120" i="10"/>
  <c r="S136" i="10"/>
  <c r="S148" i="10"/>
  <c r="S166" i="10"/>
  <c r="S180" i="10"/>
  <c r="S252" i="10"/>
  <c r="S36" i="10"/>
  <c r="S265" i="10"/>
  <c r="S285" i="10"/>
  <c r="S293" i="10"/>
  <c r="S295" i="10"/>
  <c r="S299" i="10"/>
  <c r="S339" i="10"/>
  <c r="S341" i="10"/>
  <c r="S345" i="10"/>
  <c r="S357" i="10"/>
  <c r="S361" i="10"/>
  <c r="S365" i="10"/>
  <c r="S377" i="10"/>
  <c r="S389" i="10"/>
  <c r="S391" i="10"/>
  <c r="S397" i="10"/>
  <c r="S34" i="10"/>
  <c r="S306" i="10"/>
  <c r="S338" i="10"/>
  <c r="S350" i="10"/>
  <c r="S390" i="10"/>
  <c r="S410" i="10"/>
  <c r="S428" i="10"/>
  <c r="S432" i="10"/>
  <c r="S460" i="10"/>
  <c r="S474" i="10"/>
  <c r="S408" i="10"/>
  <c r="S431" i="10"/>
  <c r="S463" i="10"/>
  <c r="S497" i="10"/>
  <c r="S527" i="10"/>
  <c r="S547" i="10"/>
  <c r="S566" i="10"/>
  <c r="S544" i="10"/>
  <c r="S546" i="10"/>
  <c r="S575" i="10"/>
  <c r="S587" i="10"/>
  <c r="S629" i="10"/>
  <c r="S548" i="10"/>
  <c r="AH60" i="1"/>
  <c r="S407" i="10"/>
  <c r="S328" i="10"/>
  <c r="S332" i="10"/>
  <c r="S512" i="10"/>
  <c r="S513" i="10"/>
  <c r="S27" i="10"/>
  <c r="S43" i="10"/>
  <c r="AH45" i="1"/>
  <c r="S76" i="10"/>
  <c r="S130" i="10"/>
  <c r="S140" i="10"/>
  <c r="S192" i="10"/>
  <c r="S246" i="10"/>
  <c r="S106" i="10"/>
  <c r="S298" i="10"/>
  <c r="S434" i="10"/>
  <c r="S521" i="10"/>
  <c r="S559" i="10"/>
  <c r="AH46" i="1"/>
  <c r="S151" i="10"/>
  <c r="S528" i="10"/>
  <c r="E57" i="7"/>
  <c r="T28" i="10"/>
  <c r="T34" i="10"/>
  <c r="Z34" i="10" s="1"/>
  <c r="T36" i="10"/>
  <c r="T46" i="10"/>
  <c r="T54" i="10"/>
  <c r="T58" i="10"/>
  <c r="T62" i="10"/>
  <c r="T72" i="10"/>
  <c r="T29" i="10"/>
  <c r="Z29" i="10" s="1"/>
  <c r="T33" i="10"/>
  <c r="T53" i="10"/>
  <c r="T55" i="10"/>
  <c r="T57" i="10"/>
  <c r="T59" i="10"/>
  <c r="AI39" i="1"/>
  <c r="T121" i="10"/>
  <c r="T135" i="10"/>
  <c r="T137" i="10"/>
  <c r="T139" i="10"/>
  <c r="T149" i="10"/>
  <c r="T157" i="10"/>
  <c r="T191" i="10"/>
  <c r="T203" i="10"/>
  <c r="Z203" i="10" s="1"/>
  <c r="T209" i="10"/>
  <c r="T225" i="10"/>
  <c r="T245" i="10"/>
  <c r="T257" i="10"/>
  <c r="T148" i="10"/>
  <c r="T180" i="10"/>
  <c r="T265" i="10"/>
  <c r="T285" i="10"/>
  <c r="Z285" i="10" s="1"/>
  <c r="T293" i="10"/>
  <c r="T295" i="10"/>
  <c r="T299" i="10"/>
  <c r="T339" i="10"/>
  <c r="T341" i="10"/>
  <c r="T345" i="10"/>
  <c r="Z345" i="10" s="1"/>
  <c r="T357" i="10"/>
  <c r="T361" i="10"/>
  <c r="Z361" i="10" s="1"/>
  <c r="T365" i="10"/>
  <c r="T377" i="10"/>
  <c r="T389" i="10"/>
  <c r="T391" i="10"/>
  <c r="T397" i="10"/>
  <c r="T118" i="10"/>
  <c r="T166" i="10"/>
  <c r="T120" i="10"/>
  <c r="T136" i="10"/>
  <c r="T252" i="10"/>
  <c r="T306" i="10"/>
  <c r="T338" i="10"/>
  <c r="T350" i="10"/>
  <c r="T390" i="10"/>
  <c r="T410" i="10"/>
  <c r="T428" i="10"/>
  <c r="Z428" i="10" s="1"/>
  <c r="T432" i="10"/>
  <c r="T460" i="10"/>
  <c r="T474" i="10"/>
  <c r="T408" i="10"/>
  <c r="T548" i="10"/>
  <c r="T566" i="10"/>
  <c r="Z566" i="10" s="1"/>
  <c r="T544" i="10"/>
  <c r="T546" i="10"/>
  <c r="Z546" i="10" s="1"/>
  <c r="T575" i="10"/>
  <c r="T587" i="10"/>
  <c r="T629" i="10"/>
  <c r="T497" i="10"/>
  <c r="T431" i="10"/>
  <c r="T547" i="10"/>
  <c r="T463" i="10"/>
  <c r="T527" i="10"/>
  <c r="Z527" i="10" s="1"/>
  <c r="AH49" i="1"/>
  <c r="S37" i="10"/>
  <c r="S39" i="10"/>
  <c r="S73" i="10"/>
  <c r="S93" i="10"/>
  <c r="S38" i="10"/>
  <c r="S129" i="10"/>
  <c r="S153" i="10"/>
  <c r="S155" i="10"/>
  <c r="S159" i="10"/>
  <c r="S181" i="10"/>
  <c r="S223" i="10"/>
  <c r="S229" i="10"/>
  <c r="S239" i="10"/>
  <c r="S249" i="10"/>
  <c r="S74" i="10"/>
  <c r="S88" i="10"/>
  <c r="S128" i="10"/>
  <c r="S154" i="10"/>
  <c r="S158" i="10"/>
  <c r="S162" i="10"/>
  <c r="S182" i="10"/>
  <c r="S190" i="10"/>
  <c r="S200" i="10"/>
  <c r="S206" i="10"/>
  <c r="S224" i="10"/>
  <c r="S240" i="10"/>
  <c r="S52" i="10"/>
  <c r="S273" i="10"/>
  <c r="S283" i="10"/>
  <c r="S287" i="10"/>
  <c r="S291" i="10"/>
  <c r="S301" i="10"/>
  <c r="S319" i="10"/>
  <c r="S323" i="10"/>
  <c r="S343" i="10"/>
  <c r="S349" i="10"/>
  <c r="S369" i="10"/>
  <c r="S399" i="10"/>
  <c r="S262" i="10"/>
  <c r="S274" i="10"/>
  <c r="S284" i="10"/>
  <c r="S318" i="10"/>
  <c r="S322" i="10"/>
  <c r="S340" i="10"/>
  <c r="S344" i="10"/>
  <c r="S348" i="10"/>
  <c r="S364" i="10"/>
  <c r="S440" i="10"/>
  <c r="S444" i="10"/>
  <c r="S464" i="10"/>
  <c r="S480" i="10"/>
  <c r="S494" i="10"/>
  <c r="S514" i="10"/>
  <c r="S411" i="10"/>
  <c r="S437" i="10"/>
  <c r="S485" i="10"/>
  <c r="S574" i="10"/>
  <c r="S576" i="10"/>
  <c r="S608" i="10"/>
  <c r="S624" i="10"/>
  <c r="S630" i="10"/>
  <c r="S632" i="10"/>
  <c r="S631" i="10"/>
  <c r="T26" i="10"/>
  <c r="T68" i="10"/>
  <c r="T69" i="10"/>
  <c r="Z69" i="10" s="1"/>
  <c r="AI55" i="1"/>
  <c r="T353" i="10"/>
  <c r="T188" i="10"/>
  <c r="T294" i="10"/>
  <c r="T354" i="10"/>
  <c r="T378" i="10"/>
  <c r="T488" i="10"/>
  <c r="T536" i="10"/>
  <c r="T586" i="10"/>
  <c r="Z586" i="10" s="1"/>
  <c r="T594" i="10"/>
  <c r="T535" i="10"/>
  <c r="T441" i="10"/>
  <c r="T475" i="10"/>
  <c r="T555" i="10"/>
  <c r="T579" i="10"/>
  <c r="T585" i="10"/>
  <c r="T593" i="10"/>
  <c r="T595" i="10"/>
  <c r="AI41" i="1"/>
  <c r="T66" i="10"/>
  <c r="T61" i="10"/>
  <c r="Z61" i="10" s="1"/>
  <c r="T67" i="10"/>
  <c r="Z67" i="10" s="1"/>
  <c r="T255" i="10"/>
  <c r="T226" i="10"/>
  <c r="T258" i="10"/>
  <c r="T132" i="10"/>
  <c r="T327" i="10"/>
  <c r="T414" i="10"/>
  <c r="T415" i="10"/>
  <c r="Z415" i="10" s="1"/>
  <c r="AG49" i="1"/>
  <c r="R37" i="10"/>
  <c r="R39" i="10"/>
  <c r="R73" i="10"/>
  <c r="R93" i="10"/>
  <c r="R38" i="10"/>
  <c r="R52" i="10"/>
  <c r="R74" i="10"/>
  <c r="R129" i="10"/>
  <c r="R153" i="10"/>
  <c r="R155" i="10"/>
  <c r="R159" i="10"/>
  <c r="R181" i="10"/>
  <c r="R223" i="10"/>
  <c r="R229" i="10"/>
  <c r="R239" i="10"/>
  <c r="R249" i="10"/>
  <c r="R88" i="10"/>
  <c r="R128" i="10"/>
  <c r="R154" i="10"/>
  <c r="R158" i="10"/>
  <c r="R162" i="10"/>
  <c r="R182" i="10"/>
  <c r="R190" i="10"/>
  <c r="R200" i="10"/>
  <c r="R206" i="10"/>
  <c r="R224" i="10"/>
  <c r="R240" i="10"/>
  <c r="R262" i="10"/>
  <c r="R274" i="10"/>
  <c r="R284" i="10"/>
  <c r="R318" i="10"/>
  <c r="R322" i="10"/>
  <c r="R340" i="10"/>
  <c r="R344" i="10"/>
  <c r="R348" i="10"/>
  <c r="R364" i="10"/>
  <c r="R273" i="10"/>
  <c r="R283" i="10"/>
  <c r="R287" i="10"/>
  <c r="R291" i="10"/>
  <c r="R301" i="10"/>
  <c r="R319" i="10"/>
  <c r="R323" i="10"/>
  <c r="R343" i="10"/>
  <c r="R349" i="10"/>
  <c r="R369" i="10"/>
  <c r="R399" i="10"/>
  <c r="R440" i="10"/>
  <c r="R444" i="10"/>
  <c r="R464" i="10"/>
  <c r="R480" i="10"/>
  <c r="R494" i="10"/>
  <c r="R514" i="10"/>
  <c r="R411" i="10"/>
  <c r="R437" i="10"/>
  <c r="R485" i="10"/>
  <c r="R631" i="10"/>
  <c r="R574" i="10"/>
  <c r="R576" i="10"/>
  <c r="R608" i="10"/>
  <c r="R624" i="10"/>
  <c r="R630" i="10"/>
  <c r="R632" i="10"/>
  <c r="S40" i="10"/>
  <c r="S125" i="10"/>
  <c r="S171" i="10"/>
  <c r="S235" i="10"/>
  <c r="S237" i="10"/>
  <c r="S236" i="10"/>
  <c r="AH47" i="1"/>
  <c r="S269" i="10"/>
  <c r="S275" i="10"/>
  <c r="S351" i="10"/>
  <c r="S352" i="10"/>
  <c r="S453" i="10"/>
  <c r="S620" i="10"/>
  <c r="S607" i="10"/>
  <c r="S619" i="10"/>
  <c r="R82" i="4"/>
  <c r="R483" i="4"/>
  <c r="R495" i="4"/>
  <c r="R83" i="4"/>
  <c r="R496" i="4"/>
  <c r="R562" i="4"/>
  <c r="R513" i="4"/>
  <c r="R407" i="4"/>
  <c r="R328" i="4"/>
  <c r="R332" i="4"/>
  <c r="R512" i="4"/>
  <c r="T407" i="4"/>
  <c r="T513" i="4"/>
  <c r="T328" i="4"/>
  <c r="T332" i="4"/>
  <c r="T512" i="4"/>
  <c r="T29" i="4"/>
  <c r="T33" i="4"/>
  <c r="T53" i="4"/>
  <c r="T55" i="4"/>
  <c r="T57" i="4"/>
  <c r="T59" i="4"/>
  <c r="T121" i="4"/>
  <c r="T28" i="4"/>
  <c r="T34" i="4"/>
  <c r="T36" i="4"/>
  <c r="T46" i="4"/>
  <c r="T54" i="4"/>
  <c r="T58" i="4"/>
  <c r="T62" i="4"/>
  <c r="T72" i="4"/>
  <c r="T120" i="4"/>
  <c r="T118" i="4"/>
  <c r="T135" i="4"/>
  <c r="T137" i="4"/>
  <c r="T139" i="4"/>
  <c r="T149" i="4"/>
  <c r="T157" i="4"/>
  <c r="T191" i="4"/>
  <c r="T203" i="4"/>
  <c r="T209" i="4"/>
  <c r="T225" i="4"/>
  <c r="T245" i="4"/>
  <c r="T257" i="4"/>
  <c r="T265" i="4"/>
  <c r="T285" i="4"/>
  <c r="T293" i="4"/>
  <c r="T295" i="4"/>
  <c r="T299" i="4"/>
  <c r="T339" i="4"/>
  <c r="T341" i="4"/>
  <c r="T345" i="4"/>
  <c r="T357" i="4"/>
  <c r="T361" i="4"/>
  <c r="T365" i="4"/>
  <c r="T377" i="4"/>
  <c r="T389" i="4"/>
  <c r="T391" i="4"/>
  <c r="T397" i="4"/>
  <c r="T148" i="4"/>
  <c r="T180" i="4"/>
  <c r="T547" i="4"/>
  <c r="T587" i="4"/>
  <c r="T136" i="4"/>
  <c r="T566" i="4"/>
  <c r="T408" i="4"/>
  <c r="T497" i="4"/>
  <c r="T166" i="4"/>
  <c r="T428" i="4"/>
  <c r="T460" i="4"/>
  <c r="T548" i="4"/>
  <c r="T390" i="4"/>
  <c r="T252" i="4"/>
  <c r="T431" i="4"/>
  <c r="T463" i="4"/>
  <c r="T527" i="4"/>
  <c r="T575" i="4"/>
  <c r="T306" i="4"/>
  <c r="T338" i="4"/>
  <c r="T474" i="4"/>
  <c r="T546" i="4"/>
  <c r="T410" i="4"/>
  <c r="T350" i="4"/>
  <c r="T432" i="4"/>
  <c r="T544" i="4"/>
  <c r="T629" i="4"/>
  <c r="R78" i="4"/>
  <c r="R80" i="4"/>
  <c r="R86" i="4"/>
  <c r="R5" i="4"/>
  <c r="R143" i="4"/>
  <c r="R173" i="4"/>
  <c r="R243" i="4"/>
  <c r="R489" i="4"/>
  <c r="R145" i="4"/>
  <c r="R205" i="4"/>
  <c r="R367" i="4"/>
  <c r="R395" i="4"/>
  <c r="R603" i="4"/>
  <c r="R87" i="4"/>
  <c r="R77" i="4"/>
  <c r="R156" i="4"/>
  <c r="R172" i="4"/>
  <c r="R204" i="4"/>
  <c r="R244" i="4"/>
  <c r="R330" i="4"/>
  <c r="R396" i="4"/>
  <c r="R416" i="4"/>
  <c r="R490" i="4"/>
  <c r="R144" i="4"/>
  <c r="R242" i="4"/>
  <c r="R524" i="4"/>
  <c r="R604" i="4"/>
  <c r="S13" i="4"/>
  <c r="S17" i="4"/>
  <c r="S49" i="4"/>
  <c r="S51" i="4"/>
  <c r="S91" i="4"/>
  <c r="S48" i="4"/>
  <c r="S50" i="4"/>
  <c r="S92" i="4"/>
  <c r="S116" i="4"/>
  <c r="S219" i="4"/>
  <c r="S221" i="4"/>
  <c r="S303" i="4"/>
  <c r="S142" i="4"/>
  <c r="S220" i="4"/>
  <c r="S228" i="4"/>
  <c r="S302" i="4"/>
  <c r="S320" i="4"/>
  <c r="S400" i="4"/>
  <c r="S402" i="4"/>
  <c r="S403" i="4"/>
  <c r="S561" i="4"/>
  <c r="S401" i="4"/>
  <c r="S409" i="4"/>
  <c r="S450" i="4"/>
  <c r="S37" i="4"/>
  <c r="S39" i="4"/>
  <c r="S73" i="4"/>
  <c r="S93" i="4"/>
  <c r="S38" i="4"/>
  <c r="S52" i="4"/>
  <c r="S74" i="4"/>
  <c r="S88" i="4"/>
  <c r="S129" i="4"/>
  <c r="S153" i="4"/>
  <c r="S155" i="4"/>
  <c r="S159" i="4"/>
  <c r="S181" i="4"/>
  <c r="S223" i="4"/>
  <c r="S229" i="4"/>
  <c r="S239" i="4"/>
  <c r="S249" i="4"/>
  <c r="S273" i="4"/>
  <c r="S283" i="4"/>
  <c r="S287" i="4"/>
  <c r="S291" i="4"/>
  <c r="S301" i="4"/>
  <c r="S319" i="4"/>
  <c r="S323" i="4"/>
  <c r="S343" i="4"/>
  <c r="S349" i="4"/>
  <c r="S369" i="4"/>
  <c r="S128" i="4"/>
  <c r="S154" i="4"/>
  <c r="S158" i="4"/>
  <c r="S162" i="4"/>
  <c r="S182" i="4"/>
  <c r="S190" i="4"/>
  <c r="S200" i="4"/>
  <c r="S206" i="4"/>
  <c r="S224" i="4"/>
  <c r="S240" i="4"/>
  <c r="S262" i="4"/>
  <c r="S274" i="4"/>
  <c r="S284" i="4"/>
  <c r="S318" i="4"/>
  <c r="S322" i="4"/>
  <c r="S340" i="4"/>
  <c r="S344" i="4"/>
  <c r="S348" i="4"/>
  <c r="S364" i="4"/>
  <c r="S399" i="4"/>
  <c r="S411" i="4"/>
  <c r="S494" i="4"/>
  <c r="S574" i="4"/>
  <c r="S440" i="4"/>
  <c r="S444" i="4"/>
  <c r="S631" i="4"/>
  <c r="S514" i="4"/>
  <c r="S437" i="4"/>
  <c r="S485" i="4"/>
  <c r="S630" i="4"/>
  <c r="S464" i="4"/>
  <c r="S624" i="4"/>
  <c r="S632" i="4"/>
  <c r="S608" i="4"/>
  <c r="S480" i="4"/>
  <c r="S576" i="4"/>
  <c r="S8" i="4"/>
  <c r="S24" i="4"/>
  <c r="S177" i="4"/>
  <c r="S176" i="4"/>
  <c r="S292" i="4"/>
  <c r="S398" i="4"/>
  <c r="S446" i="4"/>
  <c r="S564" i="4"/>
  <c r="S529" i="4"/>
  <c r="S537" i="4"/>
  <c r="S625" i="4"/>
  <c r="S447" i="4"/>
  <c r="S618" i="4"/>
  <c r="S565" i="4"/>
  <c r="S451" i="4"/>
  <c r="S238" i="4"/>
  <c r="S387" i="4"/>
  <c r="T35" i="4"/>
  <c r="T45" i="4"/>
  <c r="T63" i="4"/>
  <c r="T71" i="4"/>
  <c r="T107" i="4"/>
  <c r="T117" i="4"/>
  <c r="T6" i="4"/>
  <c r="T44" i="4"/>
  <c r="T90" i="4"/>
  <c r="T169" i="4"/>
  <c r="T211" i="4"/>
  <c r="T217" i="4"/>
  <c r="T231" i="4"/>
  <c r="T259" i="4"/>
  <c r="T261" i="4"/>
  <c r="T363" i="4"/>
  <c r="T405" i="4"/>
  <c r="T425" i="4"/>
  <c r="T260" i="4"/>
  <c r="T443" i="4"/>
  <c r="T611" i="4"/>
  <c r="T394" i="4"/>
  <c r="T122" i="4"/>
  <c r="T282" i="4"/>
  <c r="T346" i="4"/>
  <c r="T362" i="4"/>
  <c r="T438" i="4"/>
  <c r="T462" i="4"/>
  <c r="T510" i="4"/>
  <c r="T534" i="4"/>
  <c r="T622" i="4"/>
  <c r="T272" i="4"/>
  <c r="T368" i="4"/>
  <c r="T388" i="4"/>
  <c r="T404" i="4"/>
  <c r="T508" i="4"/>
  <c r="T580" i="4"/>
  <c r="T623" i="4"/>
  <c r="T439" i="4"/>
  <c r="T487" i="4"/>
  <c r="T146" i="4"/>
  <c r="T522" i="4"/>
  <c r="T578" i="4"/>
  <c r="T610" i="4"/>
  <c r="T376" i="4"/>
  <c r="T126" i="4"/>
  <c r="T254" i="4"/>
  <c r="T545" i="4"/>
  <c r="T609" i="4"/>
  <c r="T509" i="4"/>
  <c r="T605" i="4"/>
  <c r="T581" i="4"/>
  <c r="T621" i="4"/>
  <c r="T469" i="4"/>
  <c r="AG26" i="1"/>
  <c r="AB9" i="1"/>
  <c r="AB43" i="1" s="1"/>
  <c r="T25" i="4"/>
  <c r="T81" i="4"/>
  <c r="T175" i="4"/>
  <c r="T185" i="4"/>
  <c r="T187" i="4"/>
  <c r="T309" i="4"/>
  <c r="T311" i="4"/>
  <c r="T313" i="4"/>
  <c r="T317" i="4"/>
  <c r="T321" i="4"/>
  <c r="T337" i="4"/>
  <c r="T347" i="4"/>
  <c r="T359" i="4"/>
  <c r="T379" i="4"/>
  <c r="T423" i="4"/>
  <c r="T507" i="4"/>
  <c r="T539" i="4"/>
  <c r="T312" i="4"/>
  <c r="T422" i="4"/>
  <c r="T186" i="4"/>
  <c r="T202" i="4"/>
  <c r="T314" i="4"/>
  <c r="T470" i="4"/>
  <c r="T502" i="4"/>
  <c r="T526" i="4"/>
  <c r="T606" i="4"/>
  <c r="T232" i="4"/>
  <c r="T336" i="4"/>
  <c r="T424" i="4"/>
  <c r="T569" i="4"/>
  <c r="T601" i="4"/>
  <c r="T360" i="4"/>
  <c r="T310" i="4"/>
  <c r="T358" i="4"/>
  <c r="T540" i="4"/>
  <c r="T588" i="4"/>
  <c r="T316" i="4"/>
  <c r="T380" i="4"/>
  <c r="T471" i="4"/>
  <c r="T519" i="4"/>
  <c r="T442" i="4"/>
  <c r="T366" i="4"/>
  <c r="T472" i="4"/>
  <c r="T533" i="4"/>
  <c r="Z419" i="10"/>
  <c r="T165" i="4"/>
  <c r="T289" i="4"/>
  <c r="T419" i="4"/>
  <c r="Z419" i="4" s="1"/>
  <c r="T114" i="4"/>
  <c r="T308" i="4"/>
  <c r="T218" i="4"/>
  <c r="T478" i="4"/>
  <c r="T160" i="4"/>
  <c r="Z160" i="4" s="1"/>
  <c r="T288" i="4"/>
  <c r="Z288" i="4" s="1"/>
  <c r="T392" i="4"/>
  <c r="Z392" i="4" s="1"/>
  <c r="T457" i="4"/>
  <c r="Z457" i="4" s="1"/>
  <c r="T150" i="4"/>
  <c r="T500" i="4"/>
  <c r="T511" i="4"/>
  <c r="Z511" i="4" s="1"/>
  <c r="T290" i="4"/>
  <c r="T538" i="4"/>
  <c r="Z538" i="4" s="1"/>
  <c r="T501" i="4"/>
  <c r="S40" i="4"/>
  <c r="S125" i="4"/>
  <c r="S171" i="4"/>
  <c r="S235" i="4"/>
  <c r="S237" i="4"/>
  <c r="S269" i="4"/>
  <c r="S275" i="4"/>
  <c r="S351" i="4"/>
  <c r="S236" i="4"/>
  <c r="S352" i="4"/>
  <c r="S620" i="4"/>
  <c r="S607" i="4"/>
  <c r="S453" i="4"/>
  <c r="S619" i="4"/>
  <c r="R187" i="4"/>
  <c r="R311" i="4"/>
  <c r="R347" i="4"/>
  <c r="R379" i="4"/>
  <c r="R533" i="4"/>
  <c r="R569" i="4"/>
  <c r="R601" i="4"/>
  <c r="R175" i="4"/>
  <c r="R185" i="4"/>
  <c r="R309" i="4"/>
  <c r="R313" i="4"/>
  <c r="R317" i="4"/>
  <c r="R321" i="4"/>
  <c r="R337" i="4"/>
  <c r="R359" i="4"/>
  <c r="R423" i="4"/>
  <c r="R471" i="4"/>
  <c r="R507" i="4"/>
  <c r="R519" i="4"/>
  <c r="R539" i="4"/>
  <c r="R81" i="4"/>
  <c r="R232" i="4"/>
  <c r="R310" i="4"/>
  <c r="R314" i="4"/>
  <c r="R360" i="4"/>
  <c r="R380" i="4"/>
  <c r="R424" i="4"/>
  <c r="R470" i="4"/>
  <c r="R502" i="4"/>
  <c r="R526" i="4"/>
  <c r="R606" i="4"/>
  <c r="R186" i="4"/>
  <c r="R202" i="4"/>
  <c r="R312" i="4"/>
  <c r="R316" i="4"/>
  <c r="R336" i="4"/>
  <c r="R358" i="4"/>
  <c r="R366" i="4"/>
  <c r="R422" i="4"/>
  <c r="R442" i="4"/>
  <c r="R472" i="4"/>
  <c r="R540" i="4"/>
  <c r="R588" i="4"/>
  <c r="R25" i="4"/>
  <c r="S79" i="4"/>
  <c r="S131" i="4"/>
  <c r="S233" i="4"/>
  <c r="S307" i="4"/>
  <c r="S426" i="4"/>
  <c r="S174" i="4"/>
  <c r="S430" i="4"/>
  <c r="S626" i="4"/>
  <c r="S31" i="4"/>
  <c r="S30" i="4"/>
  <c r="S32" i="4"/>
  <c r="S383" i="4"/>
  <c r="S305" i="4"/>
  <c r="S119" i="4"/>
  <c r="S418" i="4"/>
  <c r="S178" i="4"/>
  <c r="S222" i="4"/>
  <c r="S304" i="4"/>
  <c r="S384" i="4"/>
  <c r="S518" i="4"/>
  <c r="S558" i="4"/>
  <c r="S582" i="4"/>
  <c r="S612" i="4"/>
  <c r="S473" i="4"/>
  <c r="S481" i="4"/>
  <c r="S532" i="4"/>
  <c r="S556" i="4"/>
  <c r="S583" i="4"/>
  <c r="S417" i="4"/>
  <c r="S482" i="4"/>
  <c r="S530" i="4"/>
  <c r="S429" i="4"/>
  <c r="S557" i="4"/>
  <c r="S435" i="4"/>
  <c r="S531" i="4"/>
  <c r="S584" i="4"/>
  <c r="S560" i="4"/>
  <c r="S56" i="4"/>
  <c r="S297" i="4"/>
  <c r="S296" i="4"/>
  <c r="S412" i="4"/>
  <c r="S590" i="4"/>
  <c r="S516" i="4"/>
  <c r="S591" i="4"/>
  <c r="S602" i="4"/>
  <c r="S589" i="4"/>
  <c r="S459" i="4"/>
  <c r="S592" i="4"/>
  <c r="T65" i="4"/>
  <c r="T85" i="4"/>
  <c r="T97" i="4"/>
  <c r="T99" i="4"/>
  <c r="T111" i="4"/>
  <c r="T113" i="4"/>
  <c r="T115" i="4"/>
  <c r="T12" i="4"/>
  <c r="T20" i="4"/>
  <c r="T60" i="4"/>
  <c r="T64" i="4"/>
  <c r="T70" i="4"/>
  <c r="T84" i="4"/>
  <c r="T94" i="4"/>
  <c r="T98" i="4"/>
  <c r="T100" i="4"/>
  <c r="T141" i="4"/>
  <c r="T179" i="4"/>
  <c r="T183" i="4"/>
  <c r="T193" i="4"/>
  <c r="T195" i="4"/>
  <c r="T197" i="4"/>
  <c r="T199" i="4"/>
  <c r="T207" i="4"/>
  <c r="T213" i="4"/>
  <c r="T251" i="4"/>
  <c r="T271" i="4"/>
  <c r="T279" i="4"/>
  <c r="T315" i="4"/>
  <c r="T329" i="4"/>
  <c r="T331" i="4"/>
  <c r="T375" i="4"/>
  <c r="T381" i="4"/>
  <c r="T385" i="4"/>
  <c r="T413" i="4"/>
  <c r="T421" i="4"/>
  <c r="T196" i="4"/>
  <c r="T491" i="4"/>
  <c r="T523" i="4"/>
  <c r="T627" i="4"/>
  <c r="T170" i="4"/>
  <c r="T250" i="4"/>
  <c r="T454" i="4"/>
  <c r="T486" i="4"/>
  <c r="T550" i="4"/>
  <c r="T598" i="4"/>
  <c r="T614" i="4"/>
  <c r="T553" i="4"/>
  <c r="T208" i="4"/>
  <c r="T449" i="4"/>
  <c r="T134" i="4"/>
  <c r="T198" i="4"/>
  <c r="T230" i="4"/>
  <c r="T278" i="4"/>
  <c r="T374" i="4"/>
  <c r="T452" i="4"/>
  <c r="T492" i="4"/>
  <c r="T596" i="4"/>
  <c r="T628" i="4"/>
  <c r="T615" i="4"/>
  <c r="T112" i="4"/>
  <c r="T455" i="4"/>
  <c r="T479" i="4"/>
  <c r="T551" i="4"/>
  <c r="T194" i="4"/>
  <c r="T554" i="4"/>
  <c r="T4" i="4"/>
  <c r="T184" i="4"/>
  <c r="T270" i="4"/>
  <c r="T286" i="4"/>
  <c r="T448" i="4"/>
  <c r="T552" i="4"/>
  <c r="T616" i="4"/>
  <c r="T617" i="4"/>
  <c r="T597" i="4"/>
  <c r="T613" i="4"/>
  <c r="T493" i="4"/>
  <c r="T525" i="4"/>
  <c r="T61" i="4"/>
  <c r="T67" i="4"/>
  <c r="T66" i="4"/>
  <c r="T255" i="4"/>
  <c r="T327" i="4"/>
  <c r="T415" i="4"/>
  <c r="T132" i="4"/>
  <c r="T414" i="4"/>
  <c r="T226" i="4"/>
  <c r="T258" i="4"/>
  <c r="AB17" i="1"/>
  <c r="AB51" i="1" s="1"/>
  <c r="Z500" i="4"/>
  <c r="Z218" i="4"/>
  <c r="Z165" i="10"/>
  <c r="Z392" i="10"/>
  <c r="R6" i="4"/>
  <c r="R44" i="4"/>
  <c r="R90" i="4"/>
  <c r="R169" i="4"/>
  <c r="R211" i="4"/>
  <c r="R231" i="4"/>
  <c r="R259" i="4"/>
  <c r="R363" i="4"/>
  <c r="R405" i="4"/>
  <c r="R425" i="4"/>
  <c r="R439" i="4"/>
  <c r="R443" i="4"/>
  <c r="R469" i="4"/>
  <c r="R509" i="4"/>
  <c r="R545" i="4"/>
  <c r="R581" i="4"/>
  <c r="R605" i="4"/>
  <c r="R609" i="4"/>
  <c r="R621" i="4"/>
  <c r="R217" i="4"/>
  <c r="R261" i="4"/>
  <c r="R487" i="4"/>
  <c r="R611" i="4"/>
  <c r="R623" i="4"/>
  <c r="R71" i="4"/>
  <c r="R45" i="4"/>
  <c r="R117" i="4"/>
  <c r="R146" i="4"/>
  <c r="R260" i="4"/>
  <c r="R272" i="4"/>
  <c r="R368" i="4"/>
  <c r="R376" i="4"/>
  <c r="R388" i="4"/>
  <c r="R404" i="4"/>
  <c r="R462" i="4"/>
  <c r="R510" i="4"/>
  <c r="R522" i="4"/>
  <c r="R534" i="4"/>
  <c r="R578" i="4"/>
  <c r="R35" i="4"/>
  <c r="R122" i="4"/>
  <c r="R126" i="4"/>
  <c r="R254" i="4"/>
  <c r="R282" i="4"/>
  <c r="R346" i="4"/>
  <c r="R362" i="4"/>
  <c r="R394" i="4"/>
  <c r="R438" i="4"/>
  <c r="R508" i="4"/>
  <c r="R580" i="4"/>
  <c r="R610" i="4"/>
  <c r="R622" i="4"/>
  <c r="R63" i="4"/>
  <c r="R107" i="4"/>
  <c r="Z407" i="10"/>
  <c r="S328" i="4"/>
  <c r="S332" i="4"/>
  <c r="S407" i="4"/>
  <c r="Z407" i="4" s="1"/>
  <c r="S513" i="4"/>
  <c r="S512" i="4"/>
  <c r="T13" i="4"/>
  <c r="T17" i="4"/>
  <c r="T49" i="4"/>
  <c r="T51" i="4"/>
  <c r="T91" i="4"/>
  <c r="T48" i="4"/>
  <c r="T50" i="4"/>
  <c r="T92" i="4"/>
  <c r="T116" i="4"/>
  <c r="T219" i="4"/>
  <c r="T221" i="4"/>
  <c r="T303" i="4"/>
  <c r="T401" i="4"/>
  <c r="T403" i="4"/>
  <c r="T409" i="4"/>
  <c r="T228" i="4"/>
  <c r="T402" i="4"/>
  <c r="T320" i="4"/>
  <c r="T400" i="4"/>
  <c r="T220" i="4"/>
  <c r="T450" i="4"/>
  <c r="T142" i="4"/>
  <c r="T302" i="4"/>
  <c r="T561" i="4"/>
  <c r="T37" i="4"/>
  <c r="T39" i="4"/>
  <c r="T73" i="4"/>
  <c r="T93" i="4"/>
  <c r="T38" i="4"/>
  <c r="T52" i="4"/>
  <c r="T74" i="4"/>
  <c r="T88" i="4"/>
  <c r="T129" i="4"/>
  <c r="T153" i="4"/>
  <c r="T155" i="4"/>
  <c r="T159" i="4"/>
  <c r="T181" i="4"/>
  <c r="T223" i="4"/>
  <c r="T229" i="4"/>
  <c r="T239" i="4"/>
  <c r="T249" i="4"/>
  <c r="T273" i="4"/>
  <c r="T283" i="4"/>
  <c r="T287" i="4"/>
  <c r="T291" i="4"/>
  <c r="T301" i="4"/>
  <c r="T319" i="4"/>
  <c r="T323" i="4"/>
  <c r="T343" i="4"/>
  <c r="T349" i="4"/>
  <c r="T369" i="4"/>
  <c r="T399" i="4"/>
  <c r="T411" i="4"/>
  <c r="T340" i="4"/>
  <c r="T154" i="4"/>
  <c r="T494" i="4"/>
  <c r="T574" i="4"/>
  <c r="T630" i="4"/>
  <c r="T128" i="4"/>
  <c r="T224" i="4"/>
  <c r="T240" i="4"/>
  <c r="T437" i="4"/>
  <c r="T182" i="4"/>
  <c r="T262" i="4"/>
  <c r="T444" i="4"/>
  <c r="T200" i="4"/>
  <c r="T284" i="4"/>
  <c r="T348" i="4"/>
  <c r="T364" i="4"/>
  <c r="T631" i="4"/>
  <c r="T162" i="4"/>
  <c r="T274" i="4"/>
  <c r="T322" i="4"/>
  <c r="T514" i="4"/>
  <c r="T158" i="4"/>
  <c r="T190" i="4"/>
  <c r="T206" i="4"/>
  <c r="T318" i="4"/>
  <c r="T440" i="4"/>
  <c r="T464" i="4"/>
  <c r="T480" i="4"/>
  <c r="T576" i="4"/>
  <c r="T608" i="4"/>
  <c r="T624" i="4"/>
  <c r="T632" i="4"/>
  <c r="T344" i="4"/>
  <c r="T485" i="4"/>
  <c r="R30" i="4"/>
  <c r="R32" i="4"/>
  <c r="R383" i="4"/>
  <c r="R417" i="4"/>
  <c r="R429" i="4"/>
  <c r="R435" i="4"/>
  <c r="R473" i="4"/>
  <c r="R481" i="4"/>
  <c r="R305" i="4"/>
  <c r="R531" i="4"/>
  <c r="R557" i="4"/>
  <c r="R583" i="4"/>
  <c r="R119" i="4"/>
  <c r="R304" i="4"/>
  <c r="R384" i="4"/>
  <c r="R482" i="4"/>
  <c r="R518" i="4"/>
  <c r="R530" i="4"/>
  <c r="R556" i="4"/>
  <c r="R560" i="4"/>
  <c r="R582" i="4"/>
  <c r="R612" i="4"/>
  <c r="R178" i="4"/>
  <c r="R222" i="4"/>
  <c r="R418" i="4"/>
  <c r="R532" i="4"/>
  <c r="R558" i="4"/>
  <c r="R584" i="4"/>
  <c r="R31" i="4"/>
  <c r="S201" i="4"/>
  <c r="S263" i="4"/>
  <c r="S264" i="4"/>
  <c r="T8" i="4"/>
  <c r="T24" i="4"/>
  <c r="T177" i="4"/>
  <c r="T292" i="4"/>
  <c r="T451" i="4"/>
  <c r="T537" i="4"/>
  <c r="T446" i="4"/>
  <c r="T529" i="4"/>
  <c r="T625" i="4"/>
  <c r="T176" i="4"/>
  <c r="T564" i="4"/>
  <c r="T447" i="4"/>
  <c r="T618" i="4"/>
  <c r="T398" i="4"/>
  <c r="T565" i="4"/>
  <c r="R12" i="4"/>
  <c r="R20" i="4"/>
  <c r="R60" i="4"/>
  <c r="R64" i="4"/>
  <c r="R70" i="4"/>
  <c r="R84" i="4"/>
  <c r="R94" i="4"/>
  <c r="R98" i="4"/>
  <c r="R100" i="4"/>
  <c r="R112" i="4"/>
  <c r="R4" i="4"/>
  <c r="R85" i="4"/>
  <c r="R113" i="4"/>
  <c r="R183" i="4"/>
  <c r="R195" i="4"/>
  <c r="R199" i="4"/>
  <c r="R207" i="4"/>
  <c r="R251" i="4"/>
  <c r="R271" i="4"/>
  <c r="R315" i="4"/>
  <c r="R331" i="4"/>
  <c r="R413" i="4"/>
  <c r="R421" i="4"/>
  <c r="R455" i="4"/>
  <c r="R493" i="4"/>
  <c r="R525" i="4"/>
  <c r="R551" i="4"/>
  <c r="R597" i="4"/>
  <c r="R613" i="4"/>
  <c r="R617" i="4"/>
  <c r="R141" i="4"/>
  <c r="R179" i="4"/>
  <c r="R193" i="4"/>
  <c r="R197" i="4"/>
  <c r="R213" i="4"/>
  <c r="R279" i="4"/>
  <c r="R329" i="4"/>
  <c r="R375" i="4"/>
  <c r="R381" i="4"/>
  <c r="R385" i="4"/>
  <c r="R449" i="4"/>
  <c r="R479" i="4"/>
  <c r="R491" i="4"/>
  <c r="R523" i="4"/>
  <c r="R553" i="4"/>
  <c r="R615" i="4"/>
  <c r="R627" i="4"/>
  <c r="R65" i="4"/>
  <c r="R97" i="4"/>
  <c r="R111" i="4"/>
  <c r="R184" i="4"/>
  <c r="R196" i="4"/>
  <c r="R208" i="4"/>
  <c r="R448" i="4"/>
  <c r="R452" i="4"/>
  <c r="R486" i="4"/>
  <c r="R552" i="4"/>
  <c r="R598" i="4"/>
  <c r="R134" i="4"/>
  <c r="R170" i="4"/>
  <c r="R194" i="4"/>
  <c r="R198" i="4"/>
  <c r="R230" i="4"/>
  <c r="R250" i="4"/>
  <c r="R270" i="4"/>
  <c r="R278" i="4"/>
  <c r="R286" i="4"/>
  <c r="R374" i="4"/>
  <c r="R454" i="4"/>
  <c r="R492" i="4"/>
  <c r="R550" i="4"/>
  <c r="R554" i="4"/>
  <c r="R596" i="4"/>
  <c r="R614" i="4"/>
  <c r="R616" i="4"/>
  <c r="R628" i="4"/>
  <c r="R115" i="4"/>
  <c r="R99" i="4"/>
  <c r="R131" i="4"/>
  <c r="R307" i="4"/>
  <c r="R233" i="4"/>
  <c r="R626" i="4"/>
  <c r="R174" i="4"/>
  <c r="R426" i="4"/>
  <c r="R430" i="4"/>
  <c r="R79" i="4"/>
  <c r="S27" i="4"/>
  <c r="S43" i="4"/>
  <c r="S76" i="4"/>
  <c r="S106" i="4"/>
  <c r="S130" i="4"/>
  <c r="S140" i="4"/>
  <c r="S192" i="4"/>
  <c r="S246" i="4"/>
  <c r="S298" i="4"/>
  <c r="S521" i="4"/>
  <c r="S559" i="4"/>
  <c r="S434" i="4"/>
  <c r="T79" i="4"/>
  <c r="T131" i="4"/>
  <c r="T233" i="4"/>
  <c r="T307" i="4"/>
  <c r="T430" i="4"/>
  <c r="T626" i="4"/>
  <c r="T426" i="4"/>
  <c r="T174" i="4"/>
  <c r="R26" i="4"/>
  <c r="R68" i="4"/>
  <c r="R69" i="4"/>
  <c r="R555" i="4"/>
  <c r="R585" i="4"/>
  <c r="R593" i="4"/>
  <c r="R353" i="4"/>
  <c r="R441" i="4"/>
  <c r="R475" i="4"/>
  <c r="R535" i="4"/>
  <c r="R579" i="4"/>
  <c r="R595" i="4"/>
  <c r="R188" i="4"/>
  <c r="R354" i="4"/>
  <c r="R586" i="4"/>
  <c r="R594" i="4"/>
  <c r="R294" i="4"/>
  <c r="R378" i="4"/>
  <c r="R488" i="4"/>
  <c r="R536" i="4"/>
  <c r="Z150" i="4"/>
  <c r="Z160" i="10"/>
  <c r="T127" i="4"/>
  <c r="T215" i="4"/>
  <c r="T227" i="4"/>
  <c r="T277" i="4"/>
  <c r="T515" i="4"/>
  <c r="T563" i="4"/>
  <c r="T256" i="4"/>
  <c r="T124" i="4"/>
  <c r="T168" i="4"/>
  <c r="T549" i="4"/>
  <c r="R387" i="4"/>
  <c r="R238" i="4"/>
  <c r="T31" i="4"/>
  <c r="T119" i="4"/>
  <c r="T30" i="4"/>
  <c r="T32" i="4"/>
  <c r="T305" i="4"/>
  <c r="T383" i="4"/>
  <c r="T417" i="4"/>
  <c r="T435" i="4"/>
  <c r="T531" i="4"/>
  <c r="T518" i="4"/>
  <c r="T558" i="4"/>
  <c r="T582" i="4"/>
  <c r="T304" i="4"/>
  <c r="T384" i="4"/>
  <c r="T473" i="4"/>
  <c r="T481" i="4"/>
  <c r="T532" i="4"/>
  <c r="T556" i="4"/>
  <c r="T612" i="4"/>
  <c r="T583" i="4"/>
  <c r="T429" i="4"/>
  <c r="T418" i="4"/>
  <c r="T178" i="4"/>
  <c r="T482" i="4"/>
  <c r="T530" i="4"/>
  <c r="T222" i="4"/>
  <c r="T560" i="4"/>
  <c r="T584" i="4"/>
  <c r="T557" i="4"/>
  <c r="T387" i="4"/>
  <c r="T238" i="4"/>
  <c r="T151" i="4"/>
  <c r="T528" i="4"/>
  <c r="R48" i="4"/>
  <c r="R50" i="4"/>
  <c r="R92" i="4"/>
  <c r="Z92" i="4" s="1"/>
  <c r="R116" i="4"/>
  <c r="R219" i="4"/>
  <c r="R303" i="4"/>
  <c r="Z303" i="4" s="1"/>
  <c r="R401" i="4"/>
  <c r="R409" i="4"/>
  <c r="R91" i="4"/>
  <c r="R221" i="4"/>
  <c r="R403" i="4"/>
  <c r="R561" i="4"/>
  <c r="R17" i="4"/>
  <c r="R49" i="4"/>
  <c r="R13" i="4"/>
  <c r="R142" i="4"/>
  <c r="R220" i="4"/>
  <c r="R228" i="4"/>
  <c r="Z228" i="4" s="1"/>
  <c r="R320" i="4"/>
  <c r="R400" i="4"/>
  <c r="R51" i="4"/>
  <c r="R302" i="4"/>
  <c r="R402" i="4"/>
  <c r="Z402" i="4" s="1"/>
  <c r="R450" i="4"/>
  <c r="Z450" i="4" s="1"/>
  <c r="R40" i="4"/>
  <c r="R235" i="4"/>
  <c r="R275" i="4"/>
  <c r="R351" i="4"/>
  <c r="R125" i="4"/>
  <c r="R171" i="4"/>
  <c r="R237" i="4"/>
  <c r="R269" i="4"/>
  <c r="R453" i="4"/>
  <c r="R607" i="4"/>
  <c r="R619" i="4"/>
  <c r="R236" i="4"/>
  <c r="R620" i="4"/>
  <c r="R352" i="4"/>
  <c r="Z601" i="10"/>
  <c r="Z360" i="10"/>
  <c r="Z316" i="10"/>
  <c r="Z317" i="10"/>
  <c r="Z312" i="10"/>
  <c r="Z310" i="10"/>
  <c r="Z314" i="10"/>
  <c r="S25" i="4"/>
  <c r="S81" i="4"/>
  <c r="S175" i="4"/>
  <c r="Z175" i="4" s="1"/>
  <c r="S185" i="4"/>
  <c r="S187" i="4"/>
  <c r="S309" i="4"/>
  <c r="S311" i="4"/>
  <c r="Z311" i="4" s="1"/>
  <c r="S313" i="4"/>
  <c r="Z313" i="4" s="1"/>
  <c r="S317" i="4"/>
  <c r="Z317" i="4" s="1"/>
  <c r="S321" i="4"/>
  <c r="S337" i="4"/>
  <c r="Z337" i="4" s="1"/>
  <c r="S347" i="4"/>
  <c r="S359" i="4"/>
  <c r="S379" i="4"/>
  <c r="S186" i="4"/>
  <c r="S202" i="4"/>
  <c r="S232" i="4"/>
  <c r="S310" i="4"/>
  <c r="S312" i="4"/>
  <c r="Z312" i="4" s="1"/>
  <c r="S314" i="4"/>
  <c r="S316" i="4"/>
  <c r="S336" i="4"/>
  <c r="S358" i="4"/>
  <c r="S360" i="4"/>
  <c r="Z360" i="4" s="1"/>
  <c r="S366" i="4"/>
  <c r="S380" i="4"/>
  <c r="S422" i="4"/>
  <c r="S424" i="4"/>
  <c r="S423" i="4"/>
  <c r="S470" i="4"/>
  <c r="S502" i="4"/>
  <c r="S526" i="4"/>
  <c r="S569" i="4"/>
  <c r="S601" i="4"/>
  <c r="Z601" i="4" s="1"/>
  <c r="S540" i="4"/>
  <c r="S588" i="4"/>
  <c r="S471" i="4"/>
  <c r="S519" i="4"/>
  <c r="S442" i="4"/>
  <c r="S533" i="4"/>
  <c r="S507" i="4"/>
  <c r="S539" i="4"/>
  <c r="S606" i="4"/>
  <c r="S472" i="4"/>
  <c r="Z472" i="4" s="1"/>
  <c r="T41" i="4"/>
  <c r="T42" i="4"/>
  <c r="T325" i="4"/>
  <c r="T324" i="4"/>
  <c r="T372" i="4"/>
  <c r="T326" i="4"/>
  <c r="T543" i="4"/>
  <c r="T370" i="4"/>
  <c r="T477" i="4"/>
  <c r="T573" i="4"/>
  <c r="Z465" i="10"/>
  <c r="S95" i="4"/>
  <c r="S14" i="4"/>
  <c r="S247" i="4"/>
  <c r="S371" i="4"/>
  <c r="S212" i="4"/>
  <c r="S214" i="4"/>
  <c r="S386" i="4"/>
  <c r="S465" i="4"/>
  <c r="S468" i="4"/>
  <c r="S466" i="4"/>
  <c r="S467" i="4"/>
  <c r="Z114" i="10"/>
  <c r="Z218" i="10"/>
  <c r="Z488" i="10"/>
  <c r="S69" i="4"/>
  <c r="S26" i="4"/>
  <c r="S68" i="4"/>
  <c r="S353" i="4"/>
  <c r="S188" i="4"/>
  <c r="S294" i="4"/>
  <c r="S354" i="4"/>
  <c r="S378" i="4"/>
  <c r="S441" i="4"/>
  <c r="S585" i="4"/>
  <c r="S593" i="4"/>
  <c r="S535" i="4"/>
  <c r="S586" i="4"/>
  <c r="S594" i="4"/>
  <c r="S475" i="4"/>
  <c r="S555" i="4"/>
  <c r="S579" i="4"/>
  <c r="S595" i="4"/>
  <c r="S488" i="4"/>
  <c r="S536" i="4"/>
  <c r="S5" i="4"/>
  <c r="S77" i="4"/>
  <c r="S87" i="4"/>
  <c r="Z144" i="10"/>
  <c r="S78" i="4"/>
  <c r="S80" i="4"/>
  <c r="S86" i="4"/>
  <c r="S367" i="4"/>
  <c r="S143" i="4"/>
  <c r="S145" i="4"/>
  <c r="S173" i="4"/>
  <c r="S205" i="4"/>
  <c r="S243" i="4"/>
  <c r="S144" i="4"/>
  <c r="S156" i="4"/>
  <c r="S172" i="4"/>
  <c r="S204" i="4"/>
  <c r="S242" i="4"/>
  <c r="S244" i="4"/>
  <c r="S330" i="4"/>
  <c r="S396" i="4"/>
  <c r="S416" i="4"/>
  <c r="S395" i="4"/>
  <c r="S489" i="4"/>
  <c r="S604" i="4"/>
  <c r="S524" i="4"/>
  <c r="S490" i="4"/>
  <c r="S603" i="4"/>
  <c r="T201" i="4"/>
  <c r="T263" i="4"/>
  <c r="T264" i="4"/>
  <c r="R56" i="4"/>
  <c r="R459" i="4"/>
  <c r="R589" i="4"/>
  <c r="R297" i="4"/>
  <c r="R591" i="4"/>
  <c r="R296" i="4"/>
  <c r="R412" i="4"/>
  <c r="R590" i="4"/>
  <c r="R602" i="4"/>
  <c r="R516" i="4"/>
  <c r="R592" i="4"/>
  <c r="S23" i="4"/>
  <c r="S356" i="4"/>
  <c r="S427" i="4"/>
  <c r="S476" i="4"/>
  <c r="T56" i="4"/>
  <c r="T297" i="4"/>
  <c r="T459" i="4"/>
  <c r="T590" i="4"/>
  <c r="T412" i="4"/>
  <c r="T516" i="4"/>
  <c r="T591" i="4"/>
  <c r="T296" i="4"/>
  <c r="T602" i="4"/>
  <c r="T592" i="4"/>
  <c r="T589" i="4"/>
  <c r="T19" i="4"/>
  <c r="T47" i="4"/>
  <c r="T75" i="4"/>
  <c r="T89" i="4"/>
  <c r="T103" i="4"/>
  <c r="T105" i="4"/>
  <c r="T109" i="4"/>
  <c r="T10" i="4"/>
  <c r="T96" i="4"/>
  <c r="T102" i="4"/>
  <c r="T110" i="4"/>
  <c r="T108" i="4"/>
  <c r="T133" i="4"/>
  <c r="T147" i="4"/>
  <c r="T161" i="4"/>
  <c r="T167" i="4"/>
  <c r="T241" i="4"/>
  <c r="T281" i="4"/>
  <c r="T333" i="4"/>
  <c r="T335" i="4"/>
  <c r="T373" i="4"/>
  <c r="T276" i="4"/>
  <c r="T571" i="4"/>
  <c r="T234" i="4"/>
  <c r="T542" i="4"/>
  <c r="T104" i="4"/>
  <c r="T420" i="4"/>
  <c r="T433" i="4"/>
  <c r="T216" i="4"/>
  <c r="T436" i="4"/>
  <c r="T484" i="4"/>
  <c r="T599" i="4"/>
  <c r="T300" i="4"/>
  <c r="T567" i="4"/>
  <c r="T445" i="4"/>
  <c r="T458" i="4"/>
  <c r="T570" i="4"/>
  <c r="T152" i="4"/>
  <c r="T280" i="4"/>
  <c r="T334" i="4"/>
  <c r="T456" i="4"/>
  <c r="T504" i="4"/>
  <c r="T600" i="4"/>
  <c r="T633" i="4"/>
  <c r="T248" i="4"/>
  <c r="T541" i="4"/>
  <c r="T40" i="4"/>
  <c r="T125" i="4"/>
  <c r="T171" i="4"/>
  <c r="T235" i="4"/>
  <c r="T237" i="4"/>
  <c r="T269" i="4"/>
  <c r="T275" i="4"/>
  <c r="T351" i="4"/>
  <c r="T619" i="4"/>
  <c r="T352" i="4"/>
  <c r="T620" i="4"/>
  <c r="T607" i="4"/>
  <c r="T236" i="4"/>
  <c r="T453" i="4"/>
  <c r="AG17" i="1"/>
  <c r="Z495" i="10"/>
  <c r="Z496" i="10"/>
  <c r="Z483" i="10"/>
  <c r="Z83" i="10"/>
  <c r="S83" i="4"/>
  <c r="Z83" i="4" s="1"/>
  <c r="S82" i="4"/>
  <c r="S495" i="4"/>
  <c r="Z495" i="4" s="1"/>
  <c r="S562" i="4"/>
  <c r="S483" i="4"/>
  <c r="Z483" i="4" s="1"/>
  <c r="S496" i="4"/>
  <c r="Z496" i="4" s="1"/>
  <c r="S151" i="4"/>
  <c r="S528" i="4"/>
  <c r="Z114" i="4"/>
  <c r="S41" i="4"/>
  <c r="S42" i="4"/>
  <c r="S325" i="4"/>
  <c r="S324" i="4"/>
  <c r="S326" i="4"/>
  <c r="S370" i="4"/>
  <c r="S372" i="4"/>
  <c r="S543" i="4"/>
  <c r="S477" i="4"/>
  <c r="S573" i="4"/>
  <c r="Z578" i="10"/>
  <c r="Z621" i="10"/>
  <c r="Z611" i="10"/>
  <c r="Z534" i="10"/>
  <c r="Z510" i="10"/>
  <c r="Z462" i="10"/>
  <c r="Z404" i="10"/>
  <c r="Z388" i="10"/>
  <c r="Z376" i="10"/>
  <c r="Z425" i="10"/>
  <c r="Z405" i="10"/>
  <c r="Z363" i="10"/>
  <c r="Z231" i="10"/>
  <c r="Z211" i="10"/>
  <c r="Z117" i="10"/>
  <c r="Z107" i="10"/>
  <c r="S35" i="4"/>
  <c r="S45" i="4"/>
  <c r="Z45" i="4" s="1"/>
  <c r="S63" i="4"/>
  <c r="Z63" i="4" s="1"/>
  <c r="S71" i="4"/>
  <c r="Z71" i="4" s="1"/>
  <c r="Z90" i="10"/>
  <c r="Z44" i="10"/>
  <c r="S6" i="4"/>
  <c r="S44" i="4"/>
  <c r="S90" i="4"/>
  <c r="S107" i="4"/>
  <c r="S169" i="4"/>
  <c r="Z169" i="4" s="1"/>
  <c r="S211" i="4"/>
  <c r="Z211" i="4" s="1"/>
  <c r="S217" i="4"/>
  <c r="Z217" i="4" s="1"/>
  <c r="S231" i="4"/>
  <c r="S259" i="4"/>
  <c r="S261" i="4"/>
  <c r="Z261" i="4" s="1"/>
  <c r="S363" i="4"/>
  <c r="S117" i="4"/>
  <c r="Z117" i="4" s="1"/>
  <c r="S122" i="4"/>
  <c r="Z122" i="4" s="1"/>
  <c r="S126" i="4"/>
  <c r="Z126" i="4" s="1"/>
  <c r="S146" i="4"/>
  <c r="S254" i="4"/>
  <c r="Z254" i="4" s="1"/>
  <c r="S260" i="4"/>
  <c r="Z260" i="4" s="1"/>
  <c r="S272" i="4"/>
  <c r="S282" i="4"/>
  <c r="Z282" i="4" s="1"/>
  <c r="S346" i="4"/>
  <c r="S362" i="4"/>
  <c r="Z362" i="4" s="1"/>
  <c r="S368" i="4"/>
  <c r="S376" i="4"/>
  <c r="S388" i="4"/>
  <c r="Z388" i="4" s="1"/>
  <c r="S394" i="4"/>
  <c r="S404" i="4"/>
  <c r="Z404" i="4" s="1"/>
  <c r="S438" i="4"/>
  <c r="S462" i="4"/>
  <c r="Z462" i="4" s="1"/>
  <c r="S510" i="4"/>
  <c r="S534" i="4"/>
  <c r="Z534" i="4" s="1"/>
  <c r="S580" i="4"/>
  <c r="S545" i="4"/>
  <c r="S609" i="4"/>
  <c r="S508" i="4"/>
  <c r="Z508" i="4" s="1"/>
  <c r="S439" i="4"/>
  <c r="S487" i="4"/>
  <c r="S623" i="4"/>
  <c r="S405" i="4"/>
  <c r="S425" i="4"/>
  <c r="Z425" i="4" s="1"/>
  <c r="S522" i="4"/>
  <c r="Z522" i="4" s="1"/>
  <c r="S578" i="4"/>
  <c r="Z578" i="4" s="1"/>
  <c r="S610" i="4"/>
  <c r="Z610" i="4" s="1"/>
  <c r="S469" i="4"/>
  <c r="S509" i="4"/>
  <c r="Z509" i="4" s="1"/>
  <c r="S581" i="4"/>
  <c r="Z581" i="4" s="1"/>
  <c r="S605" i="4"/>
  <c r="Z605" i="4" s="1"/>
  <c r="S621" i="4"/>
  <c r="S443" i="4"/>
  <c r="Z443" i="4" s="1"/>
  <c r="S611" i="4"/>
  <c r="Z611" i="4" s="1"/>
  <c r="S622" i="4"/>
  <c r="Z622" i="4" s="1"/>
  <c r="T7" i="4"/>
  <c r="T9" i="4"/>
  <c r="T11" i="4"/>
  <c r="T15" i="4"/>
  <c r="T21" i="4"/>
  <c r="T101" i="4"/>
  <c r="T16" i="4"/>
  <c r="T18" i="4"/>
  <c r="T22" i="4"/>
  <c r="T123" i="4"/>
  <c r="T163" i="4"/>
  <c r="T189" i="4"/>
  <c r="T253" i="4"/>
  <c r="T267" i="4"/>
  <c r="T355" i="4"/>
  <c r="T393" i="4"/>
  <c r="T164" i="4"/>
  <c r="T499" i="4"/>
  <c r="T138" i="4"/>
  <c r="T266" i="4"/>
  <c r="T505" i="4"/>
  <c r="T406" i="4"/>
  <c r="T342" i="4"/>
  <c r="T572" i="4"/>
  <c r="T268" i="4"/>
  <c r="T503" i="4"/>
  <c r="T210" i="4"/>
  <c r="T498" i="4"/>
  <c r="T506" i="4"/>
  <c r="T382" i="4"/>
  <c r="T520" i="4"/>
  <c r="T568" i="4"/>
  <c r="T577" i="4"/>
  <c r="T517" i="4"/>
  <c r="T461" i="4"/>
  <c r="T69" i="4"/>
  <c r="T26" i="4"/>
  <c r="T68" i="4"/>
  <c r="T353" i="4"/>
  <c r="T475" i="4"/>
  <c r="T555" i="4"/>
  <c r="T579" i="4"/>
  <c r="T595" i="4"/>
  <c r="T378" i="4"/>
  <c r="T441" i="4"/>
  <c r="T585" i="4"/>
  <c r="T294" i="4"/>
  <c r="T188" i="4"/>
  <c r="T535" i="4"/>
  <c r="T354" i="4"/>
  <c r="T586" i="4"/>
  <c r="T594" i="4"/>
  <c r="T488" i="4"/>
  <c r="T536" i="4"/>
  <c r="T593" i="4"/>
  <c r="R263" i="4"/>
  <c r="R201" i="4"/>
  <c r="R264" i="4"/>
  <c r="Z541" i="10"/>
  <c r="Z570" i="10"/>
  <c r="Z484" i="10"/>
  <c r="Z458" i="10"/>
  <c r="Z420" i="10"/>
  <c r="Z433" i="10"/>
  <c r="Z373" i="10"/>
  <c r="Z300" i="10"/>
  <c r="Z280" i="10"/>
  <c r="Z276" i="10"/>
  <c r="Z333" i="10"/>
  <c r="Z248" i="10"/>
  <c r="Z281" i="10"/>
  <c r="S19" i="4"/>
  <c r="S47" i="4"/>
  <c r="S75" i="4"/>
  <c r="S89" i="4"/>
  <c r="Z96" i="10"/>
  <c r="S10" i="4"/>
  <c r="S102" i="4"/>
  <c r="S110" i="4"/>
  <c r="S96" i="4"/>
  <c r="S105" i="4"/>
  <c r="S108" i="4"/>
  <c r="S133" i="4"/>
  <c r="S147" i="4"/>
  <c r="S161" i="4"/>
  <c r="S167" i="4"/>
  <c r="S241" i="4"/>
  <c r="S281" i="4"/>
  <c r="Z281" i="4" s="1"/>
  <c r="S333" i="4"/>
  <c r="S335" i="4"/>
  <c r="S373" i="4"/>
  <c r="Z373" i="4" s="1"/>
  <c r="Z102" i="10"/>
  <c r="Z47" i="10"/>
  <c r="S103" i="4"/>
  <c r="S420" i="4"/>
  <c r="S104" i="4"/>
  <c r="S109" i="4"/>
  <c r="S152" i="4"/>
  <c r="S216" i="4"/>
  <c r="Z216" i="4" s="1"/>
  <c r="S234" i="4"/>
  <c r="S248" i="4"/>
  <c r="Z248" i="4" s="1"/>
  <c r="S276" i="4"/>
  <c r="S280" i="4"/>
  <c r="S300" i="4"/>
  <c r="S334" i="4"/>
  <c r="S542" i="4"/>
  <c r="S433" i="4"/>
  <c r="S633" i="4"/>
  <c r="S436" i="4"/>
  <c r="S484" i="4"/>
  <c r="S567" i="4"/>
  <c r="S599" i="4"/>
  <c r="S458" i="4"/>
  <c r="S570" i="4"/>
  <c r="Z570" i="4" s="1"/>
  <c r="S445" i="4"/>
  <c r="S541" i="4"/>
  <c r="S571" i="4"/>
  <c r="S504" i="4"/>
  <c r="S600" i="4"/>
  <c r="S456" i="4"/>
  <c r="Z391" i="10"/>
  <c r="Z265" i="10"/>
  <c r="Z62" i="10"/>
  <c r="S29" i="4"/>
  <c r="Z29" i="4" s="1"/>
  <c r="S33" i="4"/>
  <c r="S53" i="4"/>
  <c r="Z53" i="4" s="1"/>
  <c r="S55" i="4"/>
  <c r="S57" i="4"/>
  <c r="S59" i="4"/>
  <c r="S28" i="4"/>
  <c r="Z28" i="4" s="1"/>
  <c r="S34" i="4"/>
  <c r="Z34" i="4" s="1"/>
  <c r="S36" i="4"/>
  <c r="S46" i="4"/>
  <c r="Z46" i="4" s="1"/>
  <c r="S54" i="4"/>
  <c r="S58" i="4"/>
  <c r="Z58" i="4" s="1"/>
  <c r="S62" i="4"/>
  <c r="S72" i="4"/>
  <c r="Z53" i="10"/>
  <c r="S118" i="4"/>
  <c r="Z118" i="4" s="1"/>
  <c r="S377" i="4"/>
  <c r="Z377" i="4" s="1"/>
  <c r="S365" i="4"/>
  <c r="S135" i="4"/>
  <c r="S137" i="4"/>
  <c r="Z137" i="4" s="1"/>
  <c r="S139" i="4"/>
  <c r="Z139" i="4" s="1"/>
  <c r="S149" i="4"/>
  <c r="Z149" i="4" s="1"/>
  <c r="S157" i="4"/>
  <c r="S191" i="4"/>
  <c r="S203" i="4"/>
  <c r="Z203" i="4" s="1"/>
  <c r="S209" i="4"/>
  <c r="Z209" i="4" s="1"/>
  <c r="S225" i="4"/>
  <c r="S245" i="4"/>
  <c r="S257" i="4"/>
  <c r="Z257" i="4" s="1"/>
  <c r="S265" i="4"/>
  <c r="Z265" i="4" s="1"/>
  <c r="S285" i="4"/>
  <c r="S293" i="4"/>
  <c r="S295" i="4"/>
  <c r="Z295" i="4" s="1"/>
  <c r="S299" i="4"/>
  <c r="Z299" i="4" s="1"/>
  <c r="S339" i="4"/>
  <c r="S341" i="4"/>
  <c r="Z341" i="4" s="1"/>
  <c r="S345" i="4"/>
  <c r="Z345" i="4" s="1"/>
  <c r="S357" i="4"/>
  <c r="Z357" i="4" s="1"/>
  <c r="S361" i="4"/>
  <c r="S121" i="4"/>
  <c r="S428" i="4"/>
  <c r="Z428" i="4" s="1"/>
  <c r="S136" i="4"/>
  <c r="Z136" i="4" s="1"/>
  <c r="S148" i="4"/>
  <c r="Z148" i="4" s="1"/>
  <c r="S166" i="4"/>
  <c r="S180" i="4"/>
  <c r="Z180" i="4" s="1"/>
  <c r="S252" i="4"/>
  <c r="Z252" i="4" s="1"/>
  <c r="S306" i="4"/>
  <c r="S338" i="4"/>
  <c r="S350" i="4"/>
  <c r="S390" i="4"/>
  <c r="Z390" i="4" s="1"/>
  <c r="S408" i="4"/>
  <c r="S410" i="4"/>
  <c r="Z410" i="4" s="1"/>
  <c r="S391" i="4"/>
  <c r="S566" i="4"/>
  <c r="Z566" i="4" s="1"/>
  <c r="S497" i="4"/>
  <c r="S460" i="4"/>
  <c r="S548" i="4"/>
  <c r="S431" i="4"/>
  <c r="S463" i="4"/>
  <c r="Z463" i="4" s="1"/>
  <c r="S527" i="4"/>
  <c r="Z527" i="4" s="1"/>
  <c r="S575" i="4"/>
  <c r="Z575" i="4" s="1"/>
  <c r="S389" i="4"/>
  <c r="S397" i="4"/>
  <c r="S474" i="4"/>
  <c r="Z474" i="4" s="1"/>
  <c r="S546" i="4"/>
  <c r="Z546" i="4" s="1"/>
  <c r="S629" i="4"/>
  <c r="S120" i="4"/>
  <c r="Z120" i="4" s="1"/>
  <c r="S547" i="4"/>
  <c r="S587" i="4"/>
  <c r="Z587" i="4" s="1"/>
  <c r="S432" i="4"/>
  <c r="Z432" i="4" s="1"/>
  <c r="S544" i="4"/>
  <c r="Z544" i="4" s="1"/>
  <c r="Z501" i="4"/>
  <c r="Z308" i="4"/>
  <c r="Z289" i="4"/>
  <c r="Z511" i="10"/>
  <c r="T95" i="4"/>
  <c r="T14" i="4"/>
  <c r="T247" i="4"/>
  <c r="T371" i="4"/>
  <c r="T212" i="4"/>
  <c r="T467" i="4"/>
  <c r="T465" i="4"/>
  <c r="T214" i="4"/>
  <c r="T468" i="4"/>
  <c r="T386" i="4"/>
  <c r="T466" i="4"/>
  <c r="Z616" i="10"/>
  <c r="Z615" i="10"/>
  <c r="Z523" i="10"/>
  <c r="Z452" i="10"/>
  <c r="Z385" i="10"/>
  <c r="Z286" i="10"/>
  <c r="Z278" i="10"/>
  <c r="Z331" i="10"/>
  <c r="Z250" i="10"/>
  <c r="Z194" i="10"/>
  <c r="Z251" i="10"/>
  <c r="Z213" i="10"/>
  <c r="Z195" i="10"/>
  <c r="Z179" i="10"/>
  <c r="Z85" i="10"/>
  <c r="S65" i="4"/>
  <c r="S85" i="4"/>
  <c r="Z85" i="4" s="1"/>
  <c r="S97" i="4"/>
  <c r="S12" i="4"/>
  <c r="S20" i="4"/>
  <c r="S60" i="4"/>
  <c r="Z60" i="4" s="1"/>
  <c r="S64" i="4"/>
  <c r="Z64" i="4" s="1"/>
  <c r="S70" i="4"/>
  <c r="S84" i="4"/>
  <c r="S94" i="4"/>
  <c r="Z94" i="4" s="1"/>
  <c r="Z64" i="10"/>
  <c r="S99" i="4"/>
  <c r="S115" i="4"/>
  <c r="S375" i="4"/>
  <c r="S381" i="4"/>
  <c r="S100" i="4"/>
  <c r="S113" i="4"/>
  <c r="S141" i="4"/>
  <c r="S179" i="4"/>
  <c r="Z179" i="4" s="1"/>
  <c r="S183" i="4"/>
  <c r="Z183" i="4" s="1"/>
  <c r="S193" i="4"/>
  <c r="S195" i="4"/>
  <c r="S197" i="4"/>
  <c r="Z197" i="4" s="1"/>
  <c r="S199" i="4"/>
  <c r="Z199" i="4" s="1"/>
  <c r="S207" i="4"/>
  <c r="S213" i="4"/>
  <c r="Z213" i="4" s="1"/>
  <c r="S251" i="4"/>
  <c r="Z251" i="4" s="1"/>
  <c r="S271" i="4"/>
  <c r="S279" i="4"/>
  <c r="S315" i="4"/>
  <c r="S329" i="4"/>
  <c r="Z329" i="4" s="1"/>
  <c r="S331" i="4"/>
  <c r="Z331" i="4" s="1"/>
  <c r="S111" i="4"/>
  <c r="S98" i="4"/>
  <c r="S112" i="4"/>
  <c r="S134" i="4"/>
  <c r="S170" i="4"/>
  <c r="S184" i="4"/>
  <c r="S194" i="4"/>
  <c r="Z194" i="4" s="1"/>
  <c r="S196" i="4"/>
  <c r="S198" i="4"/>
  <c r="S208" i="4"/>
  <c r="S230" i="4"/>
  <c r="S250" i="4"/>
  <c r="Z250" i="4" s="1"/>
  <c r="S270" i="4"/>
  <c r="S278" i="4"/>
  <c r="Z278" i="4" s="1"/>
  <c r="S286" i="4"/>
  <c r="Z286" i="4" s="1"/>
  <c r="S374" i="4"/>
  <c r="Z374" i="4" s="1"/>
  <c r="S454" i="4"/>
  <c r="S486" i="4"/>
  <c r="S550" i="4"/>
  <c r="S596" i="4"/>
  <c r="S628" i="4"/>
  <c r="Z628" i="4" s="1"/>
  <c r="S449" i="4"/>
  <c r="S553" i="4"/>
  <c r="S617" i="4"/>
  <c r="S452" i="4"/>
  <c r="Z452" i="4" s="1"/>
  <c r="S492" i="4"/>
  <c r="S455" i="4"/>
  <c r="S479" i="4"/>
  <c r="S551" i="4"/>
  <c r="S615" i="4"/>
  <c r="S385" i="4"/>
  <c r="Z385" i="4" s="1"/>
  <c r="S413" i="4"/>
  <c r="S421" i="4"/>
  <c r="S554" i="4"/>
  <c r="Z554" i="4" s="1"/>
  <c r="S493" i="4"/>
  <c r="S525" i="4"/>
  <c r="S597" i="4"/>
  <c r="S613" i="4"/>
  <c r="S491" i="4"/>
  <c r="S523" i="4"/>
  <c r="Z523" i="4" s="1"/>
  <c r="S627" i="4"/>
  <c r="S598" i="4"/>
  <c r="S614" i="4"/>
  <c r="S552" i="4"/>
  <c r="S4" i="4"/>
  <c r="S448" i="4"/>
  <c r="S616" i="4"/>
  <c r="Z616" i="4" s="1"/>
  <c r="S61" i="4"/>
  <c r="S67" i="4"/>
  <c r="Z66" i="10"/>
  <c r="S66" i="4"/>
  <c r="Z66" i="4" s="1"/>
  <c r="S255" i="4"/>
  <c r="S327" i="4"/>
  <c r="S132" i="4"/>
  <c r="S226" i="4"/>
  <c r="S258" i="4"/>
  <c r="S414" i="4"/>
  <c r="Z414" i="4" s="1"/>
  <c r="S415" i="4"/>
  <c r="Z415" i="4" s="1"/>
  <c r="Z549" i="10"/>
  <c r="Z515" i="10"/>
  <c r="Z168" i="10"/>
  <c r="Z227" i="10"/>
  <c r="S127" i="4"/>
  <c r="S215" i="4"/>
  <c r="S227" i="4"/>
  <c r="S277" i="4"/>
  <c r="S124" i="4"/>
  <c r="Z124" i="4" s="1"/>
  <c r="S168" i="4"/>
  <c r="S256" i="4"/>
  <c r="Z256" i="4" s="1"/>
  <c r="S549" i="4"/>
  <c r="Z549" i="4" s="1"/>
  <c r="S515" i="4"/>
  <c r="S563" i="4"/>
  <c r="T5" i="4"/>
  <c r="T77" i="4"/>
  <c r="T87" i="4"/>
  <c r="T78" i="4"/>
  <c r="T80" i="4"/>
  <c r="T86" i="4"/>
  <c r="T143" i="4"/>
  <c r="T145" i="4"/>
  <c r="T173" i="4"/>
  <c r="T205" i="4"/>
  <c r="T243" i="4"/>
  <c r="T367" i="4"/>
  <c r="T395" i="4"/>
  <c r="T244" i="4"/>
  <c r="T603" i="4"/>
  <c r="T330" i="4"/>
  <c r="T144" i="4"/>
  <c r="T396" i="4"/>
  <c r="T416" i="4"/>
  <c r="T489" i="4"/>
  <c r="T524" i="4"/>
  <c r="T604" i="4"/>
  <c r="T156" i="4"/>
  <c r="T172" i="4"/>
  <c r="T204" i="4"/>
  <c r="T242" i="4"/>
  <c r="T490" i="4"/>
  <c r="T23" i="4"/>
  <c r="T356" i="4"/>
  <c r="T427" i="4"/>
  <c r="T476" i="4"/>
  <c r="AG30" i="1"/>
  <c r="AG10" i="1"/>
  <c r="Z503" i="10"/>
  <c r="Z506" i="10"/>
  <c r="Z393" i="10"/>
  <c r="Z101" i="10"/>
  <c r="S7" i="4"/>
  <c r="S9" i="4"/>
  <c r="S11" i="4"/>
  <c r="S15" i="4"/>
  <c r="S21" i="4"/>
  <c r="S16" i="4"/>
  <c r="S18" i="4"/>
  <c r="S22" i="4"/>
  <c r="S123" i="4"/>
  <c r="S163" i="4"/>
  <c r="S189" i="4"/>
  <c r="S253" i="4"/>
  <c r="S267" i="4"/>
  <c r="S355" i="4"/>
  <c r="S101" i="4"/>
  <c r="Z101" i="4" s="1"/>
  <c r="S138" i="4"/>
  <c r="S164" i="4"/>
  <c r="S210" i="4"/>
  <c r="S266" i="4"/>
  <c r="S268" i="4"/>
  <c r="S342" i="4"/>
  <c r="S382" i="4"/>
  <c r="S406" i="4"/>
  <c r="S505" i="4"/>
  <c r="S577" i="4"/>
  <c r="S572" i="4"/>
  <c r="S503" i="4"/>
  <c r="S393" i="4"/>
  <c r="Z393" i="4" s="1"/>
  <c r="S498" i="4"/>
  <c r="S506" i="4"/>
  <c r="Z506" i="4" s="1"/>
  <c r="S461" i="4"/>
  <c r="S517" i="4"/>
  <c r="S499" i="4"/>
  <c r="S568" i="4"/>
  <c r="Z568" i="4" s="1"/>
  <c r="S520" i="4"/>
  <c r="T27" i="4"/>
  <c r="T43" i="4"/>
  <c r="T76" i="4"/>
  <c r="T106" i="4"/>
  <c r="T298" i="4"/>
  <c r="T521" i="4"/>
  <c r="T192" i="4"/>
  <c r="T246" i="4"/>
  <c r="T140" i="4"/>
  <c r="T559" i="4"/>
  <c r="T130" i="4"/>
  <c r="T434" i="4"/>
  <c r="Z290" i="4"/>
  <c r="Z165" i="4"/>
  <c r="Z308" i="10"/>
  <c r="Z538" i="10"/>
  <c r="V635" i="4"/>
  <c r="X635" i="4"/>
  <c r="AG22" i="1"/>
  <c r="AB20" i="1"/>
  <c r="AB54" i="1" s="1"/>
  <c r="AG24" i="1"/>
  <c r="AB7" i="1"/>
  <c r="AB41" i="1" s="1"/>
  <c r="AB24" i="1"/>
  <c r="AB58" i="1" s="1"/>
  <c r="AB28" i="1"/>
  <c r="AB62" i="1" s="1"/>
  <c r="AG7" i="1"/>
  <c r="AG5" i="1"/>
  <c r="AB15" i="1"/>
  <c r="AB49" i="1" s="1"/>
  <c r="AB5" i="1"/>
  <c r="AG19" i="1"/>
  <c r="AG28" i="1"/>
  <c r="AB11" i="1"/>
  <c r="AB45" i="1" s="1"/>
  <c r="AG23" i="1"/>
  <c r="AB6" i="1"/>
  <c r="AB40" i="1" s="1"/>
  <c r="AB31" i="1"/>
  <c r="AG18" i="1"/>
  <c r="AG29" i="1"/>
  <c r="AB12" i="1"/>
  <c r="AB46" i="1" s="1"/>
  <c r="AG16" i="1"/>
  <c r="AB16" i="1"/>
  <c r="AB50" i="1" s="1"/>
  <c r="AG11" i="1"/>
  <c r="AG14" i="1"/>
  <c r="Z394" i="10" l="1"/>
  <c r="Z260" i="10"/>
  <c r="Z474" i="10"/>
  <c r="Z306" i="10"/>
  <c r="Z209" i="10"/>
  <c r="Z33" i="10"/>
  <c r="Z150" i="10"/>
  <c r="Z368" i="10"/>
  <c r="Z60" i="10"/>
  <c r="Z337" i="10"/>
  <c r="Z252" i="10"/>
  <c r="Z622" i="10"/>
  <c r="Z346" i="10"/>
  <c r="Z568" i="10"/>
  <c r="Z121" i="10"/>
  <c r="Z299" i="10"/>
  <c r="Z126" i="10"/>
  <c r="Z414" i="10"/>
  <c r="Z575" i="10"/>
  <c r="Z293" i="10"/>
  <c r="Z137" i="10"/>
  <c r="Z315" i="10"/>
  <c r="Z199" i="10"/>
  <c r="Z118" i="10"/>
  <c r="Z225" i="10"/>
  <c r="Z135" i="10"/>
  <c r="Z198" i="10"/>
  <c r="Z46" i="10"/>
  <c r="Z288" i="10"/>
  <c r="Z42" i="10"/>
  <c r="Z509" i="10"/>
  <c r="Z71" i="10"/>
  <c r="Z628" i="10"/>
  <c r="Z98" i="10"/>
  <c r="Z279" i="10"/>
  <c r="Z196" i="10"/>
  <c r="Z193" i="10"/>
  <c r="Z70" i="10"/>
  <c r="Z123" i="10"/>
  <c r="Z569" i="10"/>
  <c r="Z313" i="10"/>
  <c r="Z175" i="10"/>
  <c r="Z408" i="10"/>
  <c r="Z120" i="10"/>
  <c r="Z289" i="10"/>
  <c r="Z580" i="10"/>
  <c r="Z63" i="10"/>
  <c r="Z149" i="10"/>
  <c r="Z547" i="10"/>
  <c r="Z341" i="10"/>
  <c r="Z410" i="10"/>
  <c r="Z59" i="10"/>
  <c r="Z58" i="10"/>
  <c r="Z432" i="10"/>
  <c r="Z136" i="10"/>
  <c r="Z365" i="10"/>
  <c r="Z548" i="10"/>
  <c r="Z180" i="10"/>
  <c r="Z28" i="10"/>
  <c r="Z191" i="10"/>
  <c r="Z587" i="10"/>
  <c r="Z377" i="10"/>
  <c r="Z295" i="10"/>
  <c r="Z148" i="10"/>
  <c r="Z362" i="10"/>
  <c r="Z254" i="10"/>
  <c r="Z457" i="10"/>
  <c r="Z547" i="4"/>
  <c r="Z621" i="4"/>
  <c r="Z580" i="4"/>
  <c r="Z376" i="4"/>
  <c r="Z231" i="4"/>
  <c r="Z421" i="4"/>
  <c r="Z198" i="4"/>
  <c r="Z62" i="4"/>
  <c r="Z561" i="4"/>
  <c r="Z510" i="4"/>
  <c r="Z277" i="4"/>
  <c r="Z70" i="4"/>
  <c r="Z59" i="4"/>
  <c r="Z280" i="4"/>
  <c r="Z484" i="4"/>
  <c r="Z316" i="4"/>
  <c r="Z615" i="4"/>
  <c r="Z306" i="4"/>
  <c r="Z279" i="4"/>
  <c r="Z193" i="4"/>
  <c r="Z361" i="4"/>
  <c r="Z285" i="4"/>
  <c r="Z107" i="4"/>
  <c r="Z544" i="10"/>
  <c r="Z357" i="10"/>
  <c r="Z463" i="10"/>
  <c r="Z390" i="10"/>
  <c r="Z257" i="10"/>
  <c r="Z139" i="10"/>
  <c r="Z501" i="10"/>
  <c r="Z261" i="10"/>
  <c r="Z453" i="10"/>
  <c r="Z171" i="10"/>
  <c r="Z599" i="4"/>
  <c r="Z623" i="4"/>
  <c r="Z51" i="4"/>
  <c r="Z219" i="4"/>
  <c r="Z227" i="4"/>
  <c r="Z469" i="4"/>
  <c r="Z42" i="4"/>
  <c r="Z315" i="4"/>
  <c r="Z195" i="4"/>
  <c r="Z548" i="4"/>
  <c r="Z196" i="4"/>
  <c r="Z309" i="4"/>
  <c r="Z270" i="4"/>
  <c r="Z365" i="4"/>
  <c r="Z394" i="4"/>
  <c r="Z220" i="4"/>
  <c r="Z121" i="4"/>
  <c r="Z293" i="4"/>
  <c r="Z191" i="4"/>
  <c r="Z550" i="4"/>
  <c r="Z569" i="4"/>
  <c r="Z401" i="4"/>
  <c r="AG52" i="1"/>
  <c r="R56" i="10"/>
  <c r="R296" i="10"/>
  <c r="R297" i="10"/>
  <c r="Z297" i="10" s="1"/>
  <c r="R412" i="10"/>
  <c r="R516" i="10"/>
  <c r="Z516" i="10" s="1"/>
  <c r="R459" i="10"/>
  <c r="R589" i="10"/>
  <c r="R591" i="10"/>
  <c r="R590" i="10"/>
  <c r="R592" i="10"/>
  <c r="R602" i="10"/>
  <c r="R65" i="10"/>
  <c r="R85" i="10"/>
  <c r="R97" i="10"/>
  <c r="R99" i="10"/>
  <c r="Z99" i="10" s="1"/>
  <c r="R111" i="10"/>
  <c r="Z111" i="10" s="1"/>
  <c r="R113" i="10"/>
  <c r="R115" i="10"/>
  <c r="AG56" i="1"/>
  <c r="R12" i="10"/>
  <c r="R20" i="10"/>
  <c r="R60" i="10"/>
  <c r="R64" i="10"/>
  <c r="R70" i="10"/>
  <c r="R141" i="10"/>
  <c r="R179" i="10"/>
  <c r="R183" i="10"/>
  <c r="R193" i="10"/>
  <c r="R195" i="10"/>
  <c r="R197" i="10"/>
  <c r="R199" i="10"/>
  <c r="R207" i="10"/>
  <c r="Z207" i="10" s="1"/>
  <c r="R213" i="10"/>
  <c r="R251" i="10"/>
  <c r="R94" i="10"/>
  <c r="R134" i="10"/>
  <c r="R170" i="10"/>
  <c r="Z170" i="10" s="1"/>
  <c r="R184" i="10"/>
  <c r="R194" i="10"/>
  <c r="R196" i="10"/>
  <c r="R198" i="10"/>
  <c r="R208" i="10"/>
  <c r="R230" i="10"/>
  <c r="Z230" i="10" s="1"/>
  <c r="R250" i="10"/>
  <c r="R98" i="10"/>
  <c r="R84" i="10"/>
  <c r="R100" i="10"/>
  <c r="Z100" i="10" s="1"/>
  <c r="R112" i="10"/>
  <c r="Z112" i="10" s="1"/>
  <c r="R270" i="10"/>
  <c r="R278" i="10"/>
  <c r="R286" i="10"/>
  <c r="R374" i="10"/>
  <c r="R271" i="10"/>
  <c r="R279" i="10"/>
  <c r="R315" i="10"/>
  <c r="R329" i="10"/>
  <c r="R331" i="10"/>
  <c r="R375" i="10"/>
  <c r="R381" i="10"/>
  <c r="Z381" i="10" s="1"/>
  <c r="R385" i="10"/>
  <c r="R448" i="10"/>
  <c r="R452" i="10"/>
  <c r="R454" i="10"/>
  <c r="Z454" i="10" s="1"/>
  <c r="R486" i="10"/>
  <c r="Z486" i="10" s="1"/>
  <c r="R492" i="10"/>
  <c r="R550" i="10"/>
  <c r="R552" i="10"/>
  <c r="Z552" i="10" s="1"/>
  <c r="R413" i="10"/>
  <c r="R421" i="10"/>
  <c r="R449" i="10"/>
  <c r="R455" i="10"/>
  <c r="Z455" i="10" s="1"/>
  <c r="R479" i="10"/>
  <c r="R491" i="10"/>
  <c r="R493" i="10"/>
  <c r="R523" i="10"/>
  <c r="R525" i="10"/>
  <c r="R551" i="10"/>
  <c r="Z551" i="10" s="1"/>
  <c r="R4" i="10"/>
  <c r="R553" i="10"/>
  <c r="Z553" i="10" s="1"/>
  <c r="R597" i="10"/>
  <c r="Z597" i="10" s="1"/>
  <c r="R613" i="10"/>
  <c r="R615" i="10"/>
  <c r="R617" i="10"/>
  <c r="Z617" i="10" s="1"/>
  <c r="R627" i="10"/>
  <c r="R554" i="10"/>
  <c r="R596" i="10"/>
  <c r="R598" i="10"/>
  <c r="Z598" i="10" s="1"/>
  <c r="R614" i="10"/>
  <c r="R616" i="10"/>
  <c r="R628" i="10"/>
  <c r="AB65" i="1"/>
  <c r="C54" i="7"/>
  <c r="AG39" i="1"/>
  <c r="C57" i="7"/>
  <c r="R29" i="10"/>
  <c r="R33" i="10"/>
  <c r="R53" i="10"/>
  <c r="R55" i="10"/>
  <c r="R57" i="10"/>
  <c r="Z57" i="10" s="1"/>
  <c r="R59" i="10"/>
  <c r="R28" i="10"/>
  <c r="R34" i="10"/>
  <c r="R36" i="10"/>
  <c r="Z36" i="10" s="1"/>
  <c r="R46" i="10"/>
  <c r="R54" i="10"/>
  <c r="R58" i="10"/>
  <c r="R62" i="10"/>
  <c r="R72" i="10"/>
  <c r="R121" i="10"/>
  <c r="R135" i="10"/>
  <c r="R137" i="10"/>
  <c r="R139" i="10"/>
  <c r="R149" i="10"/>
  <c r="R157" i="10"/>
  <c r="R191" i="10"/>
  <c r="R203" i="10"/>
  <c r="R209" i="10"/>
  <c r="R225" i="10"/>
  <c r="R245" i="10"/>
  <c r="Z245" i="10" s="1"/>
  <c r="R257" i="10"/>
  <c r="R118" i="10"/>
  <c r="R120" i="10"/>
  <c r="R136" i="10"/>
  <c r="R148" i="10"/>
  <c r="R166" i="10"/>
  <c r="Z166" i="10" s="1"/>
  <c r="R180" i="10"/>
  <c r="R252" i="10"/>
  <c r="R306" i="10"/>
  <c r="R338" i="10"/>
  <c r="Z338" i="10" s="1"/>
  <c r="R350" i="10"/>
  <c r="R265" i="10"/>
  <c r="R285" i="10"/>
  <c r="R293" i="10"/>
  <c r="R295" i="10"/>
  <c r="R299" i="10"/>
  <c r="R339" i="10"/>
  <c r="Z339" i="10" s="1"/>
  <c r="R341" i="10"/>
  <c r="R345" i="10"/>
  <c r="R357" i="10"/>
  <c r="R361" i="10"/>
  <c r="R365" i="10"/>
  <c r="R377" i="10"/>
  <c r="R389" i="10"/>
  <c r="Z389" i="10" s="1"/>
  <c r="R391" i="10"/>
  <c r="R397" i="10"/>
  <c r="R410" i="10"/>
  <c r="R428" i="10"/>
  <c r="R432" i="10"/>
  <c r="R460" i="10"/>
  <c r="Z460" i="10" s="1"/>
  <c r="R474" i="10"/>
  <c r="R544" i="10"/>
  <c r="R546" i="10"/>
  <c r="R548" i="10"/>
  <c r="R408" i="10"/>
  <c r="R431" i="10"/>
  <c r="Z431" i="10" s="1"/>
  <c r="R463" i="10"/>
  <c r="R497" i="10"/>
  <c r="Z497" i="10" s="1"/>
  <c r="R527" i="10"/>
  <c r="R547" i="10"/>
  <c r="R575" i="10"/>
  <c r="R587" i="10"/>
  <c r="R629" i="10"/>
  <c r="R390" i="10"/>
  <c r="R566" i="10"/>
  <c r="AG51" i="1"/>
  <c r="R8" i="10"/>
  <c r="R24" i="10"/>
  <c r="R177" i="10"/>
  <c r="R176" i="10"/>
  <c r="R292" i="10"/>
  <c r="R446" i="10"/>
  <c r="R447" i="10"/>
  <c r="R451" i="10"/>
  <c r="Z451" i="10" s="1"/>
  <c r="R529" i="10"/>
  <c r="R537" i="10"/>
  <c r="Z537" i="10" s="1"/>
  <c r="R398" i="10"/>
  <c r="Z398" i="10" s="1"/>
  <c r="R565" i="10"/>
  <c r="Z565" i="10" s="1"/>
  <c r="R625" i="10"/>
  <c r="R564" i="10"/>
  <c r="Z564" i="10" s="1"/>
  <c r="R618" i="10"/>
  <c r="Z33" i="4"/>
  <c r="Z609" i="4"/>
  <c r="R35" i="10"/>
  <c r="R45" i="10"/>
  <c r="R63" i="10"/>
  <c r="R71" i="10"/>
  <c r="R107" i="10"/>
  <c r="R117" i="10"/>
  <c r="AG48" i="1"/>
  <c r="R6" i="10"/>
  <c r="R44" i="10"/>
  <c r="R169" i="10"/>
  <c r="R211" i="10"/>
  <c r="R217" i="10"/>
  <c r="R231" i="10"/>
  <c r="R259" i="10"/>
  <c r="Z259" i="10" s="1"/>
  <c r="R122" i="10"/>
  <c r="R126" i="10"/>
  <c r="R146" i="10"/>
  <c r="Z146" i="10" s="1"/>
  <c r="R254" i="10"/>
  <c r="R90" i="10"/>
  <c r="R260" i="10"/>
  <c r="R272" i="10"/>
  <c r="R282" i="10"/>
  <c r="R346" i="10"/>
  <c r="R362" i="10"/>
  <c r="R368" i="10"/>
  <c r="R376" i="10"/>
  <c r="R261" i="10"/>
  <c r="R363" i="10"/>
  <c r="R405" i="10"/>
  <c r="R438" i="10"/>
  <c r="Z438" i="10" s="1"/>
  <c r="R462" i="10"/>
  <c r="R508" i="10"/>
  <c r="R510" i="10"/>
  <c r="R522" i="10"/>
  <c r="R534" i="10"/>
  <c r="R394" i="10"/>
  <c r="R388" i="10"/>
  <c r="R425" i="10"/>
  <c r="R439" i="10"/>
  <c r="Z439" i="10" s="1"/>
  <c r="R443" i="10"/>
  <c r="R469" i="10"/>
  <c r="R487" i="10"/>
  <c r="R509" i="10"/>
  <c r="R545" i="10"/>
  <c r="R404" i="10"/>
  <c r="R581" i="10"/>
  <c r="R605" i="10"/>
  <c r="R609" i="10"/>
  <c r="R611" i="10"/>
  <c r="R621" i="10"/>
  <c r="R623" i="10"/>
  <c r="R578" i="10"/>
  <c r="R580" i="10"/>
  <c r="R610" i="10"/>
  <c r="R622" i="10"/>
  <c r="AG41" i="1"/>
  <c r="R61" i="10"/>
  <c r="R67" i="10"/>
  <c r="R66" i="10"/>
  <c r="R255" i="10"/>
  <c r="R132" i="10"/>
  <c r="R226" i="10"/>
  <c r="Z226" i="10" s="1"/>
  <c r="R258" i="10"/>
  <c r="R327" i="10"/>
  <c r="Z327" i="10" s="1"/>
  <c r="R414" i="10"/>
  <c r="R415" i="10"/>
  <c r="Z35" i="4"/>
  <c r="Z67" i="4"/>
  <c r="Z90" i="4"/>
  <c r="R27" i="10"/>
  <c r="R43" i="10"/>
  <c r="AG45" i="1"/>
  <c r="R76" i="10"/>
  <c r="R130" i="10"/>
  <c r="R140" i="10"/>
  <c r="R192" i="10"/>
  <c r="R246" i="10"/>
  <c r="R298" i="10"/>
  <c r="R106" i="10"/>
  <c r="R434" i="10"/>
  <c r="Z434" i="10" s="1"/>
  <c r="R521" i="10"/>
  <c r="R559" i="10"/>
  <c r="AG57" i="1"/>
  <c r="R79" i="10"/>
  <c r="R131" i="10"/>
  <c r="R233" i="10"/>
  <c r="R174" i="10"/>
  <c r="R307" i="10"/>
  <c r="R426" i="10"/>
  <c r="R430" i="10"/>
  <c r="R626" i="10"/>
  <c r="Z391" i="4"/>
  <c r="Z405" i="4"/>
  <c r="Z368" i="4"/>
  <c r="Z310" i="4"/>
  <c r="R165" i="10"/>
  <c r="R114" i="10"/>
  <c r="R150" i="10"/>
  <c r="R160" i="10"/>
  <c r="R218" i="10"/>
  <c r="AG50" i="1"/>
  <c r="R288" i="10"/>
  <c r="R290" i="10"/>
  <c r="R308" i="10"/>
  <c r="R289" i="10"/>
  <c r="R392" i="10"/>
  <c r="R478" i="10"/>
  <c r="R500" i="10"/>
  <c r="R538" i="10"/>
  <c r="R419" i="10"/>
  <c r="R457" i="10"/>
  <c r="R501" i="10"/>
  <c r="R511" i="10"/>
  <c r="R7" i="10"/>
  <c r="R9" i="10"/>
  <c r="R11" i="10"/>
  <c r="R15" i="10"/>
  <c r="R21" i="10"/>
  <c r="R101" i="10"/>
  <c r="AG62" i="1"/>
  <c r="R16" i="10"/>
  <c r="R18" i="10"/>
  <c r="R22" i="10"/>
  <c r="R123" i="10"/>
  <c r="R163" i="10"/>
  <c r="Z163" i="10" s="1"/>
  <c r="R189" i="10"/>
  <c r="R253" i="10"/>
  <c r="R138" i="10"/>
  <c r="R164" i="10"/>
  <c r="Z164" i="10" s="1"/>
  <c r="R210" i="10"/>
  <c r="Z210" i="10" s="1"/>
  <c r="R266" i="10"/>
  <c r="R268" i="10"/>
  <c r="Z268" i="10" s="1"/>
  <c r="R342" i="10"/>
  <c r="Z342" i="10" s="1"/>
  <c r="R267" i="10"/>
  <c r="R355" i="10"/>
  <c r="R393" i="10"/>
  <c r="R498" i="10"/>
  <c r="Z498" i="10" s="1"/>
  <c r="R506" i="10"/>
  <c r="R520" i="10"/>
  <c r="R406" i="10"/>
  <c r="Z406" i="10" s="1"/>
  <c r="R461" i="10"/>
  <c r="R499" i="10"/>
  <c r="R503" i="10"/>
  <c r="R505" i="10"/>
  <c r="Z505" i="10" s="1"/>
  <c r="R517" i="10"/>
  <c r="Z517" i="10" s="1"/>
  <c r="R577" i="10"/>
  <c r="Z577" i="10" s="1"/>
  <c r="R568" i="10"/>
  <c r="R572" i="10"/>
  <c r="Z572" i="10" s="1"/>
  <c r="R382" i="10"/>
  <c r="Z382" i="10" s="1"/>
  <c r="AG44" i="1"/>
  <c r="R238" i="10"/>
  <c r="Z238" i="10" s="1"/>
  <c r="R387" i="10"/>
  <c r="Z387" i="10" s="1"/>
  <c r="Z408" i="4"/>
  <c r="Z346" i="4"/>
  <c r="Z302" i="4"/>
  <c r="R25" i="10"/>
  <c r="R81" i="10"/>
  <c r="Z81" i="10" s="1"/>
  <c r="AG53" i="1"/>
  <c r="R175" i="10"/>
  <c r="R185" i="10"/>
  <c r="R187" i="10"/>
  <c r="Z187" i="10" s="1"/>
  <c r="R186" i="10"/>
  <c r="R202" i="10"/>
  <c r="Z202" i="10" s="1"/>
  <c r="R232" i="10"/>
  <c r="Z232" i="10" s="1"/>
  <c r="R310" i="10"/>
  <c r="R312" i="10"/>
  <c r="R314" i="10"/>
  <c r="R316" i="10"/>
  <c r="R336" i="10"/>
  <c r="Z336" i="10" s="1"/>
  <c r="R358" i="10"/>
  <c r="Z358" i="10" s="1"/>
  <c r="R360" i="10"/>
  <c r="R366" i="10"/>
  <c r="Z366" i="10" s="1"/>
  <c r="R309" i="10"/>
  <c r="R311" i="10"/>
  <c r="R313" i="10"/>
  <c r="R317" i="10"/>
  <c r="R321" i="10"/>
  <c r="Z321" i="10" s="1"/>
  <c r="R337" i="10"/>
  <c r="R347" i="10"/>
  <c r="Z347" i="10" s="1"/>
  <c r="R359" i="10"/>
  <c r="Z359" i="10" s="1"/>
  <c r="R379" i="10"/>
  <c r="R422" i="10"/>
  <c r="Z422" i="10" s="1"/>
  <c r="R424" i="10"/>
  <c r="Z424" i="10" s="1"/>
  <c r="R442" i="10"/>
  <c r="R470" i="10"/>
  <c r="Z470" i="10" s="1"/>
  <c r="R472" i="10"/>
  <c r="R502" i="10"/>
  <c r="Z502" i="10" s="1"/>
  <c r="R526" i="10"/>
  <c r="Z526" i="10" s="1"/>
  <c r="R540" i="10"/>
  <c r="Z540" i="10" s="1"/>
  <c r="R380" i="10"/>
  <c r="Z380" i="10" s="1"/>
  <c r="R423" i="10"/>
  <c r="Z423" i="10" s="1"/>
  <c r="R471" i="10"/>
  <c r="Z471" i="10" s="1"/>
  <c r="R507" i="10"/>
  <c r="Z507" i="10" s="1"/>
  <c r="R519" i="10"/>
  <c r="R533" i="10"/>
  <c r="Z533" i="10" s="1"/>
  <c r="R539" i="10"/>
  <c r="Z539" i="10" s="1"/>
  <c r="R569" i="10"/>
  <c r="R601" i="10"/>
  <c r="R588" i="10"/>
  <c r="Z588" i="10" s="1"/>
  <c r="R606" i="10"/>
  <c r="R95" i="10"/>
  <c r="R14" i="10"/>
  <c r="R247" i="10"/>
  <c r="AG58" i="1"/>
  <c r="R212" i="10"/>
  <c r="R214" i="10"/>
  <c r="R371" i="10"/>
  <c r="R466" i="10"/>
  <c r="R468" i="10"/>
  <c r="Z468" i="10" s="1"/>
  <c r="R386" i="10"/>
  <c r="R465" i="10"/>
  <c r="R467" i="10"/>
  <c r="R13" i="10"/>
  <c r="R17" i="10"/>
  <c r="R49" i="10"/>
  <c r="Z49" i="10" s="1"/>
  <c r="R51" i="10"/>
  <c r="Z51" i="10" s="1"/>
  <c r="R91" i="10"/>
  <c r="AG64" i="1"/>
  <c r="R48" i="10"/>
  <c r="Z48" i="10" s="1"/>
  <c r="R50" i="10"/>
  <c r="R219" i="10"/>
  <c r="Z219" i="10" s="1"/>
  <c r="R221" i="10"/>
  <c r="R142" i="10"/>
  <c r="Z142" i="10" s="1"/>
  <c r="R220" i="10"/>
  <c r="Z220" i="10" s="1"/>
  <c r="R228" i="10"/>
  <c r="Z228" i="10" s="1"/>
  <c r="R92" i="10"/>
  <c r="Z92" i="10" s="1"/>
  <c r="R116" i="10"/>
  <c r="R302" i="10"/>
  <c r="Z302" i="10" s="1"/>
  <c r="R320" i="10"/>
  <c r="R303" i="10"/>
  <c r="Z303" i="10" s="1"/>
  <c r="R401" i="10"/>
  <c r="Z401" i="10" s="1"/>
  <c r="R403" i="10"/>
  <c r="Z403" i="10" s="1"/>
  <c r="R409" i="10"/>
  <c r="R400" i="10"/>
  <c r="R450" i="10"/>
  <c r="Z450" i="10" s="1"/>
  <c r="R402" i="10"/>
  <c r="Z402" i="10" s="1"/>
  <c r="R561" i="10"/>
  <c r="Z561" i="10" s="1"/>
  <c r="Z225" i="4"/>
  <c r="Z135" i="4"/>
  <c r="Z102" i="4"/>
  <c r="AG60" i="1"/>
  <c r="R328" i="10"/>
  <c r="Z328" i="10" s="1"/>
  <c r="R332" i="10"/>
  <c r="Z332" i="10" s="1"/>
  <c r="R407" i="10"/>
  <c r="R512" i="10"/>
  <c r="Z512" i="10" s="1"/>
  <c r="R513" i="10"/>
  <c r="Z513" i="10" s="1"/>
  <c r="AG63" i="1"/>
  <c r="R5" i="10"/>
  <c r="R77" i="10"/>
  <c r="Z77" i="10" s="1"/>
  <c r="R87" i="10"/>
  <c r="R78" i="10"/>
  <c r="R80" i="10"/>
  <c r="R143" i="10"/>
  <c r="Z143" i="10" s="1"/>
  <c r="R145" i="10"/>
  <c r="Z145" i="10" s="1"/>
  <c r="R173" i="10"/>
  <c r="Z173" i="10" s="1"/>
  <c r="R205" i="10"/>
  <c r="Z205" i="10" s="1"/>
  <c r="R243" i="10"/>
  <c r="R86" i="10"/>
  <c r="R144" i="10"/>
  <c r="R156" i="10"/>
  <c r="Z156" i="10" s="1"/>
  <c r="R172" i="10"/>
  <c r="Z172" i="10" s="1"/>
  <c r="R204" i="10"/>
  <c r="R242" i="10"/>
  <c r="R244" i="10"/>
  <c r="Z244" i="10" s="1"/>
  <c r="R330" i="10"/>
  <c r="Z330" i="10" s="1"/>
  <c r="R367" i="10"/>
  <c r="Z367" i="10" s="1"/>
  <c r="R395" i="10"/>
  <c r="R416" i="10"/>
  <c r="Z416" i="10" s="1"/>
  <c r="R490" i="10"/>
  <c r="R524" i="10"/>
  <c r="Z524" i="10" s="1"/>
  <c r="R396" i="10"/>
  <c r="Z396" i="10" s="1"/>
  <c r="R489" i="10"/>
  <c r="R603" i="10"/>
  <c r="Z603" i="10" s="1"/>
  <c r="R604" i="10"/>
  <c r="AB39" i="1"/>
  <c r="C53" i="7"/>
  <c r="Z515" i="4"/>
  <c r="Z272" i="4"/>
  <c r="Z363" i="4"/>
  <c r="Z479" i="4"/>
  <c r="Z545" i="4"/>
  <c r="Z44" i="4"/>
  <c r="Z489" i="4"/>
  <c r="Z403" i="4"/>
  <c r="Z61" i="4"/>
  <c r="Z614" i="4"/>
  <c r="Z75" i="4"/>
  <c r="Z98" i="4"/>
  <c r="Z300" i="4"/>
  <c r="Z96" i="4"/>
  <c r="Z142" i="4"/>
  <c r="Z487" i="4"/>
  <c r="Z48" i="4"/>
  <c r="Z541" i="4"/>
  <c r="Z168" i="4"/>
  <c r="Z314" i="4"/>
  <c r="Z105" i="4"/>
  <c r="Z352" i="4"/>
  <c r="Z171" i="4"/>
  <c r="Z297" i="4"/>
  <c r="Z276" i="4"/>
  <c r="Z49" i="4"/>
  <c r="Z477" i="4"/>
  <c r="Z516" i="4"/>
  <c r="Z294" i="4"/>
  <c r="Z395" i="4"/>
  <c r="Z86" i="10"/>
  <c r="Z80" i="10"/>
  <c r="Z604" i="10"/>
  <c r="Z586" i="4"/>
  <c r="Z188" i="4"/>
  <c r="Z188" i="10"/>
  <c r="Z465" i="4"/>
  <c r="Z95" i="4"/>
  <c r="Z467" i="10"/>
  <c r="Z620" i="4"/>
  <c r="Z235" i="10"/>
  <c r="Z607" i="10"/>
  <c r="Z354" i="10"/>
  <c r="Z559" i="4"/>
  <c r="Z43" i="10"/>
  <c r="Z27" i="4"/>
  <c r="Z115" i="4"/>
  <c r="Z454" i="4"/>
  <c r="Z448" i="4"/>
  <c r="Z375" i="4"/>
  <c r="Z617" i="4"/>
  <c r="Z413" i="4"/>
  <c r="Z134" i="10"/>
  <c r="Z208" i="10"/>
  <c r="Z627" i="10"/>
  <c r="Z201" i="10"/>
  <c r="Z222" i="4"/>
  <c r="Z482" i="4"/>
  <c r="Z481" i="4"/>
  <c r="Z32" i="4"/>
  <c r="Z481" i="10"/>
  <c r="Z583" i="10"/>
  <c r="Z439" i="4"/>
  <c r="Z589" i="4"/>
  <c r="Z56" i="10"/>
  <c r="Z591" i="10"/>
  <c r="Z557" i="4"/>
  <c r="Z304" i="10"/>
  <c r="Z560" i="10"/>
  <c r="Z233" i="10"/>
  <c r="Z540" i="4"/>
  <c r="Z380" i="4"/>
  <c r="Z507" i="4"/>
  <c r="Z563" i="10"/>
  <c r="Z215" i="10"/>
  <c r="Z127" i="10"/>
  <c r="R127" i="4"/>
  <c r="Z127" i="4" s="1"/>
  <c r="R215" i="4"/>
  <c r="Z215" i="4" s="1"/>
  <c r="R227" i="4"/>
  <c r="R563" i="4"/>
  <c r="Z563" i="4" s="1"/>
  <c r="R277" i="4"/>
  <c r="R515" i="4"/>
  <c r="R549" i="4"/>
  <c r="R168" i="4"/>
  <c r="R256" i="4"/>
  <c r="R124" i="4"/>
  <c r="Z529" i="4"/>
  <c r="Z446" i="10"/>
  <c r="Z437" i="4"/>
  <c r="Z411" i="4"/>
  <c r="Z284" i="4"/>
  <c r="Z182" i="4"/>
  <c r="Z323" i="4"/>
  <c r="Z239" i="4"/>
  <c r="Z37" i="10"/>
  <c r="Z74" i="10"/>
  <c r="Z73" i="10"/>
  <c r="Z343" i="10"/>
  <c r="Z262" i="10"/>
  <c r="Z322" i="10"/>
  <c r="Z364" i="10"/>
  <c r="Z172" i="4"/>
  <c r="Z145" i="4"/>
  <c r="Z258" i="10"/>
  <c r="Z255" i="10"/>
  <c r="Z132" i="10"/>
  <c r="R66" i="4"/>
  <c r="R255" i="4"/>
  <c r="Z255" i="4" s="1"/>
  <c r="R327" i="4"/>
  <c r="Z327" i="4" s="1"/>
  <c r="R415" i="4"/>
  <c r="R61" i="4"/>
  <c r="R132" i="4"/>
  <c r="Z132" i="4" s="1"/>
  <c r="R67" i="4"/>
  <c r="R226" i="4"/>
  <c r="Z226" i="4" s="1"/>
  <c r="R258" i="4"/>
  <c r="Z258" i="4" s="1"/>
  <c r="R414" i="4"/>
  <c r="Z528" i="10"/>
  <c r="Z151" i="10"/>
  <c r="R151" i="4"/>
  <c r="Z151" i="4" s="1"/>
  <c r="R528" i="4"/>
  <c r="Z528" i="4" s="1"/>
  <c r="Z445" i="4"/>
  <c r="Z433" i="4"/>
  <c r="Z47" i="4"/>
  <c r="Z427" i="4"/>
  <c r="Z144" i="4"/>
  <c r="Z87" i="4"/>
  <c r="Z395" i="10"/>
  <c r="Z294" i="10"/>
  <c r="Z386" i="4"/>
  <c r="Z95" i="10"/>
  <c r="Z236" i="4"/>
  <c r="Z351" i="4"/>
  <c r="Z237" i="10"/>
  <c r="Z619" i="10"/>
  <c r="Z535" i="4"/>
  <c r="Z353" i="10"/>
  <c r="Z521" i="4"/>
  <c r="Z106" i="4"/>
  <c r="Z192" i="10"/>
  <c r="Z170" i="4"/>
  <c r="Z208" i="4"/>
  <c r="Z553" i="4"/>
  <c r="Z613" i="4"/>
  <c r="Z113" i="4"/>
  <c r="Z97" i="10"/>
  <c r="Z263" i="10"/>
  <c r="Z178" i="4"/>
  <c r="Z30" i="4"/>
  <c r="Z532" i="10"/>
  <c r="Z602" i="4"/>
  <c r="Z56" i="4"/>
  <c r="Z590" i="10"/>
  <c r="Z429" i="4"/>
  <c r="Z473" i="4"/>
  <c r="Z383" i="10"/>
  <c r="Z426" i="4"/>
  <c r="Z202" i="4"/>
  <c r="Z471" i="4"/>
  <c r="Z185" i="4"/>
  <c r="Z187" i="4"/>
  <c r="Z379" i="10"/>
  <c r="Z480" i="4"/>
  <c r="Z514" i="4"/>
  <c r="Z399" i="4"/>
  <c r="Z162" i="4"/>
  <c r="Z229" i="4"/>
  <c r="Z93" i="10"/>
  <c r="Z181" i="10"/>
  <c r="Z162" i="10"/>
  <c r="Z340" i="10"/>
  <c r="Z50" i="10"/>
  <c r="Z221" i="10"/>
  <c r="Z409" i="10"/>
  <c r="Z156" i="4"/>
  <c r="Z82" i="10"/>
  <c r="R76" i="4"/>
  <c r="R106" i="4"/>
  <c r="R521" i="4"/>
  <c r="R559" i="4"/>
  <c r="R27" i="4"/>
  <c r="R43" i="4"/>
  <c r="R140" i="4"/>
  <c r="R192" i="4"/>
  <c r="R130" i="4"/>
  <c r="R246" i="4"/>
  <c r="R298" i="4"/>
  <c r="R434" i="4"/>
  <c r="Z434" i="4" s="1"/>
  <c r="Z123" i="4"/>
  <c r="Z629" i="10"/>
  <c r="Z397" i="10"/>
  <c r="Z350" i="10"/>
  <c r="Z157" i="10"/>
  <c r="Z55" i="10"/>
  <c r="R28" i="4"/>
  <c r="R34" i="4"/>
  <c r="R36" i="4"/>
  <c r="Z36" i="4" s="1"/>
  <c r="R46" i="4"/>
  <c r="R54" i="4"/>
  <c r="Z54" i="4" s="1"/>
  <c r="R58" i="4"/>
  <c r="R62" i="4"/>
  <c r="R72" i="4"/>
  <c r="Z72" i="4" s="1"/>
  <c r="R118" i="4"/>
  <c r="Z72" i="10"/>
  <c r="Z54" i="10"/>
  <c r="R53" i="4"/>
  <c r="R135" i="4"/>
  <c r="R139" i="4"/>
  <c r="R191" i="4"/>
  <c r="R203" i="4"/>
  <c r="R293" i="4"/>
  <c r="R295" i="4"/>
  <c r="R299" i="4"/>
  <c r="R339" i="4"/>
  <c r="Z339" i="4" s="1"/>
  <c r="R361" i="4"/>
  <c r="R377" i="4"/>
  <c r="R397" i="4"/>
  <c r="Z397" i="4" s="1"/>
  <c r="R463" i="4"/>
  <c r="R497" i="4"/>
  <c r="Z497" i="4" s="1"/>
  <c r="R575" i="4"/>
  <c r="R629" i="4"/>
  <c r="Z629" i="4" s="1"/>
  <c r="R59" i="4"/>
  <c r="R137" i="4"/>
  <c r="R149" i="4"/>
  <c r="R157" i="4"/>
  <c r="Z157" i="4" s="1"/>
  <c r="R209" i="4"/>
  <c r="R225" i="4"/>
  <c r="R245" i="4"/>
  <c r="Z245" i="4" s="1"/>
  <c r="R257" i="4"/>
  <c r="R265" i="4"/>
  <c r="R285" i="4"/>
  <c r="R341" i="4"/>
  <c r="R345" i="4"/>
  <c r="R357" i="4"/>
  <c r="R365" i="4"/>
  <c r="R389" i="4"/>
  <c r="Z389" i="4" s="1"/>
  <c r="R391" i="4"/>
  <c r="R431" i="4"/>
  <c r="Z431" i="4" s="1"/>
  <c r="R527" i="4"/>
  <c r="R547" i="4"/>
  <c r="R587" i="4"/>
  <c r="R33" i="4"/>
  <c r="R121" i="4"/>
  <c r="R55" i="4"/>
  <c r="Z55" i="4" s="1"/>
  <c r="R29" i="4"/>
  <c r="R136" i="4"/>
  <c r="R180" i="4"/>
  <c r="R252" i="4"/>
  <c r="R338" i="4"/>
  <c r="Z338" i="4" s="1"/>
  <c r="R408" i="4"/>
  <c r="R428" i="4"/>
  <c r="R432" i="4"/>
  <c r="R460" i="4"/>
  <c r="Z460" i="4" s="1"/>
  <c r="R474" i="4"/>
  <c r="R548" i="4"/>
  <c r="R566" i="4"/>
  <c r="R148" i="4"/>
  <c r="R166" i="4"/>
  <c r="Z166" i="4" s="1"/>
  <c r="R306" i="4"/>
  <c r="R350" i="4"/>
  <c r="Z350" i="4" s="1"/>
  <c r="R390" i="4"/>
  <c r="R410" i="4"/>
  <c r="R544" i="4"/>
  <c r="R546" i="4"/>
  <c r="R57" i="4"/>
  <c r="Z57" i="4" s="1"/>
  <c r="R120" i="4"/>
  <c r="Z600" i="10"/>
  <c r="Z633" i="10"/>
  <c r="Z571" i="10"/>
  <c r="Z567" i="10"/>
  <c r="Z542" i="10"/>
  <c r="Z456" i="10"/>
  <c r="Z436" i="10"/>
  <c r="Z335" i="10"/>
  <c r="Z504" i="10"/>
  <c r="Z334" i="10"/>
  <c r="Z234" i="10"/>
  <c r="Z241" i="10"/>
  <c r="Z167" i="10"/>
  <c r="Z161" i="10"/>
  <c r="Z152" i="10"/>
  <c r="Z110" i="10"/>
  <c r="Z108" i="10"/>
  <c r="Z147" i="10"/>
  <c r="Z133" i="10"/>
  <c r="Z109" i="10"/>
  <c r="Z103" i="10"/>
  <c r="Z89" i="10"/>
  <c r="Z104" i="10"/>
  <c r="R10" i="4"/>
  <c r="R96" i="4"/>
  <c r="R102" i="4"/>
  <c r="R104" i="4"/>
  <c r="Z104" i="4" s="1"/>
  <c r="R108" i="4"/>
  <c r="Z108" i="4" s="1"/>
  <c r="R110" i="4"/>
  <c r="Z110" i="4" s="1"/>
  <c r="R147" i="4"/>
  <c r="Z147" i="4" s="1"/>
  <c r="R161" i="4"/>
  <c r="Z161" i="4" s="1"/>
  <c r="R281" i="4"/>
  <c r="R335" i="4"/>
  <c r="Z335" i="4" s="1"/>
  <c r="R373" i="4"/>
  <c r="R541" i="4"/>
  <c r="R633" i="4"/>
  <c r="Z633" i="4" s="1"/>
  <c r="R75" i="4"/>
  <c r="R105" i="4"/>
  <c r="R133" i="4"/>
  <c r="Z133" i="4" s="1"/>
  <c r="R167" i="4"/>
  <c r="Z167" i="4" s="1"/>
  <c r="R241" i="4"/>
  <c r="Z241" i="4" s="1"/>
  <c r="R333" i="4"/>
  <c r="R433" i="4"/>
  <c r="R445" i="4"/>
  <c r="R567" i="4"/>
  <c r="Z567" i="4" s="1"/>
  <c r="R571" i="4"/>
  <c r="Z571" i="4" s="1"/>
  <c r="R599" i="4"/>
  <c r="R103" i="4"/>
  <c r="Z103" i="4" s="1"/>
  <c r="R152" i="4"/>
  <c r="Z152" i="4" s="1"/>
  <c r="R216" i="4"/>
  <c r="R248" i="4"/>
  <c r="R276" i="4"/>
  <c r="R280" i="4"/>
  <c r="R300" i="4"/>
  <c r="R334" i="4"/>
  <c r="Z334" i="4" s="1"/>
  <c r="R420" i="4"/>
  <c r="R436" i="4"/>
  <c r="Z436" i="4" s="1"/>
  <c r="R456" i="4"/>
  <c r="Z456" i="4" s="1"/>
  <c r="R542" i="4"/>
  <c r="Z542" i="4" s="1"/>
  <c r="R570" i="4"/>
  <c r="R19" i="4"/>
  <c r="R109" i="4"/>
  <c r="Z109" i="4" s="1"/>
  <c r="R234" i="4"/>
  <c r="Z234" i="4" s="1"/>
  <c r="R458" i="4"/>
  <c r="R484" i="4"/>
  <c r="R504" i="4"/>
  <c r="Z504" i="4" s="1"/>
  <c r="R600" i="4"/>
  <c r="Z600" i="4" s="1"/>
  <c r="R89" i="4"/>
  <c r="Z89" i="4" s="1"/>
  <c r="R47" i="4"/>
  <c r="Z356" i="4"/>
  <c r="Z78" i="10"/>
  <c r="Z243" i="10"/>
  <c r="Z488" i="4"/>
  <c r="Z68" i="4"/>
  <c r="Z579" i="10"/>
  <c r="Z214" i="4"/>
  <c r="Z247" i="10"/>
  <c r="Z619" i="4"/>
  <c r="Z275" i="4"/>
  <c r="Z236" i="10"/>
  <c r="Z620" i="10"/>
  <c r="Z475" i="4"/>
  <c r="Z298" i="4"/>
  <c r="Z130" i="10"/>
  <c r="Z246" i="10"/>
  <c r="Z174" i="4"/>
  <c r="Z174" i="10"/>
  <c r="Z134" i="4"/>
  <c r="Z597" i="4"/>
  <c r="Z375" i="10"/>
  <c r="Z264" i="10"/>
  <c r="Z612" i="4"/>
  <c r="Z518" i="10"/>
  <c r="Z591" i="4"/>
  <c r="Z592" i="10"/>
  <c r="Z530" i="4"/>
  <c r="Z417" i="10"/>
  <c r="Z557" i="10"/>
  <c r="Z442" i="4"/>
  <c r="Z186" i="4"/>
  <c r="Z423" i="4"/>
  <c r="Z125" i="4"/>
  <c r="Z446" i="4"/>
  <c r="Z529" i="10"/>
  <c r="Z608" i="4"/>
  <c r="Z364" i="4"/>
  <c r="Z262" i="4"/>
  <c r="Z158" i="4"/>
  <c r="Z223" i="4"/>
  <c r="Z74" i="4"/>
  <c r="Z93" i="4"/>
  <c r="Z129" i="10"/>
  <c r="Z223" i="10"/>
  <c r="Z182" i="10"/>
  <c r="Z344" i="10"/>
  <c r="Z485" i="10"/>
  <c r="Z608" i="10"/>
  <c r="Z116" i="10"/>
  <c r="Z91" i="4"/>
  <c r="Z400" i="10"/>
  <c r="Z77" i="4"/>
  <c r="Z512" i="4"/>
  <c r="Z82" i="4"/>
  <c r="Z503" i="4"/>
  <c r="Z458" i="4"/>
  <c r="Z333" i="4"/>
  <c r="Z75" i="10"/>
  <c r="Z445" i="10"/>
  <c r="Z412" i="4"/>
  <c r="Z296" i="10"/>
  <c r="Z243" i="4"/>
  <c r="Z595" i="4"/>
  <c r="Z585" i="4"/>
  <c r="Z585" i="10"/>
  <c r="Z212" i="4"/>
  <c r="Z212" i="10"/>
  <c r="Z607" i="4"/>
  <c r="Z235" i="4"/>
  <c r="Z269" i="10"/>
  <c r="Z594" i="4"/>
  <c r="Z555" i="10"/>
  <c r="Z246" i="4"/>
  <c r="Z140" i="10"/>
  <c r="Z298" i="10"/>
  <c r="Z307" i="10"/>
  <c r="Z184" i="4"/>
  <c r="Z491" i="4"/>
  <c r="Z551" i="4"/>
  <c r="Z271" i="4"/>
  <c r="Z112" i="4"/>
  <c r="Z491" i="10"/>
  <c r="Z525" i="10"/>
  <c r="Z119" i="4"/>
  <c r="Z119" i="10"/>
  <c r="Z482" i="10"/>
  <c r="Z584" i="10"/>
  <c r="Z438" i="4"/>
  <c r="Z602" i="10"/>
  <c r="Z582" i="4"/>
  <c r="Z31" i="4"/>
  <c r="Z429" i="10"/>
  <c r="Z530" i="10"/>
  <c r="Z582" i="10"/>
  <c r="Z233" i="4"/>
  <c r="Z426" i="10"/>
  <c r="Z422" i="4"/>
  <c r="Z606" i="4"/>
  <c r="Z359" i="4"/>
  <c r="Z177" i="10"/>
  <c r="Z444" i="4"/>
  <c r="Z240" i="4"/>
  <c r="Z154" i="4"/>
  <c r="Z291" i="4"/>
  <c r="Z181" i="4"/>
  <c r="Z73" i="4"/>
  <c r="Z153" i="10"/>
  <c r="Z229" i="10"/>
  <c r="Z190" i="10"/>
  <c r="Z464" i="10"/>
  <c r="Z416" i="4"/>
  <c r="Z173" i="4"/>
  <c r="Z332" i="4"/>
  <c r="Z573" i="10"/>
  <c r="Z543" i="10"/>
  <c r="Z372" i="10"/>
  <c r="Z370" i="10"/>
  <c r="Z325" i="10"/>
  <c r="Z324" i="10"/>
  <c r="Z326" i="10"/>
  <c r="Z41" i="10"/>
  <c r="R42" i="4"/>
  <c r="R325" i="4"/>
  <c r="Z325" i="4" s="1"/>
  <c r="R477" i="4"/>
  <c r="R543" i="4"/>
  <c r="Z543" i="4" s="1"/>
  <c r="R573" i="4"/>
  <c r="Z573" i="4" s="1"/>
  <c r="R326" i="4"/>
  <c r="Z326" i="4" s="1"/>
  <c r="R372" i="4"/>
  <c r="Z372" i="4" s="1"/>
  <c r="R324" i="4"/>
  <c r="Z324" i="4" s="1"/>
  <c r="R370" i="4"/>
  <c r="Z370" i="4" s="1"/>
  <c r="R41" i="4"/>
  <c r="Z41" i="4" s="1"/>
  <c r="X637" i="4"/>
  <c r="G15" i="7" s="1"/>
  <c r="Z356" i="10"/>
  <c r="Z296" i="4"/>
  <c r="Z490" i="4"/>
  <c r="Z86" i="4"/>
  <c r="Z204" i="10"/>
  <c r="Z490" i="10"/>
  <c r="Z579" i="4"/>
  <c r="Z441" i="4"/>
  <c r="Z441" i="10"/>
  <c r="Z371" i="4"/>
  <c r="Z214" i="10"/>
  <c r="Z453" i="4"/>
  <c r="Z40" i="10"/>
  <c r="Z275" i="10"/>
  <c r="Z353" i="4"/>
  <c r="Z475" i="10"/>
  <c r="Z593" i="10"/>
  <c r="Z192" i="4"/>
  <c r="Z76" i="10"/>
  <c r="Z596" i="4"/>
  <c r="Z598" i="4"/>
  <c r="Z111" i="4"/>
  <c r="Z525" i="4"/>
  <c r="Z84" i="10"/>
  <c r="Z100" i="4"/>
  <c r="Z113" i="10"/>
  <c r="Z184" i="10"/>
  <c r="Z492" i="10"/>
  <c r="Z584" i="4"/>
  <c r="Z583" i="4"/>
  <c r="Z178" i="10"/>
  <c r="Z612" i="10"/>
  <c r="Z259" i="4"/>
  <c r="Z590" i="4"/>
  <c r="Z560" i="4"/>
  <c r="Z417" i="4"/>
  <c r="Z558" i="4"/>
  <c r="Z31" i="10"/>
  <c r="Z435" i="10"/>
  <c r="Z131" i="4"/>
  <c r="Z430" i="10"/>
  <c r="Z366" i="4"/>
  <c r="Z526" i="4"/>
  <c r="Z232" i="4"/>
  <c r="Z176" i="10"/>
  <c r="Z344" i="4"/>
  <c r="Z224" i="4"/>
  <c r="Z128" i="4"/>
  <c r="Z287" i="4"/>
  <c r="Z159" i="4"/>
  <c r="Z38" i="4"/>
  <c r="Z155" i="10"/>
  <c r="Z239" i="10"/>
  <c r="Z284" i="10"/>
  <c r="Z399" i="10"/>
  <c r="Z480" i="10"/>
  <c r="Z400" i="4"/>
  <c r="Z221" i="4"/>
  <c r="Z396" i="4"/>
  <c r="Z603" i="4"/>
  <c r="Z143" i="4"/>
  <c r="Z328" i="4"/>
  <c r="Z562" i="4"/>
  <c r="Z478" i="10"/>
  <c r="R114" i="4"/>
  <c r="R165" i="4"/>
  <c r="R289" i="4"/>
  <c r="R501" i="4"/>
  <c r="R419" i="4"/>
  <c r="R457" i="4"/>
  <c r="R511" i="4"/>
  <c r="R160" i="4"/>
  <c r="R288" i="4"/>
  <c r="R392" i="4"/>
  <c r="R478" i="4"/>
  <c r="Z478" i="4" s="1"/>
  <c r="R538" i="4"/>
  <c r="R150" i="4"/>
  <c r="R218" i="4"/>
  <c r="R290" i="4"/>
  <c r="R308" i="4"/>
  <c r="R500" i="4"/>
  <c r="Z466" i="10"/>
  <c r="R14" i="4"/>
  <c r="R247" i="4"/>
  <c r="R465" i="4"/>
  <c r="R371" i="4"/>
  <c r="R467" i="4"/>
  <c r="R212" i="4"/>
  <c r="R466" i="4"/>
  <c r="Z466" i="4" s="1"/>
  <c r="R214" i="4"/>
  <c r="R386" i="4"/>
  <c r="R468" i="4"/>
  <c r="Z468" i="4" s="1"/>
  <c r="R95" i="4"/>
  <c r="Z632" i="10"/>
  <c r="Z630" i="10"/>
  <c r="Z624" i="10"/>
  <c r="Z631" i="10"/>
  <c r="Z576" i="10"/>
  <c r="Z494" i="10"/>
  <c r="Z440" i="10"/>
  <c r="Z369" i="10"/>
  <c r="Z349" i="10"/>
  <c r="Z319" i="10"/>
  <c r="Z348" i="10"/>
  <c r="Z301" i="10"/>
  <c r="Z273" i="10"/>
  <c r="Z318" i="10"/>
  <c r="Z274" i="10"/>
  <c r="Z206" i="10"/>
  <c r="Z200" i="10"/>
  <c r="Z39" i="10"/>
  <c r="Z88" i="10"/>
  <c r="R38" i="4"/>
  <c r="R52" i="4"/>
  <c r="Z52" i="4" s="1"/>
  <c r="R74" i="4"/>
  <c r="R88" i="4"/>
  <c r="Z88" i="4" s="1"/>
  <c r="Z52" i="10"/>
  <c r="R37" i="4"/>
  <c r="R155" i="4"/>
  <c r="R181" i="4"/>
  <c r="R223" i="4"/>
  <c r="R239" i="4"/>
  <c r="R283" i="4"/>
  <c r="R319" i="4"/>
  <c r="Z319" i="4" s="1"/>
  <c r="R323" i="4"/>
  <c r="R343" i="4"/>
  <c r="R369" i="4"/>
  <c r="Z369" i="4" s="1"/>
  <c r="R485" i="4"/>
  <c r="R129" i="4"/>
  <c r="R153" i="4"/>
  <c r="R159" i="4"/>
  <c r="R229" i="4"/>
  <c r="R249" i="4"/>
  <c r="R273" i="4"/>
  <c r="Z273" i="4" s="1"/>
  <c r="R287" i="4"/>
  <c r="R291" i="4"/>
  <c r="R301" i="4"/>
  <c r="Z301" i="4" s="1"/>
  <c r="R349" i="4"/>
  <c r="Z349" i="4" s="1"/>
  <c r="R399" i="4"/>
  <c r="R411" i="4"/>
  <c r="R437" i="4"/>
  <c r="R631" i="4"/>
  <c r="Z631" i="4" s="1"/>
  <c r="R39" i="4"/>
  <c r="Z39" i="4" s="1"/>
  <c r="R93" i="4"/>
  <c r="R128" i="4"/>
  <c r="R200" i="4"/>
  <c r="Z200" i="4" s="1"/>
  <c r="R224" i="4"/>
  <c r="R240" i="4"/>
  <c r="R284" i="4"/>
  <c r="R318" i="4"/>
  <c r="Z318" i="4" s="1"/>
  <c r="R340" i="4"/>
  <c r="R344" i="4"/>
  <c r="R348" i="4"/>
  <c r="Z348" i="4" s="1"/>
  <c r="R364" i="4"/>
  <c r="R440" i="4"/>
  <c r="Z440" i="4" s="1"/>
  <c r="R444" i="4"/>
  <c r="R494" i="4"/>
  <c r="Z494" i="4" s="1"/>
  <c r="R514" i="4"/>
  <c r="R574" i="4"/>
  <c r="R608" i="4"/>
  <c r="R630" i="4"/>
  <c r="Z630" i="4" s="1"/>
  <c r="R154" i="4"/>
  <c r="R158" i="4"/>
  <c r="R162" i="4"/>
  <c r="R182" i="4"/>
  <c r="R190" i="4"/>
  <c r="R206" i="4"/>
  <c r="Z206" i="4" s="1"/>
  <c r="R262" i="4"/>
  <c r="R274" i="4"/>
  <c r="Z274" i="4" s="1"/>
  <c r="R322" i="4"/>
  <c r="R464" i="4"/>
  <c r="R480" i="4"/>
  <c r="R576" i="4"/>
  <c r="Z576" i="4" s="1"/>
  <c r="R624" i="4"/>
  <c r="Z624" i="4" s="1"/>
  <c r="R632" i="4"/>
  <c r="Z632" i="4" s="1"/>
  <c r="R73" i="4"/>
  <c r="Z476" i="10"/>
  <c r="R427" i="4"/>
  <c r="R23" i="4"/>
  <c r="R356" i="4"/>
  <c r="R476" i="4"/>
  <c r="Z476" i="4" s="1"/>
  <c r="Z420" i="4"/>
  <c r="Z427" i="10"/>
  <c r="Z242" i="4"/>
  <c r="Z80" i="4"/>
  <c r="Z87" i="10"/>
  <c r="Z242" i="10"/>
  <c r="Z378" i="4"/>
  <c r="Z68" i="10"/>
  <c r="Z378" i="10"/>
  <c r="Z467" i="4"/>
  <c r="Z247" i="4"/>
  <c r="Z371" i="10"/>
  <c r="Z269" i="4"/>
  <c r="Z40" i="4"/>
  <c r="Z352" i="10"/>
  <c r="Z238" i="4"/>
  <c r="Z354" i="4"/>
  <c r="Z593" i="4"/>
  <c r="Z140" i="4"/>
  <c r="Z76" i="4"/>
  <c r="Z521" i="10"/>
  <c r="Z307" i="4"/>
  <c r="Z552" i="4"/>
  <c r="Z97" i="4"/>
  <c r="Z449" i="4"/>
  <c r="Z493" i="4"/>
  <c r="Z207" i="4"/>
  <c r="Z115" i="10"/>
  <c r="Z271" i="10"/>
  <c r="Z413" i="10"/>
  <c r="Z493" i="10"/>
  <c r="Z613" i="10"/>
  <c r="Z264" i="4"/>
  <c r="Z556" i="4"/>
  <c r="Z222" i="10"/>
  <c r="Z418" i="10"/>
  <c r="Z556" i="10"/>
  <c r="Z618" i="10"/>
  <c r="Z292" i="10"/>
  <c r="R8" i="4"/>
  <c r="R24" i="4"/>
  <c r="R177" i="4"/>
  <c r="R447" i="4"/>
  <c r="R451" i="4"/>
  <c r="Z451" i="4" s="1"/>
  <c r="R529" i="4"/>
  <c r="R537" i="4"/>
  <c r="Z537" i="4" s="1"/>
  <c r="R565" i="4"/>
  <c r="Z565" i="4" s="1"/>
  <c r="R625" i="4"/>
  <c r="R176" i="4"/>
  <c r="R292" i="4"/>
  <c r="Z292" i="4" s="1"/>
  <c r="R564" i="4"/>
  <c r="Z564" i="4" s="1"/>
  <c r="R618" i="4"/>
  <c r="Z618" i="4" s="1"/>
  <c r="R398" i="4"/>
  <c r="Z398" i="4" s="1"/>
  <c r="R446" i="4"/>
  <c r="Z459" i="10"/>
  <c r="Z384" i="10"/>
  <c r="Z531" i="10"/>
  <c r="Z79" i="4"/>
  <c r="Z626" i="10"/>
  <c r="Z358" i="4"/>
  <c r="Z502" i="4"/>
  <c r="Z81" i="4"/>
  <c r="Z321" i="4"/>
  <c r="Z533" i="4"/>
  <c r="Z185" i="10"/>
  <c r="Z606" i="10"/>
  <c r="Z125" i="10"/>
  <c r="Z447" i="4"/>
  <c r="Z176" i="4"/>
  <c r="Z464" i="4"/>
  <c r="Z340" i="4"/>
  <c r="Z283" i="4"/>
  <c r="Z155" i="4"/>
  <c r="Z158" i="10"/>
  <c r="Z37" i="4"/>
  <c r="Z159" i="10"/>
  <c r="Z249" i="10"/>
  <c r="Z323" i="10"/>
  <c r="Z411" i="10"/>
  <c r="Z320" i="4"/>
  <c r="Z50" i="4"/>
  <c r="Z330" i="4"/>
  <c r="Z499" i="10"/>
  <c r="Z520" i="10"/>
  <c r="Z461" i="10"/>
  <c r="Z355" i="10"/>
  <c r="Z267" i="10"/>
  <c r="Z266" i="10"/>
  <c r="Z253" i="10"/>
  <c r="Z189" i="10"/>
  <c r="Z138" i="10"/>
  <c r="R16" i="4"/>
  <c r="R18" i="4"/>
  <c r="R22" i="4"/>
  <c r="R21" i="4"/>
  <c r="R267" i="4"/>
  <c r="Z267" i="4" s="1"/>
  <c r="R355" i="4"/>
  <c r="Z355" i="4" s="1"/>
  <c r="R393" i="4"/>
  <c r="R505" i="4"/>
  <c r="Z505" i="4" s="1"/>
  <c r="R517" i="4"/>
  <c r="Z517" i="4" s="1"/>
  <c r="R577" i="4"/>
  <c r="Z577" i="4" s="1"/>
  <c r="R11" i="4"/>
  <c r="R123" i="4"/>
  <c r="R163" i="4"/>
  <c r="Z163" i="4" s="1"/>
  <c r="R189" i="4"/>
  <c r="Z189" i="4" s="1"/>
  <c r="R253" i="4"/>
  <c r="Z253" i="4" s="1"/>
  <c r="R461" i="4"/>
  <c r="Z461" i="4" s="1"/>
  <c r="R499" i="4"/>
  <c r="Z499" i="4" s="1"/>
  <c r="R503" i="4"/>
  <c r="R7" i="4"/>
  <c r="R164" i="4"/>
  <c r="Z164" i="4" s="1"/>
  <c r="R268" i="4"/>
  <c r="Z268" i="4" s="1"/>
  <c r="R498" i="4"/>
  <c r="Z498" i="4" s="1"/>
  <c r="R506" i="4"/>
  <c r="R101" i="4"/>
  <c r="R138" i="4"/>
  <c r="Z138" i="4" s="1"/>
  <c r="R210" i="4"/>
  <c r="Z210" i="4" s="1"/>
  <c r="R266" i="4"/>
  <c r="Z266" i="4" s="1"/>
  <c r="R342" i="4"/>
  <c r="Z342" i="4" s="1"/>
  <c r="R382" i="4"/>
  <c r="Z382" i="4" s="1"/>
  <c r="R406" i="4"/>
  <c r="Z406" i="4" s="1"/>
  <c r="R520" i="4"/>
  <c r="Z520" i="4" s="1"/>
  <c r="R568" i="4"/>
  <c r="R572" i="4"/>
  <c r="Z572" i="4" s="1"/>
  <c r="R9" i="4"/>
  <c r="R15" i="4"/>
  <c r="Z412" i="10"/>
  <c r="Z604" i="4"/>
  <c r="Z204" i="4"/>
  <c r="Z78" i="4"/>
  <c r="Z489" i="10"/>
  <c r="Z69" i="4"/>
  <c r="Z595" i="10"/>
  <c r="Z386" i="10"/>
  <c r="Z237" i="4"/>
  <c r="Z351" i="10"/>
  <c r="Z387" i="4"/>
  <c r="Z535" i="10"/>
  <c r="Z594" i="10"/>
  <c r="Z130" i="4"/>
  <c r="Z106" i="10"/>
  <c r="Z559" i="10"/>
  <c r="Z230" i="4"/>
  <c r="Z486" i="4"/>
  <c r="Z65" i="4"/>
  <c r="Z455" i="4"/>
  <c r="Z141" i="10"/>
  <c r="Z448" i="10"/>
  <c r="Z596" i="10"/>
  <c r="Z263" i="4"/>
  <c r="Z532" i="4"/>
  <c r="Z30" i="10"/>
  <c r="Z592" i="4"/>
  <c r="Z531" i="4"/>
  <c r="Z384" i="4"/>
  <c r="Z383" i="4"/>
  <c r="Z626" i="4"/>
  <c r="Z79" i="10"/>
  <c r="Z336" i="4"/>
  <c r="Z470" i="4"/>
  <c r="Z539" i="4"/>
  <c r="Z379" i="4"/>
  <c r="Z519" i="10"/>
  <c r="Z625" i="4"/>
  <c r="Z177" i="4"/>
  <c r="Z447" i="10"/>
  <c r="Z625" i="10"/>
  <c r="Z574" i="4"/>
  <c r="Z322" i="4"/>
  <c r="Z153" i="4"/>
  <c r="Z38" i="10"/>
  <c r="Z128" i="10"/>
  <c r="Z283" i="10"/>
  <c r="Z287" i="10"/>
  <c r="Z224" i="10"/>
  <c r="Z437" i="10"/>
  <c r="Z514" i="10"/>
  <c r="Z116" i="4"/>
  <c r="Z320" i="10"/>
  <c r="Z244" i="4"/>
  <c r="Z367" i="4"/>
  <c r="Z513" i="4"/>
  <c r="Z536" i="4"/>
  <c r="Z555" i="4"/>
  <c r="Z536" i="10"/>
  <c r="Z27" i="10"/>
  <c r="Z43" i="4"/>
  <c r="Z99" i="4"/>
  <c r="Z492" i="4"/>
  <c r="Z627" i="4"/>
  <c r="Z381" i="4"/>
  <c r="Z141" i="4"/>
  <c r="Z84" i="4"/>
  <c r="Z65" i="10"/>
  <c r="Z449" i="10"/>
  <c r="Z201" i="4"/>
  <c r="Z418" i="4"/>
  <c r="Z518" i="4"/>
  <c r="Z305" i="4"/>
  <c r="Z32" i="10"/>
  <c r="Z305" i="10"/>
  <c r="Z146" i="4"/>
  <c r="Z459" i="4"/>
  <c r="Z589" i="10"/>
  <c r="Z435" i="4"/>
  <c r="Z304" i="4"/>
  <c r="Z473" i="10"/>
  <c r="Z558" i="10"/>
  <c r="Z430" i="4"/>
  <c r="Z131" i="10"/>
  <c r="Z588" i="4"/>
  <c r="Z424" i="4"/>
  <c r="Z519" i="4"/>
  <c r="Z347" i="4"/>
  <c r="Z186" i="10"/>
  <c r="Z442" i="10"/>
  <c r="Z485" i="4"/>
  <c r="Z190" i="4"/>
  <c r="Z343" i="4"/>
  <c r="Z249" i="4"/>
  <c r="Z129" i="4"/>
  <c r="Z154" i="10"/>
  <c r="Z291" i="10"/>
  <c r="Z240" i="10"/>
  <c r="Z444" i="10"/>
  <c r="Z574" i="10"/>
  <c r="Z409" i="4"/>
  <c r="Z91" i="10"/>
  <c r="Z524" i="4"/>
  <c r="Z205" i="4"/>
  <c r="Z562" i="10"/>
  <c r="Z31" i="1"/>
  <c r="Y31" i="1"/>
  <c r="X31" i="1"/>
  <c r="W31" i="1"/>
  <c r="Z30" i="1"/>
  <c r="Y30" i="1"/>
  <c r="X30" i="1"/>
  <c r="W30" i="1"/>
  <c r="Z29" i="1"/>
  <c r="Y29" i="1"/>
  <c r="X29" i="1"/>
  <c r="W29" i="1"/>
  <c r="Z28" i="1"/>
  <c r="Y28" i="1"/>
  <c r="X28" i="1"/>
  <c r="W28" i="1"/>
  <c r="Z27" i="1"/>
  <c r="Y27" i="1"/>
  <c r="X27" i="1"/>
  <c r="W27" i="1"/>
  <c r="Z26" i="1"/>
  <c r="Y26" i="1"/>
  <c r="X26" i="1"/>
  <c r="W26" i="1"/>
  <c r="Z25" i="1"/>
  <c r="Y25" i="1"/>
  <c r="X25" i="1"/>
  <c r="W25" i="1"/>
  <c r="Z24" i="1"/>
  <c r="Y24" i="1"/>
  <c r="X24" i="1"/>
  <c r="W24" i="1"/>
  <c r="Z23" i="1"/>
  <c r="Y23" i="1"/>
  <c r="X23" i="1"/>
  <c r="W23" i="1"/>
  <c r="Z22" i="1"/>
  <c r="Y22" i="1"/>
  <c r="X22" i="1"/>
  <c r="W22" i="1"/>
  <c r="Z21" i="1"/>
  <c r="Y21" i="1"/>
  <c r="X21" i="1"/>
  <c r="W21" i="1"/>
  <c r="Z20" i="1"/>
  <c r="Y20" i="1"/>
  <c r="X20" i="1"/>
  <c r="W20" i="1"/>
  <c r="Z19" i="1"/>
  <c r="Y19" i="1"/>
  <c r="X19" i="1"/>
  <c r="W19" i="1"/>
  <c r="Z18" i="1"/>
  <c r="Y18" i="1"/>
  <c r="X18" i="1"/>
  <c r="W18" i="1"/>
  <c r="Z17" i="1"/>
  <c r="Y17" i="1"/>
  <c r="X17" i="1"/>
  <c r="W17" i="1"/>
  <c r="Z16" i="1"/>
  <c r="Y16" i="1"/>
  <c r="X16" i="1"/>
  <c r="W16" i="1"/>
  <c r="Z15" i="1"/>
  <c r="Y15" i="1"/>
  <c r="X15" i="1"/>
  <c r="W15" i="1"/>
  <c r="Z14" i="1"/>
  <c r="Y14" i="1"/>
  <c r="X14" i="1"/>
  <c r="W14" i="1"/>
  <c r="Z13" i="1"/>
  <c r="Y13" i="1"/>
  <c r="X13" i="1"/>
  <c r="W13" i="1"/>
  <c r="Z12" i="1"/>
  <c r="Y12" i="1"/>
  <c r="X12" i="1"/>
  <c r="W12" i="1"/>
  <c r="Z11" i="1"/>
  <c r="Y11" i="1"/>
  <c r="X11" i="1"/>
  <c r="W11" i="1"/>
  <c r="Z10" i="1"/>
  <c r="Y10" i="1"/>
  <c r="X10" i="1"/>
  <c r="W10" i="1"/>
  <c r="Z9" i="1"/>
  <c r="Y9" i="1"/>
  <c r="X9" i="1"/>
  <c r="W9" i="1"/>
  <c r="Z8" i="1"/>
  <c r="Y8" i="1"/>
  <c r="X8" i="1"/>
  <c r="W8" i="1"/>
  <c r="Z7" i="1"/>
  <c r="Y7" i="1"/>
  <c r="X7" i="1"/>
  <c r="W7" i="1"/>
  <c r="Z6" i="1"/>
  <c r="Y6" i="1"/>
  <c r="X6" i="1"/>
  <c r="W6" i="1"/>
  <c r="Z5" i="1"/>
  <c r="Y5" i="1"/>
  <c r="X5" i="1"/>
  <c r="W5" i="1"/>
  <c r="U31" i="1"/>
  <c r="T31" i="1"/>
  <c r="S31" i="1"/>
  <c r="R31" i="1"/>
  <c r="U30" i="1"/>
  <c r="T30" i="1"/>
  <c r="S30" i="1"/>
  <c r="R30" i="1"/>
  <c r="U29" i="1"/>
  <c r="T29" i="1"/>
  <c r="S29" i="1"/>
  <c r="R29" i="1"/>
  <c r="U28" i="1"/>
  <c r="T28" i="1"/>
  <c r="S28" i="1"/>
  <c r="R28" i="1"/>
  <c r="U27" i="1"/>
  <c r="T27" i="1"/>
  <c r="S27" i="1"/>
  <c r="R27" i="1"/>
  <c r="U26" i="1"/>
  <c r="T26" i="1"/>
  <c r="S26" i="1"/>
  <c r="R26" i="1"/>
  <c r="U25" i="1"/>
  <c r="T25" i="1"/>
  <c r="S25" i="1"/>
  <c r="R25" i="1"/>
  <c r="U24" i="1"/>
  <c r="T24" i="1"/>
  <c r="S24" i="1"/>
  <c r="R24" i="1"/>
  <c r="U23" i="1"/>
  <c r="T23" i="1"/>
  <c r="S23" i="1"/>
  <c r="R23" i="1"/>
  <c r="U22" i="1"/>
  <c r="T22" i="1"/>
  <c r="S22" i="1"/>
  <c r="R22" i="1"/>
  <c r="U21" i="1"/>
  <c r="T21" i="1"/>
  <c r="S21" i="1"/>
  <c r="R21" i="1"/>
  <c r="U20" i="1"/>
  <c r="T20" i="1"/>
  <c r="S20" i="1"/>
  <c r="R20" i="1"/>
  <c r="U19" i="1"/>
  <c r="T19" i="1"/>
  <c r="S19" i="1"/>
  <c r="R19" i="1"/>
  <c r="U18" i="1"/>
  <c r="T18" i="1"/>
  <c r="S18" i="1"/>
  <c r="R18" i="1"/>
  <c r="U17" i="1"/>
  <c r="T17" i="1"/>
  <c r="S17" i="1"/>
  <c r="R17" i="1"/>
  <c r="U16" i="1"/>
  <c r="T16" i="1"/>
  <c r="S16" i="1"/>
  <c r="R16" i="1"/>
  <c r="U15" i="1"/>
  <c r="T15" i="1"/>
  <c r="S15" i="1"/>
  <c r="R15" i="1"/>
  <c r="U14" i="1"/>
  <c r="T14" i="1"/>
  <c r="S14" i="1"/>
  <c r="R14" i="1"/>
  <c r="U13" i="1"/>
  <c r="T13" i="1"/>
  <c r="S13" i="1"/>
  <c r="R13" i="1"/>
  <c r="U12" i="1"/>
  <c r="T12" i="1"/>
  <c r="S12" i="1"/>
  <c r="R12" i="1"/>
  <c r="U11" i="1"/>
  <c r="T11" i="1"/>
  <c r="S11" i="1"/>
  <c r="R11" i="1"/>
  <c r="U10" i="1"/>
  <c r="T10" i="1"/>
  <c r="S10" i="1"/>
  <c r="R10" i="1"/>
  <c r="U9" i="1"/>
  <c r="T9" i="1"/>
  <c r="S9" i="1"/>
  <c r="R9" i="1"/>
  <c r="U8" i="1"/>
  <c r="T8" i="1"/>
  <c r="S8" i="1"/>
  <c r="R8" i="1"/>
  <c r="U7" i="1"/>
  <c r="T7" i="1"/>
  <c r="S7" i="1"/>
  <c r="R7" i="1"/>
  <c r="U6" i="1"/>
  <c r="T6" i="1"/>
  <c r="S6" i="1"/>
  <c r="R6" i="1"/>
  <c r="U5" i="1"/>
  <c r="T5" i="1"/>
  <c r="S5" i="1"/>
  <c r="R5" i="1"/>
  <c r="G17" i="7" l="1"/>
  <c r="G23" i="7"/>
  <c r="Z635" i="10"/>
  <c r="Z637" i="10" s="1"/>
  <c r="G41" i="7" s="1"/>
  <c r="Z635" i="4"/>
  <c r="Z637" i="4" s="1"/>
  <c r="AJ40" i="1" l="1"/>
  <c r="AJ48" i="1"/>
  <c r="AJ56" i="1"/>
  <c r="AJ64" i="1"/>
  <c r="AJ41" i="1"/>
  <c r="AJ49" i="1"/>
  <c r="AJ57" i="1"/>
  <c r="AJ65" i="1"/>
  <c r="AJ42" i="1"/>
  <c r="AJ50" i="1"/>
  <c r="AJ58" i="1"/>
  <c r="AJ39" i="1"/>
  <c r="AJ43" i="1"/>
  <c r="AJ51" i="1"/>
  <c r="AJ59" i="1"/>
  <c r="AJ44" i="1"/>
  <c r="AJ52" i="1"/>
  <c r="AJ60" i="1"/>
  <c r="AJ46" i="1"/>
  <c r="AJ62" i="1"/>
  <c r="AJ45" i="1"/>
  <c r="AJ53" i="1"/>
  <c r="AJ61" i="1"/>
  <c r="AJ54" i="1"/>
  <c r="AJ47" i="1"/>
  <c r="AJ55" i="1"/>
  <c r="AJ63" i="1"/>
  <c r="F58" i="7"/>
  <c r="K58" i="7" s="1"/>
  <c r="F57" i="7"/>
  <c r="K57" i="7" s="1"/>
  <c r="G25" i="7"/>
  <c r="AE42" i="1" l="1"/>
  <c r="AE50" i="1"/>
  <c r="AE58" i="1"/>
  <c r="AE39" i="1"/>
  <c r="AE55" i="1"/>
  <c r="AE41" i="1"/>
  <c r="AE43" i="1"/>
  <c r="AE51" i="1"/>
  <c r="AE59" i="1"/>
  <c r="AE61" i="1"/>
  <c r="AE63" i="1"/>
  <c r="AE57" i="1"/>
  <c r="AE44" i="1"/>
  <c r="AE52" i="1"/>
  <c r="AE60" i="1"/>
  <c r="AE45" i="1"/>
  <c r="AE48" i="1"/>
  <c r="AE53" i="1"/>
  <c r="AE46" i="1"/>
  <c r="AE54" i="1"/>
  <c r="AE62" i="1"/>
  <c r="AE47" i="1"/>
  <c r="AE49" i="1"/>
  <c r="AE64" i="1"/>
  <c r="AE40" i="1"/>
  <c r="AE56" i="1"/>
  <c r="AE65" i="1"/>
  <c r="F53" i="7"/>
  <c r="K53" i="7" s="1"/>
  <c r="F54" i="7"/>
  <c r="K54" i="7" s="1"/>
  <c r="L57" i="7"/>
  <c r="D72" i="7" s="1"/>
  <c r="C72" i="7"/>
  <c r="L58" i="7"/>
  <c r="D73" i="7" s="1"/>
  <c r="C73" i="7"/>
  <c r="I71" i="3"/>
  <c r="H71" i="3"/>
  <c r="G71" i="3"/>
  <c r="I80" i="3"/>
  <c r="G80" i="3"/>
  <c r="G14" i="11" s="1"/>
  <c r="L14" i="11" s="1"/>
  <c r="H80" i="3"/>
  <c r="I79" i="3"/>
  <c r="G79" i="3"/>
  <c r="H79" i="3"/>
  <c r="I84" i="3"/>
  <c r="H84" i="3"/>
  <c r="G84" i="3"/>
  <c r="G74" i="3"/>
  <c r="I74" i="3"/>
  <c r="H74" i="3"/>
  <c r="I72" i="3"/>
  <c r="H72" i="3"/>
  <c r="G72" i="3"/>
  <c r="H86" i="3"/>
  <c r="G86" i="3"/>
  <c r="I86" i="3"/>
  <c r="I76" i="3"/>
  <c r="H76" i="3"/>
  <c r="G76" i="3"/>
  <c r="G97" i="3"/>
  <c r="G31" i="11" s="1"/>
  <c r="L31" i="11" s="1"/>
  <c r="H97" i="3"/>
  <c r="I97" i="3"/>
  <c r="I92" i="3"/>
  <c r="H92" i="3"/>
  <c r="G92" i="3"/>
  <c r="I89" i="3"/>
  <c r="G89" i="3"/>
  <c r="H89" i="3"/>
  <c r="I85" i="3"/>
  <c r="G85" i="3"/>
  <c r="H85" i="3"/>
  <c r="I83" i="3"/>
  <c r="G83" i="3"/>
  <c r="H83" i="3"/>
  <c r="G81" i="3"/>
  <c r="H81" i="3"/>
  <c r="I81" i="3"/>
  <c r="I96" i="3"/>
  <c r="G96" i="3"/>
  <c r="G30" i="11" s="1"/>
  <c r="L30" i="11" s="1"/>
  <c r="H96" i="3"/>
  <c r="G87" i="3"/>
  <c r="I87" i="3"/>
  <c r="H87" i="3"/>
  <c r="I82" i="3"/>
  <c r="H82" i="3"/>
  <c r="G82" i="3"/>
  <c r="I93" i="3"/>
  <c r="G93" i="3"/>
  <c r="H93" i="3"/>
  <c r="H91" i="3"/>
  <c r="G91" i="3"/>
  <c r="I91" i="3"/>
  <c r="I77" i="3"/>
  <c r="G77" i="3"/>
  <c r="H77" i="3"/>
  <c r="G75" i="3"/>
  <c r="H75" i="3"/>
  <c r="I75" i="3"/>
  <c r="I73" i="3"/>
  <c r="G73" i="3"/>
  <c r="H73" i="3"/>
  <c r="I95" i="3"/>
  <c r="H95" i="3"/>
  <c r="G95" i="3"/>
  <c r="G29" i="11" s="1"/>
  <c r="L29" i="11" s="1"/>
  <c r="H78" i="3"/>
  <c r="G78" i="3"/>
  <c r="I78" i="3"/>
  <c r="I90" i="3"/>
  <c r="G90" i="3"/>
  <c r="H90" i="3"/>
  <c r="I88" i="3"/>
  <c r="H88" i="3"/>
  <c r="G88" i="3"/>
  <c r="I94" i="3"/>
  <c r="H94" i="3"/>
  <c r="G94" i="3"/>
  <c r="G27" i="11" l="1"/>
  <c r="L27" i="11" s="1"/>
  <c r="G9" i="11"/>
  <c r="L9" i="11" s="1"/>
  <c r="G28" i="11"/>
  <c r="L28" i="11" s="1"/>
  <c r="G7" i="11"/>
  <c r="L7" i="11" s="1"/>
  <c r="G23" i="11"/>
  <c r="L23" i="11" s="1"/>
  <c r="G13" i="11"/>
  <c r="L13" i="11" s="1"/>
  <c r="G10" i="11"/>
  <c r="L10" i="11" s="1"/>
  <c r="G8" i="11"/>
  <c r="L8" i="11" s="1"/>
  <c r="G21" i="11"/>
  <c r="L21" i="11" s="1"/>
  <c r="G24" i="11"/>
  <c r="L24" i="11" s="1"/>
  <c r="G6" i="11"/>
  <c r="L6" i="11" s="1"/>
  <c r="F75" i="3"/>
  <c r="D75" i="3"/>
  <c r="E75" i="3"/>
  <c r="E79" i="3"/>
  <c r="D79" i="3"/>
  <c r="F79" i="3"/>
  <c r="D84" i="3"/>
  <c r="F84" i="3"/>
  <c r="E84" i="3"/>
  <c r="F73" i="3"/>
  <c r="D73" i="3"/>
  <c r="E73" i="3"/>
  <c r="F77" i="3"/>
  <c r="D77" i="3"/>
  <c r="E77" i="3"/>
  <c r="F94" i="3"/>
  <c r="E94" i="3"/>
  <c r="D94" i="3"/>
  <c r="E76" i="3"/>
  <c r="F76" i="3"/>
  <c r="D76" i="3"/>
  <c r="D87" i="3"/>
  <c r="F87" i="3"/>
  <c r="E87" i="3"/>
  <c r="F81" i="3"/>
  <c r="E81" i="3"/>
  <c r="D81" i="3"/>
  <c r="F71" i="3"/>
  <c r="E71" i="3"/>
  <c r="D71" i="3"/>
  <c r="F83" i="3"/>
  <c r="D83" i="3"/>
  <c r="E83" i="3"/>
  <c r="F97" i="3"/>
  <c r="D97" i="3"/>
  <c r="E97" i="3"/>
  <c r="F78" i="3"/>
  <c r="E78" i="3"/>
  <c r="D78" i="3"/>
  <c r="D95" i="3"/>
  <c r="F95" i="3"/>
  <c r="E95" i="3"/>
  <c r="F90" i="3"/>
  <c r="E90" i="3"/>
  <c r="D90" i="3"/>
  <c r="E96" i="3"/>
  <c r="D96" i="3"/>
  <c r="F96" i="3"/>
  <c r="F86" i="3"/>
  <c r="E86" i="3"/>
  <c r="D86" i="3"/>
  <c r="F88" i="3"/>
  <c r="E88" i="3"/>
  <c r="D88" i="3"/>
  <c r="D85" i="3"/>
  <c r="E85" i="3"/>
  <c r="F85" i="3"/>
  <c r="E93" i="3"/>
  <c r="F93" i="3"/>
  <c r="D93" i="3"/>
  <c r="F82" i="3"/>
  <c r="D82" i="3"/>
  <c r="F16" i="11" s="1"/>
  <c r="J16" i="11" s="1"/>
  <c r="E82" i="3"/>
  <c r="E92" i="3"/>
  <c r="F92" i="3"/>
  <c r="D92" i="3"/>
  <c r="F89" i="3"/>
  <c r="D89" i="3"/>
  <c r="E89" i="3"/>
  <c r="F72" i="3"/>
  <c r="E72" i="3"/>
  <c r="D72" i="3"/>
  <c r="F80" i="3"/>
  <c r="E80" i="3"/>
  <c r="D80" i="3"/>
  <c r="E91" i="3"/>
  <c r="F91" i="3"/>
  <c r="D91" i="3"/>
  <c r="F25" i="11" s="1"/>
  <c r="J25" i="11" s="1"/>
  <c r="D74" i="3"/>
  <c r="F74" i="3"/>
  <c r="E74" i="3"/>
  <c r="G25" i="11"/>
  <c r="L25" i="11" s="1"/>
  <c r="G15" i="11"/>
  <c r="L15" i="11" s="1"/>
  <c r="G12" i="11"/>
  <c r="L12" i="11" s="1"/>
  <c r="G22" i="11"/>
  <c r="L22" i="11" s="1"/>
  <c r="G17" i="11"/>
  <c r="L17" i="11" s="1"/>
  <c r="G26" i="11"/>
  <c r="L26" i="11" s="1"/>
  <c r="G20" i="11"/>
  <c r="L20" i="11" s="1"/>
  <c r="G18" i="11"/>
  <c r="L18" i="11" s="1"/>
  <c r="G11" i="11"/>
  <c r="L11" i="11" s="1"/>
  <c r="G16" i="11"/>
  <c r="L16" i="11" s="1"/>
  <c r="G19" i="11"/>
  <c r="L19" i="11" s="1"/>
  <c r="G5" i="11"/>
  <c r="L5" i="11" s="1"/>
  <c r="C68" i="7"/>
  <c r="L53" i="7"/>
  <c r="D68" i="7" s="1"/>
  <c r="C69" i="7"/>
  <c r="L54" i="7"/>
  <c r="D69" i="7" s="1"/>
  <c r="F26" i="11" l="1"/>
  <c r="J26" i="11" s="1"/>
  <c r="F9" i="11"/>
  <c r="J9" i="11" s="1"/>
  <c r="F14" i="11"/>
  <c r="J14" i="11" s="1"/>
  <c r="F20" i="11"/>
  <c r="J20" i="11" s="1"/>
  <c r="F6" i="11"/>
  <c r="J6" i="11" s="1"/>
  <c r="F29" i="11"/>
  <c r="J29" i="11" s="1"/>
  <c r="F19" i="11"/>
  <c r="J19" i="11" s="1"/>
  <c r="F22" i="11"/>
  <c r="J22" i="11" s="1"/>
  <c r="F10" i="11"/>
  <c r="J10" i="11" s="1"/>
  <c r="F13" i="11"/>
  <c r="J13" i="11" s="1"/>
  <c r="F31" i="11"/>
  <c r="J31" i="11" s="1"/>
  <c r="F15" i="11"/>
  <c r="J15" i="11" s="1"/>
  <c r="F12" i="11"/>
  <c r="J12" i="11" s="1"/>
  <c r="F5" i="11"/>
  <c r="J5" i="11" s="1"/>
  <c r="F7" i="11"/>
  <c r="J7" i="11" s="1"/>
  <c r="F30" i="11"/>
  <c r="J30" i="11" s="1"/>
  <c r="F18" i="11"/>
  <c r="J18" i="11" s="1"/>
  <c r="F21" i="11"/>
  <c r="J21" i="11" s="1"/>
  <c r="F8" i="11"/>
  <c r="J8" i="11" s="1"/>
  <c r="F24" i="11"/>
  <c r="J24" i="11" s="1"/>
  <c r="F28" i="11"/>
  <c r="J28" i="11" s="1"/>
  <c r="F17" i="11"/>
  <c r="J17" i="11" s="1"/>
  <c r="F11" i="11"/>
  <c r="J11" i="11" s="1"/>
  <c r="F23" i="11"/>
  <c r="J23" i="11" s="1"/>
  <c r="F27" i="11"/>
  <c r="J27" i="1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Boyle, Hugh</author>
  </authors>
  <commentList>
    <comment ref="AE4" authorId="0" shapeId="0" xr:uid="{1A63D77F-1A56-4DA4-B557-1B0BB27761C6}">
      <text>
        <r>
          <rPr>
            <b/>
            <sz val="9"/>
            <color indexed="81"/>
            <rFont val="Tahoma"/>
          </rPr>
          <t>Boyle, Hugh:</t>
        </r>
        <r>
          <rPr>
            <sz val="9"/>
            <color indexed="81"/>
            <rFont val="Tahoma"/>
          </rPr>
          <t xml:space="preserve">
Change in Adjustment tariff may be superseded later on to remain compliant with the 'Limiting Regulation'</t>
        </r>
      </text>
    </comment>
    <comment ref="AJ4" authorId="0" shapeId="0" xr:uid="{6735C974-8350-4AF2-B1B7-3C08C2E97EE2}">
      <text>
        <r>
          <rPr>
            <b/>
            <sz val="9"/>
            <color indexed="81"/>
            <rFont val="Tahoma"/>
          </rPr>
          <t>Boyle, Hugh:</t>
        </r>
        <r>
          <rPr>
            <sz val="9"/>
            <color indexed="81"/>
            <rFont val="Tahoma"/>
          </rPr>
          <t xml:space="preserve">
Change in Adjustment tariff may be superseded later on to remain compliant with the 'Limiting Regulation'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Boyle, Hugh</author>
  </authors>
  <commentList>
    <comment ref="K21" authorId="0" shapeId="0" xr:uid="{DEF63F25-E3FA-4FD3-B28C-E62834F98C4A}">
      <text>
        <r>
          <rPr>
            <b/>
            <sz val="9"/>
            <color indexed="81"/>
            <rFont val="Tahoma"/>
            <family val="2"/>
          </rPr>
          <t>Boyle, Hugh:</t>
        </r>
        <r>
          <rPr>
            <sz val="9"/>
            <color indexed="81"/>
            <rFont val="Tahoma"/>
            <family val="2"/>
          </rPr>
          <t xml:space="preserve">
Avg. Change in Locational Tariff, there will be zonal differences</t>
        </r>
      </text>
    </comment>
    <comment ref="G23" authorId="0" shapeId="0" xr:uid="{6DBE1BC6-E96B-4CD1-A972-BD4F1C689A1D}">
      <text>
        <r>
          <rPr>
            <b/>
            <sz val="9"/>
            <color indexed="81"/>
            <rFont val="Tahoma"/>
            <family val="2"/>
          </rPr>
          <t>Boyle, Hugh:</t>
        </r>
        <r>
          <rPr>
            <sz val="9"/>
            <color indexed="81"/>
            <rFont val="Tahoma"/>
            <family val="2"/>
          </rPr>
          <t xml:space="preserve">
Allows Gen Adj. Revenue to float within €0-2.5/MWh range, rather than target maximum</t>
        </r>
      </text>
    </comment>
    <comment ref="K23" authorId="0" shapeId="0" xr:uid="{89A5E375-F6EF-4526-A486-5DC0216E4BAC}">
      <text>
        <r>
          <rPr>
            <b/>
            <sz val="9"/>
            <color indexed="81"/>
            <rFont val="Tahoma"/>
            <family val="2"/>
          </rPr>
          <t>Boyle, Hugh:</t>
        </r>
        <r>
          <rPr>
            <sz val="9"/>
            <color indexed="81"/>
            <rFont val="Tahoma"/>
            <family val="2"/>
          </rPr>
          <t xml:space="preserve">
Demand Residual is recovered on a banded pence/site/day basis. £/MWh equivalent provided for illustration</t>
        </r>
      </text>
    </comment>
    <comment ref="K37" authorId="0" shapeId="0" xr:uid="{F0E89B52-3C32-45D5-A9CE-2B8BB0CAC46E}">
      <text>
        <r>
          <rPr>
            <b/>
            <sz val="9"/>
            <color indexed="81"/>
            <rFont val="Tahoma"/>
            <family val="2"/>
          </rPr>
          <t>Boyle, Hugh:</t>
        </r>
        <r>
          <rPr>
            <sz val="9"/>
            <color indexed="81"/>
            <rFont val="Tahoma"/>
            <family val="2"/>
          </rPr>
          <t xml:space="preserve">
Avg. Change in Locational Tariff, there will be zonal differences</t>
        </r>
      </text>
    </comment>
    <comment ref="G39" authorId="0" shapeId="0" xr:uid="{827E65D7-8229-49BE-BDF2-7A65D7120039}">
      <text>
        <r>
          <rPr>
            <b/>
            <sz val="9"/>
            <color indexed="81"/>
            <rFont val="Tahoma"/>
            <family val="2"/>
          </rPr>
          <t>Boyle, Hugh:</t>
        </r>
        <r>
          <rPr>
            <sz val="9"/>
            <color indexed="81"/>
            <rFont val="Tahoma"/>
            <family val="2"/>
          </rPr>
          <t xml:space="preserve">
Allows Gen Adj. Revenue to float within €0-2.5/MWh range, rather than target maximum</t>
        </r>
      </text>
    </comment>
    <comment ref="K39" authorId="0" shapeId="0" xr:uid="{934FBDBF-F376-4B99-9D55-451A8B7EE3EC}">
      <text>
        <r>
          <rPr>
            <b/>
            <sz val="9"/>
            <color indexed="81"/>
            <rFont val="Tahoma"/>
            <family val="2"/>
          </rPr>
          <t>Boyle, Hugh:</t>
        </r>
        <r>
          <rPr>
            <sz val="9"/>
            <color indexed="81"/>
            <rFont val="Tahoma"/>
            <family val="2"/>
          </rPr>
          <t xml:space="preserve">
Demand Residual is recovered on a banded pence/site/day basis. £/MWh equivalent provided for illustration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Boyle, Hugh</author>
  </authors>
  <commentList>
    <comment ref="B6" authorId="0" shapeId="0" xr:uid="{300D9CA1-E140-444E-B2C3-C3D15C47D28F}">
      <text>
        <r>
          <rPr>
            <b/>
            <sz val="9"/>
            <color indexed="81"/>
            <rFont val="Tahoma"/>
            <family val="2"/>
          </rPr>
          <t>Boyle, Hugh:</t>
        </r>
        <r>
          <rPr>
            <sz val="9"/>
            <color indexed="81"/>
            <rFont val="Tahoma"/>
            <family val="2"/>
          </rPr>
          <t xml:space="preserve">
As CCGT</t>
        </r>
      </text>
    </comment>
    <comment ref="B7" authorId="0" shapeId="0" xr:uid="{FA614881-7511-4AC1-9B7E-FB820E406BE8}">
      <text>
        <r>
          <rPr>
            <b/>
            <sz val="9"/>
            <color indexed="81"/>
            <rFont val="Tahoma"/>
            <family val="2"/>
          </rPr>
          <t>Boyle, Hugh:</t>
        </r>
        <r>
          <rPr>
            <sz val="9"/>
            <color indexed="81"/>
            <rFont val="Tahoma"/>
            <family val="2"/>
          </rPr>
          <t xml:space="preserve">
As biomass</t>
        </r>
      </text>
    </comment>
    <comment ref="B8" authorId="0" shapeId="0" xr:uid="{88FDB954-F7D6-4943-9762-A98B7946C07C}">
      <text>
        <r>
          <rPr>
            <b/>
            <sz val="9"/>
            <color indexed="81"/>
            <rFont val="Tahoma"/>
            <family val="2"/>
          </rPr>
          <t>Boyle, Hugh:</t>
        </r>
        <r>
          <rPr>
            <sz val="9"/>
            <color indexed="81"/>
            <rFont val="Tahoma"/>
            <family val="2"/>
          </rPr>
          <t xml:space="preserve">
As pumped storage</t>
        </r>
      </text>
    </comment>
    <comment ref="B23" authorId="0" shapeId="0" xr:uid="{DDA2D204-663B-48F7-834C-9DD19FFA496D}">
      <text>
        <r>
          <rPr>
            <b/>
            <sz val="9"/>
            <color indexed="81"/>
            <rFont val="Tahoma"/>
            <family val="2"/>
          </rPr>
          <t>Boyle, Hugh:</t>
        </r>
        <r>
          <rPr>
            <sz val="9"/>
            <color indexed="81"/>
            <rFont val="Tahoma"/>
            <family val="2"/>
          </rPr>
          <t xml:space="preserve">
not in Grid model but minimal capacity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Boyle, Hugh</author>
  </authors>
  <commentList>
    <comment ref="B1" authorId="0" shapeId="0" xr:uid="{21EAD3F6-097F-412F-AEDD-2036743E0C14}">
      <text>
        <r>
          <rPr>
            <b/>
            <sz val="9"/>
            <color indexed="81"/>
            <rFont val="Tahoma"/>
            <family val="2"/>
          </rPr>
          <t>Boyle, Hugh:</t>
        </r>
        <r>
          <rPr>
            <sz val="9"/>
            <color indexed="81"/>
            <rFont val="Tahoma"/>
            <family val="2"/>
          </rPr>
          <t xml:space="preserve">
Chart Title</t>
        </r>
      </text>
    </comment>
    <comment ref="C1" authorId="0" shapeId="0" xr:uid="{E2C7A6AA-E414-4F67-8296-BE728B180147}">
      <text>
        <r>
          <rPr>
            <b/>
            <sz val="9"/>
            <color indexed="81"/>
            <rFont val="Tahoma"/>
            <family val="2"/>
          </rPr>
          <t>Boyle, Hugh:</t>
        </r>
        <r>
          <rPr>
            <sz val="9"/>
            <color indexed="81"/>
            <rFont val="Tahoma"/>
            <family val="2"/>
          </rPr>
          <t xml:space="preserve">
Chart Title</t>
        </r>
      </text>
    </comment>
    <comment ref="D1" authorId="0" shapeId="0" xr:uid="{604A134A-2538-42EE-AF1B-6F8D941A589E}">
      <text>
        <r>
          <rPr>
            <b/>
            <sz val="9"/>
            <color indexed="81"/>
            <rFont val="Tahoma"/>
            <family val="2"/>
          </rPr>
          <t>Boyle, Hugh:</t>
        </r>
        <r>
          <rPr>
            <sz val="9"/>
            <color indexed="81"/>
            <rFont val="Tahoma"/>
            <family val="2"/>
          </rPr>
          <t xml:space="preserve">
Chart Title</t>
        </r>
      </text>
    </comment>
  </commentList>
</comments>
</file>

<file path=xl/sharedStrings.xml><?xml version="1.0" encoding="utf-8"?>
<sst xmlns="http://schemas.openxmlformats.org/spreadsheetml/2006/main" count="4299" uniqueCount="1149">
  <si>
    <t>Generation Zones</t>
  </si>
  <si>
    <t>Zone</t>
  </si>
  <si>
    <t>Zone Name</t>
  </si>
  <si>
    <t>Peak Security (£/kW)</t>
  </si>
  <si>
    <t>Year Round Shared (£/kW)</t>
  </si>
  <si>
    <t>Year Round Not Shared (£/kW)</t>
  </si>
  <si>
    <t>Adjustment (£/kW)</t>
  </si>
  <si>
    <t>North Scotland</t>
  </si>
  <si>
    <t>East Aberdeenshire</t>
  </si>
  <si>
    <t>Western Highlands</t>
  </si>
  <si>
    <t>Skye and Lochalsh</t>
  </si>
  <si>
    <t>Eastern Grampian and Tayside</t>
  </si>
  <si>
    <t>Central Grampian</t>
  </si>
  <si>
    <t>Argyll</t>
  </si>
  <si>
    <t>The Trossachs</t>
  </si>
  <si>
    <t>Stirlingshire and Fife</t>
  </si>
  <si>
    <t>South West Scotlands</t>
  </si>
  <si>
    <t>Lothian and Borders</t>
  </si>
  <si>
    <t>Solway and Cheviot</t>
  </si>
  <si>
    <t>North East England</t>
  </si>
  <si>
    <t>North Lancashire and The Lakes</t>
  </si>
  <si>
    <t>South Lancashire, Yorkshire and Humber</t>
  </si>
  <si>
    <t>North Midlands and North Wales</t>
  </si>
  <si>
    <t>South Lincolnshire and North Norfolk</t>
  </si>
  <si>
    <t>Mid Wales and The Midlands</t>
  </si>
  <si>
    <t>Anglesey and Snowdon</t>
  </si>
  <si>
    <t>Pembrokeshire</t>
  </si>
  <si>
    <t>South Wales &amp; Gloucester</t>
  </si>
  <si>
    <t>Cotswold</t>
  </si>
  <si>
    <t>Central London</t>
  </si>
  <si>
    <t>Essex and Kent</t>
  </si>
  <si>
    <t>Oxfordshire, Surrey and Sussex</t>
  </si>
  <si>
    <t>Somerset and Wessex</t>
  </si>
  <si>
    <t>West Devon and Cornwall</t>
  </si>
  <si>
    <t>2024/25</t>
  </si>
  <si>
    <t>2025/26</t>
  </si>
  <si>
    <t>2026/27</t>
  </si>
  <si>
    <t>2027/28</t>
  </si>
  <si>
    <t>Generator</t>
  </si>
  <si>
    <t>Technology*</t>
  </si>
  <si>
    <t>Nodes</t>
  </si>
  <si>
    <t>Aminth</t>
  </si>
  <si>
    <t>Interconnectors</t>
  </si>
  <si>
    <t>NORM40</t>
  </si>
  <si>
    <t>Aquind Interconnector</t>
  </si>
  <si>
    <t>LOVE40</t>
  </si>
  <si>
    <t>Auchencrosh (interconnector CCT)</t>
  </si>
  <si>
    <t>AUCH20</t>
  </si>
  <si>
    <t>Britned</t>
  </si>
  <si>
    <t>GRAI40</t>
  </si>
  <si>
    <t>Continental Link</t>
  </si>
  <si>
    <t>BLYT4A</t>
  </si>
  <si>
    <t>Cronos</t>
  </si>
  <si>
    <t>KEMS40</t>
  </si>
  <si>
    <t>East West Interconnector</t>
  </si>
  <si>
    <t>CONQ40</t>
  </si>
  <si>
    <t>ElecLink</t>
  </si>
  <si>
    <t>SELL40</t>
  </si>
  <si>
    <t>EuroLink</t>
  </si>
  <si>
    <t>LEIS4A</t>
  </si>
  <si>
    <t>FAB Link Interconnector</t>
  </si>
  <si>
    <t>EXET40</t>
  </si>
  <si>
    <t>Greenlink</t>
  </si>
  <si>
    <t>PEMB40</t>
  </si>
  <si>
    <t>Gridlink Interconnector</t>
  </si>
  <si>
    <t>KINO40</t>
  </si>
  <si>
    <t>IFA Interconnector</t>
  </si>
  <si>
    <t>IFA2 Interconnector</t>
  </si>
  <si>
    <t>CHIL40</t>
  </si>
  <si>
    <t>Kulizumboo Interconnector</t>
  </si>
  <si>
    <t>CANT40</t>
  </si>
  <si>
    <t>MARES</t>
  </si>
  <si>
    <t>BODE40</t>
  </si>
  <si>
    <t>Nautilus</t>
  </si>
  <si>
    <t>LEIS40</t>
  </si>
  <si>
    <t>Nemo Link</t>
  </si>
  <si>
    <t>RICH40</t>
  </si>
  <si>
    <t>NeuConnect Interconnector</t>
  </si>
  <si>
    <t>NorthConnect</t>
  </si>
  <si>
    <t>PEHE20</t>
  </si>
  <si>
    <t>NS Link</t>
  </si>
  <si>
    <t>CORI10</t>
  </si>
  <si>
    <t>The Superconnection</t>
  </si>
  <si>
    <t>CREB40</t>
  </si>
  <si>
    <t>Viking Link Denmark Interconnector</t>
  </si>
  <si>
    <t>BICF4A</t>
  </si>
  <si>
    <t>A'Chruach Wind Farm</t>
  </si>
  <si>
    <t>Wind Onshore</t>
  </si>
  <si>
    <t>ACHR1R</t>
  </si>
  <si>
    <t>Aberarder Wind Farm</t>
  </si>
  <si>
    <t>ABED10</t>
  </si>
  <si>
    <t>Aberdeen Offshore Wind Farm</t>
  </si>
  <si>
    <t>Wind Offshore</t>
  </si>
  <si>
    <t>ABBA10</t>
  </si>
  <si>
    <t>Abergelli Power Limited</t>
  </si>
  <si>
    <t>OCGT</t>
  </si>
  <si>
    <t>SWAN20_SPM</t>
  </si>
  <si>
    <t>Aberthaw (Tertiary)</t>
  </si>
  <si>
    <t>PV Array</t>
  </si>
  <si>
    <t>ABTH20</t>
  </si>
  <si>
    <t>Achany Extension Wind Farm</t>
  </si>
  <si>
    <t>SHIN10</t>
  </si>
  <si>
    <t>Afton Wind Farm</t>
  </si>
  <si>
    <t>BLAH10</t>
  </si>
  <si>
    <t>Aigas (part of the Beauly Cascade)</t>
  </si>
  <si>
    <t>Hydro</t>
  </si>
  <si>
    <t>AIGA1Q</t>
  </si>
  <si>
    <t>Aikengall IIa Wind Farm</t>
  </si>
  <si>
    <t>WESE10</t>
  </si>
  <si>
    <t>Aikengall II Windfarm</t>
  </si>
  <si>
    <t>CRYR40</t>
  </si>
  <si>
    <t>Battery Storage</t>
  </si>
  <si>
    <t>COAL40</t>
  </si>
  <si>
    <t>Alcemi Coalburn Battery Energy Storage Facility</t>
  </si>
  <si>
    <t>Alcemi Devilla Battery Energy Storage Facility</t>
  </si>
  <si>
    <t>LOAN20</t>
  </si>
  <si>
    <t>Alverdiscott</t>
  </si>
  <si>
    <t>ALVE4A</t>
  </si>
  <si>
    <t>An Suidhe Wind Farm - Argyll (SRO)</t>
  </si>
  <si>
    <t>ANSU10</t>
  </si>
  <si>
    <t>Arecleoch</t>
  </si>
  <si>
    <t>AREC10</t>
  </si>
  <si>
    <t>Arecleoch Windfarm Extension</t>
  </si>
  <si>
    <t>AREX10</t>
  </si>
  <si>
    <t>Armadale Wind Farm</t>
  </si>
  <si>
    <t>CONN1C</t>
  </si>
  <si>
    <t>Axminster</t>
  </si>
  <si>
    <t>AXMI40_SEP</t>
  </si>
  <si>
    <t>Axminster - New Connection</t>
  </si>
  <si>
    <t>Axminster Tertiary</t>
  </si>
  <si>
    <t>Bad a Cheo Wind Farm</t>
  </si>
  <si>
    <t>MYBS11</t>
  </si>
  <si>
    <t>Baillie Greener Grid Park</t>
  </si>
  <si>
    <t>DOUN20</t>
  </si>
  <si>
    <t>Barrow Offshore Wind Farm</t>
  </si>
  <si>
    <t>HEYS40</t>
  </si>
  <si>
    <t>Beatrice Sync Comp</t>
  </si>
  <si>
    <t>Reactive Compensation</t>
  </si>
  <si>
    <t>BLHI40</t>
  </si>
  <si>
    <t>Beatrice Wind Farm</t>
  </si>
  <si>
    <t>Beaw Field Wind Farm</t>
  </si>
  <si>
    <t>BEWF10</t>
  </si>
  <si>
    <t>Beinneun Wind Farm</t>
  </si>
  <si>
    <t>BEIN10</t>
  </si>
  <si>
    <t>Beinn Tharsuinn Extension</t>
  </si>
  <si>
    <t>FYRI2J</t>
  </si>
  <si>
    <t>Benbrack Wind Farm</t>
  </si>
  <si>
    <t>Berkswell (Tertiary)</t>
  </si>
  <si>
    <t>BESW20</t>
  </si>
  <si>
    <t>Berkswell Energy Storage</t>
  </si>
  <si>
    <t>Bhlaraidh Extension Wind Farm</t>
  </si>
  <si>
    <t>BHLA10</t>
  </si>
  <si>
    <t>Bhlaraidh Wind Farm</t>
  </si>
  <si>
    <t>Bicker Fen 1 Solar</t>
  </si>
  <si>
    <t>Bicker Fen 2 Solar</t>
  </si>
  <si>
    <t>Bird Grove/Rownall</t>
  </si>
  <si>
    <t>CELL40_SPM</t>
  </si>
  <si>
    <t>Blackcraig Wind Farm</t>
  </si>
  <si>
    <t>BLCW10</t>
  </si>
  <si>
    <t>Blacklaw</t>
  </si>
  <si>
    <t>BLKL10</t>
  </si>
  <si>
    <t>Blacklaw Extension</t>
  </si>
  <si>
    <t>BLLX10</t>
  </si>
  <si>
    <t>LEGA40</t>
  </si>
  <si>
    <t>Blarghour Wind</t>
  </si>
  <si>
    <t>BLGH10</t>
  </si>
  <si>
    <t>Bolney</t>
  </si>
  <si>
    <t>BOLN40</t>
  </si>
  <si>
    <t>Bolney (tertiary)</t>
  </si>
  <si>
    <t>BOOM Power Llanbabo Generation</t>
  </si>
  <si>
    <t>WYLF40</t>
  </si>
  <si>
    <t>Botley West - Cote Solar Power Station</t>
  </si>
  <si>
    <t>BOTW40</t>
  </si>
  <si>
    <t>Braintree</t>
  </si>
  <si>
    <t>BRAI4A</t>
  </si>
  <si>
    <t>Braintree (Tertiary)</t>
  </si>
  <si>
    <t>Bramford (Tertiary)</t>
  </si>
  <si>
    <t>BRFO40</t>
  </si>
  <si>
    <t>Bramford Tertiary</t>
  </si>
  <si>
    <t>Bramley (tertiary)</t>
  </si>
  <si>
    <t>BRLE40</t>
  </si>
  <si>
    <t>Bredbury</t>
  </si>
  <si>
    <t>BRED20</t>
  </si>
  <si>
    <t>Breezy Hill Wind Farm</t>
  </si>
  <si>
    <t>NECU10</t>
  </si>
  <si>
    <t>Bridgwater (tertiary)</t>
  </si>
  <si>
    <t>BRWA4A</t>
  </si>
  <si>
    <t>Bridgwater 2 (tertiary) - New Conn</t>
  </si>
  <si>
    <t>Broken Cross Windfarm</t>
  </si>
  <si>
    <t>COAL10</t>
  </si>
  <si>
    <t>Builth Wells</t>
  </si>
  <si>
    <t>Burbo Bank Extension Offshore Wind Farm</t>
  </si>
  <si>
    <t>Burwell (Tertiary)</t>
  </si>
  <si>
    <t>BURW40</t>
  </si>
  <si>
    <t>Burwell II (Waterbeach) Solar</t>
  </si>
  <si>
    <t>Bustleholme</t>
  </si>
  <si>
    <t>BUST20</t>
  </si>
  <si>
    <t>KNOC20</t>
  </si>
  <si>
    <t>Canterbury Tertiary</t>
  </si>
  <si>
    <t>Capenhurst (Tertiary)</t>
  </si>
  <si>
    <t>CAPE20</t>
  </si>
  <si>
    <t>Capenhurst 275KV Substation</t>
  </si>
  <si>
    <t>CCGT</t>
  </si>
  <si>
    <t>Carnedd Wen Wind Farm</t>
  </si>
  <si>
    <t>TRAW40</t>
  </si>
  <si>
    <t>Carraig Gheal Wind Farm</t>
  </si>
  <si>
    <t>FERO10</t>
  </si>
  <si>
    <t>Carrick Wind Farm</t>
  </si>
  <si>
    <t>Carrington</t>
  </si>
  <si>
    <t>CARR20</t>
  </si>
  <si>
    <t>Carrington Power Station</t>
  </si>
  <si>
    <t>CARR40</t>
  </si>
  <si>
    <t>CDCL</t>
  </si>
  <si>
    <t>COTT40</t>
  </si>
  <si>
    <t>Cellarhead 400kV Energy Storage</t>
  </si>
  <si>
    <t>Chickerell Solar PV &amp; BESS</t>
  </si>
  <si>
    <t>CHIC40</t>
  </si>
  <si>
    <t>Chirmorie Wind Farm</t>
  </si>
  <si>
    <t>CHMO10</t>
  </si>
  <si>
    <t>Chleansaid Wind Farm</t>
  </si>
  <si>
    <t>Clash Gour</t>
  </si>
  <si>
    <t>CLGO20</t>
  </si>
  <si>
    <t>Clashindarroch Extension</t>
  </si>
  <si>
    <t>CAIN20</t>
  </si>
  <si>
    <t>Clauchrie Windfarm</t>
  </si>
  <si>
    <t>CLAU10</t>
  </si>
  <si>
    <t>Cleve Hill Solar Park</t>
  </si>
  <si>
    <t>CLEH40</t>
  </si>
  <si>
    <t>Cloiche Wind Farm</t>
  </si>
  <si>
    <t>CLOI10</t>
  </si>
  <si>
    <t>Clunie (part of the Clunie Cascade)</t>
  </si>
  <si>
    <t>CLUN1S</t>
  </si>
  <si>
    <t>Clyde North</t>
  </si>
  <si>
    <t>CLYN2Q</t>
  </si>
  <si>
    <t>Clyde South</t>
  </si>
  <si>
    <t>CLYS2R</t>
  </si>
  <si>
    <t>Coire Glas Pumped Storage</t>
  </si>
  <si>
    <t>Pump Storage</t>
  </si>
  <si>
    <t>COGL40</t>
  </si>
  <si>
    <t>Connahs Quay</t>
  </si>
  <si>
    <t>KIBY20</t>
  </si>
  <si>
    <t>Corby</t>
  </si>
  <si>
    <t>GREN40_EME</t>
  </si>
  <si>
    <t>Corriegarth</t>
  </si>
  <si>
    <t>COGA10</t>
  </si>
  <si>
    <t>Corriemoillie Wind Farm</t>
  </si>
  <si>
    <t>Coryton</t>
  </si>
  <si>
    <t>COSO40</t>
  </si>
  <si>
    <t>Costa Head Wind Farm</t>
  </si>
  <si>
    <t>COST10</t>
  </si>
  <si>
    <t>Cour Wind Farm</t>
  </si>
  <si>
    <t>CRSS10</t>
  </si>
  <si>
    <t>Coventry</t>
  </si>
  <si>
    <t>COVE20</t>
  </si>
  <si>
    <t>Cowes</t>
  </si>
  <si>
    <t>FAWL40</t>
  </si>
  <si>
    <t>Cowley</t>
  </si>
  <si>
    <t>COWL40</t>
  </si>
  <si>
    <t>Cowley (Tertiary)</t>
  </si>
  <si>
    <t>Coylton 275kV Greener Grid Park</t>
  </si>
  <si>
    <t>COYL20</t>
  </si>
  <si>
    <t>CPG Power</t>
  </si>
  <si>
    <t>Gas Reciprocating</t>
  </si>
  <si>
    <t>Creag Riabhach Wind Farm</t>
  </si>
  <si>
    <t>CREA10</t>
  </si>
  <si>
    <t>Crossdykes</t>
  </si>
  <si>
    <t>EWEH1Q</t>
  </si>
  <si>
    <t>Cruachan</t>
  </si>
  <si>
    <t>CRUA20</t>
  </si>
  <si>
    <t>Cryogenic Battery System (Synchronous)</t>
  </si>
  <si>
    <t>Crystal Rig III Wind Farm</t>
  </si>
  <si>
    <t>Crystal Rig II Wind Farm</t>
  </si>
  <si>
    <t>Crystal Rig IV Wind Farm</t>
  </si>
  <si>
    <t>Culligran (part of the Beauly Cascade)</t>
  </si>
  <si>
    <t>CULL1Q</t>
  </si>
  <si>
    <t>Cumberhead</t>
  </si>
  <si>
    <t>Cumberhead West Wind Farm</t>
  </si>
  <si>
    <t>CUMW10</t>
  </si>
  <si>
    <t>Daer Wind Farm</t>
  </si>
  <si>
    <t>Dalquhandy Wind Farm</t>
  </si>
  <si>
    <t>Damhead Creek</t>
  </si>
  <si>
    <t>Damhead Creek 2</t>
  </si>
  <si>
    <t>Deanie (part of the Beauly Cascade)</t>
  </si>
  <si>
    <t>DEAN1Q</t>
  </si>
  <si>
    <t>Deeside Power Station</t>
  </si>
  <si>
    <t>Dell Wind Farm</t>
  </si>
  <si>
    <t>MELG10</t>
  </si>
  <si>
    <t>Dersalloch Wind Farm</t>
  </si>
  <si>
    <t>DESA1Q</t>
  </si>
  <si>
    <t>Derwent</t>
  </si>
  <si>
    <t>CHP</t>
  </si>
  <si>
    <t>WILE40</t>
  </si>
  <si>
    <t>Didcot A GTs</t>
  </si>
  <si>
    <t>DIDC40</t>
  </si>
  <si>
    <t>Didcot B</t>
  </si>
  <si>
    <t>Dinorwig</t>
  </si>
  <si>
    <t>DINO40</t>
  </si>
  <si>
    <t>Dogger Bank Project A</t>
  </si>
  <si>
    <t>LACK40</t>
  </si>
  <si>
    <t>Dogger Bank Project C</t>
  </si>
  <si>
    <t>Dog Trap Lane</t>
  </si>
  <si>
    <t>MITY40</t>
  </si>
  <si>
    <t>Dolyfardyn</t>
  </si>
  <si>
    <t>Dorenell Windfarm</t>
  </si>
  <si>
    <t>DORE11</t>
  </si>
  <si>
    <t>Douglas West</t>
  </si>
  <si>
    <t>Douglas West Extension</t>
  </si>
  <si>
    <t>Drakelow</t>
  </si>
  <si>
    <t>DRAK40</t>
  </si>
  <si>
    <t>Drakelow Green Energy Centre</t>
  </si>
  <si>
    <t>Drax</t>
  </si>
  <si>
    <t>DRAX40</t>
  </si>
  <si>
    <t>Drax (Biomass)</t>
  </si>
  <si>
    <t>Biomass</t>
  </si>
  <si>
    <t>Drax (Coal)</t>
  </si>
  <si>
    <t>Coal</t>
  </si>
  <si>
    <t>Dudgeon Offshore Wind Farm</t>
  </si>
  <si>
    <t>NECT40</t>
  </si>
  <si>
    <t>Dungeness B</t>
  </si>
  <si>
    <t>Nuclear</t>
  </si>
  <si>
    <t>DUNG40</t>
  </si>
  <si>
    <t>Dunlaw Extension</t>
  </si>
  <si>
    <t>DUNE10</t>
  </si>
  <si>
    <t>Dunmaglass Wind Farm</t>
  </si>
  <si>
    <t>DUNM10</t>
  </si>
  <si>
    <t>Earraghail Renewable Energy Development (formerly Skipness &amp; Corranbuie)</t>
  </si>
  <si>
    <t>CRSS2A</t>
  </si>
  <si>
    <t>East Anglia One</t>
  </si>
  <si>
    <t>East Anglia One North</t>
  </si>
  <si>
    <t>East Anglia Three</t>
  </si>
  <si>
    <t>East Anglia Two</t>
  </si>
  <si>
    <t>East Claydon</t>
  </si>
  <si>
    <t>ECLA40_EME</t>
  </si>
  <si>
    <t>EDIN10</t>
  </si>
  <si>
    <t>Eggborough</t>
  </si>
  <si>
    <t>EGGB40</t>
  </si>
  <si>
    <t>Elchies Wind Farm</t>
  </si>
  <si>
    <t>ELCH10</t>
  </si>
  <si>
    <t>Elstree (tertiary)</t>
  </si>
  <si>
    <t>ELST40</t>
  </si>
  <si>
    <t>Elstree 2 (Tertiary)</t>
  </si>
  <si>
    <t>Elvanfoot (9.8 MW) Energy Storage</t>
  </si>
  <si>
    <t>ELVA40</t>
  </si>
  <si>
    <t>Enderby</t>
  </si>
  <si>
    <t>ENDE40</t>
  </si>
  <si>
    <t>Enderby Tertiary</t>
  </si>
  <si>
    <t>Thermal</t>
  </si>
  <si>
    <t>Energy Isles</t>
  </si>
  <si>
    <t>ENEI10</t>
  </si>
  <si>
    <t>Enfield</t>
  </si>
  <si>
    <t>BRIM2A_EPN</t>
  </si>
  <si>
    <t>Enoch Hill</t>
  </si>
  <si>
    <t>ENHI10</t>
  </si>
  <si>
    <t>Eppynt Common</t>
  </si>
  <si>
    <t>Equinor</t>
  </si>
  <si>
    <t>Erebus</t>
  </si>
  <si>
    <t>Errochty</t>
  </si>
  <si>
    <t>ERRO10</t>
  </si>
  <si>
    <t>Essendine</t>
  </si>
  <si>
    <t>RYHA40</t>
  </si>
  <si>
    <t>Euchanhead Wind Farm</t>
  </si>
  <si>
    <t>Ewe Hill</t>
  </si>
  <si>
    <t>Exeter (Tertiary)</t>
  </si>
  <si>
    <t>Exeter Main Tertiary</t>
  </si>
  <si>
    <t>Fairholme BESS</t>
  </si>
  <si>
    <t>Fallago Rig 2</t>
  </si>
  <si>
    <t>FALL40</t>
  </si>
  <si>
    <t>Fallago Rig Wind Farm</t>
  </si>
  <si>
    <t>Farr Wind Farm - Tomatin</t>
  </si>
  <si>
    <t>FAAR1Q</t>
  </si>
  <si>
    <t>Fasnakyle G1 &amp; G2</t>
  </si>
  <si>
    <t>FASN20</t>
  </si>
  <si>
    <t>Fasque Windfarm</t>
  </si>
  <si>
    <t>FASQ10</t>
  </si>
  <si>
    <t>Fawley CHP</t>
  </si>
  <si>
    <t>Faw Side Community Wind Farm</t>
  </si>
  <si>
    <t>FASI10</t>
  </si>
  <si>
    <t>Feckenham</t>
  </si>
  <si>
    <t>FECK40</t>
  </si>
  <si>
    <t>Ferrybridge D</t>
  </si>
  <si>
    <t>FERR20_NED</t>
  </si>
  <si>
    <t>Fferm Solar Pentir</t>
  </si>
  <si>
    <t>PENT40</t>
  </si>
  <si>
    <t>Ffestiniog</t>
  </si>
  <si>
    <t>FFES20</t>
  </si>
  <si>
    <t>Finlarig</t>
  </si>
  <si>
    <t>FINL1Q</t>
  </si>
  <si>
    <t>Firth of Forth Offshore Wind Farm 2A</t>
  </si>
  <si>
    <t>BRNX40</t>
  </si>
  <si>
    <t>Firth of Forth Offshore Wind Farm 2B</t>
  </si>
  <si>
    <t>TEAL20</t>
  </si>
  <si>
    <t>Flash Solar Farm</t>
  </si>
  <si>
    <t>STAY40</t>
  </si>
  <si>
    <t>Fleet (Tertiary)</t>
  </si>
  <si>
    <t>FLEE40</t>
  </si>
  <si>
    <t>Fleet EGH (Tertiary)</t>
  </si>
  <si>
    <t>Fleet Tertiary</t>
  </si>
  <si>
    <t>Foyers</t>
  </si>
  <si>
    <t>FOYE20</t>
  </si>
  <si>
    <t>Freasdail</t>
  </si>
  <si>
    <t>Fron Goch</t>
  </si>
  <si>
    <t>Galawhistle Wind Farm</t>
  </si>
  <si>
    <t>GAWH10</t>
  </si>
  <si>
    <t>Galloper Wind Farm</t>
  </si>
  <si>
    <t>LEIS10</t>
  </si>
  <si>
    <t>Gammidge PV &amp; BESS Park</t>
  </si>
  <si>
    <t>Gateway Energy Centre Power Station</t>
  </si>
  <si>
    <t>Glen App Windfarm</t>
  </si>
  <si>
    <t>Glendoe</t>
  </si>
  <si>
    <t>GLDO1G</t>
  </si>
  <si>
    <t>Glen Kyllachy Wind Farm</t>
  </si>
  <si>
    <t>GLKO10</t>
  </si>
  <si>
    <t>Glenmoriston (part of the Moriston Cascade)</t>
  </si>
  <si>
    <t>GLEN1Q</t>
  </si>
  <si>
    <t>Glenmuckloch Pumped Storage</t>
  </si>
  <si>
    <t>GHPS10</t>
  </si>
  <si>
    <t>Glenmuckloch Wind Farm</t>
  </si>
  <si>
    <t>Glenshimmeroch Windfarm</t>
  </si>
  <si>
    <t>Glen Ullinish Extension</t>
  </si>
  <si>
    <t>GLNU10</t>
  </si>
  <si>
    <t>Glen Ullinish Wind Farm</t>
  </si>
  <si>
    <t>Gordonbush Wind Farm</t>
  </si>
  <si>
    <t>GORW20</t>
  </si>
  <si>
    <t>Grain</t>
  </si>
  <si>
    <t>Grain North Power Station</t>
  </si>
  <si>
    <t>Grain South Power Station</t>
  </si>
  <si>
    <t>Grangemouth CHP</t>
  </si>
  <si>
    <t>GRMO20</t>
  </si>
  <si>
    <t>Greater Gabbard Offshore Wind Farm</t>
  </si>
  <si>
    <t>Great Yarmouth</t>
  </si>
  <si>
    <t>Greenburn Mixed Technology</t>
  </si>
  <si>
    <t>Greta II</t>
  </si>
  <si>
    <t>Griffin Wind Farm</t>
  </si>
  <si>
    <t>GRIF1S</t>
  </si>
  <si>
    <t>Gunfleet Sands II Offshore Wind Farm</t>
  </si>
  <si>
    <t>Gunfleet Sands Offshore Wind Farm</t>
  </si>
  <si>
    <t>Gwynt Alwen WF</t>
  </si>
  <si>
    <t>Gwynt Y Mor Offshore Wind Farm</t>
  </si>
  <si>
    <t>Hadyard Hill</t>
  </si>
  <si>
    <t>HADH10</t>
  </si>
  <si>
    <t>Hagshaw Hill Phase 1</t>
  </si>
  <si>
    <t>Hagshaw Hill Phase 2</t>
  </si>
  <si>
    <t>Halsary Wind Farm</t>
  </si>
  <si>
    <t>Hareshaw Rig Wind Farm</t>
  </si>
  <si>
    <t>Harestanes</t>
  </si>
  <si>
    <t>HARE10</t>
  </si>
  <si>
    <t>HARK40</t>
  </si>
  <si>
    <t>Harting Rig Wind Farm</t>
  </si>
  <si>
    <t>KYPE10</t>
  </si>
  <si>
    <t>Hartlepool</t>
  </si>
  <si>
    <t>HATL20</t>
  </si>
  <si>
    <t>Heathland Wind Farm</t>
  </si>
  <si>
    <t>Hesta Head Wind Farm</t>
  </si>
  <si>
    <t>HEST10</t>
  </si>
  <si>
    <t>Heysham Power Station</t>
  </si>
  <si>
    <t>High Constellation Windfarm</t>
  </si>
  <si>
    <t>High Marnham (Tertiary)</t>
  </si>
  <si>
    <t>HIGM40</t>
  </si>
  <si>
    <t>Highview Hunterston East Cryobattery</t>
  </si>
  <si>
    <t>HUNE40</t>
  </si>
  <si>
    <t>Hinkley Point B</t>
  </si>
  <si>
    <t>HINP40</t>
  </si>
  <si>
    <t>Hinkley Point C</t>
  </si>
  <si>
    <t>Hirwaun Power Station</t>
  </si>
  <si>
    <t>RHIG40</t>
  </si>
  <si>
    <t>Hollandmey Windfarm</t>
  </si>
  <si>
    <t>GILB10</t>
  </si>
  <si>
    <t>Holyhead</t>
  </si>
  <si>
    <t>Hopsrig Wind Farm</t>
  </si>
  <si>
    <t>Hornsea Power Station 1A</t>
  </si>
  <si>
    <t>KILL40</t>
  </si>
  <si>
    <t>Hornsea Power Station 1B</t>
  </si>
  <si>
    <t>Hornsea Power Station 1C</t>
  </si>
  <si>
    <t>Hornsea Power Station 2A</t>
  </si>
  <si>
    <t>Hornsea Power Station 2B</t>
  </si>
  <si>
    <t>Hornsea Power Station 2C</t>
  </si>
  <si>
    <t>Hornsea Power Station 3</t>
  </si>
  <si>
    <t>Hornsea Power Station 4</t>
  </si>
  <si>
    <t>Humber Gateway Offshore Wind Farm</t>
  </si>
  <si>
    <t>HEDO20</t>
  </si>
  <si>
    <t>Hunterston Battery Storage Facility</t>
  </si>
  <si>
    <t>AYRS40</t>
  </si>
  <si>
    <t>Hunterston Energy Storage Facility</t>
  </si>
  <si>
    <t>Immingham</t>
  </si>
  <si>
    <t>HUMR40</t>
  </si>
  <si>
    <t>Inch Cape Offshore Wind Farm Platform 1</t>
  </si>
  <si>
    <t>COCK20</t>
  </si>
  <si>
    <t>Inch Cape Offshore Wind Farm Platform 2</t>
  </si>
  <si>
    <t>Indian Queens</t>
  </si>
  <si>
    <t>INDQ40</t>
  </si>
  <si>
    <t>Invergarry (part of the Garry Cascade)</t>
  </si>
  <si>
    <t>INGA1Q</t>
  </si>
  <si>
    <t>Iron Acton</t>
  </si>
  <si>
    <t>IROA10</t>
  </si>
  <si>
    <t>Ironbridge - New Connection</t>
  </si>
  <si>
    <t>IRON40</t>
  </si>
  <si>
    <t>Iver</t>
  </si>
  <si>
    <t>IVER4A</t>
  </si>
  <si>
    <t>JBM Solar 12 - Shrewsbury Solar</t>
  </si>
  <si>
    <t>SHRE4A</t>
  </si>
  <si>
    <t>JBM Solar 13 - Melksham</t>
  </si>
  <si>
    <t>MELK40_SEP</t>
  </si>
  <si>
    <t>JG Pears</t>
  </si>
  <si>
    <t>Keadby</t>
  </si>
  <si>
    <t>KEAD40</t>
  </si>
  <si>
    <t>Keadby II</t>
  </si>
  <si>
    <t>Keith 132 Sync. Compensation</t>
  </si>
  <si>
    <t>KEIT10</t>
  </si>
  <si>
    <t>KEIT20</t>
  </si>
  <si>
    <t>Keith Hill Wind Farm</t>
  </si>
  <si>
    <t>Kennoxhead Wind Farm</t>
  </si>
  <si>
    <t>Kennoxhead Wind Farm Extension</t>
  </si>
  <si>
    <t>MIDM10</t>
  </si>
  <si>
    <t>Kilbraur Wind Farm</t>
  </si>
  <si>
    <t>STRB20</t>
  </si>
  <si>
    <t>Kilgallioch</t>
  </si>
  <si>
    <t>KILG20</t>
  </si>
  <si>
    <t>Killingholme</t>
  </si>
  <si>
    <t>Kilmorack (part of the Beauly Cascade)</t>
  </si>
  <si>
    <t>KIOR1Q</t>
  </si>
  <si>
    <t>Kincardine Battery Storage Facility</t>
  </si>
  <si>
    <t>KINC20</t>
  </si>
  <si>
    <t>Kincardine Energy Storage Facility</t>
  </si>
  <si>
    <t>King's Lynn 'B' Power Station</t>
  </si>
  <si>
    <t>Kings Lynn A</t>
  </si>
  <si>
    <t>WALP40_EME</t>
  </si>
  <si>
    <t>Kingsnorth - New connection</t>
  </si>
  <si>
    <t>Kinmuck PV and BESS Station</t>
  </si>
  <si>
    <t>Kintradwell Energy Park</t>
  </si>
  <si>
    <t>Kirkby (Tertiary)</t>
  </si>
  <si>
    <t>Knockodhar Wind Farm</t>
  </si>
  <si>
    <t>Kype Muir</t>
  </si>
  <si>
    <t>Lairg II Wind Farm</t>
  </si>
  <si>
    <t>LAIR10</t>
  </si>
  <si>
    <t>Lakeside Energy Drax</t>
  </si>
  <si>
    <t>Laleham</t>
  </si>
  <si>
    <t>LALE20_SEP</t>
  </si>
  <si>
    <t>Lamford Hill</t>
  </si>
  <si>
    <t>Landulph</t>
  </si>
  <si>
    <t>LAND4A</t>
  </si>
  <si>
    <t>Langage</t>
  </si>
  <si>
    <t>LAGA40</t>
  </si>
  <si>
    <t>Legacy Green Energy Centre</t>
  </si>
  <si>
    <t>WBUR40</t>
  </si>
  <si>
    <t>Lethans Wind Farm</t>
  </si>
  <si>
    <t>Limekiln</t>
  </si>
  <si>
    <t>LIMK10</t>
  </si>
  <si>
    <t>Lincs Offshore Wind Farm</t>
  </si>
  <si>
    <t>Lister Battery (formerly Lister Drive)</t>
  </si>
  <si>
    <t>LISD20</t>
  </si>
  <si>
    <t>Lister Drive Shaw</t>
  </si>
  <si>
    <t>Little Barford</t>
  </si>
  <si>
    <t>EASO40</t>
  </si>
  <si>
    <t>Llanwern Phase 1</t>
  </si>
  <si>
    <t>WHSO20</t>
  </si>
  <si>
    <t>Llanwern Phase 2</t>
  </si>
  <si>
    <t>Llwynygog</t>
  </si>
  <si>
    <t>Lochay (Part of Killin Cascade Hydro Scheme)</t>
  </si>
  <si>
    <t>LOCH10</t>
  </si>
  <si>
    <t>Lochgoin Solar Farm</t>
  </si>
  <si>
    <t>WLEE20</t>
  </si>
  <si>
    <t>Loch Kemp Pumped Storage</t>
  </si>
  <si>
    <t>Lochluichart</t>
  </si>
  <si>
    <t>Loch Luichart Extension II</t>
  </si>
  <si>
    <t>LUIC1Q</t>
  </si>
  <si>
    <t>Loganhead Windfarm</t>
  </si>
  <si>
    <t>London Array Offshore Wind Farm</t>
  </si>
  <si>
    <t>Lorg Wind Farm</t>
  </si>
  <si>
    <t>LORG10</t>
  </si>
  <si>
    <t>Lovedean (Tertiary)</t>
  </si>
  <si>
    <t>Luichart (part of the Conon Cascade)</t>
  </si>
  <si>
    <t>Lynemouth Power Station</t>
  </si>
  <si>
    <t>BLYT20</t>
  </si>
  <si>
    <t>Mannington</t>
  </si>
  <si>
    <t>MANN40</t>
  </si>
  <si>
    <t>Mannington Tertiary</t>
  </si>
  <si>
    <t>Marchwood</t>
  </si>
  <si>
    <t>MAWO40</t>
  </si>
  <si>
    <t>Margree Wind Farm</t>
  </si>
  <si>
    <t>Mark Hill Wind Farm</t>
  </si>
  <si>
    <t>MAHI20</t>
  </si>
  <si>
    <t>Medway Power Station</t>
  </si>
  <si>
    <t>MeyGen Tidal</t>
  </si>
  <si>
    <t>Tidal</t>
  </si>
  <si>
    <t>Middle Muir Wind Farm</t>
  </si>
  <si>
    <t>Millbrook Power</t>
  </si>
  <si>
    <t>Millennium South</t>
  </si>
  <si>
    <t>MILS1Q</t>
  </si>
  <si>
    <t>Millennium Wind</t>
  </si>
  <si>
    <t>MILW1Q</t>
  </si>
  <si>
    <t>Mill Hill Tertiary Connection</t>
  </si>
  <si>
    <t>MILH2A_EPN</t>
  </si>
  <si>
    <t>Minety Tertiary(2)</t>
  </si>
  <si>
    <t>Minety Tertiary Connection</t>
  </si>
  <si>
    <t>Minnygap</t>
  </si>
  <si>
    <t>MOFF10</t>
  </si>
  <si>
    <t>Moelfre Energy Park</t>
  </si>
  <si>
    <t>Moel y Llyn</t>
  </si>
  <si>
    <t>Monets Garden</t>
  </si>
  <si>
    <t>OSBA40</t>
  </si>
  <si>
    <t>MONF20</t>
  </si>
  <si>
    <t>Monk Fryston Tertiary Connection</t>
  </si>
  <si>
    <t>Monquhill Wind Farm</t>
  </si>
  <si>
    <t>Mon Solar Farm</t>
  </si>
  <si>
    <t>Moray East Offshore Wind Farm</t>
  </si>
  <si>
    <t>NEDE20</t>
  </si>
  <si>
    <t>Moray West Offshore Windfarm</t>
  </si>
  <si>
    <t>Mossford (part of the Conon Cascade)</t>
  </si>
  <si>
    <t>MOSS1S</t>
  </si>
  <si>
    <t>Mossy Hill Wind Farm</t>
  </si>
  <si>
    <t>MSHL10</t>
  </si>
  <si>
    <t>Mwdwl Eithin Energy Park</t>
  </si>
  <si>
    <t>Nant</t>
  </si>
  <si>
    <t>NANT1Q</t>
  </si>
  <si>
    <t>Native River (Capenhurst)</t>
  </si>
  <si>
    <t>Neart Na Gaoithe Offshore Wind Farm</t>
  </si>
  <si>
    <t>NEIL10</t>
  </si>
  <si>
    <t>North Killingholme Power Project</t>
  </si>
  <si>
    <t>North Kyle New Cumnock</t>
  </si>
  <si>
    <t>North Lowther Energy Initiative</t>
  </si>
  <si>
    <t>North Wales Hybrid</t>
  </si>
  <si>
    <t>Norton</t>
  </si>
  <si>
    <t>NORT20</t>
  </si>
  <si>
    <t>Norton PV and BESS</t>
  </si>
  <si>
    <t>Norwich</t>
  </si>
  <si>
    <t>Nursling Tertiary</t>
  </si>
  <si>
    <t>NURS40</t>
  </si>
  <si>
    <t>NZT Power Project</t>
  </si>
  <si>
    <t>TODP20</t>
  </si>
  <si>
    <t>Oaklands Farm Solar PV</t>
  </si>
  <si>
    <t>Ocker Hill Tertiary Connection</t>
  </si>
  <si>
    <t>OCKH20</t>
  </si>
  <si>
    <t>Oldbury (Tertiary)</t>
  </si>
  <si>
    <t>OLDB4A</t>
  </si>
  <si>
    <t>Old Forest of Ae</t>
  </si>
  <si>
    <t>One Earth Solar Farm</t>
  </si>
  <si>
    <t>HIGM20</t>
  </si>
  <si>
    <t>Ormonde Offshore Wind Farm</t>
  </si>
  <si>
    <t>Orrin (part of the Conon Cascade)</t>
  </si>
  <si>
    <t>ORRI10</t>
  </si>
  <si>
    <t>Overhill Wind Farm</t>
  </si>
  <si>
    <t>OWF-100</t>
  </si>
  <si>
    <t>DOUN10</t>
  </si>
  <si>
    <t>Pembroke (spare bay)</t>
  </si>
  <si>
    <t>Pembroke Power Station</t>
  </si>
  <si>
    <t>Pencloe Windfarm</t>
  </si>
  <si>
    <t>Penwortham Green Energy Centre</t>
  </si>
  <si>
    <t>PEWO40</t>
  </si>
  <si>
    <t>Pen Y Cymoedd Wind Farm</t>
  </si>
  <si>
    <t>Peterborough</t>
  </si>
  <si>
    <t>WALP40_EPN</t>
  </si>
  <si>
    <t>Peterhead</t>
  </si>
  <si>
    <t>Plas Power Estate North Tertiary</t>
  </si>
  <si>
    <t>Pogbie Wind Farm</t>
  </si>
  <si>
    <t>Pond Hill Farm 1</t>
  </si>
  <si>
    <t>Pond Hill Farm 2 BESS</t>
  </si>
  <si>
    <t>Porters Wood</t>
  </si>
  <si>
    <t>Port of Mostyn</t>
  </si>
  <si>
    <t>Priestgill Wind Farm</t>
  </si>
  <si>
    <t>Progress Power Station</t>
  </si>
  <si>
    <t>Quantans Hill Wind Farm</t>
  </si>
  <si>
    <t>Race Bank Wind Farm</t>
  </si>
  <si>
    <t>Rampion Extension Offshore Wind Farm</t>
  </si>
  <si>
    <t>Rampion Offshore Wind Farm</t>
  </si>
  <si>
    <t>Ratcliffe EMERGE</t>
  </si>
  <si>
    <t>Waste</t>
  </si>
  <si>
    <t>RATS40</t>
  </si>
  <si>
    <t>Ratcliffe on Soar</t>
  </si>
  <si>
    <t>Ratcliffe-on-Soar</t>
  </si>
  <si>
    <t>Rayleigh 1 Tertiary</t>
  </si>
  <si>
    <t>RAYL40</t>
  </si>
  <si>
    <t>Rayleigh 2 Tertiary</t>
  </si>
  <si>
    <t>Red John PSH</t>
  </si>
  <si>
    <t>Richborough 1</t>
  </si>
  <si>
    <t>Richborough 2</t>
  </si>
  <si>
    <t>Robin Rigg East Offshore Wind Farm</t>
  </si>
  <si>
    <t>Robin Rigg West Offshore Wind Farm</t>
  </si>
  <si>
    <t>Rocksavage</t>
  </si>
  <si>
    <t>ROCK40</t>
  </si>
  <si>
    <t>Rye House</t>
  </si>
  <si>
    <t>RYEH40</t>
  </si>
  <si>
    <t>Rye House (Tertiary)</t>
  </si>
  <si>
    <t>Saltend</t>
  </si>
  <si>
    <t>SAES20</t>
  </si>
  <si>
    <t>Sandy Knowe Wind Farm</t>
  </si>
  <si>
    <t>SAKN10</t>
  </si>
  <si>
    <t>Sanquhar II Wind Farm</t>
  </si>
  <si>
    <t>Sanquhar Wind Farm</t>
  </si>
  <si>
    <t>Scoop Hill Wind Farm</t>
  </si>
  <si>
    <t>SCOP10</t>
  </si>
  <si>
    <t>Seabank</t>
  </si>
  <si>
    <t>SEAB40</t>
  </si>
  <si>
    <t>Seabank (Tertiary)</t>
  </si>
  <si>
    <t>Seagreen 1A Offshore Wind Farm</t>
  </si>
  <si>
    <t>Sellafield</t>
  </si>
  <si>
    <t>HUTT40</t>
  </si>
  <si>
    <t>Sellindge (Tertiary)</t>
  </si>
  <si>
    <t>Severn Power</t>
  </si>
  <si>
    <t>USKM20</t>
  </si>
  <si>
    <t>SHBEC</t>
  </si>
  <si>
    <t>SHBA40</t>
  </si>
  <si>
    <t>Sheirdrim Wind Farm</t>
  </si>
  <si>
    <t>Shepherds Rig Wind Farm</t>
  </si>
  <si>
    <t>Sheringham Shoal Offshore Wind Farm</t>
  </si>
  <si>
    <t>Shoreham</t>
  </si>
  <si>
    <t>Sizewell B</t>
  </si>
  <si>
    <t>SIZE40</t>
  </si>
  <si>
    <t>Sizing John (Rainhill)</t>
  </si>
  <si>
    <t>RAIN20_ENW</t>
  </si>
  <si>
    <t>Slickly Wind Farm</t>
  </si>
  <si>
    <t>Sloy G2 and G3</t>
  </si>
  <si>
    <t>SLOY10</t>
  </si>
  <si>
    <t>Sofia Offshore Wind Farm</t>
  </si>
  <si>
    <t>Somerford</t>
  </si>
  <si>
    <t>Southfields</t>
  </si>
  <si>
    <t>South Humber Bank</t>
  </si>
  <si>
    <t>Spalding</t>
  </si>
  <si>
    <t>SPLN40</t>
  </si>
  <si>
    <t>Spalding Energy Expansion</t>
  </si>
  <si>
    <t>Spennymoor</t>
  </si>
  <si>
    <t>SPEN4A</t>
  </si>
  <si>
    <t>Staythorpe</t>
  </si>
  <si>
    <t>Staythorpe C</t>
  </si>
  <si>
    <t>Stornoway Wind Farm</t>
  </si>
  <si>
    <t>STWN10</t>
  </si>
  <si>
    <t>Stranoch Wind Farm</t>
  </si>
  <si>
    <t>STOC10</t>
  </si>
  <si>
    <t>Strathy North Wind</t>
  </si>
  <si>
    <t>STRW10</t>
  </si>
  <si>
    <t>Strathy South Wind</t>
  </si>
  <si>
    <t>Strathy Wood</t>
  </si>
  <si>
    <t>Stronelairg</t>
  </si>
  <si>
    <t>STRL10</t>
  </si>
  <si>
    <t>Sundon</t>
  </si>
  <si>
    <t>SUND40</t>
  </si>
  <si>
    <t>Sundon Pivoted Power</t>
  </si>
  <si>
    <t>Sunnica</t>
  </si>
  <si>
    <t>Sutton Bridge</t>
  </si>
  <si>
    <t>Swansea North</t>
  </si>
  <si>
    <t>Tangy IV WF</t>
  </si>
  <si>
    <t>Taunton</t>
  </si>
  <si>
    <t>TAUN4A</t>
  </si>
  <si>
    <t>Taylors Lane</t>
  </si>
  <si>
    <t>WISD20_LPN</t>
  </si>
  <si>
    <t>Tees CCPP</t>
  </si>
  <si>
    <t>GRSA20</t>
  </si>
  <si>
    <t>Tees Renewable Energy Plant</t>
  </si>
  <si>
    <t>LACK20</t>
  </si>
  <si>
    <t>Templeborough</t>
  </si>
  <si>
    <t>TEMP2A</t>
  </si>
  <si>
    <t>Thanet Offshore Wind Farm</t>
  </si>
  <si>
    <t>Thornton Facility</t>
  </si>
  <si>
    <t>THTO40</t>
  </si>
  <si>
    <t>Thorpe Marsh 1 (Tertiary)</t>
  </si>
  <si>
    <t>THOM41</t>
  </si>
  <si>
    <t>Thorpe Marsh Energy Park</t>
  </si>
  <si>
    <t>Thurrock Power Station</t>
  </si>
  <si>
    <t>TILB20</t>
  </si>
  <si>
    <t>Toddleburn Wind Farm</t>
  </si>
  <si>
    <t>Torness</t>
  </si>
  <si>
    <t>TORN40</t>
  </si>
  <si>
    <t>Tottenham</t>
  </si>
  <si>
    <t>TOTT20</t>
  </si>
  <si>
    <t>Tralorg Wind Farm</t>
  </si>
  <si>
    <t>Triton Knoll Offshore Wind Farm</t>
  </si>
  <si>
    <t>Troston Wind Farm</t>
  </si>
  <si>
    <t>TRSN10</t>
  </si>
  <si>
    <t>Twentyshilling Wind Farm</t>
  </si>
  <si>
    <t>Twyn Hywel Cillfynydd</t>
  </si>
  <si>
    <t>CILF40</t>
  </si>
  <si>
    <t>Uskmouth</t>
  </si>
  <si>
    <t>Uskmouth - New Connection</t>
  </si>
  <si>
    <t>Vanguard</t>
  </si>
  <si>
    <t>Vanguard East</t>
  </si>
  <si>
    <t>Viking Wind Farm</t>
  </si>
  <si>
    <t>KERG10</t>
  </si>
  <si>
    <t>VPI Immingham B OCGT</t>
  </si>
  <si>
    <t>Walney 3 Offshore Wind Farm</t>
  </si>
  <si>
    <t>MIDL40</t>
  </si>
  <si>
    <t>Walney 4 Offshore Wind Farm</t>
  </si>
  <si>
    <t>Walney II Offshore Wind Farm</t>
  </si>
  <si>
    <t>STAH4A</t>
  </si>
  <si>
    <t>Walney I Offshore Wind Farm</t>
  </si>
  <si>
    <t>Walpole</t>
  </si>
  <si>
    <t>Walpole 1 (Tertiary)</t>
  </si>
  <si>
    <t>Walpole 2 (tertiary)</t>
  </si>
  <si>
    <t>Warley</t>
  </si>
  <si>
    <t>WARL20</t>
  </si>
  <si>
    <t>Warley (tertiary)</t>
  </si>
  <si>
    <t>WELBAR ENERGY STORAGE</t>
  </si>
  <si>
    <t>HAMH40_EME</t>
  </si>
  <si>
    <t>West Burton</t>
  </si>
  <si>
    <t>West Burton B</t>
  </si>
  <si>
    <t>Westermost Rough Offshore Wind Farm</t>
  </si>
  <si>
    <t>West of Duddon Sands Offshore Wind Farm</t>
  </si>
  <si>
    <t>West Weybridge</t>
  </si>
  <si>
    <t>WWEY20</t>
  </si>
  <si>
    <t>West Weybridge (Tertiary)</t>
  </si>
  <si>
    <t>Whitegate Tertiary Connection</t>
  </si>
  <si>
    <t>WHGA20</t>
  </si>
  <si>
    <t>Whitelaw Brae Windfarm</t>
  </si>
  <si>
    <t>Whitelee</t>
  </si>
  <si>
    <t>Whitelee Extension</t>
  </si>
  <si>
    <t>WLEX20</t>
  </si>
  <si>
    <t>Whiteside Hill Wind Farm</t>
  </si>
  <si>
    <t>Whitson</t>
  </si>
  <si>
    <t>Willington East 1 (Tertiary)</t>
  </si>
  <si>
    <t>Willington East 2 (Tertiary)</t>
  </si>
  <si>
    <t>Wilton</t>
  </si>
  <si>
    <t>WindyHill Energy Storage Facility</t>
  </si>
  <si>
    <t>WIYH10</t>
  </si>
  <si>
    <t>Windy Rig Wind Farm</t>
  </si>
  <si>
    <t>Windy Standard II (Brockloch Rig) Wind Farm</t>
  </si>
  <si>
    <t>DUNH1R</t>
  </si>
  <si>
    <t>Windy Standard III Wind Farm</t>
  </si>
  <si>
    <t>DUNH1Q</t>
  </si>
  <si>
    <t>Wishaw Energy Storage Facility</t>
  </si>
  <si>
    <t>WISH10</t>
  </si>
  <si>
    <t>Worset PV &amp; BESS Park</t>
  </si>
  <si>
    <t>HARM20</t>
  </si>
  <si>
    <t>Wylfa Substation</t>
  </si>
  <si>
    <t>Wymondley</t>
  </si>
  <si>
    <t>WYMO40</t>
  </si>
  <si>
    <t>Wymondley Solar Farm</t>
  </si>
  <si>
    <t>Zenobe Blackhillock 200 MW</t>
  </si>
  <si>
    <t>BLHI20</t>
  </si>
  <si>
    <t>Zenobe Kilmarnock South</t>
  </si>
  <si>
    <t>KILS40</t>
  </si>
  <si>
    <t>Conventional Carbon</t>
  </si>
  <si>
    <t>Conventional Low Carbon</t>
  </si>
  <si>
    <t>Intermittent</t>
  </si>
  <si>
    <t>Total</t>
  </si>
  <si>
    <t>ALF</t>
  </si>
  <si>
    <t>ALF Weighted Capacity</t>
  </si>
  <si>
    <t>Gen Type</t>
  </si>
  <si>
    <t>Technology</t>
  </si>
  <si>
    <t>Baseline 2028/29 Tariffs</t>
  </si>
  <si>
    <t>Peak</t>
  </si>
  <si>
    <t>YRS</t>
  </si>
  <si>
    <t>YRNS</t>
  </si>
  <si>
    <t>Locational Tariff Checks</t>
  </si>
  <si>
    <t>Year</t>
  </si>
  <si>
    <t>Maximum [Tariff Tolerance Limit] Above Reference Forecast (£/kW)</t>
  </si>
  <si>
    <t>Minimum [Tariff Tolerance Limit] Below Reference Forecast (£/kW)</t>
  </si>
  <si>
    <t>Charging Year -9</t>
  </si>
  <si>
    <t>Charging Year -8</t>
  </si>
  <si>
    <t>Charging Year -7</t>
  </si>
  <si>
    <t>Charging Year -6</t>
  </si>
  <si>
    <t>Charging Year -5</t>
  </si>
  <si>
    <t>Charging Year -4</t>
  </si>
  <si>
    <t>Charging Year -3</t>
  </si>
  <si>
    <t>Charging Year -2</t>
  </si>
  <si>
    <t>Charging Year -1</t>
  </si>
  <si>
    <t>Final Tariffs</t>
  </si>
  <si>
    <t>Peak Variance (£/kW)</t>
  </si>
  <si>
    <t>YRS Variance (£/kW)</t>
  </si>
  <si>
    <t>Overall Tariff Variance (£/kW)</t>
  </si>
  <si>
    <t>YRNS Variance (£/kW)</t>
  </si>
  <si>
    <t>Peak Security (£m)</t>
  </si>
  <si>
    <t>Year Round Shared (£m)</t>
  </si>
  <si>
    <t>Year Round Not Shared (£m)</t>
  </si>
  <si>
    <t>2028/29</t>
  </si>
  <si>
    <t>Wider Revenue + Pre-Existing Assets Revenue (£m)</t>
  </si>
  <si>
    <t>Revenue Subject to €2.5/MWh Cap (£m)</t>
  </si>
  <si>
    <t>Generation Adjustment Revenue (£m)</t>
  </si>
  <si>
    <t>Gen Charging Base (GW)</t>
  </si>
  <si>
    <t>Generation Adjustment Tariff (£/kW)</t>
  </si>
  <si>
    <t>Chargeable TEC</t>
  </si>
  <si>
    <t>Aberthaw Energy</t>
  </si>
  <si>
    <t>Acharole Wind Farm</t>
  </si>
  <si>
    <t>COAB40</t>
  </si>
  <si>
    <t>Alverdiscott PP</t>
  </si>
  <si>
    <t>Awel Y Mor Extension</t>
  </si>
  <si>
    <t>Axminster PP</t>
  </si>
  <si>
    <t>Ayrshire Grid Services Facility</t>
  </si>
  <si>
    <t>Balvedavist 162 Battery Storage</t>
  </si>
  <si>
    <t>Beechgreen Energyfarm</t>
  </si>
  <si>
    <t>BENB10</t>
  </si>
  <si>
    <t>Blackhillock Battery</t>
  </si>
  <si>
    <t>Blankney Solar</t>
  </si>
  <si>
    <t>Bradford West 100MW</t>
  </si>
  <si>
    <t>BRAW20</t>
  </si>
  <si>
    <t>Bramley BESS</t>
  </si>
  <si>
    <t>Branxton Energy Storage Facility</t>
  </si>
  <si>
    <t>BREE10</t>
  </si>
  <si>
    <t>BROC1T</t>
  </si>
  <si>
    <t>Bryn Tilti</t>
  </si>
  <si>
    <t>Bushbury Green Energy Centre</t>
  </si>
  <si>
    <t>BUSH20</t>
  </si>
  <si>
    <t>Energy Storage System</t>
  </si>
  <si>
    <t>Capenhurst Tertiary Connection</t>
  </si>
  <si>
    <t>CRCK20</t>
  </si>
  <si>
    <t>CCGT (Combined Cycle Gas Turbine)</t>
  </si>
  <si>
    <t>Cellarhead Green Energy Centre</t>
  </si>
  <si>
    <t>Cellarhead Home Farm</t>
  </si>
  <si>
    <t>Chapelcross Solar PV and Storage</t>
  </si>
  <si>
    <t>CHAP10</t>
  </si>
  <si>
    <t>Chapel Farm Battery Storage Project</t>
  </si>
  <si>
    <t>CHLE10</t>
  </si>
  <si>
    <t>Cilfynydd Green Energy Centre</t>
  </si>
  <si>
    <t>Cloich Forest Wind Farm</t>
  </si>
  <si>
    <t>CLFO10</t>
  </si>
  <si>
    <t>Cloud Hill Windfarm</t>
  </si>
  <si>
    <t>CLUH19</t>
  </si>
  <si>
    <t>Cnoc Buidhe Wind Farm</t>
  </si>
  <si>
    <t>CNBH10</t>
  </si>
  <si>
    <t>Codling Park Wind Farm</t>
  </si>
  <si>
    <t>Corriegarth 2 Wind Farm</t>
  </si>
  <si>
    <t>OCGT (Open Cycle Gas Turbine)</t>
  </si>
  <si>
    <t>Cowley Energy Storage</t>
  </si>
  <si>
    <t>Craig Watch Wind Farm</t>
  </si>
  <si>
    <t>CRWH19</t>
  </si>
  <si>
    <t>Culham Storage</t>
  </si>
  <si>
    <t>CULJ4A</t>
  </si>
  <si>
    <t>CCSS10</t>
  </si>
  <si>
    <t>DAER10</t>
  </si>
  <si>
    <t>Daines Green Energy Centre</t>
  </si>
  <si>
    <t>DAIN40</t>
  </si>
  <si>
    <t>Dealanach WLC WF</t>
  </si>
  <si>
    <t>HORI10</t>
  </si>
  <si>
    <t>Devonside BESS</t>
  </si>
  <si>
    <t>DEVO10</t>
  </si>
  <si>
    <t>Dogger Bank Project 4 (Dogger Bank B)</t>
  </si>
  <si>
    <t>DONO10</t>
  </si>
  <si>
    <t>FRIS40</t>
  </si>
  <si>
    <t>East Claydon Solar PV</t>
  </si>
  <si>
    <t>Eaton Socon Solar</t>
  </si>
  <si>
    <t>Eccles BESS</t>
  </si>
  <si>
    <t>ECCL40</t>
  </si>
  <si>
    <t>Edinbane Windfarm</t>
  </si>
  <si>
    <t>EUCH10</t>
  </si>
  <si>
    <t>Exeter Solar PV &amp; BESS</t>
  </si>
  <si>
    <t>CHP (Combined Heat and Power)</t>
  </si>
  <si>
    <t>Fell Wind Farm</t>
  </si>
  <si>
    <t>FELL10</t>
  </si>
  <si>
    <t>Fife 2 BESS</t>
  </si>
  <si>
    <t>WFIE1A</t>
  </si>
  <si>
    <t>Fife Energy Centre</t>
  </si>
  <si>
    <t>Fife Grid Services</t>
  </si>
  <si>
    <t>FIGS20</t>
  </si>
  <si>
    <t>Gaerwen Wind Farm</t>
  </si>
  <si>
    <t>Garvary Wind Farm</t>
  </si>
  <si>
    <t>GRVY19</t>
  </si>
  <si>
    <t>Glendye Wind Farm</t>
  </si>
  <si>
    <t>GLDY10</t>
  </si>
  <si>
    <t>GLGL10</t>
  </si>
  <si>
    <t>GNSH10</t>
  </si>
  <si>
    <t>Glentaggart Wind Farm</t>
  </si>
  <si>
    <t>REDS40</t>
  </si>
  <si>
    <t>GBRN10</t>
  </si>
  <si>
    <t>Gresham House Branxton BESS</t>
  </si>
  <si>
    <t>Gresham House Cockenzie BESS</t>
  </si>
  <si>
    <t>Gresham House Kincardine BESS</t>
  </si>
  <si>
    <t>Hams Hall Green Energy Centre</t>
  </si>
  <si>
    <t>Hare Craig Wind Farm</t>
  </si>
  <si>
    <t>Harker Green Energy Centre</t>
  </si>
  <si>
    <t>HILD19</t>
  </si>
  <si>
    <t>Heckington Fen Solar Park</t>
  </si>
  <si>
    <t>Heysham Green Energy Centre</t>
  </si>
  <si>
    <t>Highland Wind Farm</t>
  </si>
  <si>
    <t>Hirfynydd and Mynydd Drumaur</t>
  </si>
  <si>
    <t>SWAN4A</t>
  </si>
  <si>
    <t>Icewind Hinkley Point</t>
  </si>
  <si>
    <t>Indian Queens Energy</t>
  </si>
  <si>
    <t>Indian Queens PP</t>
  </si>
  <si>
    <t>Kearsley</t>
  </si>
  <si>
    <t>KEAR40</t>
  </si>
  <si>
    <t>Kearsley North Green Energy Centre</t>
  </si>
  <si>
    <t>Keith 275kV Greener Grid Park</t>
  </si>
  <si>
    <t>Keith Solar</t>
  </si>
  <si>
    <t>KETS29</t>
  </si>
  <si>
    <t>Kemsley</t>
  </si>
  <si>
    <t>KENN10</t>
  </si>
  <si>
    <t>Kilmarnock BESS</t>
  </si>
  <si>
    <t>KLBS49</t>
  </si>
  <si>
    <t>Kilmarnock South Battery Storage</t>
  </si>
  <si>
    <t>KLYN40</t>
  </si>
  <si>
    <t>Kirkby</t>
  </si>
  <si>
    <t>Kirkby Green Energy Centre</t>
  </si>
  <si>
    <t>Kirkton Wind Farm</t>
  </si>
  <si>
    <t>KRKN10</t>
  </si>
  <si>
    <t>Knockcronal Wind Farm</t>
  </si>
  <si>
    <t>KNOK10</t>
  </si>
  <si>
    <t>Lanarkshire BESS</t>
  </si>
  <si>
    <t>STHA40</t>
  </si>
  <si>
    <t>Lan Fawr Energy Park</t>
  </si>
  <si>
    <t>Laughton Solar Park</t>
  </si>
  <si>
    <t>Legacy Tertiary Connection</t>
  </si>
  <si>
    <t>LETH10</t>
  </si>
  <si>
    <t>Littlebrook BESS</t>
  </si>
  <si>
    <t>LITT40</t>
  </si>
  <si>
    <t>Llywelyn Floating Offshore Wind Farm</t>
  </si>
  <si>
    <t>Lovedean Greener Grid Park</t>
  </si>
  <si>
    <t>M74 West Wind Farm</t>
  </si>
  <si>
    <t>Mannington PP</t>
  </si>
  <si>
    <t>Melksham (Tertiary)</t>
  </si>
  <si>
    <t>Melvich Wind Energy Hub</t>
  </si>
  <si>
    <t>MELV10</t>
  </si>
  <si>
    <t>Merlin Offshore Wind Farm</t>
  </si>
  <si>
    <t>Middleton BESS</t>
  </si>
  <si>
    <t>MARV40</t>
  </si>
  <si>
    <t>Monk Fryston SSE</t>
  </si>
  <si>
    <t>Morgannwg Solar Farm</t>
  </si>
  <si>
    <t>Morlais</t>
  </si>
  <si>
    <t>PERH10</t>
  </si>
  <si>
    <t>Nant Aman</t>
  </si>
  <si>
    <t>Neilston 132kV Greener Grid Park</t>
  </si>
  <si>
    <t>Neilston 400kV Greener Grid Park</t>
  </si>
  <si>
    <t>NEIL40</t>
  </si>
  <si>
    <t>Newarthill Energy Park</t>
  </si>
  <si>
    <t>NEAR2Q</t>
  </si>
  <si>
    <t>Norfolk Boreas</t>
  </si>
  <si>
    <t>NLEI10</t>
  </si>
  <si>
    <t>Norwich PP</t>
  </si>
  <si>
    <t>Ochill BESS</t>
  </si>
  <si>
    <t>OCHL19</t>
  </si>
  <si>
    <t>Old Flatts Farm</t>
  </si>
  <si>
    <t>BRIN20</t>
  </si>
  <si>
    <t>OFOA10</t>
  </si>
  <si>
    <t>Ouse Energy Storage</t>
  </si>
  <si>
    <t>OHLL10</t>
  </si>
  <si>
    <t>OWF1 Offshore</t>
  </si>
  <si>
    <t>Pembroke BESS</t>
  </si>
  <si>
    <t>Pembroke BESS and Solar Station</t>
  </si>
  <si>
    <t>Penketh Hall Farm</t>
  </si>
  <si>
    <t>FIDF20_SPM</t>
  </si>
  <si>
    <t>Penwortham BESS</t>
  </si>
  <si>
    <t>Perwinnes</t>
  </si>
  <si>
    <t>KINT10</t>
  </si>
  <si>
    <t>Petroc Offshore Wind Farm</t>
  </si>
  <si>
    <t>Pivot Power Harker Hybrid</t>
  </si>
  <si>
    <t>BULL40</t>
  </si>
  <si>
    <t>YAXL40</t>
  </si>
  <si>
    <t>QUAN10</t>
  </si>
  <si>
    <t>Rawhills Battery Energy Storage Facility</t>
  </si>
  <si>
    <t>RAWH49</t>
  </si>
  <si>
    <t>Rochdale BESS</t>
  </si>
  <si>
    <t>ROCH20</t>
  </si>
  <si>
    <t>Rochester Renewable Project</t>
  </si>
  <si>
    <t>SANQ10</t>
  </si>
  <si>
    <t>Seagreen 1 Offshore Wind Farm</t>
  </si>
  <si>
    <t>Sheaf Energy</t>
  </si>
  <si>
    <t>SHRG10</t>
  </si>
  <si>
    <t>Southfields Farm</t>
  </si>
  <si>
    <t>South Kyle Wind Farm</t>
  </si>
  <si>
    <t>Spirebush Renewable Energy Project</t>
  </si>
  <si>
    <t>SPRB10</t>
  </si>
  <si>
    <t>SSE Ferrybridge BESS</t>
  </si>
  <si>
    <t>SSE Fiddlers Ferry Battery Energy Storage</t>
  </si>
  <si>
    <t>St Dennis Hendra</t>
  </si>
  <si>
    <t>STWD19</t>
  </si>
  <si>
    <t>Sulgrave Solar PV</t>
  </si>
  <si>
    <t xml:space="preserve">Sundon Battery </t>
  </si>
  <si>
    <t>Swansea North PP</t>
  </si>
  <si>
    <t>Swansea North Green Energy Centre</t>
  </si>
  <si>
    <t>Tarenni</t>
  </si>
  <si>
    <t>Tealing BESS (100MW)</t>
  </si>
  <si>
    <t>TEAL10</t>
  </si>
  <si>
    <t>Teindland Wind Farm</t>
  </si>
  <si>
    <t>TEIN10</t>
  </si>
  <si>
    <t>TINZ Project Nene 1 (Landulph)</t>
  </si>
  <si>
    <t>Tormsdale Windfarm</t>
  </si>
  <si>
    <t>Energy Storage System; PV Array (Photo Voltaic/solar)</t>
  </si>
  <si>
    <t>Wether Hill</t>
  </si>
  <si>
    <t>WEHL19</t>
  </si>
  <si>
    <t>Whitehill Battery Storage</t>
  </si>
  <si>
    <t>EERH20</t>
  </si>
  <si>
    <t>Willington PP</t>
  </si>
  <si>
    <t>Willington Energy Park</t>
  </si>
  <si>
    <t>Willington Green Energy Centre</t>
  </si>
  <si>
    <t>WindyHill BESS2 Facility</t>
  </si>
  <si>
    <t>Zenobe Coalburn Battery Storage</t>
  </si>
  <si>
    <t>Zenobe Eccles Battery Storage</t>
  </si>
  <si>
    <t>Zenobe Stalybridge Project</t>
  </si>
  <si>
    <t>STAL20</t>
  </si>
  <si>
    <t>2028/29 - Baseline</t>
  </si>
  <si>
    <t>2028/29 - Sensitivity 2 (EHVDC Construction Delay)</t>
  </si>
  <si>
    <t>2028/29 - Sensitivity 4 (Additional EHVDC Link)</t>
  </si>
  <si>
    <t>2028/29 - Sensitivity 2 &amp; CMP413 Cap</t>
  </si>
  <si>
    <t>Wider/Locational Revenue (£'000)</t>
  </si>
  <si>
    <t>Residual/Adjustment Revenue (£'000)</t>
  </si>
  <si>
    <t>Baseline Tariffs</t>
  </si>
  <si>
    <t>Sensitivity 2</t>
  </si>
  <si>
    <t>Sensitivity 4</t>
  </si>
  <si>
    <t>Sensitivity 2 &amp; CMP413 Cap</t>
  </si>
  <si>
    <t>Sensitivity 4 &amp; CMP413 Cap</t>
  </si>
  <si>
    <t>2028/29 - Sensitivity 4 &amp; CMP413 Cap</t>
  </si>
  <si>
    <t>Examples</t>
  </si>
  <si>
    <t>Wind</t>
  </si>
  <si>
    <t>TNUoS (£'000)</t>
  </si>
  <si>
    <t>Total TEC</t>
  </si>
  <si>
    <t>CMP413 Indicative Tariffs</t>
  </si>
  <si>
    <t>Sensitivity 2 &amp; CMP413</t>
  </si>
  <si>
    <t>Sensitivity 4 &amp; CMP413</t>
  </si>
  <si>
    <t>Baseline</t>
  </si>
  <si>
    <t>No CMP413</t>
  </si>
  <si>
    <t>CMP413</t>
  </si>
  <si>
    <t>Sensitivity 2 Var</t>
  </si>
  <si>
    <t>Sensitivity 4 Var</t>
  </si>
  <si>
    <t>Baseline - Zone 1</t>
  </si>
  <si>
    <t>Baseline - Zone 27</t>
  </si>
  <si>
    <t>Sensitivity 2 - Zone 1</t>
  </si>
  <si>
    <t>Sensitivity 2 - Zone 27</t>
  </si>
  <si>
    <t>Sensitivity 2 &amp; CMP413 - Zone 1</t>
  </si>
  <si>
    <t>Sensitivity 2 &amp; CMP413 - Zone 27</t>
  </si>
  <si>
    <t>Sensitivity 4 - Zone 1</t>
  </si>
  <si>
    <t>Sensitivity 4 - Zone 27</t>
  </si>
  <si>
    <t>Sensitivity 4 &amp; CMP413 - Zone 1</t>
  </si>
  <si>
    <t>Sensitivity 4 &amp; CMP413 - Zone 27</t>
  </si>
  <si>
    <t>Peak
(£/kW)</t>
  </si>
  <si>
    <t>YRNS
(£/kW)</t>
  </si>
  <si>
    <t>YRS
(£/kW)</t>
  </si>
  <si>
    <t>Generator TEC (MW)</t>
  </si>
  <si>
    <t>Generator Tech</t>
  </si>
  <si>
    <t>Var to Baseline (£'000)</t>
  </si>
  <si>
    <t>Scenario (100MW Windfarm, Generic ALF)</t>
  </si>
  <si>
    <t>Sensitivity 2 (EHVDC Construction Delay)</t>
  </si>
  <si>
    <t>Sensitivity 4 (Additional EHVDC Link)</t>
  </si>
  <si>
    <t>Baseline vs. Sensitivity 2 (CMP413)</t>
  </si>
  <si>
    <t>Baseline vs. Sensitivity 4 (CMP413)</t>
  </si>
  <si>
    <t>Baseline vs. Sensitivity 2 (Unconstrained)</t>
  </si>
  <si>
    <t>Baseline vs. Sensitivity 4 (Unconstrained)</t>
  </si>
  <si>
    <t>CMP413 Tariffs (Sensitivity 2)</t>
  </si>
  <si>
    <t>CMP413 Tariffs (Sensitivity 4)</t>
  </si>
  <si>
    <t>Sensitivity 2 Unconstrained</t>
  </si>
  <si>
    <t>Sensitivity 4 Unconstrained</t>
  </si>
  <si>
    <t>2028/29 - Sensitivity 4 (Additional HVDC Link)</t>
  </si>
  <si>
    <t>TEC (MW)</t>
  </si>
  <si>
    <t>Gen Zone</t>
  </si>
  <si>
    <t>Total Revenue</t>
  </si>
  <si>
    <t>Variance to Baseline</t>
  </si>
  <si>
    <t>Conventional Carbon (40%)</t>
  </si>
  <si>
    <t>Conventional Low Carbon (75%)</t>
  </si>
  <si>
    <t>Intermittent 45%</t>
  </si>
  <si>
    <t>2028/29 Sensitivity 4 - Additional EHVDC Link</t>
  </si>
  <si>
    <t>2028/29 Sensitivity 2 - EHVDC Construction Delay</t>
  </si>
  <si>
    <t>2028/29 Baseline</t>
  </si>
  <si>
    <t>National Grid Data (5-Year Tariff Forecast, April 2023)</t>
  </si>
  <si>
    <t>&lt;-- Select Generator Class</t>
  </si>
  <si>
    <t>Change in Gen Adjustment</t>
  </si>
  <si>
    <t>Change in Gen Locational</t>
  </si>
  <si>
    <t>Change in Demand Residual</t>
  </si>
  <si>
    <t>£m</t>
  </si>
  <si>
    <t>£/kW</t>
  </si>
  <si>
    <t>Demand Consumption (TWh)</t>
  </si>
  <si>
    <t>Domestic impact per Year (£)</t>
  </si>
  <si>
    <t>£/MWh</t>
  </si>
  <si>
    <t>£/Customer/Year</t>
  </si>
  <si>
    <t>£ per Unit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</si>
</sst>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_(* #,##0.00_);_(* \(#,##0.00\);_(* &quot;-&quot;??_);_(@_)"/>
    <numFmt numFmtId="165" formatCode="0_)"/>
    <numFmt numFmtId="166" formatCode="#,##0.0"/>
    <numFmt numFmtId="167" formatCode="_-* #,##0_-;\-* #,##0_-;_-* &quot;-&quot;??????_-;_-@_-"/>
    <numFmt numFmtId="168" formatCode="0.0%"/>
    <numFmt numFmtId="169" formatCode="0.0"/>
    <numFmt numFmtId="170" formatCode="0.000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color theme="0" tint="-4.9989318521683403E-2"/>
      <name val="Calibri"/>
      <family val="2"/>
      <scheme val="minor"/>
    </font>
    <font>
      <b/>
      <sz val="11"/>
      <color theme="0" tint="-4.9989318521683403E-2"/>
      <name val="Calibri"/>
      <family val="2"/>
      <scheme val="minor"/>
    </font>
    <font>
      <sz val="12"/>
      <name val="Arial"/>
      <family val="2"/>
    </font>
    <font>
      <sz val="10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0" tint="-0.499984740745262"/>
      <name val="Calibri"/>
      <family val="2"/>
      <scheme val="minor"/>
    </font>
    <font>
      <b/>
      <sz val="11"/>
      <color rgb="FF0070C0"/>
      <name val="Calibri"/>
      <family val="2"/>
      <scheme val="minor"/>
    </font>
    <font>
      <sz val="11"/>
      <color rgb="FF00B050"/>
      <name val="Calibri"/>
      <family val="2"/>
      <scheme val="minor"/>
    </font>
    <font>
      <sz val="10"/>
      <color theme="0" tint="-4.9989318521683403E-2"/>
      <name val="Calibri"/>
      <family val="2"/>
      <scheme val="minor"/>
    </font>
    <font>
      <sz val="11"/>
      <color rgb="FF0070C0"/>
      <name val="Calibri"/>
      <family val="2"/>
      <scheme val="minor"/>
    </font>
    <font>
      <sz val="9"/>
      <color indexed="81"/>
      <name val="Tahoma"/>
    </font>
    <font>
      <b/>
      <sz val="9"/>
      <color indexed="81"/>
      <name val="Tahoma"/>
    </font>
  </fonts>
  <fills count="13">
    <fill>
      <patternFill patternType="none"/>
    </fill>
    <fill>
      <patternFill patternType="gray125"/>
    </fill>
    <fill>
      <patternFill patternType="solid">
        <fgColor theme="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</fills>
  <borders count="7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9" fontId="1" fillId="0" borderId="0" applyFont="0" applyFill="0" applyBorder="0" applyAlignment="0" applyProtection="0"/>
    <xf numFmtId="0" fontId="4" fillId="0" borderId="0" applyNumberFormat="0" applyFill="0" applyBorder="0" applyAlignment="0" applyProtection="0"/>
    <xf numFmtId="0" fontId="1" fillId="0" borderId="0"/>
    <xf numFmtId="0" fontId="8" fillId="0" borderId="0"/>
  </cellStyleXfs>
  <cellXfs count="102">
    <xf numFmtId="0" fontId="0" fillId="0" borderId="0" xfId="0"/>
    <xf numFmtId="0" fontId="4" fillId="0" borderId="0" xfId="2"/>
    <xf numFmtId="0" fontId="0" fillId="0" borderId="0" xfId="0" applyAlignment="1">
      <alignment horizontal="left"/>
    </xf>
    <xf numFmtId="4" fontId="0" fillId="0" borderId="0" xfId="0" applyNumberFormat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center" vertical="center"/>
    </xf>
    <xf numFmtId="166" fontId="0" fillId="0" borderId="0" xfId="0" applyNumberFormat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3" fontId="0" fillId="0" borderId="0" xfId="0" applyNumberFormat="1" applyAlignment="1">
      <alignment horizontal="center" vertical="center"/>
    </xf>
    <xf numFmtId="3" fontId="0" fillId="0" borderId="0" xfId="0" applyNumberFormat="1"/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0" fillId="0" borderId="0" xfId="0" quotePrefix="1" applyAlignment="1">
      <alignment horizontal="center" vertical="center" wrapText="1"/>
    </xf>
    <xf numFmtId="9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 wrapText="1"/>
    </xf>
    <xf numFmtId="9" fontId="0" fillId="0" borderId="0" xfId="0" applyNumberFormat="1" applyAlignment="1">
      <alignment horizontal="center" vertical="center"/>
    </xf>
    <xf numFmtId="0" fontId="0" fillId="0" borderId="2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6" borderId="4" xfId="0" applyFill="1" applyBorder="1" applyAlignment="1">
      <alignment horizontal="center" vertical="center" wrapText="1"/>
    </xf>
    <xf numFmtId="0" fontId="0" fillId="6" borderId="5" xfId="0" applyFill="1" applyBorder="1" applyAlignment="1">
      <alignment horizontal="center" vertical="center" wrapText="1"/>
    </xf>
    <xf numFmtId="169" fontId="0" fillId="0" borderId="0" xfId="0" applyNumberFormat="1" applyAlignment="1">
      <alignment horizontal="center" vertical="center"/>
    </xf>
    <xf numFmtId="2" fontId="0" fillId="0" borderId="0" xfId="0" applyNumberFormat="1"/>
    <xf numFmtId="167" fontId="0" fillId="0" borderId="0" xfId="0" applyNumberFormat="1" applyFill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168" fontId="0" fillId="0" borderId="0" xfId="0" applyNumberFormat="1"/>
    <xf numFmtId="9" fontId="0" fillId="0" borderId="0" xfId="1" applyFont="1"/>
    <xf numFmtId="164" fontId="0" fillId="0" borderId="0" xfId="0" applyNumberFormat="1"/>
    <xf numFmtId="0" fontId="0" fillId="7" borderId="6" xfId="0" applyFill="1" applyBorder="1" applyAlignment="1">
      <alignment horizontal="center" vertical="center"/>
    </xf>
    <xf numFmtId="0" fontId="14" fillId="0" borderId="0" xfId="0" applyFont="1" applyAlignment="1">
      <alignment horizontal="left" vertical="center"/>
    </xf>
    <xf numFmtId="0" fontId="2" fillId="8" borderId="1" xfId="0" applyFont="1" applyFill="1" applyBorder="1" applyAlignment="1">
      <alignment horizontal="center" vertical="center"/>
    </xf>
    <xf numFmtId="0" fontId="2" fillId="8" borderId="1" xfId="0" applyFont="1" applyFill="1" applyBorder="1" applyAlignment="1">
      <alignment horizontal="center" vertical="center" wrapText="1"/>
    </xf>
    <xf numFmtId="0" fontId="13" fillId="8" borderId="1" xfId="0" applyFont="1" applyFill="1" applyBorder="1" applyAlignment="1">
      <alignment horizontal="center" vertical="center"/>
    </xf>
    <xf numFmtId="4" fontId="0" fillId="9" borderId="1" xfId="0" applyNumberFormat="1" applyFill="1" applyBorder="1" applyAlignment="1">
      <alignment horizontal="center" vertical="center"/>
    </xf>
    <xf numFmtId="0" fontId="0" fillId="9" borderId="1" xfId="0" applyFill="1" applyBorder="1" applyAlignment="1">
      <alignment horizontal="center" vertical="center"/>
    </xf>
    <xf numFmtId="168" fontId="0" fillId="9" borderId="1" xfId="0" applyNumberFormat="1" applyFill="1" applyBorder="1" applyAlignment="1">
      <alignment horizontal="center" vertical="center"/>
    </xf>
    <xf numFmtId="3" fontId="0" fillId="9" borderId="1" xfId="0" applyNumberFormat="1" applyFill="1" applyBorder="1" applyAlignment="1">
      <alignment horizontal="center" vertical="center"/>
    </xf>
    <xf numFmtId="4" fontId="0" fillId="10" borderId="1" xfId="0" applyNumberFormat="1" applyFill="1" applyBorder="1" applyAlignment="1">
      <alignment horizontal="center" vertical="center"/>
    </xf>
    <xf numFmtId="0" fontId="0" fillId="10" borderId="1" xfId="0" applyFill="1" applyBorder="1" applyAlignment="1">
      <alignment horizontal="center" vertical="center"/>
    </xf>
    <xf numFmtId="168" fontId="0" fillId="10" borderId="1" xfId="0" applyNumberFormat="1" applyFill="1" applyBorder="1" applyAlignment="1">
      <alignment horizontal="center" vertical="center"/>
    </xf>
    <xf numFmtId="3" fontId="0" fillId="10" borderId="1" xfId="0" applyNumberFormat="1" applyFill="1" applyBorder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0" fillId="11" borderId="0" xfId="0" applyFill="1" applyAlignment="1">
      <alignment horizontal="center" vertical="center"/>
    </xf>
    <xf numFmtId="3" fontId="16" fillId="9" borderId="1" xfId="0" applyNumberFormat="1" applyFont="1" applyFill="1" applyBorder="1" applyAlignment="1">
      <alignment horizontal="center" vertical="center"/>
    </xf>
    <xf numFmtId="3" fontId="16" fillId="10" borderId="1" xfId="0" applyNumberFormat="1" applyFont="1" applyFill="1" applyBorder="1" applyAlignment="1">
      <alignment horizontal="center" vertical="center"/>
    </xf>
    <xf numFmtId="3" fontId="12" fillId="10" borderId="1" xfId="0" applyNumberFormat="1" applyFont="1" applyFill="1" applyBorder="1" applyAlignment="1">
      <alignment horizontal="center" vertical="center"/>
    </xf>
    <xf numFmtId="3" fontId="12" fillId="9" borderId="1" xfId="0" applyNumberFormat="1" applyFont="1" applyFill="1" applyBorder="1" applyAlignment="1">
      <alignment horizontal="center" vertical="center"/>
    </xf>
    <xf numFmtId="166" fontId="0" fillId="7" borderId="0" xfId="0" applyNumberFormat="1" applyFill="1" applyAlignment="1">
      <alignment horizontal="center" vertical="center"/>
    </xf>
    <xf numFmtId="170" fontId="0" fillId="0" borderId="0" xfId="0" applyNumberFormat="1" applyAlignment="1">
      <alignment horizontal="center" vertical="center"/>
    </xf>
    <xf numFmtId="0" fontId="7" fillId="2" borderId="6" xfId="3" applyFont="1" applyFill="1" applyBorder="1" applyAlignment="1">
      <alignment horizontal="center" vertical="center" wrapText="1"/>
    </xf>
    <xf numFmtId="9" fontId="6" fillId="3" borderId="6" xfId="3" applyNumberFormat="1" applyFont="1" applyFill="1" applyBorder="1" applyAlignment="1">
      <alignment horizontal="center" vertical="center" wrapText="1"/>
    </xf>
    <xf numFmtId="165" fontId="7" fillId="2" borderId="6" xfId="4" applyNumberFormat="1" applyFont="1" applyFill="1" applyBorder="1" applyAlignment="1" applyProtection="1">
      <alignment horizontal="center"/>
      <protection hidden="1"/>
    </xf>
    <xf numFmtId="0" fontId="7" fillId="2" borderId="6" xfId="4" applyFont="1" applyFill="1" applyBorder="1" applyProtection="1">
      <protection locked="0"/>
    </xf>
    <xf numFmtId="4" fontId="9" fillId="4" borderId="6" xfId="0" applyNumberFormat="1" applyFont="1" applyFill="1" applyBorder="1" applyAlignment="1">
      <alignment horizontal="center"/>
    </xf>
    <xf numFmtId="4" fontId="9" fillId="5" borderId="6" xfId="0" applyNumberFormat="1" applyFont="1" applyFill="1" applyBorder="1" applyAlignment="1">
      <alignment horizontal="center"/>
    </xf>
    <xf numFmtId="4" fontId="9" fillId="4" borderId="6" xfId="0" applyNumberFormat="1" applyFont="1" applyFill="1" applyBorder="1" applyAlignment="1">
      <alignment horizontal="center" vertical="center"/>
    </xf>
    <xf numFmtId="4" fontId="9" fillId="12" borderId="6" xfId="0" applyNumberFormat="1" applyFont="1" applyFill="1" applyBorder="1" applyAlignment="1">
      <alignment horizontal="center" vertical="center"/>
    </xf>
    <xf numFmtId="4" fontId="9" fillId="5" borderId="6" xfId="0" applyNumberFormat="1" applyFont="1" applyFill="1" applyBorder="1" applyAlignment="1">
      <alignment horizontal="center" vertical="center"/>
    </xf>
    <xf numFmtId="4" fontId="9" fillId="0" borderId="6" xfId="0" applyNumberFormat="1" applyFont="1" applyBorder="1" applyAlignment="1">
      <alignment horizontal="center" vertical="center"/>
    </xf>
    <xf numFmtId="4" fontId="0" fillId="4" borderId="6" xfId="0" applyNumberFormat="1" applyFill="1" applyBorder="1" applyAlignment="1">
      <alignment horizontal="center" vertical="center"/>
    </xf>
    <xf numFmtId="9" fontId="17" fillId="3" borderId="6" xfId="3" applyNumberFormat="1" applyFont="1" applyFill="1" applyBorder="1" applyAlignment="1">
      <alignment horizontal="center" vertical="center" wrapText="1"/>
    </xf>
    <xf numFmtId="3" fontId="0" fillId="4" borderId="6" xfId="0" applyNumberFormat="1" applyFill="1" applyBorder="1" applyAlignment="1">
      <alignment horizontal="center" vertical="center"/>
    </xf>
    <xf numFmtId="3" fontId="0" fillId="5" borderId="6" xfId="0" applyNumberFormat="1" applyFill="1" applyBorder="1" applyAlignment="1">
      <alignment horizontal="center" vertical="center"/>
    </xf>
    <xf numFmtId="4" fontId="0" fillId="5" borderId="6" xfId="0" applyNumberFormat="1" applyFill="1" applyBorder="1" applyAlignment="1">
      <alignment horizontal="center" vertical="center"/>
    </xf>
    <xf numFmtId="167" fontId="13" fillId="2" borderId="6" xfId="0" applyNumberFormat="1" applyFont="1" applyFill="1" applyBorder="1" applyAlignment="1">
      <alignment horizontal="center" vertical="center"/>
    </xf>
    <xf numFmtId="0" fontId="13" fillId="2" borderId="6" xfId="0" applyFont="1" applyFill="1" applyBorder="1" applyAlignment="1">
      <alignment horizontal="center" vertical="center"/>
    </xf>
    <xf numFmtId="3" fontId="13" fillId="2" borderId="6" xfId="0" applyNumberFormat="1" applyFont="1" applyFill="1" applyBorder="1" applyAlignment="1">
      <alignment horizontal="center" vertical="center"/>
    </xf>
    <xf numFmtId="10" fontId="13" fillId="2" borderId="6" xfId="0" applyNumberFormat="1" applyFont="1" applyFill="1" applyBorder="1" applyAlignment="1">
      <alignment horizontal="center" vertical="center"/>
    </xf>
    <xf numFmtId="0" fontId="2" fillId="2" borderId="6" xfId="0" applyFont="1" applyFill="1" applyBorder="1" applyAlignment="1">
      <alignment horizontal="center" vertical="center"/>
    </xf>
    <xf numFmtId="3" fontId="2" fillId="2" borderId="6" xfId="0" applyNumberFormat="1" applyFont="1" applyFill="1" applyBorder="1" applyAlignment="1">
      <alignment horizontal="center" vertical="center"/>
    </xf>
    <xf numFmtId="0" fontId="3" fillId="3" borderId="6" xfId="0" applyFont="1" applyFill="1" applyBorder="1" applyAlignment="1">
      <alignment horizontal="center" vertical="center"/>
    </xf>
    <xf numFmtId="3" fontId="3" fillId="3" borderId="6" xfId="0" applyNumberFormat="1" applyFont="1" applyFill="1" applyBorder="1" applyAlignment="1">
      <alignment horizontal="center" vertical="center"/>
    </xf>
    <xf numFmtId="0" fontId="13" fillId="2" borderId="6" xfId="0" applyFont="1" applyFill="1" applyBorder="1" applyAlignment="1">
      <alignment horizontal="center" vertical="center" wrapText="1"/>
    </xf>
    <xf numFmtId="9" fontId="0" fillId="3" borderId="6" xfId="0" applyNumberFormat="1" applyFill="1" applyBorder="1" applyAlignment="1">
      <alignment horizontal="center" vertical="center" wrapText="1"/>
    </xf>
    <xf numFmtId="165" fontId="13" fillId="2" borderId="6" xfId="0" applyNumberFormat="1" applyFont="1" applyFill="1" applyBorder="1" applyAlignment="1">
      <alignment horizontal="center" vertical="center"/>
    </xf>
    <xf numFmtId="2" fontId="0" fillId="4" borderId="6" xfId="0" applyNumberFormat="1" applyFill="1" applyBorder="1" applyAlignment="1">
      <alignment horizontal="center" vertical="center"/>
    </xf>
    <xf numFmtId="2" fontId="0" fillId="5" borderId="6" xfId="0" applyNumberFormat="1" applyFill="1" applyBorder="1" applyAlignment="1">
      <alignment horizontal="center" vertical="center"/>
    </xf>
    <xf numFmtId="0" fontId="15" fillId="0" borderId="0" xfId="0" applyFont="1" applyAlignment="1">
      <alignment horizontal="left" vertical="center"/>
    </xf>
    <xf numFmtId="9" fontId="0" fillId="3" borderId="6" xfId="0" applyNumberFormat="1" applyFill="1" applyBorder="1" applyAlignment="1">
      <alignment horizontal="center" vertical="center"/>
    </xf>
    <xf numFmtId="0" fontId="18" fillId="0" borderId="0" xfId="0" applyFont="1" applyAlignment="1">
      <alignment horizontal="left" vertical="center"/>
    </xf>
    <xf numFmtId="0" fontId="3" fillId="3" borderId="6" xfId="0" applyFont="1" applyFill="1" applyBorder="1" applyAlignment="1">
      <alignment horizontal="center" vertical="center" wrapText="1"/>
    </xf>
    <xf numFmtId="0" fontId="0" fillId="3" borderId="6" xfId="0" applyFill="1" applyBorder="1" applyAlignment="1">
      <alignment horizontal="center" vertical="center"/>
    </xf>
    <xf numFmtId="2" fontId="0" fillId="0" borderId="0" xfId="0" applyNumberFormat="1" applyFill="1" applyAlignment="1">
      <alignment horizontal="center" vertical="center"/>
    </xf>
    <xf numFmtId="166" fontId="0" fillId="4" borderId="0" xfId="0" applyNumberFormat="1" applyFill="1" applyAlignment="1">
      <alignment horizontal="center" vertical="center"/>
    </xf>
    <xf numFmtId="0" fontId="0" fillId="4" borderId="0" xfId="0" applyFill="1" applyAlignment="1">
      <alignment horizontal="center" vertical="center"/>
    </xf>
    <xf numFmtId="9" fontId="6" fillId="3" borderId="6" xfId="3" applyNumberFormat="1" applyFont="1" applyFill="1" applyBorder="1" applyAlignment="1">
      <alignment horizontal="center" vertical="center" wrapText="1"/>
    </xf>
    <xf numFmtId="0" fontId="5" fillId="0" borderId="0" xfId="0" applyFont="1" applyAlignment="1">
      <alignment horizontal="left"/>
    </xf>
    <xf numFmtId="0" fontId="2" fillId="2" borderId="6" xfId="0" applyFont="1" applyFill="1" applyBorder="1" applyAlignment="1">
      <alignment horizontal="center"/>
    </xf>
    <xf numFmtId="0" fontId="7" fillId="2" borderId="6" xfId="3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/>
    </xf>
    <xf numFmtId="0" fontId="2" fillId="2" borderId="6" xfId="0" applyFont="1" applyFill="1" applyBorder="1" applyAlignment="1">
      <alignment horizontal="center" vertical="center" wrapText="1"/>
    </xf>
    <xf numFmtId="0" fontId="3" fillId="3" borderId="6" xfId="0" applyFont="1" applyFill="1" applyBorder="1" applyAlignment="1">
      <alignment horizontal="center" vertical="center"/>
    </xf>
    <xf numFmtId="0" fontId="3" fillId="3" borderId="6" xfId="0" applyFont="1" applyFill="1" applyBorder="1" applyAlignment="1">
      <alignment horizontal="center" vertical="center" wrapText="1"/>
    </xf>
    <xf numFmtId="0" fontId="13" fillId="2" borderId="6" xfId="0" applyFont="1" applyFill="1" applyBorder="1" applyAlignment="1">
      <alignment horizontal="center" vertical="center"/>
    </xf>
    <xf numFmtId="0" fontId="13" fillId="2" borderId="6" xfId="0" applyFont="1" applyFill="1" applyBorder="1" applyAlignment="1">
      <alignment horizontal="center" vertical="center" wrapText="1"/>
    </xf>
    <xf numFmtId="9" fontId="3" fillId="3" borderId="6" xfId="0" applyNumberFormat="1" applyFont="1" applyFill="1" applyBorder="1" applyAlignment="1">
      <alignment horizontal="center" vertical="center"/>
    </xf>
    <xf numFmtId="9" fontId="3" fillId="3" borderId="6" xfId="0" applyNumberFormat="1" applyFont="1" applyFill="1" applyBorder="1" applyAlignment="1">
      <alignment horizontal="center" vertical="center" wrapText="1"/>
    </xf>
  </cellXfs>
  <cellStyles count="5">
    <cellStyle name="Hyperlink" xfId="2" builtinId="8"/>
    <cellStyle name="Normal" xfId="0" builtinId="0"/>
    <cellStyle name="Normal 42" xfId="3" xr:uid="{F7091205-7860-453A-BE83-58C90C2016C4}"/>
    <cellStyle name="Normal_Template WILKS Tariff Model" xfId="4" xr:uid="{41BD62EB-45A3-4267-BA95-6D739C3D992B}"/>
    <cellStyle name="Percent" xfId="1" builtinId="5"/>
  </cellStyles>
  <dxfs count="17"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externalLink" Target="externalLinks/externalLink6.xml"/><Relationship Id="rId18" Type="http://schemas.openxmlformats.org/officeDocument/2006/relationships/externalLink" Target="externalLinks/externalLink11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externalLink" Target="externalLinks/externalLink10.xml"/><Relationship Id="rId25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customXml" Target="../customXml/item1.xml"/><Relationship Id="rId10" Type="http://schemas.openxmlformats.org/officeDocument/2006/relationships/externalLink" Target="externalLinks/externalLink3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Graphs!$B$1</c:f>
          <c:strCache>
            <c:ptCount val="1"/>
            <c:pt idx="0">
              <c:v>Indicative Generation Tariffs 2028/29 - Intermittent (45%)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Graphs!$C$4</c:f>
              <c:strCache>
                <c:ptCount val="1"/>
                <c:pt idx="0">
                  <c:v>Baseline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Graphs!$B$5:$B$31</c:f>
              <c:strCache>
                <c:ptCount val="27"/>
                <c:pt idx="0">
                  <c:v>North Scotland</c:v>
                </c:pt>
                <c:pt idx="1">
                  <c:v>East Aberdeenshire</c:v>
                </c:pt>
                <c:pt idx="2">
                  <c:v>Western Highlands</c:v>
                </c:pt>
                <c:pt idx="3">
                  <c:v>Skye and Lochalsh</c:v>
                </c:pt>
                <c:pt idx="4">
                  <c:v>Eastern Grampian and Tayside</c:v>
                </c:pt>
                <c:pt idx="5">
                  <c:v>Central Grampian</c:v>
                </c:pt>
                <c:pt idx="6">
                  <c:v>Argyll</c:v>
                </c:pt>
                <c:pt idx="7">
                  <c:v>The Trossachs</c:v>
                </c:pt>
                <c:pt idx="8">
                  <c:v>Stirlingshire and Fife</c:v>
                </c:pt>
                <c:pt idx="9">
                  <c:v>South West Scotlands</c:v>
                </c:pt>
                <c:pt idx="10">
                  <c:v>Lothian and Borders</c:v>
                </c:pt>
                <c:pt idx="11">
                  <c:v>Solway and Cheviot</c:v>
                </c:pt>
                <c:pt idx="12">
                  <c:v>North East England</c:v>
                </c:pt>
                <c:pt idx="13">
                  <c:v>North Lancashire and The Lakes</c:v>
                </c:pt>
                <c:pt idx="14">
                  <c:v>South Lancashire, Yorkshire and Humber</c:v>
                </c:pt>
                <c:pt idx="15">
                  <c:v>North Midlands and North Wales</c:v>
                </c:pt>
                <c:pt idx="16">
                  <c:v>South Lincolnshire and North Norfolk</c:v>
                </c:pt>
                <c:pt idx="17">
                  <c:v>Mid Wales and The Midlands</c:v>
                </c:pt>
                <c:pt idx="18">
                  <c:v>Anglesey and Snowdon</c:v>
                </c:pt>
                <c:pt idx="19">
                  <c:v>Pembrokeshire</c:v>
                </c:pt>
                <c:pt idx="20">
                  <c:v>South Wales &amp; Gloucester</c:v>
                </c:pt>
                <c:pt idx="21">
                  <c:v>Cotswold</c:v>
                </c:pt>
                <c:pt idx="22">
                  <c:v>Central London</c:v>
                </c:pt>
                <c:pt idx="23">
                  <c:v>Essex and Kent</c:v>
                </c:pt>
                <c:pt idx="24">
                  <c:v>Oxfordshire, Surrey and Sussex</c:v>
                </c:pt>
                <c:pt idx="25">
                  <c:v>Somerset and Wessex</c:v>
                </c:pt>
                <c:pt idx="26">
                  <c:v>West Devon and Cornwall</c:v>
                </c:pt>
              </c:strCache>
            </c:strRef>
          </c:cat>
          <c:val>
            <c:numRef>
              <c:f>Graphs!$C$5:$C$31</c:f>
              <c:numCache>
                <c:formatCode>0.00</c:formatCode>
                <c:ptCount val="27"/>
                <c:pt idx="0">
                  <c:v>40.71207785</c:v>
                </c:pt>
                <c:pt idx="1">
                  <c:v>32.404983600000001</c:v>
                </c:pt>
                <c:pt idx="2">
                  <c:v>35.288162900000003</c:v>
                </c:pt>
                <c:pt idx="3">
                  <c:v>44.859856900000004</c:v>
                </c:pt>
                <c:pt idx="4">
                  <c:v>28.879743500000004</c:v>
                </c:pt>
                <c:pt idx="5">
                  <c:v>27.286398750000004</c:v>
                </c:pt>
                <c:pt idx="6">
                  <c:v>36.143646250000003</c:v>
                </c:pt>
                <c:pt idx="7">
                  <c:v>23.865487250000001</c:v>
                </c:pt>
                <c:pt idx="8">
                  <c:v>23.375373750000001</c:v>
                </c:pt>
                <c:pt idx="9">
                  <c:v>22.510793999999997</c:v>
                </c:pt>
                <c:pt idx="10">
                  <c:v>17.883576999999999</c:v>
                </c:pt>
                <c:pt idx="11">
                  <c:v>12.915911000000001</c:v>
                </c:pt>
                <c:pt idx="12">
                  <c:v>1.470329500000001</c:v>
                </c:pt>
                <c:pt idx="13">
                  <c:v>2.6994825000000011</c:v>
                </c:pt>
                <c:pt idx="14">
                  <c:v>-3.1220207000000002</c:v>
                </c:pt>
                <c:pt idx="15">
                  <c:v>-3.6422499500000001</c:v>
                </c:pt>
                <c:pt idx="16">
                  <c:v>-4.3504252999999995</c:v>
                </c:pt>
                <c:pt idx="17">
                  <c:v>-4.4884765499999997</c:v>
                </c:pt>
                <c:pt idx="18">
                  <c:v>-3.4375868000000001</c:v>
                </c:pt>
                <c:pt idx="19">
                  <c:v>-8.5272868499999994</c:v>
                </c:pt>
                <c:pt idx="20">
                  <c:v>-8.8578442499999994</c:v>
                </c:pt>
                <c:pt idx="21">
                  <c:v>-15.290104249999999</c:v>
                </c:pt>
                <c:pt idx="22">
                  <c:v>-5.6417932499999992</c:v>
                </c:pt>
                <c:pt idx="23">
                  <c:v>-4.5448192499999998</c:v>
                </c:pt>
                <c:pt idx="24">
                  <c:v>-7.7539690500000003</c:v>
                </c:pt>
                <c:pt idx="25">
                  <c:v>-8.6048659500000007</c:v>
                </c:pt>
                <c:pt idx="26">
                  <c:v>-10.304856149999999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CC3-4862-A0A6-C814D9B13D90}"/>
            </c:ext>
          </c:extLst>
        </c:ser>
        <c:ser>
          <c:idx val="1"/>
          <c:order val="1"/>
          <c:tx>
            <c:strRef>
              <c:f>Graphs!$D$4</c:f>
              <c:strCache>
                <c:ptCount val="1"/>
                <c:pt idx="0">
                  <c:v>Sensitivity 2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Graphs!$B$5:$B$31</c:f>
              <c:strCache>
                <c:ptCount val="27"/>
                <c:pt idx="0">
                  <c:v>North Scotland</c:v>
                </c:pt>
                <c:pt idx="1">
                  <c:v>East Aberdeenshire</c:v>
                </c:pt>
                <c:pt idx="2">
                  <c:v>Western Highlands</c:v>
                </c:pt>
                <c:pt idx="3">
                  <c:v>Skye and Lochalsh</c:v>
                </c:pt>
                <c:pt idx="4">
                  <c:v>Eastern Grampian and Tayside</c:v>
                </c:pt>
                <c:pt idx="5">
                  <c:v>Central Grampian</c:v>
                </c:pt>
                <c:pt idx="6">
                  <c:v>Argyll</c:v>
                </c:pt>
                <c:pt idx="7">
                  <c:v>The Trossachs</c:v>
                </c:pt>
                <c:pt idx="8">
                  <c:v>Stirlingshire and Fife</c:v>
                </c:pt>
                <c:pt idx="9">
                  <c:v>South West Scotlands</c:v>
                </c:pt>
                <c:pt idx="10">
                  <c:v>Lothian and Borders</c:v>
                </c:pt>
                <c:pt idx="11">
                  <c:v>Solway and Cheviot</c:v>
                </c:pt>
                <c:pt idx="12">
                  <c:v>North East England</c:v>
                </c:pt>
                <c:pt idx="13">
                  <c:v>North Lancashire and The Lakes</c:v>
                </c:pt>
                <c:pt idx="14">
                  <c:v>South Lancashire, Yorkshire and Humber</c:v>
                </c:pt>
                <c:pt idx="15">
                  <c:v>North Midlands and North Wales</c:v>
                </c:pt>
                <c:pt idx="16">
                  <c:v>South Lincolnshire and North Norfolk</c:v>
                </c:pt>
                <c:pt idx="17">
                  <c:v>Mid Wales and The Midlands</c:v>
                </c:pt>
                <c:pt idx="18">
                  <c:v>Anglesey and Snowdon</c:v>
                </c:pt>
                <c:pt idx="19">
                  <c:v>Pembrokeshire</c:v>
                </c:pt>
                <c:pt idx="20">
                  <c:v>South Wales &amp; Gloucester</c:v>
                </c:pt>
                <c:pt idx="21">
                  <c:v>Cotswold</c:v>
                </c:pt>
                <c:pt idx="22">
                  <c:v>Central London</c:v>
                </c:pt>
                <c:pt idx="23">
                  <c:v>Essex and Kent</c:v>
                </c:pt>
                <c:pt idx="24">
                  <c:v>Oxfordshire, Surrey and Sussex</c:v>
                </c:pt>
                <c:pt idx="25">
                  <c:v>Somerset and Wessex</c:v>
                </c:pt>
                <c:pt idx="26">
                  <c:v>West Devon and Cornwall</c:v>
                </c:pt>
              </c:strCache>
            </c:strRef>
          </c:cat>
          <c:val>
            <c:numRef>
              <c:f>Graphs!$D$5:$D$31</c:f>
              <c:numCache>
                <c:formatCode>0.00</c:formatCode>
                <c:ptCount val="27"/>
                <c:pt idx="0">
                  <c:v>34.839141250000004</c:v>
                </c:pt>
                <c:pt idx="1">
                  <c:v>26.510327549999996</c:v>
                </c:pt>
                <c:pt idx="2">
                  <c:v>29.440876799999995</c:v>
                </c:pt>
                <c:pt idx="3">
                  <c:v>39.012577800000003</c:v>
                </c:pt>
                <c:pt idx="4">
                  <c:v>23.000496399999999</c:v>
                </c:pt>
                <c:pt idx="5">
                  <c:v>21.710740599999998</c:v>
                </c:pt>
                <c:pt idx="6">
                  <c:v>30.514367050000001</c:v>
                </c:pt>
                <c:pt idx="7">
                  <c:v>18.284496049999998</c:v>
                </c:pt>
                <c:pt idx="8">
                  <c:v>17.537549349999999</c:v>
                </c:pt>
                <c:pt idx="9">
                  <c:v>17.199357099999997</c:v>
                </c:pt>
                <c:pt idx="10">
                  <c:v>10.5741391</c:v>
                </c:pt>
                <c:pt idx="11">
                  <c:v>9.6028170999999993</c:v>
                </c:pt>
                <c:pt idx="12">
                  <c:v>3.7817616999999997</c:v>
                </c:pt>
                <c:pt idx="13">
                  <c:v>2.0378176999999988</c:v>
                </c:pt>
                <c:pt idx="14">
                  <c:v>-1.5843833000000003</c:v>
                </c:pt>
                <c:pt idx="15">
                  <c:v>-2.3599564500000003</c:v>
                </c:pt>
                <c:pt idx="16">
                  <c:v>-2.7892469000000002</c:v>
                </c:pt>
                <c:pt idx="17">
                  <c:v>-2.8748910500000004</c:v>
                </c:pt>
                <c:pt idx="18">
                  <c:v>-2.2808424000000005</c:v>
                </c:pt>
                <c:pt idx="19">
                  <c:v>-6.8990408500000004</c:v>
                </c:pt>
                <c:pt idx="20">
                  <c:v>-7.2263920000000006</c:v>
                </c:pt>
                <c:pt idx="21">
                  <c:v>-13.65830175</c:v>
                </c:pt>
                <c:pt idx="22">
                  <c:v>-3.9711497500000004</c:v>
                </c:pt>
                <c:pt idx="23">
                  <c:v>-2.8981727500000005</c:v>
                </c:pt>
                <c:pt idx="24">
                  <c:v>-6.1162937500000005</c:v>
                </c:pt>
                <c:pt idx="25">
                  <c:v>-6.9461247999999998</c:v>
                </c:pt>
                <c:pt idx="26">
                  <c:v>-8.7921989499999995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CC3-4862-A0A6-C814D9B13D90}"/>
            </c:ext>
          </c:extLst>
        </c:ser>
        <c:ser>
          <c:idx val="2"/>
          <c:order val="2"/>
          <c:tx>
            <c:strRef>
              <c:f>Graphs!$F$4</c:f>
              <c:strCache>
                <c:ptCount val="1"/>
                <c:pt idx="0">
                  <c:v>Sensitivity 2 &amp; CMP413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Graphs!$B$5:$B$31</c:f>
              <c:strCache>
                <c:ptCount val="27"/>
                <c:pt idx="0">
                  <c:v>North Scotland</c:v>
                </c:pt>
                <c:pt idx="1">
                  <c:v>East Aberdeenshire</c:v>
                </c:pt>
                <c:pt idx="2">
                  <c:v>Western Highlands</c:v>
                </c:pt>
                <c:pt idx="3">
                  <c:v>Skye and Lochalsh</c:v>
                </c:pt>
                <c:pt idx="4">
                  <c:v>Eastern Grampian and Tayside</c:v>
                </c:pt>
                <c:pt idx="5">
                  <c:v>Central Grampian</c:v>
                </c:pt>
                <c:pt idx="6">
                  <c:v>Argyll</c:v>
                </c:pt>
                <c:pt idx="7">
                  <c:v>The Trossachs</c:v>
                </c:pt>
                <c:pt idx="8">
                  <c:v>Stirlingshire and Fife</c:v>
                </c:pt>
                <c:pt idx="9">
                  <c:v>South West Scotlands</c:v>
                </c:pt>
                <c:pt idx="10">
                  <c:v>Lothian and Borders</c:v>
                </c:pt>
                <c:pt idx="11">
                  <c:v>Solway and Cheviot</c:v>
                </c:pt>
                <c:pt idx="12">
                  <c:v>North East England</c:v>
                </c:pt>
                <c:pt idx="13">
                  <c:v>North Lancashire and The Lakes</c:v>
                </c:pt>
                <c:pt idx="14">
                  <c:v>South Lancashire, Yorkshire and Humber</c:v>
                </c:pt>
                <c:pt idx="15">
                  <c:v>North Midlands and North Wales</c:v>
                </c:pt>
                <c:pt idx="16">
                  <c:v>South Lincolnshire and North Norfolk</c:v>
                </c:pt>
                <c:pt idx="17">
                  <c:v>Mid Wales and The Midlands</c:v>
                </c:pt>
                <c:pt idx="18">
                  <c:v>Anglesey and Snowdon</c:v>
                </c:pt>
                <c:pt idx="19">
                  <c:v>Pembrokeshire</c:v>
                </c:pt>
                <c:pt idx="20">
                  <c:v>South Wales &amp; Gloucester</c:v>
                </c:pt>
                <c:pt idx="21">
                  <c:v>Cotswold</c:v>
                </c:pt>
                <c:pt idx="22">
                  <c:v>Central London</c:v>
                </c:pt>
                <c:pt idx="23">
                  <c:v>Essex and Kent</c:v>
                </c:pt>
                <c:pt idx="24">
                  <c:v>Oxfordshire, Surrey and Sussex</c:v>
                </c:pt>
                <c:pt idx="25">
                  <c:v>Somerset and Wessex</c:v>
                </c:pt>
                <c:pt idx="26">
                  <c:v>West Devon and Cornwall</c:v>
                </c:pt>
              </c:strCache>
            </c:strRef>
          </c:cat>
          <c:val>
            <c:numRef>
              <c:f>Graphs!$F$5:$F$31</c:f>
              <c:numCache>
                <c:formatCode>0.00</c:formatCode>
                <c:ptCount val="27"/>
                <c:pt idx="0">
                  <c:v>40.34870948905899</c:v>
                </c:pt>
                <c:pt idx="1">
                  <c:v>32.041615239058991</c:v>
                </c:pt>
                <c:pt idx="2">
                  <c:v>34.924794539058986</c:v>
                </c:pt>
                <c:pt idx="3">
                  <c:v>44.496488539058994</c:v>
                </c:pt>
                <c:pt idx="4">
                  <c:v>28.516375139058994</c:v>
                </c:pt>
                <c:pt idx="5">
                  <c:v>26.923030389058994</c:v>
                </c:pt>
                <c:pt idx="6">
                  <c:v>35.780277889058986</c:v>
                </c:pt>
                <c:pt idx="7">
                  <c:v>23.502118889058991</c:v>
                </c:pt>
                <c:pt idx="8">
                  <c:v>23.012005389058992</c:v>
                </c:pt>
                <c:pt idx="9">
                  <c:v>22.147425639058987</c:v>
                </c:pt>
                <c:pt idx="10">
                  <c:v>17.520208639058986</c:v>
                </c:pt>
                <c:pt idx="11">
                  <c:v>12.552542639058986</c:v>
                </c:pt>
                <c:pt idx="12">
                  <c:v>1.5525080031752152</c:v>
                </c:pt>
                <c:pt idx="13">
                  <c:v>2.3361141390589886</c:v>
                </c:pt>
                <c:pt idx="14">
                  <c:v>-3.0699943414956654</c:v>
                </c:pt>
                <c:pt idx="15">
                  <c:v>-3.8213348788828987</c:v>
                </c:pt>
                <c:pt idx="16">
                  <c:v>-4.2748579414956653</c:v>
                </c:pt>
                <c:pt idx="17">
                  <c:v>-4.3605020914956656</c:v>
                </c:pt>
                <c:pt idx="18">
                  <c:v>-3.6166717288828991</c:v>
                </c:pt>
                <c:pt idx="19">
                  <c:v>-8.3846518914956647</c:v>
                </c:pt>
                <c:pt idx="20">
                  <c:v>-8.7120030414956666</c:v>
                </c:pt>
                <c:pt idx="21">
                  <c:v>-15.143912791495664</c:v>
                </c:pt>
                <c:pt idx="22">
                  <c:v>-5.4567607914956655</c:v>
                </c:pt>
                <c:pt idx="23">
                  <c:v>-4.3837837914956657</c:v>
                </c:pt>
                <c:pt idx="24">
                  <c:v>-7.6019047914956657</c:v>
                </c:pt>
                <c:pt idx="25">
                  <c:v>-8.4324771041084325</c:v>
                </c:pt>
                <c:pt idx="26">
                  <c:v>-10.277809991495666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CC3-4862-A0A6-C814D9B13D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58376208"/>
        <c:axId val="558377040"/>
      </c:barChart>
      <c:catAx>
        <c:axId val="558376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377040"/>
        <c:crosses val="autoZero"/>
        <c:auto val="1"/>
        <c:lblAlgn val="ctr"/>
        <c:lblOffset val="100"/>
        <c:noMultiLvlLbl val="0"/>
      </c:catAx>
      <c:valAx>
        <c:axId val="5583770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100" b="1"/>
                  <a:t>Gen Tariff (£/kW)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3762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Graphs!$C$1</c:f>
          <c:strCache>
            <c:ptCount val="1"/>
            <c:pt idx="0">
              <c:v>Sensitivity 2 Tariff Variance - 2028/29 - Intermittent (45%)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Graphs!$I$4</c:f>
              <c:strCache>
                <c:ptCount val="1"/>
                <c:pt idx="0">
                  <c:v>No CMP413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Graphs!$B$5:$B$31</c:f>
              <c:strCache>
                <c:ptCount val="27"/>
                <c:pt idx="0">
                  <c:v>North Scotland</c:v>
                </c:pt>
                <c:pt idx="1">
                  <c:v>East Aberdeenshire</c:v>
                </c:pt>
                <c:pt idx="2">
                  <c:v>Western Highlands</c:v>
                </c:pt>
                <c:pt idx="3">
                  <c:v>Skye and Lochalsh</c:v>
                </c:pt>
                <c:pt idx="4">
                  <c:v>Eastern Grampian and Tayside</c:v>
                </c:pt>
                <c:pt idx="5">
                  <c:v>Central Grampian</c:v>
                </c:pt>
                <c:pt idx="6">
                  <c:v>Argyll</c:v>
                </c:pt>
                <c:pt idx="7">
                  <c:v>The Trossachs</c:v>
                </c:pt>
                <c:pt idx="8">
                  <c:v>Stirlingshire and Fife</c:v>
                </c:pt>
                <c:pt idx="9">
                  <c:v>South West Scotlands</c:v>
                </c:pt>
                <c:pt idx="10">
                  <c:v>Lothian and Borders</c:v>
                </c:pt>
                <c:pt idx="11">
                  <c:v>Solway and Cheviot</c:v>
                </c:pt>
                <c:pt idx="12">
                  <c:v>North East England</c:v>
                </c:pt>
                <c:pt idx="13">
                  <c:v>North Lancashire and The Lakes</c:v>
                </c:pt>
                <c:pt idx="14">
                  <c:v>South Lancashire, Yorkshire and Humber</c:v>
                </c:pt>
                <c:pt idx="15">
                  <c:v>North Midlands and North Wales</c:v>
                </c:pt>
                <c:pt idx="16">
                  <c:v>South Lincolnshire and North Norfolk</c:v>
                </c:pt>
                <c:pt idx="17">
                  <c:v>Mid Wales and The Midlands</c:v>
                </c:pt>
                <c:pt idx="18">
                  <c:v>Anglesey and Snowdon</c:v>
                </c:pt>
                <c:pt idx="19">
                  <c:v>Pembrokeshire</c:v>
                </c:pt>
                <c:pt idx="20">
                  <c:v>South Wales &amp; Gloucester</c:v>
                </c:pt>
                <c:pt idx="21">
                  <c:v>Cotswold</c:v>
                </c:pt>
                <c:pt idx="22">
                  <c:v>Central London</c:v>
                </c:pt>
                <c:pt idx="23">
                  <c:v>Essex and Kent</c:v>
                </c:pt>
                <c:pt idx="24">
                  <c:v>Oxfordshire, Surrey and Sussex</c:v>
                </c:pt>
                <c:pt idx="25">
                  <c:v>Somerset and Wessex</c:v>
                </c:pt>
                <c:pt idx="26">
                  <c:v>West Devon and Cornwall</c:v>
                </c:pt>
              </c:strCache>
            </c:strRef>
          </c:cat>
          <c:val>
            <c:numRef>
              <c:f>Graphs!$I$5:$I$31</c:f>
              <c:numCache>
                <c:formatCode>0.00</c:formatCode>
                <c:ptCount val="27"/>
                <c:pt idx="0">
                  <c:v>-5.8729365999999956</c:v>
                </c:pt>
                <c:pt idx="1">
                  <c:v>-5.8946560500000054</c:v>
                </c:pt>
                <c:pt idx="2">
                  <c:v>-5.8472861000000087</c:v>
                </c:pt>
                <c:pt idx="3">
                  <c:v>-5.8472791000000015</c:v>
                </c:pt>
                <c:pt idx="4">
                  <c:v>-5.8792471000000042</c:v>
                </c:pt>
                <c:pt idx="5">
                  <c:v>-5.575658150000006</c:v>
                </c:pt>
                <c:pt idx="6">
                  <c:v>-5.6292792000000027</c:v>
                </c:pt>
                <c:pt idx="7">
                  <c:v>-5.5809912000000033</c:v>
                </c:pt>
                <c:pt idx="8">
                  <c:v>-5.8378244000000024</c:v>
                </c:pt>
                <c:pt idx="9">
                  <c:v>-5.3114369000000003</c:v>
                </c:pt>
                <c:pt idx="10">
                  <c:v>-7.3094378999999989</c:v>
                </c:pt>
                <c:pt idx="11">
                  <c:v>-3.3130939000000019</c:v>
                </c:pt>
                <c:pt idx="12">
                  <c:v>2.3114321999999987</c:v>
                </c:pt>
                <c:pt idx="13">
                  <c:v>-0.66166480000000227</c:v>
                </c:pt>
                <c:pt idx="14">
                  <c:v>1.5376373999999999</c:v>
                </c:pt>
                <c:pt idx="15">
                  <c:v>1.2822934999999998</c:v>
                </c:pt>
                <c:pt idx="16">
                  <c:v>1.5611783999999993</c:v>
                </c:pt>
                <c:pt idx="17">
                  <c:v>1.6135854999999992</c:v>
                </c:pt>
                <c:pt idx="18">
                  <c:v>1.1567443999999996</c:v>
                </c:pt>
                <c:pt idx="19">
                  <c:v>1.628245999999999</c:v>
                </c:pt>
                <c:pt idx="20">
                  <c:v>1.6314522499999988</c:v>
                </c:pt>
                <c:pt idx="21">
                  <c:v>1.6318024999999992</c:v>
                </c:pt>
                <c:pt idx="22">
                  <c:v>1.6706434999999988</c:v>
                </c:pt>
                <c:pt idx="23">
                  <c:v>1.6466464999999992</c:v>
                </c:pt>
                <c:pt idx="24">
                  <c:v>1.6376752999999997</c:v>
                </c:pt>
                <c:pt idx="25">
                  <c:v>1.6587411500000009</c:v>
                </c:pt>
                <c:pt idx="26">
                  <c:v>1.5126571999999996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BA-4F25-A701-DFB7882D8CDE}"/>
            </c:ext>
          </c:extLst>
        </c:ser>
        <c:ser>
          <c:idx val="1"/>
          <c:order val="1"/>
          <c:tx>
            <c:strRef>
              <c:f>Graphs!$J$4</c:f>
              <c:strCache>
                <c:ptCount val="1"/>
                <c:pt idx="0">
                  <c:v>CMP413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Graphs!$B$5:$B$31</c:f>
              <c:strCache>
                <c:ptCount val="27"/>
                <c:pt idx="0">
                  <c:v>North Scotland</c:v>
                </c:pt>
                <c:pt idx="1">
                  <c:v>East Aberdeenshire</c:v>
                </c:pt>
                <c:pt idx="2">
                  <c:v>Western Highlands</c:v>
                </c:pt>
                <c:pt idx="3">
                  <c:v>Skye and Lochalsh</c:v>
                </c:pt>
                <c:pt idx="4">
                  <c:v>Eastern Grampian and Tayside</c:v>
                </c:pt>
                <c:pt idx="5">
                  <c:v>Central Grampian</c:v>
                </c:pt>
                <c:pt idx="6">
                  <c:v>Argyll</c:v>
                </c:pt>
                <c:pt idx="7">
                  <c:v>The Trossachs</c:v>
                </c:pt>
                <c:pt idx="8">
                  <c:v>Stirlingshire and Fife</c:v>
                </c:pt>
                <c:pt idx="9">
                  <c:v>South West Scotlands</c:v>
                </c:pt>
                <c:pt idx="10">
                  <c:v>Lothian and Borders</c:v>
                </c:pt>
                <c:pt idx="11">
                  <c:v>Solway and Cheviot</c:v>
                </c:pt>
                <c:pt idx="12">
                  <c:v>North East England</c:v>
                </c:pt>
                <c:pt idx="13">
                  <c:v>North Lancashire and The Lakes</c:v>
                </c:pt>
                <c:pt idx="14">
                  <c:v>South Lancashire, Yorkshire and Humber</c:v>
                </c:pt>
                <c:pt idx="15">
                  <c:v>North Midlands and North Wales</c:v>
                </c:pt>
                <c:pt idx="16">
                  <c:v>South Lincolnshire and North Norfolk</c:v>
                </c:pt>
                <c:pt idx="17">
                  <c:v>Mid Wales and The Midlands</c:v>
                </c:pt>
                <c:pt idx="18">
                  <c:v>Anglesey and Snowdon</c:v>
                </c:pt>
                <c:pt idx="19">
                  <c:v>Pembrokeshire</c:v>
                </c:pt>
                <c:pt idx="20">
                  <c:v>South Wales &amp; Gloucester</c:v>
                </c:pt>
                <c:pt idx="21">
                  <c:v>Cotswold</c:v>
                </c:pt>
                <c:pt idx="22">
                  <c:v>Central London</c:v>
                </c:pt>
                <c:pt idx="23">
                  <c:v>Essex and Kent</c:v>
                </c:pt>
                <c:pt idx="24">
                  <c:v>Oxfordshire, Surrey and Sussex</c:v>
                </c:pt>
                <c:pt idx="25">
                  <c:v>Somerset and Wessex</c:v>
                </c:pt>
                <c:pt idx="26">
                  <c:v>West Devon and Cornwall</c:v>
                </c:pt>
              </c:strCache>
            </c:strRef>
          </c:cat>
          <c:val>
            <c:numRef>
              <c:f>Graphs!$J$5:$J$31</c:f>
              <c:numCache>
                <c:formatCode>0.00</c:formatCode>
                <c:ptCount val="27"/>
                <c:pt idx="0">
                  <c:v>-0.36336836094100988</c:v>
                </c:pt>
                <c:pt idx="1">
                  <c:v>-0.36336836094100988</c:v>
                </c:pt>
                <c:pt idx="2">
                  <c:v>-0.36336836094101699</c:v>
                </c:pt>
                <c:pt idx="3">
                  <c:v>-0.36336836094100988</c:v>
                </c:pt>
                <c:pt idx="4">
                  <c:v>-0.36336836094100988</c:v>
                </c:pt>
                <c:pt idx="5">
                  <c:v>-0.36336836094100988</c:v>
                </c:pt>
                <c:pt idx="6">
                  <c:v>-0.36336836094101699</c:v>
                </c:pt>
                <c:pt idx="7">
                  <c:v>-0.36336836094100988</c:v>
                </c:pt>
                <c:pt idx="8">
                  <c:v>-0.36336836094100988</c:v>
                </c:pt>
                <c:pt idx="9">
                  <c:v>-0.36336836094100988</c:v>
                </c:pt>
                <c:pt idx="10">
                  <c:v>-0.36336836094101344</c:v>
                </c:pt>
                <c:pt idx="11">
                  <c:v>-0.36336836094101521</c:v>
                </c:pt>
                <c:pt idx="12">
                  <c:v>8.2178503175214246E-2</c:v>
                </c:pt>
                <c:pt idx="13">
                  <c:v>-0.36336836094101255</c:v>
                </c:pt>
                <c:pt idx="14">
                  <c:v>5.2026358504334791E-2</c:v>
                </c:pt>
                <c:pt idx="15">
                  <c:v>-0.17908492888289862</c:v>
                </c:pt>
                <c:pt idx="16">
                  <c:v>7.5567358504334159E-2</c:v>
                </c:pt>
                <c:pt idx="17">
                  <c:v>0.12797445850433409</c:v>
                </c:pt>
                <c:pt idx="18">
                  <c:v>-0.17908492888289906</c:v>
                </c:pt>
                <c:pt idx="19">
                  <c:v>0.14263495850433472</c:v>
                </c:pt>
                <c:pt idx="20">
                  <c:v>0.1458412085043328</c:v>
                </c:pt>
                <c:pt idx="21">
                  <c:v>0.1461914585043349</c:v>
                </c:pt>
                <c:pt idx="22">
                  <c:v>0.1850324585043337</c:v>
                </c:pt>
                <c:pt idx="23">
                  <c:v>0.16103545850433409</c:v>
                </c:pt>
                <c:pt idx="24">
                  <c:v>0.15206425850433458</c:v>
                </c:pt>
                <c:pt idx="25">
                  <c:v>0.17238884589156811</c:v>
                </c:pt>
                <c:pt idx="26">
                  <c:v>2.7046158504333562E-2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BA-4F25-A701-DFB7882D8C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58376208"/>
        <c:axId val="558377040"/>
      </c:barChart>
      <c:catAx>
        <c:axId val="558376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377040"/>
        <c:crosses val="autoZero"/>
        <c:auto val="1"/>
        <c:lblAlgn val="ctr"/>
        <c:lblOffset val="100"/>
        <c:noMultiLvlLbl val="0"/>
      </c:catAx>
      <c:valAx>
        <c:axId val="5583770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100" b="1"/>
                  <a:t>Gen Tariff (£/kW)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3762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Graphs!$D$1</c:f>
          <c:strCache>
            <c:ptCount val="1"/>
            <c:pt idx="0">
              <c:v>Sensitivity 4 Tariff Variance - 2028/29 - Intermittent (45%)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Graphs!$K$4</c:f>
              <c:strCache>
                <c:ptCount val="1"/>
                <c:pt idx="0">
                  <c:v>No CMP413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Graphs!$B$5:$B$31</c:f>
              <c:strCache>
                <c:ptCount val="27"/>
                <c:pt idx="0">
                  <c:v>North Scotland</c:v>
                </c:pt>
                <c:pt idx="1">
                  <c:v>East Aberdeenshire</c:v>
                </c:pt>
                <c:pt idx="2">
                  <c:v>Western Highlands</c:v>
                </c:pt>
                <c:pt idx="3">
                  <c:v>Skye and Lochalsh</c:v>
                </c:pt>
                <c:pt idx="4">
                  <c:v>Eastern Grampian and Tayside</c:v>
                </c:pt>
                <c:pt idx="5">
                  <c:v>Central Grampian</c:v>
                </c:pt>
                <c:pt idx="6">
                  <c:v>Argyll</c:v>
                </c:pt>
                <c:pt idx="7">
                  <c:v>The Trossachs</c:v>
                </c:pt>
                <c:pt idx="8">
                  <c:v>Stirlingshire and Fife</c:v>
                </c:pt>
                <c:pt idx="9">
                  <c:v>South West Scotlands</c:v>
                </c:pt>
                <c:pt idx="10">
                  <c:v>Lothian and Borders</c:v>
                </c:pt>
                <c:pt idx="11">
                  <c:v>Solway and Cheviot</c:v>
                </c:pt>
                <c:pt idx="12">
                  <c:v>North East England</c:v>
                </c:pt>
                <c:pt idx="13">
                  <c:v>North Lancashire and The Lakes</c:v>
                </c:pt>
                <c:pt idx="14">
                  <c:v>South Lancashire, Yorkshire and Humber</c:v>
                </c:pt>
                <c:pt idx="15">
                  <c:v>North Midlands and North Wales</c:v>
                </c:pt>
                <c:pt idx="16">
                  <c:v>South Lincolnshire and North Norfolk</c:v>
                </c:pt>
                <c:pt idx="17">
                  <c:v>Mid Wales and The Midlands</c:v>
                </c:pt>
                <c:pt idx="18">
                  <c:v>Anglesey and Snowdon</c:v>
                </c:pt>
                <c:pt idx="19">
                  <c:v>Pembrokeshire</c:v>
                </c:pt>
                <c:pt idx="20">
                  <c:v>South Wales &amp; Gloucester</c:v>
                </c:pt>
                <c:pt idx="21">
                  <c:v>Cotswold</c:v>
                </c:pt>
                <c:pt idx="22">
                  <c:v>Central London</c:v>
                </c:pt>
                <c:pt idx="23">
                  <c:v>Essex and Kent</c:v>
                </c:pt>
                <c:pt idx="24">
                  <c:v>Oxfordshire, Surrey and Sussex</c:v>
                </c:pt>
                <c:pt idx="25">
                  <c:v>Somerset and Wessex</c:v>
                </c:pt>
                <c:pt idx="26">
                  <c:v>West Devon and Cornwall</c:v>
                </c:pt>
              </c:strCache>
            </c:strRef>
          </c:cat>
          <c:val>
            <c:numRef>
              <c:f>Graphs!$K$5:$K$31</c:f>
              <c:numCache>
                <c:formatCode>0.00</c:formatCode>
                <c:ptCount val="27"/>
                <c:pt idx="0">
                  <c:v>5.0366292499999972</c:v>
                </c:pt>
                <c:pt idx="1">
                  <c:v>-0.27646144999999933</c:v>
                </c:pt>
                <c:pt idx="2">
                  <c:v>5.0923470999999907</c:v>
                </c:pt>
                <c:pt idx="3">
                  <c:v>5.091940099999988</c:v>
                </c:pt>
                <c:pt idx="4">
                  <c:v>4.9844949999999955</c:v>
                </c:pt>
                <c:pt idx="5">
                  <c:v>3.8999326999999973</c:v>
                </c:pt>
                <c:pt idx="6">
                  <c:v>3.1083579999999884</c:v>
                </c:pt>
                <c:pt idx="7">
                  <c:v>2.7643639999999969</c:v>
                </c:pt>
                <c:pt idx="8">
                  <c:v>2.8919940999999945</c:v>
                </c:pt>
                <c:pt idx="9">
                  <c:v>1.573435000000007</c:v>
                </c:pt>
                <c:pt idx="10">
                  <c:v>0.94976400000000183</c:v>
                </c:pt>
                <c:pt idx="11">
                  <c:v>0.7175319999999985</c:v>
                </c:pt>
                <c:pt idx="12">
                  <c:v>1.7129399999999961E-2</c:v>
                </c:pt>
                <c:pt idx="13">
                  <c:v>-0.29706060000000001</c:v>
                </c:pt>
                <c:pt idx="14">
                  <c:v>-0.78822059999999938</c:v>
                </c:pt>
                <c:pt idx="15">
                  <c:v>-0.66137459999999937</c:v>
                </c:pt>
                <c:pt idx="16">
                  <c:v>-0.79006154999999989</c:v>
                </c:pt>
                <c:pt idx="17">
                  <c:v>-0.76757004999999978</c:v>
                </c:pt>
                <c:pt idx="18">
                  <c:v>-0.63628394999999927</c:v>
                </c:pt>
                <c:pt idx="19">
                  <c:v>-0.76923625000000051</c:v>
                </c:pt>
                <c:pt idx="20">
                  <c:v>-0.76856710000000028</c:v>
                </c:pt>
                <c:pt idx="21">
                  <c:v>-0.78990470000000101</c:v>
                </c:pt>
                <c:pt idx="22">
                  <c:v>-0.75597670000000061</c:v>
                </c:pt>
                <c:pt idx="23">
                  <c:v>-0.74780770000000008</c:v>
                </c:pt>
                <c:pt idx="24">
                  <c:v>-0.74834859999999992</c:v>
                </c:pt>
                <c:pt idx="25">
                  <c:v>-0.76279674999999969</c:v>
                </c:pt>
                <c:pt idx="26">
                  <c:v>-0.76318284999999975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98-41A6-9562-B31AFBBDDCCE}"/>
            </c:ext>
          </c:extLst>
        </c:ser>
        <c:ser>
          <c:idx val="1"/>
          <c:order val="1"/>
          <c:tx>
            <c:strRef>
              <c:f>Graphs!$L$4</c:f>
              <c:strCache>
                <c:ptCount val="1"/>
                <c:pt idx="0">
                  <c:v>CMP413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Graphs!$B$5:$B$31</c:f>
              <c:strCache>
                <c:ptCount val="27"/>
                <c:pt idx="0">
                  <c:v>North Scotland</c:v>
                </c:pt>
                <c:pt idx="1">
                  <c:v>East Aberdeenshire</c:v>
                </c:pt>
                <c:pt idx="2">
                  <c:v>Western Highlands</c:v>
                </c:pt>
                <c:pt idx="3">
                  <c:v>Skye and Lochalsh</c:v>
                </c:pt>
                <c:pt idx="4">
                  <c:v>Eastern Grampian and Tayside</c:v>
                </c:pt>
                <c:pt idx="5">
                  <c:v>Central Grampian</c:v>
                </c:pt>
                <c:pt idx="6">
                  <c:v>Argyll</c:v>
                </c:pt>
                <c:pt idx="7">
                  <c:v>The Trossachs</c:v>
                </c:pt>
                <c:pt idx="8">
                  <c:v>Stirlingshire and Fife</c:v>
                </c:pt>
                <c:pt idx="9">
                  <c:v>South West Scotlands</c:v>
                </c:pt>
                <c:pt idx="10">
                  <c:v>Lothian and Borders</c:v>
                </c:pt>
                <c:pt idx="11">
                  <c:v>Solway and Cheviot</c:v>
                </c:pt>
                <c:pt idx="12">
                  <c:v>North East England</c:v>
                </c:pt>
                <c:pt idx="13">
                  <c:v>North Lancashire and The Lakes</c:v>
                </c:pt>
                <c:pt idx="14">
                  <c:v>South Lancashire, Yorkshire and Humber</c:v>
                </c:pt>
                <c:pt idx="15">
                  <c:v>North Midlands and North Wales</c:v>
                </c:pt>
                <c:pt idx="16">
                  <c:v>South Lincolnshire and North Norfolk</c:v>
                </c:pt>
                <c:pt idx="17">
                  <c:v>Mid Wales and The Midlands</c:v>
                </c:pt>
                <c:pt idx="18">
                  <c:v>Anglesey and Snowdon</c:v>
                </c:pt>
                <c:pt idx="19">
                  <c:v>Pembrokeshire</c:v>
                </c:pt>
                <c:pt idx="20">
                  <c:v>South Wales &amp; Gloucester</c:v>
                </c:pt>
                <c:pt idx="21">
                  <c:v>Cotswold</c:v>
                </c:pt>
                <c:pt idx="22">
                  <c:v>Central London</c:v>
                </c:pt>
                <c:pt idx="23">
                  <c:v>Essex and Kent</c:v>
                </c:pt>
                <c:pt idx="24">
                  <c:v>Oxfordshire, Surrey and Sussex</c:v>
                </c:pt>
                <c:pt idx="25">
                  <c:v>Somerset and Wessex</c:v>
                </c:pt>
                <c:pt idx="26">
                  <c:v>West Devon and Cornwall</c:v>
                </c:pt>
              </c:strCache>
            </c:strRef>
          </c:cat>
          <c:val>
            <c:numRef>
              <c:f>Graphs!$L$5:$L$31</c:f>
              <c:numCache>
                <c:formatCode>0.00</c:formatCode>
                <c:ptCount val="27"/>
                <c:pt idx="0">
                  <c:v>-0.17723756281748848</c:v>
                </c:pt>
                <c:pt idx="1">
                  <c:v>-0.62278442693371261</c:v>
                </c:pt>
                <c:pt idx="2">
                  <c:v>-0.17723756281748848</c:v>
                </c:pt>
                <c:pt idx="3">
                  <c:v>-0.17723756281748848</c:v>
                </c:pt>
                <c:pt idx="4">
                  <c:v>-0.17723756281748848</c:v>
                </c:pt>
                <c:pt idx="5">
                  <c:v>-0.17723756281748848</c:v>
                </c:pt>
                <c:pt idx="6">
                  <c:v>-0.17723756281749559</c:v>
                </c:pt>
                <c:pt idx="7">
                  <c:v>-0.17723756281748848</c:v>
                </c:pt>
                <c:pt idx="8">
                  <c:v>-0.17723756281748848</c:v>
                </c:pt>
                <c:pt idx="9">
                  <c:v>-0.17723756281748493</c:v>
                </c:pt>
                <c:pt idx="10">
                  <c:v>-0.17723756281748493</c:v>
                </c:pt>
                <c:pt idx="11">
                  <c:v>-0.17723756281748848</c:v>
                </c:pt>
                <c:pt idx="12">
                  <c:v>-0.19390005020472145</c:v>
                </c:pt>
                <c:pt idx="13">
                  <c:v>-0.19390005020472145</c:v>
                </c:pt>
                <c:pt idx="14">
                  <c:v>-0.6113094822628331</c:v>
                </c:pt>
                <c:pt idx="15">
                  <c:v>-0.48446348226283309</c:v>
                </c:pt>
                <c:pt idx="16">
                  <c:v>-0.61315043226283361</c:v>
                </c:pt>
                <c:pt idx="17">
                  <c:v>-0.5906589322628335</c:v>
                </c:pt>
                <c:pt idx="18">
                  <c:v>-0.45937283226283343</c:v>
                </c:pt>
                <c:pt idx="19">
                  <c:v>-0.59232513226283423</c:v>
                </c:pt>
                <c:pt idx="20">
                  <c:v>-0.591655982262834</c:v>
                </c:pt>
                <c:pt idx="21">
                  <c:v>-0.61299358226283474</c:v>
                </c:pt>
                <c:pt idx="22">
                  <c:v>-0.57906558226283433</c:v>
                </c:pt>
                <c:pt idx="23">
                  <c:v>-0.5708965822628338</c:v>
                </c:pt>
                <c:pt idx="24">
                  <c:v>-0.57143748226283364</c:v>
                </c:pt>
                <c:pt idx="25">
                  <c:v>-0.58588563226283341</c:v>
                </c:pt>
                <c:pt idx="26">
                  <c:v>-0.58627173226283347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98-41A6-9562-B31AFBBDDC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58376208"/>
        <c:axId val="558377040"/>
      </c:barChart>
      <c:catAx>
        <c:axId val="558376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377040"/>
        <c:crosses val="autoZero"/>
        <c:auto val="1"/>
        <c:lblAlgn val="ctr"/>
        <c:lblOffset val="100"/>
        <c:noMultiLvlLbl val="0"/>
      </c:catAx>
      <c:valAx>
        <c:axId val="5583770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100" b="1"/>
                  <a:t>Gen Tariff (£/kW)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3762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Graphs!$B$1</c:f>
          <c:strCache>
            <c:ptCount val="1"/>
            <c:pt idx="0">
              <c:v>Indicative Generation Tariffs 2028/29 - Intermittent (45%)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Graphs!$C$4</c:f>
              <c:strCache>
                <c:ptCount val="1"/>
                <c:pt idx="0">
                  <c:v>Baseline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Graphs!$B$5:$B$31</c:f>
              <c:strCache>
                <c:ptCount val="27"/>
                <c:pt idx="0">
                  <c:v>North Scotland</c:v>
                </c:pt>
                <c:pt idx="1">
                  <c:v>East Aberdeenshire</c:v>
                </c:pt>
                <c:pt idx="2">
                  <c:v>Western Highlands</c:v>
                </c:pt>
                <c:pt idx="3">
                  <c:v>Skye and Lochalsh</c:v>
                </c:pt>
                <c:pt idx="4">
                  <c:v>Eastern Grampian and Tayside</c:v>
                </c:pt>
                <c:pt idx="5">
                  <c:v>Central Grampian</c:v>
                </c:pt>
                <c:pt idx="6">
                  <c:v>Argyll</c:v>
                </c:pt>
                <c:pt idx="7">
                  <c:v>The Trossachs</c:v>
                </c:pt>
                <c:pt idx="8">
                  <c:v>Stirlingshire and Fife</c:v>
                </c:pt>
                <c:pt idx="9">
                  <c:v>South West Scotlands</c:v>
                </c:pt>
                <c:pt idx="10">
                  <c:v>Lothian and Borders</c:v>
                </c:pt>
                <c:pt idx="11">
                  <c:v>Solway and Cheviot</c:v>
                </c:pt>
                <c:pt idx="12">
                  <c:v>North East England</c:v>
                </c:pt>
                <c:pt idx="13">
                  <c:v>North Lancashire and The Lakes</c:v>
                </c:pt>
                <c:pt idx="14">
                  <c:v>South Lancashire, Yorkshire and Humber</c:v>
                </c:pt>
                <c:pt idx="15">
                  <c:v>North Midlands and North Wales</c:v>
                </c:pt>
                <c:pt idx="16">
                  <c:v>South Lincolnshire and North Norfolk</c:v>
                </c:pt>
                <c:pt idx="17">
                  <c:v>Mid Wales and The Midlands</c:v>
                </c:pt>
                <c:pt idx="18">
                  <c:v>Anglesey and Snowdon</c:v>
                </c:pt>
                <c:pt idx="19">
                  <c:v>Pembrokeshire</c:v>
                </c:pt>
                <c:pt idx="20">
                  <c:v>South Wales &amp; Gloucester</c:v>
                </c:pt>
                <c:pt idx="21">
                  <c:v>Cotswold</c:v>
                </c:pt>
                <c:pt idx="22">
                  <c:v>Central London</c:v>
                </c:pt>
                <c:pt idx="23">
                  <c:v>Essex and Kent</c:v>
                </c:pt>
                <c:pt idx="24">
                  <c:v>Oxfordshire, Surrey and Sussex</c:v>
                </c:pt>
                <c:pt idx="25">
                  <c:v>Somerset and Wessex</c:v>
                </c:pt>
                <c:pt idx="26">
                  <c:v>West Devon and Cornwall</c:v>
                </c:pt>
              </c:strCache>
            </c:strRef>
          </c:cat>
          <c:val>
            <c:numRef>
              <c:f>Graphs!$C$5:$C$31</c:f>
              <c:numCache>
                <c:formatCode>0.00</c:formatCode>
                <c:ptCount val="27"/>
                <c:pt idx="0">
                  <c:v>40.71207785</c:v>
                </c:pt>
                <c:pt idx="1">
                  <c:v>32.404983600000001</c:v>
                </c:pt>
                <c:pt idx="2">
                  <c:v>35.288162900000003</c:v>
                </c:pt>
                <c:pt idx="3">
                  <c:v>44.859856900000004</c:v>
                </c:pt>
                <c:pt idx="4">
                  <c:v>28.879743500000004</c:v>
                </c:pt>
                <c:pt idx="5">
                  <c:v>27.286398750000004</c:v>
                </c:pt>
                <c:pt idx="6">
                  <c:v>36.143646250000003</c:v>
                </c:pt>
                <c:pt idx="7">
                  <c:v>23.865487250000001</c:v>
                </c:pt>
                <c:pt idx="8">
                  <c:v>23.375373750000001</c:v>
                </c:pt>
                <c:pt idx="9">
                  <c:v>22.510793999999997</c:v>
                </c:pt>
                <c:pt idx="10">
                  <c:v>17.883576999999999</c:v>
                </c:pt>
                <c:pt idx="11">
                  <c:v>12.915911000000001</c:v>
                </c:pt>
                <c:pt idx="12">
                  <c:v>1.470329500000001</c:v>
                </c:pt>
                <c:pt idx="13">
                  <c:v>2.6994825000000011</c:v>
                </c:pt>
                <c:pt idx="14">
                  <c:v>-3.1220207000000002</c:v>
                </c:pt>
                <c:pt idx="15">
                  <c:v>-3.6422499500000001</c:v>
                </c:pt>
                <c:pt idx="16">
                  <c:v>-4.3504252999999995</c:v>
                </c:pt>
                <c:pt idx="17">
                  <c:v>-4.4884765499999997</c:v>
                </c:pt>
                <c:pt idx="18">
                  <c:v>-3.4375868000000001</c:v>
                </c:pt>
                <c:pt idx="19">
                  <c:v>-8.5272868499999994</c:v>
                </c:pt>
                <c:pt idx="20">
                  <c:v>-8.8578442499999994</c:v>
                </c:pt>
                <c:pt idx="21">
                  <c:v>-15.290104249999999</c:v>
                </c:pt>
                <c:pt idx="22">
                  <c:v>-5.6417932499999992</c:v>
                </c:pt>
                <c:pt idx="23">
                  <c:v>-4.5448192499999998</c:v>
                </c:pt>
                <c:pt idx="24">
                  <c:v>-7.7539690500000003</c:v>
                </c:pt>
                <c:pt idx="25">
                  <c:v>-8.6048659500000007</c:v>
                </c:pt>
                <c:pt idx="26">
                  <c:v>-10.304856149999999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0E-425D-8C17-B864F74A12B8}"/>
            </c:ext>
          </c:extLst>
        </c:ser>
        <c:ser>
          <c:idx val="1"/>
          <c:order val="1"/>
          <c:tx>
            <c:strRef>
              <c:f>Graphs!$E$4</c:f>
              <c:strCache>
                <c:ptCount val="1"/>
                <c:pt idx="0">
                  <c:v>Sensitivity 4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Graphs!$B$5:$B$31</c:f>
              <c:strCache>
                <c:ptCount val="27"/>
                <c:pt idx="0">
                  <c:v>North Scotland</c:v>
                </c:pt>
                <c:pt idx="1">
                  <c:v>East Aberdeenshire</c:v>
                </c:pt>
                <c:pt idx="2">
                  <c:v>Western Highlands</c:v>
                </c:pt>
                <c:pt idx="3">
                  <c:v>Skye and Lochalsh</c:v>
                </c:pt>
                <c:pt idx="4">
                  <c:v>Eastern Grampian and Tayside</c:v>
                </c:pt>
                <c:pt idx="5">
                  <c:v>Central Grampian</c:v>
                </c:pt>
                <c:pt idx="6">
                  <c:v>Argyll</c:v>
                </c:pt>
                <c:pt idx="7">
                  <c:v>The Trossachs</c:v>
                </c:pt>
                <c:pt idx="8">
                  <c:v>Stirlingshire and Fife</c:v>
                </c:pt>
                <c:pt idx="9">
                  <c:v>South West Scotlands</c:v>
                </c:pt>
                <c:pt idx="10">
                  <c:v>Lothian and Borders</c:v>
                </c:pt>
                <c:pt idx="11">
                  <c:v>Solway and Cheviot</c:v>
                </c:pt>
                <c:pt idx="12">
                  <c:v>North East England</c:v>
                </c:pt>
                <c:pt idx="13">
                  <c:v>North Lancashire and The Lakes</c:v>
                </c:pt>
                <c:pt idx="14">
                  <c:v>South Lancashire, Yorkshire and Humber</c:v>
                </c:pt>
                <c:pt idx="15">
                  <c:v>North Midlands and North Wales</c:v>
                </c:pt>
                <c:pt idx="16">
                  <c:v>South Lincolnshire and North Norfolk</c:v>
                </c:pt>
                <c:pt idx="17">
                  <c:v>Mid Wales and The Midlands</c:v>
                </c:pt>
                <c:pt idx="18">
                  <c:v>Anglesey and Snowdon</c:v>
                </c:pt>
                <c:pt idx="19">
                  <c:v>Pembrokeshire</c:v>
                </c:pt>
                <c:pt idx="20">
                  <c:v>South Wales &amp; Gloucester</c:v>
                </c:pt>
                <c:pt idx="21">
                  <c:v>Cotswold</c:v>
                </c:pt>
                <c:pt idx="22">
                  <c:v>Central London</c:v>
                </c:pt>
                <c:pt idx="23">
                  <c:v>Essex and Kent</c:v>
                </c:pt>
                <c:pt idx="24">
                  <c:v>Oxfordshire, Surrey and Sussex</c:v>
                </c:pt>
                <c:pt idx="25">
                  <c:v>Somerset and Wessex</c:v>
                </c:pt>
                <c:pt idx="26">
                  <c:v>West Devon and Cornwall</c:v>
                </c:pt>
              </c:strCache>
            </c:strRef>
          </c:cat>
          <c:val>
            <c:numRef>
              <c:f>Graphs!$E$5:$E$31</c:f>
              <c:numCache>
                <c:formatCode>0.00</c:formatCode>
                <c:ptCount val="27"/>
                <c:pt idx="0">
                  <c:v>45.748707099999997</c:v>
                </c:pt>
                <c:pt idx="1">
                  <c:v>32.128522150000002</c:v>
                </c:pt>
                <c:pt idx="2">
                  <c:v>40.380509999999994</c:v>
                </c:pt>
                <c:pt idx="3">
                  <c:v>49.951796999999992</c:v>
                </c:pt>
                <c:pt idx="4">
                  <c:v>33.864238499999999</c:v>
                </c:pt>
                <c:pt idx="5">
                  <c:v>31.186331450000001</c:v>
                </c:pt>
                <c:pt idx="6">
                  <c:v>39.252004249999992</c:v>
                </c:pt>
                <c:pt idx="7">
                  <c:v>26.629851249999998</c:v>
                </c:pt>
                <c:pt idx="8">
                  <c:v>26.267367849999996</c:v>
                </c:pt>
                <c:pt idx="9">
                  <c:v>24.084229000000004</c:v>
                </c:pt>
                <c:pt idx="10">
                  <c:v>18.833341000000001</c:v>
                </c:pt>
                <c:pt idx="11">
                  <c:v>13.633443</c:v>
                </c:pt>
                <c:pt idx="12">
                  <c:v>1.4874589000000009</c:v>
                </c:pt>
                <c:pt idx="13">
                  <c:v>2.4024219000000011</c:v>
                </c:pt>
                <c:pt idx="14">
                  <c:v>-3.9102412999999996</c:v>
                </c:pt>
                <c:pt idx="15">
                  <c:v>-4.3036245499999994</c:v>
                </c:pt>
                <c:pt idx="16">
                  <c:v>-5.1404868499999994</c:v>
                </c:pt>
                <c:pt idx="17">
                  <c:v>-5.2560465999999995</c:v>
                </c:pt>
                <c:pt idx="18">
                  <c:v>-4.0738707499999993</c:v>
                </c:pt>
                <c:pt idx="19">
                  <c:v>-9.2965230999999999</c:v>
                </c:pt>
                <c:pt idx="20">
                  <c:v>-9.6264113499999997</c:v>
                </c:pt>
                <c:pt idx="21">
                  <c:v>-16.08000895</c:v>
                </c:pt>
                <c:pt idx="22">
                  <c:v>-6.3977699499999998</c:v>
                </c:pt>
                <c:pt idx="23">
                  <c:v>-5.2926269499999998</c:v>
                </c:pt>
                <c:pt idx="24">
                  <c:v>-8.5023176500000002</c:v>
                </c:pt>
                <c:pt idx="25">
                  <c:v>-9.3676627000000003</c:v>
                </c:pt>
                <c:pt idx="26">
                  <c:v>-11.068038999999999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30E-425D-8C17-B864F74A12B8}"/>
            </c:ext>
          </c:extLst>
        </c:ser>
        <c:ser>
          <c:idx val="2"/>
          <c:order val="2"/>
          <c:tx>
            <c:strRef>
              <c:f>Graphs!$G$4</c:f>
              <c:strCache>
                <c:ptCount val="1"/>
                <c:pt idx="0">
                  <c:v>Sensitivity 4 &amp; CMP413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Graphs!$B$5:$B$31</c:f>
              <c:strCache>
                <c:ptCount val="27"/>
                <c:pt idx="0">
                  <c:v>North Scotland</c:v>
                </c:pt>
                <c:pt idx="1">
                  <c:v>East Aberdeenshire</c:v>
                </c:pt>
                <c:pt idx="2">
                  <c:v>Western Highlands</c:v>
                </c:pt>
                <c:pt idx="3">
                  <c:v>Skye and Lochalsh</c:v>
                </c:pt>
                <c:pt idx="4">
                  <c:v>Eastern Grampian and Tayside</c:v>
                </c:pt>
                <c:pt idx="5">
                  <c:v>Central Grampian</c:v>
                </c:pt>
                <c:pt idx="6">
                  <c:v>Argyll</c:v>
                </c:pt>
                <c:pt idx="7">
                  <c:v>The Trossachs</c:v>
                </c:pt>
                <c:pt idx="8">
                  <c:v>Stirlingshire and Fife</c:v>
                </c:pt>
                <c:pt idx="9">
                  <c:v>South West Scotlands</c:v>
                </c:pt>
                <c:pt idx="10">
                  <c:v>Lothian and Borders</c:v>
                </c:pt>
                <c:pt idx="11">
                  <c:v>Solway and Cheviot</c:v>
                </c:pt>
                <c:pt idx="12">
                  <c:v>North East England</c:v>
                </c:pt>
                <c:pt idx="13">
                  <c:v>North Lancashire and The Lakes</c:v>
                </c:pt>
                <c:pt idx="14">
                  <c:v>South Lancashire, Yorkshire and Humber</c:v>
                </c:pt>
                <c:pt idx="15">
                  <c:v>North Midlands and North Wales</c:v>
                </c:pt>
                <c:pt idx="16">
                  <c:v>South Lincolnshire and North Norfolk</c:v>
                </c:pt>
                <c:pt idx="17">
                  <c:v>Mid Wales and The Midlands</c:v>
                </c:pt>
                <c:pt idx="18">
                  <c:v>Anglesey and Snowdon</c:v>
                </c:pt>
                <c:pt idx="19">
                  <c:v>Pembrokeshire</c:v>
                </c:pt>
                <c:pt idx="20">
                  <c:v>South Wales &amp; Gloucester</c:v>
                </c:pt>
                <c:pt idx="21">
                  <c:v>Cotswold</c:v>
                </c:pt>
                <c:pt idx="22">
                  <c:v>Central London</c:v>
                </c:pt>
                <c:pt idx="23">
                  <c:v>Essex and Kent</c:v>
                </c:pt>
                <c:pt idx="24">
                  <c:v>Oxfordshire, Surrey and Sussex</c:v>
                </c:pt>
                <c:pt idx="25">
                  <c:v>Somerset and Wessex</c:v>
                </c:pt>
                <c:pt idx="26">
                  <c:v>West Devon and Cornwall</c:v>
                </c:pt>
              </c:strCache>
            </c:strRef>
          </c:cat>
          <c:val>
            <c:numRef>
              <c:f>Graphs!$G$5:$G$31</c:f>
              <c:numCache>
                <c:formatCode>0.00</c:formatCode>
                <c:ptCount val="27"/>
                <c:pt idx="0">
                  <c:v>40.534840287182512</c:v>
                </c:pt>
                <c:pt idx="1">
                  <c:v>31.782199173066289</c:v>
                </c:pt>
                <c:pt idx="2">
                  <c:v>35.110925337182515</c:v>
                </c:pt>
                <c:pt idx="3">
                  <c:v>44.682619337182516</c:v>
                </c:pt>
                <c:pt idx="4">
                  <c:v>28.702505937182515</c:v>
                </c:pt>
                <c:pt idx="5">
                  <c:v>27.109161187182515</c:v>
                </c:pt>
                <c:pt idx="6">
                  <c:v>35.966408687182508</c:v>
                </c:pt>
                <c:pt idx="7">
                  <c:v>23.688249687182513</c:v>
                </c:pt>
                <c:pt idx="8">
                  <c:v>23.198136187182513</c:v>
                </c:pt>
                <c:pt idx="9">
                  <c:v>22.333556437182512</c:v>
                </c:pt>
                <c:pt idx="10">
                  <c:v>17.706339437182514</c:v>
                </c:pt>
                <c:pt idx="11">
                  <c:v>12.738673437182513</c:v>
                </c:pt>
                <c:pt idx="12">
                  <c:v>1.2764294497952795</c:v>
                </c:pt>
                <c:pt idx="13">
                  <c:v>2.5055824497952797</c:v>
                </c:pt>
                <c:pt idx="14">
                  <c:v>-3.7333301822628333</c:v>
                </c:pt>
                <c:pt idx="15">
                  <c:v>-4.1267134322628332</c:v>
                </c:pt>
                <c:pt idx="16">
                  <c:v>-4.9635757322628331</c:v>
                </c:pt>
                <c:pt idx="17">
                  <c:v>-5.0791354822628332</c:v>
                </c:pt>
                <c:pt idx="18">
                  <c:v>-3.8969596322628335</c:v>
                </c:pt>
                <c:pt idx="19">
                  <c:v>-9.1196119822628336</c:v>
                </c:pt>
                <c:pt idx="20">
                  <c:v>-9.4495002322628334</c:v>
                </c:pt>
                <c:pt idx="21">
                  <c:v>-15.903097832262834</c:v>
                </c:pt>
                <c:pt idx="22">
                  <c:v>-6.2208588322628335</c:v>
                </c:pt>
                <c:pt idx="23">
                  <c:v>-5.1157158322628336</c:v>
                </c:pt>
                <c:pt idx="24">
                  <c:v>-8.3254065322628339</c:v>
                </c:pt>
                <c:pt idx="25">
                  <c:v>-9.1907515822628341</c:v>
                </c:pt>
                <c:pt idx="26">
                  <c:v>-10.891127882262833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30E-425D-8C17-B864F74A12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58376208"/>
        <c:axId val="558377040"/>
      </c:barChart>
      <c:catAx>
        <c:axId val="558376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377040"/>
        <c:crosses val="autoZero"/>
        <c:auto val="1"/>
        <c:lblAlgn val="ctr"/>
        <c:lblOffset val="100"/>
        <c:noMultiLvlLbl val="0"/>
      </c:catAx>
      <c:valAx>
        <c:axId val="5583770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100" b="1"/>
                  <a:t>Gen Tariff (£/kW)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3762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733424</xdr:colOff>
      <xdr:row>0</xdr:row>
      <xdr:rowOff>90487</xdr:rowOff>
    </xdr:from>
    <xdr:to>
      <xdr:col>27</xdr:col>
      <xdr:colOff>85724</xdr:colOff>
      <xdr:row>17</xdr:row>
      <xdr:rowOff>38101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BA376BB-8E55-2009-5986-1A3960E934B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333375</xdr:colOff>
      <xdr:row>35</xdr:row>
      <xdr:rowOff>180975</xdr:rowOff>
    </xdr:from>
    <xdr:to>
      <xdr:col>10</xdr:col>
      <xdr:colOff>551775</xdr:colOff>
      <xdr:row>57</xdr:row>
      <xdr:rowOff>90488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D283479-3587-40BD-9B0F-E44BB73431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403972</xdr:colOff>
      <xdr:row>36</xdr:row>
      <xdr:rowOff>17929</xdr:rowOff>
    </xdr:from>
    <xdr:to>
      <xdr:col>26</xdr:col>
      <xdr:colOff>61073</xdr:colOff>
      <xdr:row>57</xdr:row>
      <xdr:rowOff>117942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9880C06-A2E3-4FFC-B698-2C0703DFF8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723900</xdr:colOff>
      <xdr:row>17</xdr:row>
      <xdr:rowOff>57150</xdr:rowOff>
    </xdr:from>
    <xdr:to>
      <xdr:col>27</xdr:col>
      <xdr:colOff>75225</xdr:colOff>
      <xdr:row>35</xdr:row>
      <xdr:rowOff>4950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2D666D7-0F39-4D14-8267-7D34B287C2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k.corporg.net\ngtdfs$\ETO_Charge%20Setting\Charging%20Model%20and%20FY%20Tariffs\FY_2018_19\2%20October%20Forecast\1%20Transport%20Model\2017Oct_TT%20Model_9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k.corporg.net\ngtdfs$\ETO_Charge%20Setting\Charging%20Model%20and%20FY%20Tariffs\FY_2018_19\1%20December%20Forecast\1%20Transport%20Model\2017Dec_TT%20Model_v8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Charging%20Model%20and%20FY%20Tariffs\FY_2022_23\0%20Final%20Tariffs\9%20Reports%20Tables%20Presentations\Tariffs%201-year%20reporting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k.corporg.net\ngtdfs$\Group\ETO_Charge%20Setting\FY_2015_16\TNUoS\C5%201617%20to%201920%20DEC%202014\Transport%20&amp;%20Tariff%20Models\Best%20View%20Models\2016-2017%20TT%20with%20Diversity%201%20-%20v2%20HVDC%20v1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Charging%20Model%20and%20FY%20Tariffs\FY_2023_24_WIP\C5\9%20Reports%20Tables%20Presentations\26AprilRe_Publishing\Tariffs%205-year%20reporting_RePublishing%20v2.xlsm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k.corporg.net\ngtdfs$\Group\ETO_Charge%20Setting\FY_2015_16\TNUoS\C5%201617%20to%201920%20DEC%202014\Generation%20TEC\Data%20Analysis%20of%20TEC%20Register%20-%2003%2012%2014%20CONTRACTED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Commercial\Charging_and_Revenue\Revenue\Invoices\2014-15\Resubs\02%20May%202014\Summary\May%2014-15%20TNUoS%20Generation%20Liability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k.corporg.net\ngtdfs$\ETO_Charge%20Setting\FY_2015_16\TNUoS\4%20October%20Forecast\2%20Wk%2024%20Demand\Analysis%20Demand%20compilation%20Jul13%20data%20070314%20Upd%20Nodes%20040914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Optimisation\Customer%20Cost%20Management\Cost%20Stack\Cost%20Stack%20Items\TNUoS\UPDATES\2022_04%20-%205-Year%20Tariff%20Forecast\Tariffs%205-year%20reporting_RePublishing%20v2_External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Charging%20Model%20and%20FY%20Tariffs\FY_2019_20\C5\1%20Transport%20Model\Scenarios\Transition%20Conventional%20to%20Intermittent\202122%20August_TT%20Model_v3_Intermittent%20Transition.xlsm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k.corporg.net\ngtdfs$\ETO_Charge%20Setting\FY_2017_18\2%20October%20Forecast\1%20Transport%20Model\201718%20October%20Forecast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ntsheet"/>
      <sheetName val="Forecast Control"/>
      <sheetName val="Model Control"/>
      <sheetName val="Output"/>
      <sheetName val="Connection map"/>
      <sheetName val="TxNetwork"/>
      <sheetName val="Diversity"/>
      <sheetName val="Final Tariffs"/>
      <sheetName val="Tariff"/>
      <sheetName val="GenericWiderExpansionFactors"/>
      <sheetName val="ETYS Boundaries"/>
      <sheetName val="GenInput"/>
      <sheetName val="LocalAssetCharging"/>
      <sheetName val="Transport"/>
      <sheetName val="HVDC"/>
      <sheetName val="TransportDemand"/>
      <sheetName val="Table Control Sheet"/>
      <sheetName val="T Average Tariffs"/>
      <sheetName val="T 1"/>
      <sheetName val="T2 &amp; Fig 1"/>
      <sheetName val="T3 &amp; Fig 2"/>
      <sheetName val="T4 &amp; Fig 3"/>
      <sheetName val="T5"/>
      <sheetName val="T6 &amp; Fig 4"/>
      <sheetName val="T8"/>
      <sheetName val="T9"/>
      <sheetName val="T10 (&amp; C5 T16)"/>
      <sheetName val="T11 (&amp; C5 T23)"/>
      <sheetName val="T12"/>
      <sheetName val="T13 (C5)"/>
      <sheetName val="T21 (&amp; C5 T46 T47 T48 T49)"/>
      <sheetName val="T24"/>
      <sheetName val="T46"/>
    </sheetNames>
    <sheetDataSet>
      <sheetData sheetId="0"/>
      <sheetData sheetId="1"/>
      <sheetData sheetId="2"/>
      <sheetData sheetId="3"/>
      <sheetData sheetId="4"/>
      <sheetData sheetId="5">
        <row r="10">
          <cell r="C10">
            <v>1</v>
          </cell>
          <cell r="D10">
            <v>1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</row>
        <row r="11">
          <cell r="C11">
            <v>0</v>
          </cell>
          <cell r="D11">
            <v>1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</row>
        <row r="12">
          <cell r="C12">
            <v>1</v>
          </cell>
          <cell r="D12">
            <v>0</v>
          </cell>
          <cell r="E12">
            <v>1</v>
          </cell>
          <cell r="F12">
            <v>1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1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</row>
        <row r="14">
          <cell r="C14">
            <v>0</v>
          </cell>
          <cell r="D14">
            <v>0</v>
          </cell>
          <cell r="E14">
            <v>1</v>
          </cell>
          <cell r="F14">
            <v>0</v>
          </cell>
          <cell r="G14">
            <v>1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1</v>
          </cell>
          <cell r="H15">
            <v>1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</row>
        <row r="16"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1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</row>
        <row r="17"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1</v>
          </cell>
          <cell r="I17">
            <v>1</v>
          </cell>
          <cell r="J17">
            <v>1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</row>
        <row r="18"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1</v>
          </cell>
          <cell r="K18">
            <v>1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</row>
        <row r="19"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1</v>
          </cell>
          <cell r="L19">
            <v>1</v>
          </cell>
          <cell r="M19">
            <v>1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</row>
        <row r="20"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1</v>
          </cell>
          <cell r="L20">
            <v>1</v>
          </cell>
          <cell r="M20">
            <v>1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</row>
        <row r="21"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1</v>
          </cell>
          <cell r="M21">
            <v>1</v>
          </cell>
          <cell r="N21">
            <v>1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</row>
        <row r="22"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1</v>
          </cell>
          <cell r="O22">
            <v>1</v>
          </cell>
          <cell r="P22">
            <v>1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</row>
        <row r="23"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1</v>
          </cell>
          <cell r="O23">
            <v>1</v>
          </cell>
          <cell r="P23">
            <v>1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</row>
        <row r="24"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1</v>
          </cell>
          <cell r="P24">
            <v>1</v>
          </cell>
          <cell r="Q24">
            <v>1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</row>
        <row r="25"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1</v>
          </cell>
          <cell r="R25">
            <v>1</v>
          </cell>
          <cell r="S25">
            <v>0</v>
          </cell>
          <cell r="T25">
            <v>0</v>
          </cell>
          <cell r="U25">
            <v>1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</row>
        <row r="26"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1</v>
          </cell>
          <cell r="S26">
            <v>1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</row>
        <row r="27"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1</v>
          </cell>
          <cell r="T27">
            <v>1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</row>
        <row r="28"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1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</row>
        <row r="29"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1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</row>
        <row r="30"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1</v>
          </cell>
          <cell r="W30">
            <v>1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</row>
        <row r="31"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1</v>
          </cell>
          <cell r="U31">
            <v>0</v>
          </cell>
          <cell r="V31">
            <v>0</v>
          </cell>
          <cell r="W31">
            <v>0</v>
          </cell>
          <cell r="X31">
            <v>1</v>
          </cell>
          <cell r="Y31">
            <v>1</v>
          </cell>
          <cell r="Z31">
            <v>1</v>
          </cell>
          <cell r="AA31">
            <v>0</v>
          </cell>
          <cell r="AB31">
            <v>0</v>
          </cell>
          <cell r="AC31">
            <v>0</v>
          </cell>
        </row>
        <row r="32"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1</v>
          </cell>
          <cell r="U32">
            <v>0</v>
          </cell>
          <cell r="V32">
            <v>0</v>
          </cell>
          <cell r="W32">
            <v>0</v>
          </cell>
          <cell r="X32">
            <v>1</v>
          </cell>
          <cell r="Y32">
            <v>1</v>
          </cell>
          <cell r="Z32">
            <v>1</v>
          </cell>
          <cell r="AA32">
            <v>0</v>
          </cell>
          <cell r="AB32">
            <v>0</v>
          </cell>
          <cell r="AC32">
            <v>0</v>
          </cell>
        </row>
        <row r="33"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1</v>
          </cell>
          <cell r="U33">
            <v>0</v>
          </cell>
          <cell r="V33">
            <v>0</v>
          </cell>
          <cell r="W33">
            <v>0</v>
          </cell>
          <cell r="X33">
            <v>1</v>
          </cell>
          <cell r="Y33">
            <v>1</v>
          </cell>
          <cell r="Z33">
            <v>1</v>
          </cell>
          <cell r="AA33">
            <v>0</v>
          </cell>
          <cell r="AB33">
            <v>0</v>
          </cell>
          <cell r="AC33">
            <v>0</v>
          </cell>
        </row>
        <row r="34"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1</v>
          </cell>
          <cell r="AB34">
            <v>0</v>
          </cell>
          <cell r="AC34">
            <v>0</v>
          </cell>
        </row>
        <row r="35"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1</v>
          </cell>
          <cell r="AC35">
            <v>1</v>
          </cell>
        </row>
        <row r="36"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1</v>
          </cell>
        </row>
        <row r="37"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1</v>
          </cell>
          <cell r="X37">
            <v>1</v>
          </cell>
          <cell r="Y37">
            <v>1</v>
          </cell>
          <cell r="Z37">
            <v>1</v>
          </cell>
          <cell r="AA37">
            <v>1</v>
          </cell>
          <cell r="AB37">
            <v>1</v>
          </cell>
          <cell r="AC37">
            <v>0</v>
          </cell>
        </row>
        <row r="43">
          <cell r="C43">
            <v>1384.1330769903352</v>
          </cell>
        </row>
        <row r="44">
          <cell r="C44">
            <v>1012.2780408763706</v>
          </cell>
        </row>
        <row r="45">
          <cell r="C45">
            <v>1342.646678555757</v>
          </cell>
        </row>
        <row r="46">
          <cell r="C46">
            <v>1572.1672720119163</v>
          </cell>
        </row>
        <row r="47">
          <cell r="C47">
            <v>1212.2985368140592</v>
          </cell>
        </row>
        <row r="48">
          <cell r="C48">
            <v>1166.7824045784075</v>
          </cell>
        </row>
        <row r="49">
          <cell r="C49">
            <v>1422.9687374148716</v>
          </cell>
        </row>
        <row r="50">
          <cell r="C50">
            <v>997.36059127695501</v>
          </cell>
        </row>
        <row r="51">
          <cell r="C51">
            <v>855.89223851692441</v>
          </cell>
        </row>
        <row r="52">
          <cell r="C52">
            <v>888.09999746319784</v>
          </cell>
        </row>
        <row r="53">
          <cell r="C53">
            <v>668.40189050055881</v>
          </cell>
        </row>
        <row r="54">
          <cell r="C54">
            <v>510.21412673067806</v>
          </cell>
        </row>
        <row r="55">
          <cell r="C55">
            <v>287.93078825620887</v>
          </cell>
        </row>
        <row r="56">
          <cell r="C56">
            <v>230.51995827513306</v>
          </cell>
        </row>
        <row r="57">
          <cell r="C57">
            <v>48.295201687348616</v>
          </cell>
        </row>
        <row r="58">
          <cell r="C58">
            <v>-9.8876054294694882</v>
          </cell>
        </row>
        <row r="59">
          <cell r="C59">
            <v>-7.4075306639187586</v>
          </cell>
        </row>
        <row r="60">
          <cell r="C60">
            <v>4.3358586266113841</v>
          </cell>
        </row>
        <row r="61">
          <cell r="C61">
            <v>7.0113454005795566</v>
          </cell>
        </row>
        <row r="62">
          <cell r="C62">
            <v>-180.76418236935089</v>
          </cell>
        </row>
        <row r="63">
          <cell r="C63">
            <v>-184.11072980451178</v>
          </cell>
        </row>
        <row r="64">
          <cell r="C64">
            <v>-186.79301945654356</v>
          </cell>
        </row>
        <row r="65">
          <cell r="C65">
            <v>-155.00011113344135</v>
          </cell>
        </row>
        <row r="66">
          <cell r="C66">
            <v>91.984333992602245</v>
          </cell>
        </row>
        <row r="67">
          <cell r="C67">
            <v>-99.667370213438744</v>
          </cell>
        </row>
        <row r="68">
          <cell r="C68">
            <v>-180.33411823317863</v>
          </cell>
        </row>
        <row r="69">
          <cell r="C69">
            <v>-270.32140897626812</v>
          </cell>
        </row>
        <row r="107">
          <cell r="C107">
            <v>1</v>
          </cell>
          <cell r="D107">
            <v>1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</row>
        <row r="108">
          <cell r="C108">
            <v>0</v>
          </cell>
          <cell r="D108">
            <v>1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</row>
        <row r="109">
          <cell r="C109">
            <v>1</v>
          </cell>
          <cell r="D109">
            <v>1</v>
          </cell>
          <cell r="E109">
            <v>1</v>
          </cell>
          <cell r="F109">
            <v>1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</row>
        <row r="110">
          <cell r="C110">
            <v>0</v>
          </cell>
          <cell r="D110">
            <v>0</v>
          </cell>
          <cell r="E110">
            <v>0</v>
          </cell>
          <cell r="F110">
            <v>1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</row>
        <row r="111">
          <cell r="C111">
            <v>1</v>
          </cell>
          <cell r="D111">
            <v>1</v>
          </cell>
          <cell r="E111">
            <v>1</v>
          </cell>
          <cell r="F111">
            <v>1</v>
          </cell>
          <cell r="G111">
            <v>1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</row>
        <row r="112">
          <cell r="C112">
            <v>1</v>
          </cell>
          <cell r="D112">
            <v>1</v>
          </cell>
          <cell r="E112">
            <v>1</v>
          </cell>
          <cell r="F112">
            <v>1</v>
          </cell>
          <cell r="G112">
            <v>1</v>
          </cell>
          <cell r="H112">
            <v>1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</row>
        <row r="113"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1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</row>
        <row r="114">
          <cell r="C114">
            <v>1</v>
          </cell>
          <cell r="D114">
            <v>1</v>
          </cell>
          <cell r="E114">
            <v>1</v>
          </cell>
          <cell r="F114">
            <v>1</v>
          </cell>
          <cell r="G114">
            <v>1</v>
          </cell>
          <cell r="H114">
            <v>1</v>
          </cell>
          <cell r="I114">
            <v>1</v>
          </cell>
          <cell r="J114">
            <v>1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</row>
        <row r="115">
          <cell r="C115">
            <v>1</v>
          </cell>
          <cell r="D115">
            <v>1</v>
          </cell>
          <cell r="E115">
            <v>1</v>
          </cell>
          <cell r="F115">
            <v>1</v>
          </cell>
          <cell r="G115">
            <v>1</v>
          </cell>
          <cell r="H115">
            <v>1</v>
          </cell>
          <cell r="I115">
            <v>1</v>
          </cell>
          <cell r="J115">
            <v>1</v>
          </cell>
          <cell r="K115">
            <v>1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>
            <v>1</v>
          </cell>
          <cell r="D116">
            <v>1</v>
          </cell>
          <cell r="E116">
            <v>1</v>
          </cell>
          <cell r="F116">
            <v>1</v>
          </cell>
          <cell r="G116">
            <v>1</v>
          </cell>
          <cell r="H116">
            <v>1</v>
          </cell>
          <cell r="I116">
            <v>1</v>
          </cell>
          <cell r="J116">
            <v>1</v>
          </cell>
          <cell r="K116">
            <v>1</v>
          </cell>
          <cell r="L116">
            <v>1</v>
          </cell>
          <cell r="M116">
            <v>1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</row>
        <row r="117"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</row>
        <row r="118">
          <cell r="C118">
            <v>1</v>
          </cell>
          <cell r="D118">
            <v>1</v>
          </cell>
          <cell r="E118">
            <v>1</v>
          </cell>
          <cell r="F118">
            <v>1</v>
          </cell>
          <cell r="G118">
            <v>1</v>
          </cell>
          <cell r="H118">
            <v>1</v>
          </cell>
          <cell r="I118">
            <v>1</v>
          </cell>
          <cell r="J118">
            <v>1</v>
          </cell>
          <cell r="K118">
            <v>1</v>
          </cell>
          <cell r="L118">
            <v>1</v>
          </cell>
          <cell r="M118">
            <v>1</v>
          </cell>
          <cell r="N118">
            <v>1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</row>
        <row r="119">
          <cell r="C119">
            <v>1</v>
          </cell>
          <cell r="D119">
            <v>1</v>
          </cell>
          <cell r="E119">
            <v>1</v>
          </cell>
          <cell r="F119">
            <v>1</v>
          </cell>
          <cell r="G119">
            <v>1</v>
          </cell>
          <cell r="H119">
            <v>1</v>
          </cell>
          <cell r="I119">
            <v>1</v>
          </cell>
          <cell r="J119">
            <v>1</v>
          </cell>
          <cell r="K119">
            <v>1</v>
          </cell>
          <cell r="L119">
            <v>1</v>
          </cell>
          <cell r="M119">
            <v>1</v>
          </cell>
          <cell r="N119">
            <v>1</v>
          </cell>
          <cell r="O119">
            <v>1</v>
          </cell>
          <cell r="P119">
            <v>1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</row>
        <row r="120"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</row>
        <row r="121">
          <cell r="C121">
            <v>1</v>
          </cell>
          <cell r="D121">
            <v>1</v>
          </cell>
          <cell r="E121">
            <v>1</v>
          </cell>
          <cell r="F121">
            <v>1</v>
          </cell>
          <cell r="G121">
            <v>1</v>
          </cell>
          <cell r="H121">
            <v>1</v>
          </cell>
          <cell r="I121">
            <v>1</v>
          </cell>
          <cell r="J121">
            <v>1</v>
          </cell>
          <cell r="K121">
            <v>1</v>
          </cell>
          <cell r="L121">
            <v>1</v>
          </cell>
          <cell r="M121">
            <v>1</v>
          </cell>
          <cell r="N121">
            <v>1</v>
          </cell>
          <cell r="O121">
            <v>1</v>
          </cell>
          <cell r="P121">
            <v>1</v>
          </cell>
          <cell r="Q121">
            <v>1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</row>
        <row r="122">
          <cell r="C122">
            <v>1</v>
          </cell>
          <cell r="D122">
            <v>1</v>
          </cell>
          <cell r="E122">
            <v>1</v>
          </cell>
          <cell r="F122">
            <v>1</v>
          </cell>
          <cell r="G122">
            <v>1</v>
          </cell>
          <cell r="H122">
            <v>1</v>
          </cell>
          <cell r="I122">
            <v>1</v>
          </cell>
          <cell r="J122">
            <v>1</v>
          </cell>
          <cell r="K122">
            <v>1</v>
          </cell>
          <cell r="L122">
            <v>1</v>
          </cell>
          <cell r="M122">
            <v>1</v>
          </cell>
          <cell r="N122">
            <v>1</v>
          </cell>
          <cell r="O122">
            <v>1</v>
          </cell>
          <cell r="P122">
            <v>1</v>
          </cell>
          <cell r="Q122">
            <v>1</v>
          </cell>
          <cell r="R122">
            <v>1</v>
          </cell>
          <cell r="S122">
            <v>0</v>
          </cell>
          <cell r="T122">
            <v>0</v>
          </cell>
          <cell r="U122">
            <v>1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</row>
        <row r="123">
          <cell r="C123">
            <v>1</v>
          </cell>
          <cell r="D123">
            <v>1</v>
          </cell>
          <cell r="E123">
            <v>1</v>
          </cell>
          <cell r="F123">
            <v>1</v>
          </cell>
          <cell r="G123">
            <v>1</v>
          </cell>
          <cell r="H123">
            <v>1</v>
          </cell>
          <cell r="I123">
            <v>1</v>
          </cell>
          <cell r="J123">
            <v>1</v>
          </cell>
          <cell r="K123">
            <v>1</v>
          </cell>
          <cell r="L123">
            <v>1</v>
          </cell>
          <cell r="M123">
            <v>1</v>
          </cell>
          <cell r="N123">
            <v>1</v>
          </cell>
          <cell r="O123">
            <v>1</v>
          </cell>
          <cell r="P123">
            <v>1</v>
          </cell>
          <cell r="Q123">
            <v>1</v>
          </cell>
          <cell r="R123">
            <v>1</v>
          </cell>
          <cell r="S123">
            <v>1</v>
          </cell>
          <cell r="T123">
            <v>0</v>
          </cell>
          <cell r="U123">
            <v>1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</row>
        <row r="124">
          <cell r="C124">
            <v>1</v>
          </cell>
          <cell r="D124">
            <v>1</v>
          </cell>
          <cell r="E124">
            <v>1</v>
          </cell>
          <cell r="F124">
            <v>1</v>
          </cell>
          <cell r="G124">
            <v>1</v>
          </cell>
          <cell r="H124">
            <v>1</v>
          </cell>
          <cell r="I124">
            <v>1</v>
          </cell>
          <cell r="J124">
            <v>1</v>
          </cell>
          <cell r="K124">
            <v>1</v>
          </cell>
          <cell r="L124">
            <v>1</v>
          </cell>
          <cell r="M124">
            <v>1</v>
          </cell>
          <cell r="N124">
            <v>1</v>
          </cell>
          <cell r="O124">
            <v>1</v>
          </cell>
          <cell r="P124">
            <v>1</v>
          </cell>
          <cell r="Q124">
            <v>1</v>
          </cell>
          <cell r="R124">
            <v>1</v>
          </cell>
          <cell r="S124">
            <v>1</v>
          </cell>
          <cell r="T124">
            <v>1</v>
          </cell>
          <cell r="U124">
            <v>1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</row>
        <row r="125"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1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</row>
        <row r="126"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1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</row>
        <row r="127"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1</v>
          </cell>
          <cell r="W127">
            <v>1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</row>
        <row r="128"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</row>
        <row r="129"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</row>
        <row r="130">
          <cell r="C130">
            <v>1</v>
          </cell>
          <cell r="D130">
            <v>1</v>
          </cell>
          <cell r="E130">
            <v>1</v>
          </cell>
          <cell r="F130">
            <v>1</v>
          </cell>
          <cell r="G130">
            <v>1</v>
          </cell>
          <cell r="H130">
            <v>1</v>
          </cell>
          <cell r="I130">
            <v>1</v>
          </cell>
          <cell r="J130">
            <v>1</v>
          </cell>
          <cell r="K130">
            <v>1</v>
          </cell>
          <cell r="L130">
            <v>1</v>
          </cell>
          <cell r="M130">
            <v>1</v>
          </cell>
          <cell r="N130">
            <v>1</v>
          </cell>
          <cell r="O130">
            <v>1</v>
          </cell>
          <cell r="P130">
            <v>1</v>
          </cell>
          <cell r="Q130">
            <v>1</v>
          </cell>
          <cell r="R130">
            <v>1</v>
          </cell>
          <cell r="S130">
            <v>1</v>
          </cell>
          <cell r="T130">
            <v>1</v>
          </cell>
          <cell r="U130">
            <v>1</v>
          </cell>
          <cell r="V130">
            <v>0</v>
          </cell>
          <cell r="W130">
            <v>0</v>
          </cell>
          <cell r="X130">
            <v>1</v>
          </cell>
          <cell r="Y130">
            <v>1</v>
          </cell>
          <cell r="Z130">
            <v>1</v>
          </cell>
          <cell r="AA130">
            <v>0</v>
          </cell>
          <cell r="AB130">
            <v>0</v>
          </cell>
          <cell r="AC130">
            <v>0</v>
          </cell>
        </row>
        <row r="131"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1</v>
          </cell>
          <cell r="AB131">
            <v>0</v>
          </cell>
          <cell r="AC131">
            <v>0</v>
          </cell>
        </row>
        <row r="132"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1</v>
          </cell>
          <cell r="AC132">
            <v>1</v>
          </cell>
        </row>
        <row r="133"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1</v>
          </cell>
        </row>
      </sheetData>
      <sheetData sheetId="6">
        <row r="5">
          <cell r="C5">
            <v>1386.8200000000002</v>
          </cell>
          <cell r="D5">
            <v>300</v>
          </cell>
        </row>
        <row r="6">
          <cell r="C6">
            <v>0</v>
          </cell>
          <cell r="D6">
            <v>1180</v>
          </cell>
        </row>
        <row r="7">
          <cell r="C7">
            <v>484.90999999999997</v>
          </cell>
          <cell r="D7">
            <v>0</v>
          </cell>
        </row>
        <row r="8">
          <cell r="C8">
            <v>42.75</v>
          </cell>
          <cell r="D8">
            <v>0</v>
          </cell>
        </row>
        <row r="9">
          <cell r="C9">
            <v>552.59999999999991</v>
          </cell>
          <cell r="D9">
            <v>0</v>
          </cell>
        </row>
        <row r="10">
          <cell r="C10">
            <v>63.5</v>
          </cell>
          <cell r="D10">
            <v>0</v>
          </cell>
        </row>
        <row r="11">
          <cell r="C11">
            <v>166</v>
          </cell>
          <cell r="D11">
            <v>0</v>
          </cell>
        </row>
        <row r="12">
          <cell r="C12">
            <v>80</v>
          </cell>
          <cell r="D12">
            <v>440</v>
          </cell>
        </row>
        <row r="13">
          <cell r="C13">
            <v>0</v>
          </cell>
          <cell r="D13">
            <v>120</v>
          </cell>
        </row>
        <row r="14">
          <cell r="C14">
            <v>2353.1099999999997</v>
          </cell>
          <cell r="D14">
            <v>0</v>
          </cell>
        </row>
        <row r="15">
          <cell r="C15">
            <v>2630.8599999999997</v>
          </cell>
          <cell r="D15">
            <v>0</v>
          </cell>
        </row>
        <row r="16">
          <cell r="C16">
            <v>455</v>
          </cell>
          <cell r="D16">
            <v>0</v>
          </cell>
        </row>
        <row r="17">
          <cell r="C17">
            <v>1207</v>
          </cell>
          <cell r="D17">
            <v>537</v>
          </cell>
        </row>
        <row r="18">
          <cell r="C18">
            <v>4046</v>
          </cell>
          <cell r="D18">
            <v>155</v>
          </cell>
        </row>
        <row r="19">
          <cell r="C19">
            <v>825</v>
          </cell>
          <cell r="D19">
            <v>12114</v>
          </cell>
        </row>
        <row r="20">
          <cell r="C20">
            <v>828</v>
          </cell>
          <cell r="D20">
            <v>14195.01</v>
          </cell>
        </row>
        <row r="21">
          <cell r="C21">
            <v>1356</v>
          </cell>
          <cell r="D21">
            <v>2655</v>
          </cell>
        </row>
        <row r="22">
          <cell r="C22">
            <v>2378.91</v>
          </cell>
          <cell r="D22">
            <v>3546</v>
          </cell>
        </row>
        <row r="23">
          <cell r="C23">
            <v>0</v>
          </cell>
          <cell r="D23">
            <v>1644</v>
          </cell>
        </row>
        <row r="24">
          <cell r="C24">
            <v>0</v>
          </cell>
          <cell r="D24">
            <v>2199</v>
          </cell>
        </row>
        <row r="25">
          <cell r="C25">
            <v>228</v>
          </cell>
          <cell r="D25">
            <v>3477</v>
          </cell>
        </row>
        <row r="26">
          <cell r="C26">
            <v>0</v>
          </cell>
          <cell r="D26">
            <v>1234</v>
          </cell>
        </row>
        <row r="27">
          <cell r="C27">
            <v>0</v>
          </cell>
          <cell r="D27">
            <v>144</v>
          </cell>
        </row>
        <row r="28">
          <cell r="C28">
            <v>2021</v>
          </cell>
          <cell r="D28">
            <v>9084</v>
          </cell>
        </row>
        <row r="29">
          <cell r="C29">
            <v>400</v>
          </cell>
          <cell r="D29">
            <v>1970</v>
          </cell>
        </row>
        <row r="30">
          <cell r="C30">
            <v>1061</v>
          </cell>
          <cell r="D30">
            <v>1078</v>
          </cell>
        </row>
        <row r="31">
          <cell r="C31">
            <v>0</v>
          </cell>
          <cell r="D31">
            <v>1045</v>
          </cell>
        </row>
      </sheetData>
      <sheetData sheetId="7"/>
      <sheetData sheetId="8">
        <row r="20">
          <cell r="B20" t="str">
            <v>2016/17</v>
          </cell>
          <cell r="C20" t="str">
            <v>2017/18</v>
          </cell>
          <cell r="D20" t="str">
            <v>2018/19</v>
          </cell>
          <cell r="E20" t="str">
            <v>2019/20</v>
          </cell>
        </row>
        <row r="23">
          <cell r="B23">
            <v>2708.6533514282437</v>
          </cell>
          <cell r="C23">
            <v>2666</v>
          </cell>
          <cell r="D23">
            <v>2661.2824572557265</v>
          </cell>
          <cell r="E23">
            <v>2864.3089207585781</v>
          </cell>
        </row>
        <row r="25">
          <cell r="J25">
            <v>3.22</v>
          </cell>
        </row>
        <row r="26">
          <cell r="B26">
            <v>0.83260072421747389</v>
          </cell>
          <cell r="C26">
            <v>0.85361707060623426</v>
          </cell>
          <cell r="D26">
            <v>0.83838072818406029</v>
          </cell>
          <cell r="E26">
            <v>0.85188206666408184</v>
          </cell>
          <cell r="J26">
            <v>29.36</v>
          </cell>
        </row>
        <row r="111">
          <cell r="F111">
            <v>146.66716325622446</v>
          </cell>
        </row>
        <row r="145">
          <cell r="G145">
            <v>55.812182419053649</v>
          </cell>
        </row>
        <row r="179">
          <cell r="G179">
            <v>74.978409999999997</v>
          </cell>
          <cell r="I179">
            <v>-175.26039442556268</v>
          </cell>
        </row>
      </sheetData>
      <sheetData sheetId="9"/>
      <sheetData sheetId="10">
        <row r="2">
          <cell r="A2" t="str">
            <v>ETYS Zone</v>
          </cell>
          <cell r="B2" t="str">
            <v>B0</v>
          </cell>
          <cell r="C2" t="str">
            <v>B1</v>
          </cell>
          <cell r="D2" t="str">
            <v>B2</v>
          </cell>
          <cell r="E2" t="str">
            <v>B3b</v>
          </cell>
          <cell r="F2" t="str">
            <v>B4</v>
          </cell>
          <cell r="G2" t="str">
            <v>B5</v>
          </cell>
          <cell r="H2" t="str">
            <v>B6</v>
          </cell>
          <cell r="I2" t="str">
            <v>EC1</v>
          </cell>
          <cell r="J2" t="str">
            <v>B7</v>
          </cell>
          <cell r="K2" t="str">
            <v>B7a</v>
          </cell>
          <cell r="L2" t="str">
            <v>B11</v>
          </cell>
          <cell r="M2" t="str">
            <v>B16</v>
          </cell>
          <cell r="N2" t="str">
            <v>EC3</v>
          </cell>
          <cell r="O2" t="str">
            <v>EC5</v>
          </cell>
          <cell r="P2" t="str">
            <v>B14</v>
          </cell>
          <cell r="Q2" t="str">
            <v>B15</v>
          </cell>
          <cell r="R2" t="str">
            <v>SC1</v>
          </cell>
          <cell r="S2" t="str">
            <v>NW1</v>
          </cell>
          <cell r="T2" t="str">
            <v>NW2</v>
          </cell>
          <cell r="U2" t="str">
            <v>NW3</v>
          </cell>
          <cell r="V2" t="str">
            <v>NW4</v>
          </cell>
          <cell r="W2" t="str">
            <v>MW1</v>
          </cell>
          <cell r="X2" t="str">
            <v>SW1</v>
          </cell>
          <cell r="Y2" t="str">
            <v>SW2</v>
          </cell>
          <cell r="Z2" t="str">
            <v>B8</v>
          </cell>
          <cell r="AA2" t="str">
            <v>B9</v>
          </cell>
          <cell r="AB2" t="str">
            <v>B10</v>
          </cell>
          <cell r="AC2" t="str">
            <v>B12</v>
          </cell>
          <cell r="AD2" t="str">
            <v>B13</v>
          </cell>
          <cell r="AE2" t="str">
            <v>B17</v>
          </cell>
        </row>
        <row r="3">
          <cell r="A3" t="str">
            <v>A1</v>
          </cell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1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1</v>
          </cell>
          <cell r="AC3">
            <v>1</v>
          </cell>
          <cell r="AD3">
            <v>1</v>
          </cell>
          <cell r="AE3">
            <v>1</v>
          </cell>
        </row>
        <row r="4">
          <cell r="A4" t="str">
            <v>A3</v>
          </cell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1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1</v>
          </cell>
          <cell r="AC4">
            <v>1</v>
          </cell>
          <cell r="AD4">
            <v>1</v>
          </cell>
          <cell r="AE4">
            <v>1</v>
          </cell>
        </row>
        <row r="5">
          <cell r="A5" t="str">
            <v>A4</v>
          </cell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1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1</v>
          </cell>
          <cell r="AC5">
            <v>1</v>
          </cell>
          <cell r="AD5">
            <v>1</v>
          </cell>
          <cell r="AE5">
            <v>1</v>
          </cell>
        </row>
        <row r="6">
          <cell r="A6" t="str">
            <v>A6</v>
          </cell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1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</row>
        <row r="7">
          <cell r="A7" t="str">
            <v>A7</v>
          </cell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1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1</v>
          </cell>
          <cell r="AC7">
            <v>1</v>
          </cell>
          <cell r="AD7">
            <v>1</v>
          </cell>
          <cell r="AE7">
            <v>1</v>
          </cell>
        </row>
        <row r="8">
          <cell r="A8" t="str">
            <v>A8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1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1</v>
          </cell>
          <cell r="AC8">
            <v>1</v>
          </cell>
          <cell r="AD8">
            <v>1</v>
          </cell>
          <cell r="AE8">
            <v>1</v>
          </cell>
        </row>
        <row r="9">
          <cell r="A9" t="str">
            <v>A9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1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1</v>
          </cell>
          <cell r="AC9">
            <v>1</v>
          </cell>
          <cell r="AD9">
            <v>1</v>
          </cell>
          <cell r="AE9">
            <v>1</v>
          </cell>
        </row>
        <row r="10">
          <cell r="A10" t="str">
            <v>B1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1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1</v>
          </cell>
          <cell r="AE10">
            <v>1</v>
          </cell>
        </row>
        <row r="11">
          <cell r="A11" t="str">
            <v>B2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1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1</v>
          </cell>
          <cell r="AE11">
            <v>1</v>
          </cell>
        </row>
        <row r="12">
          <cell r="A12" t="str">
            <v>B3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1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1</v>
          </cell>
          <cell r="AE12">
            <v>1</v>
          </cell>
        </row>
        <row r="13">
          <cell r="A13" t="str">
            <v>B4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1</v>
          </cell>
          <cell r="Q13">
            <v>0</v>
          </cell>
          <cell r="R13">
            <v>1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1</v>
          </cell>
          <cell r="AE13">
            <v>1</v>
          </cell>
        </row>
        <row r="14">
          <cell r="A14" t="str">
            <v>C1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1</v>
          </cell>
          <cell r="Q14">
            <v>1</v>
          </cell>
          <cell r="R14">
            <v>1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1</v>
          </cell>
          <cell r="AC14">
            <v>1</v>
          </cell>
          <cell r="AD14">
            <v>1</v>
          </cell>
          <cell r="AE14">
            <v>1</v>
          </cell>
        </row>
        <row r="15">
          <cell r="A15" t="str">
            <v>C2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1</v>
          </cell>
          <cell r="Q15">
            <v>1</v>
          </cell>
          <cell r="R15">
            <v>1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1</v>
          </cell>
          <cell r="AC15">
            <v>1</v>
          </cell>
          <cell r="AD15">
            <v>1</v>
          </cell>
          <cell r="AE15">
            <v>1</v>
          </cell>
        </row>
        <row r="16">
          <cell r="A16" t="str">
            <v>C3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1</v>
          </cell>
          <cell r="Q16">
            <v>1</v>
          </cell>
          <cell r="R16">
            <v>1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1</v>
          </cell>
          <cell r="AC16">
            <v>1</v>
          </cell>
          <cell r="AD16">
            <v>1</v>
          </cell>
          <cell r="AE16">
            <v>1</v>
          </cell>
        </row>
        <row r="17">
          <cell r="A17" t="str">
            <v>C4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1</v>
          </cell>
          <cell r="Q17">
            <v>1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1</v>
          </cell>
          <cell r="AC17">
            <v>1</v>
          </cell>
          <cell r="AD17">
            <v>1</v>
          </cell>
          <cell r="AE17">
            <v>1</v>
          </cell>
        </row>
        <row r="18">
          <cell r="A18" t="str">
            <v>C5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1</v>
          </cell>
          <cell r="Q18">
            <v>1</v>
          </cell>
          <cell r="R18">
            <v>1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1</v>
          </cell>
          <cell r="AC18">
            <v>1</v>
          </cell>
          <cell r="AD18">
            <v>1</v>
          </cell>
          <cell r="AE18">
            <v>1</v>
          </cell>
        </row>
        <row r="19">
          <cell r="A19" t="str">
            <v>C6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1</v>
          </cell>
          <cell r="Q19">
            <v>1</v>
          </cell>
          <cell r="R19">
            <v>1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1</v>
          </cell>
          <cell r="AC19">
            <v>1</v>
          </cell>
          <cell r="AD19">
            <v>1</v>
          </cell>
          <cell r="AE19">
            <v>1</v>
          </cell>
        </row>
        <row r="20">
          <cell r="A20" t="str">
            <v>C7</v>
          </cell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1</v>
          </cell>
          <cell r="Q20">
            <v>1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1</v>
          </cell>
          <cell r="AC20">
            <v>1</v>
          </cell>
          <cell r="AD20">
            <v>1</v>
          </cell>
          <cell r="AE20">
            <v>1</v>
          </cell>
        </row>
        <row r="21">
          <cell r="A21" t="str">
            <v>C9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1</v>
          </cell>
          <cell r="Q21">
            <v>1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1</v>
          </cell>
          <cell r="AC21">
            <v>1</v>
          </cell>
          <cell r="AD21">
            <v>1</v>
          </cell>
          <cell r="AE21">
            <v>1</v>
          </cell>
        </row>
        <row r="22">
          <cell r="A22" t="str">
            <v>D4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1</v>
          </cell>
          <cell r="Q22">
            <v>0</v>
          </cell>
          <cell r="R22">
            <v>1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1</v>
          </cell>
          <cell r="AC22">
            <v>1</v>
          </cell>
          <cell r="AD22">
            <v>1</v>
          </cell>
          <cell r="AE22">
            <v>1</v>
          </cell>
        </row>
        <row r="23">
          <cell r="A23" t="str">
            <v>D5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1</v>
          </cell>
          <cell r="Q23">
            <v>0</v>
          </cell>
          <cell r="R23">
            <v>1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1</v>
          </cell>
          <cell r="AC23">
            <v>1</v>
          </cell>
          <cell r="AD23">
            <v>1</v>
          </cell>
          <cell r="AE23">
            <v>1</v>
          </cell>
        </row>
        <row r="24">
          <cell r="A24" t="str">
            <v>D6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1</v>
          </cell>
          <cell r="Q24">
            <v>0</v>
          </cell>
          <cell r="R24">
            <v>1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1</v>
          </cell>
          <cell r="AC24">
            <v>0</v>
          </cell>
          <cell r="AD24">
            <v>1</v>
          </cell>
          <cell r="AE24">
            <v>1</v>
          </cell>
        </row>
        <row r="25">
          <cell r="A25" t="str">
            <v>E1</v>
          </cell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1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1</v>
          </cell>
        </row>
        <row r="26">
          <cell r="A26" t="str">
            <v>E7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1</v>
          </cell>
          <cell r="Q26">
            <v>0</v>
          </cell>
          <cell r="R26">
            <v>1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1</v>
          </cell>
        </row>
        <row r="27">
          <cell r="A27" t="str">
            <v>E8</v>
          </cell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1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1</v>
          </cell>
        </row>
        <row r="28">
          <cell r="A28" t="str">
            <v>F6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1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1</v>
          </cell>
        </row>
        <row r="29">
          <cell r="A29" t="str">
            <v>G1</v>
          </cell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1</v>
          </cell>
          <cell r="Q29">
            <v>0</v>
          </cell>
          <cell r="R29">
            <v>1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1</v>
          </cell>
          <cell r="AC29">
            <v>0</v>
          </cell>
          <cell r="AD29">
            <v>1</v>
          </cell>
          <cell r="AE29">
            <v>1</v>
          </cell>
        </row>
        <row r="30">
          <cell r="A30" t="str">
            <v>G5</v>
          </cell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1</v>
          </cell>
          <cell r="Q30">
            <v>0</v>
          </cell>
          <cell r="R30">
            <v>1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1</v>
          </cell>
          <cell r="AC30">
            <v>0</v>
          </cell>
          <cell r="AD30">
            <v>1</v>
          </cell>
          <cell r="AE30">
            <v>1</v>
          </cell>
        </row>
        <row r="31">
          <cell r="A31" t="str">
            <v>G6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1</v>
          </cell>
          <cell r="Q31">
            <v>0</v>
          </cell>
          <cell r="R31">
            <v>1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1</v>
          </cell>
          <cell r="AC31">
            <v>0</v>
          </cell>
          <cell r="AD31">
            <v>1</v>
          </cell>
          <cell r="AE31">
            <v>1</v>
          </cell>
        </row>
        <row r="32">
          <cell r="A32" t="str">
            <v>G7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1</v>
          </cell>
          <cell r="Q32">
            <v>0</v>
          </cell>
          <cell r="R32">
            <v>1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1</v>
          </cell>
          <cell r="AC32">
            <v>0</v>
          </cell>
          <cell r="AD32">
            <v>1</v>
          </cell>
          <cell r="AE32">
            <v>1</v>
          </cell>
        </row>
        <row r="33">
          <cell r="A33" t="str">
            <v>H1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1</v>
          </cell>
          <cell r="Q33">
            <v>0</v>
          </cell>
          <cell r="R33">
            <v>1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1</v>
          </cell>
          <cell r="Y33">
            <v>1</v>
          </cell>
          <cell r="Z33">
            <v>0</v>
          </cell>
          <cell r="AA33">
            <v>0</v>
          </cell>
          <cell r="AB33">
            <v>1</v>
          </cell>
          <cell r="AC33">
            <v>0</v>
          </cell>
          <cell r="AD33">
            <v>1</v>
          </cell>
          <cell r="AE33">
            <v>1</v>
          </cell>
        </row>
        <row r="34">
          <cell r="A34" t="str">
            <v>H2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1</v>
          </cell>
          <cell r="Q34">
            <v>0</v>
          </cell>
          <cell r="R34">
            <v>1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1</v>
          </cell>
          <cell r="Y34">
            <v>0</v>
          </cell>
          <cell r="Z34">
            <v>0</v>
          </cell>
          <cell r="AA34">
            <v>0</v>
          </cell>
          <cell r="AB34">
            <v>1</v>
          </cell>
          <cell r="AC34">
            <v>0</v>
          </cell>
          <cell r="AD34">
            <v>1</v>
          </cell>
          <cell r="AE34">
            <v>1</v>
          </cell>
        </row>
        <row r="35">
          <cell r="A35" t="str">
            <v>H6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1</v>
          </cell>
          <cell r="Q35">
            <v>0</v>
          </cell>
          <cell r="R35">
            <v>1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1</v>
          </cell>
          <cell r="Y35">
            <v>1</v>
          </cell>
          <cell r="Z35">
            <v>0</v>
          </cell>
          <cell r="AA35">
            <v>0</v>
          </cell>
          <cell r="AB35">
            <v>1</v>
          </cell>
          <cell r="AC35">
            <v>0</v>
          </cell>
          <cell r="AD35">
            <v>1</v>
          </cell>
          <cell r="AE35">
            <v>1</v>
          </cell>
        </row>
        <row r="36">
          <cell r="A36" t="str">
            <v>J1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1</v>
          </cell>
          <cell r="O36">
            <v>0</v>
          </cell>
          <cell r="P36">
            <v>1</v>
          </cell>
          <cell r="Q36">
            <v>0</v>
          </cell>
          <cell r="R36">
            <v>1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1</v>
          </cell>
          <cell r="AC36">
            <v>1</v>
          </cell>
          <cell r="AD36">
            <v>1</v>
          </cell>
          <cell r="AE36">
            <v>1</v>
          </cell>
        </row>
        <row r="37">
          <cell r="A37" t="str">
            <v>J2</v>
          </cell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1</v>
          </cell>
          <cell r="P37">
            <v>1</v>
          </cell>
          <cell r="Q37">
            <v>0</v>
          </cell>
          <cell r="R37">
            <v>1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1</v>
          </cell>
          <cell r="AC37">
            <v>1</v>
          </cell>
          <cell r="AD37">
            <v>1</v>
          </cell>
          <cell r="AE37">
            <v>1</v>
          </cell>
        </row>
        <row r="38">
          <cell r="A38" t="str">
            <v>J3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1</v>
          </cell>
          <cell r="P38">
            <v>1</v>
          </cell>
          <cell r="Q38">
            <v>0</v>
          </cell>
          <cell r="R38">
            <v>1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1</v>
          </cell>
          <cell r="AC38">
            <v>1</v>
          </cell>
          <cell r="AD38">
            <v>1</v>
          </cell>
          <cell r="AE38">
            <v>1</v>
          </cell>
        </row>
        <row r="39">
          <cell r="A39" t="str">
            <v>J4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1</v>
          </cell>
          <cell r="Q39">
            <v>0</v>
          </cell>
          <cell r="R39">
            <v>1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1</v>
          </cell>
          <cell r="AC39">
            <v>1</v>
          </cell>
          <cell r="AD39">
            <v>1</v>
          </cell>
          <cell r="AE39">
            <v>1</v>
          </cell>
        </row>
        <row r="40">
          <cell r="A40" t="str">
            <v>J5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1</v>
          </cell>
          <cell r="P40">
            <v>1</v>
          </cell>
          <cell r="Q40">
            <v>0</v>
          </cell>
          <cell r="R40">
            <v>1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1</v>
          </cell>
          <cell r="AC40">
            <v>1</v>
          </cell>
          <cell r="AD40">
            <v>1</v>
          </cell>
          <cell r="AE40">
            <v>1</v>
          </cell>
        </row>
        <row r="41">
          <cell r="A41" t="str">
            <v>J6</v>
          </cell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1</v>
          </cell>
          <cell r="Q41">
            <v>0</v>
          </cell>
          <cell r="R41">
            <v>1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1</v>
          </cell>
          <cell r="AC41">
            <v>1</v>
          </cell>
          <cell r="AD41">
            <v>1</v>
          </cell>
          <cell r="AE41">
            <v>1</v>
          </cell>
        </row>
        <row r="42">
          <cell r="A42" t="str">
            <v>J7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1</v>
          </cell>
          <cell r="Q42">
            <v>0</v>
          </cell>
          <cell r="R42">
            <v>1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1</v>
          </cell>
          <cell r="AC42">
            <v>1</v>
          </cell>
          <cell r="AD42">
            <v>1</v>
          </cell>
          <cell r="AE42">
            <v>1</v>
          </cell>
        </row>
        <row r="43">
          <cell r="A43" t="str">
            <v>J8</v>
          </cell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1</v>
          </cell>
          <cell r="Q43">
            <v>0</v>
          </cell>
          <cell r="R43">
            <v>1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1</v>
          </cell>
          <cell r="AC43">
            <v>1</v>
          </cell>
          <cell r="AD43">
            <v>1</v>
          </cell>
          <cell r="AE43">
            <v>1</v>
          </cell>
        </row>
        <row r="44">
          <cell r="A44" t="str">
            <v>K1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1</v>
          </cell>
          <cell r="N44">
            <v>0</v>
          </cell>
          <cell r="O44">
            <v>0</v>
          </cell>
          <cell r="P44">
            <v>1</v>
          </cell>
          <cell r="Q44">
            <v>0</v>
          </cell>
          <cell r="R44">
            <v>1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1</v>
          </cell>
          <cell r="AB44">
            <v>1</v>
          </cell>
          <cell r="AC44">
            <v>1</v>
          </cell>
          <cell r="AD44">
            <v>1</v>
          </cell>
          <cell r="AE44">
            <v>1</v>
          </cell>
        </row>
        <row r="45">
          <cell r="A45" t="str">
            <v>K2</v>
          </cell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1</v>
          </cell>
          <cell r="N45">
            <v>0</v>
          </cell>
          <cell r="O45">
            <v>0</v>
          </cell>
          <cell r="P45">
            <v>1</v>
          </cell>
          <cell r="Q45">
            <v>0</v>
          </cell>
          <cell r="R45">
            <v>1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1</v>
          </cell>
          <cell r="AB45">
            <v>1</v>
          </cell>
          <cell r="AC45">
            <v>1</v>
          </cell>
          <cell r="AD45">
            <v>1</v>
          </cell>
          <cell r="AE45">
            <v>1</v>
          </cell>
        </row>
        <row r="46">
          <cell r="A46" t="str">
            <v>K4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1</v>
          </cell>
          <cell r="N46">
            <v>0</v>
          </cell>
          <cell r="O46">
            <v>0</v>
          </cell>
          <cell r="P46">
            <v>1</v>
          </cell>
          <cell r="Q46">
            <v>0</v>
          </cell>
          <cell r="R46">
            <v>1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1</v>
          </cell>
          <cell r="AB46">
            <v>1</v>
          </cell>
          <cell r="AC46">
            <v>1</v>
          </cell>
          <cell r="AD46">
            <v>1</v>
          </cell>
          <cell r="AE46">
            <v>1</v>
          </cell>
        </row>
        <row r="47">
          <cell r="A47" t="str">
            <v>K5</v>
          </cell>
          <cell r="B47">
            <v>0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1</v>
          </cell>
          <cell r="N47">
            <v>0</v>
          </cell>
          <cell r="O47">
            <v>0</v>
          </cell>
          <cell r="P47">
            <v>1</v>
          </cell>
          <cell r="Q47">
            <v>0</v>
          </cell>
          <cell r="R47">
            <v>1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1</v>
          </cell>
          <cell r="AB47">
            <v>1</v>
          </cell>
          <cell r="AC47">
            <v>1</v>
          </cell>
          <cell r="AD47">
            <v>1</v>
          </cell>
          <cell r="AE47">
            <v>1</v>
          </cell>
        </row>
        <row r="48">
          <cell r="A48" t="str">
            <v>K6</v>
          </cell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1</v>
          </cell>
          <cell r="N48">
            <v>0</v>
          </cell>
          <cell r="O48">
            <v>0</v>
          </cell>
          <cell r="P48">
            <v>1</v>
          </cell>
          <cell r="Q48">
            <v>0</v>
          </cell>
          <cell r="R48">
            <v>1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1</v>
          </cell>
          <cell r="AB48">
            <v>1</v>
          </cell>
          <cell r="AC48">
            <v>1</v>
          </cell>
          <cell r="AD48">
            <v>1</v>
          </cell>
          <cell r="AE48">
            <v>1</v>
          </cell>
        </row>
        <row r="49">
          <cell r="A49" t="str">
            <v>L1</v>
          </cell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1</v>
          </cell>
          <cell r="Q49">
            <v>0</v>
          </cell>
          <cell r="R49">
            <v>1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1</v>
          </cell>
          <cell r="AB49">
            <v>1</v>
          </cell>
          <cell r="AC49">
            <v>1</v>
          </cell>
          <cell r="AD49">
            <v>1</v>
          </cell>
          <cell r="AE49">
            <v>0</v>
          </cell>
        </row>
        <row r="50">
          <cell r="A50" t="str">
            <v>L2</v>
          </cell>
          <cell r="B50">
            <v>0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1</v>
          </cell>
          <cell r="Q50">
            <v>0</v>
          </cell>
          <cell r="R50">
            <v>1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1</v>
          </cell>
          <cell r="AB50">
            <v>1</v>
          </cell>
          <cell r="AC50">
            <v>1</v>
          </cell>
          <cell r="AD50">
            <v>1</v>
          </cell>
          <cell r="AE50">
            <v>0</v>
          </cell>
        </row>
        <row r="51">
          <cell r="A51" t="str">
            <v>L3</v>
          </cell>
          <cell r="B51">
            <v>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1</v>
          </cell>
          <cell r="Q51">
            <v>0</v>
          </cell>
          <cell r="R51">
            <v>1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1</v>
          </cell>
          <cell r="AB51">
            <v>1</v>
          </cell>
          <cell r="AC51">
            <v>1</v>
          </cell>
          <cell r="AD51">
            <v>1</v>
          </cell>
          <cell r="AE51">
            <v>0</v>
          </cell>
        </row>
        <row r="52">
          <cell r="A52" t="str">
            <v>L5</v>
          </cell>
          <cell r="B52">
            <v>0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1</v>
          </cell>
          <cell r="Q52">
            <v>0</v>
          </cell>
          <cell r="R52">
            <v>1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1</v>
          </cell>
          <cell r="AB52">
            <v>1</v>
          </cell>
          <cell r="AC52">
            <v>1</v>
          </cell>
          <cell r="AD52">
            <v>1</v>
          </cell>
          <cell r="AE52">
            <v>0</v>
          </cell>
        </row>
        <row r="53">
          <cell r="A53" t="str">
            <v>L7</v>
          </cell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1</v>
          </cell>
          <cell r="Q53">
            <v>0</v>
          </cell>
          <cell r="R53">
            <v>1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1</v>
          </cell>
          <cell r="AB53">
            <v>1</v>
          </cell>
          <cell r="AC53">
            <v>1</v>
          </cell>
          <cell r="AD53">
            <v>1</v>
          </cell>
          <cell r="AE53">
            <v>0</v>
          </cell>
        </row>
        <row r="54">
          <cell r="A54" t="str">
            <v>L8</v>
          </cell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1</v>
          </cell>
          <cell r="Q54">
            <v>0</v>
          </cell>
          <cell r="R54">
            <v>1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1</v>
          </cell>
          <cell r="AB54">
            <v>1</v>
          </cell>
          <cell r="AC54">
            <v>1</v>
          </cell>
          <cell r="AD54">
            <v>1</v>
          </cell>
          <cell r="AE54">
            <v>0</v>
          </cell>
        </row>
        <row r="55">
          <cell r="A55" t="str">
            <v>M4</v>
          </cell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1</v>
          </cell>
          <cell r="Q55">
            <v>0</v>
          </cell>
          <cell r="R55">
            <v>1</v>
          </cell>
          <cell r="S55">
            <v>0</v>
          </cell>
          <cell r="T55">
            <v>0</v>
          </cell>
          <cell r="U55">
            <v>0</v>
          </cell>
          <cell r="V55">
            <v>1</v>
          </cell>
          <cell r="W55">
            <v>0</v>
          </cell>
          <cell r="X55">
            <v>0</v>
          </cell>
          <cell r="Y55">
            <v>0</v>
          </cell>
          <cell r="Z55">
            <v>1</v>
          </cell>
          <cell r="AA55">
            <v>1</v>
          </cell>
          <cell r="AB55">
            <v>1</v>
          </cell>
          <cell r="AC55">
            <v>1</v>
          </cell>
          <cell r="AD55">
            <v>1</v>
          </cell>
          <cell r="AE55">
            <v>1</v>
          </cell>
        </row>
        <row r="56">
          <cell r="A56" t="str">
            <v>M5</v>
          </cell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1</v>
          </cell>
          <cell r="Q56">
            <v>0</v>
          </cell>
          <cell r="R56">
            <v>1</v>
          </cell>
          <cell r="S56">
            <v>0</v>
          </cell>
          <cell r="T56">
            <v>0</v>
          </cell>
          <cell r="U56">
            <v>0</v>
          </cell>
          <cell r="V56">
            <v>1</v>
          </cell>
          <cell r="W56">
            <v>0</v>
          </cell>
          <cell r="X56">
            <v>0</v>
          </cell>
          <cell r="Y56">
            <v>0</v>
          </cell>
          <cell r="Z56">
            <v>1</v>
          </cell>
          <cell r="AA56">
            <v>1</v>
          </cell>
          <cell r="AB56">
            <v>1</v>
          </cell>
          <cell r="AC56">
            <v>1</v>
          </cell>
          <cell r="AD56">
            <v>1</v>
          </cell>
          <cell r="AE56">
            <v>1</v>
          </cell>
        </row>
        <row r="57">
          <cell r="A57" t="str">
            <v>M6</v>
          </cell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1</v>
          </cell>
          <cell r="Q57">
            <v>0</v>
          </cell>
          <cell r="R57">
            <v>1</v>
          </cell>
          <cell r="S57">
            <v>0</v>
          </cell>
          <cell r="T57">
            <v>1</v>
          </cell>
          <cell r="U57">
            <v>1</v>
          </cell>
          <cell r="V57">
            <v>1</v>
          </cell>
          <cell r="W57">
            <v>0</v>
          </cell>
          <cell r="X57">
            <v>0</v>
          </cell>
          <cell r="Y57">
            <v>0</v>
          </cell>
          <cell r="Z57">
            <v>1</v>
          </cell>
          <cell r="AA57">
            <v>1</v>
          </cell>
          <cell r="AB57">
            <v>1</v>
          </cell>
          <cell r="AC57">
            <v>1</v>
          </cell>
          <cell r="AD57">
            <v>1</v>
          </cell>
          <cell r="AE57">
            <v>1</v>
          </cell>
        </row>
        <row r="58">
          <cell r="A58" t="str">
            <v>M7</v>
          </cell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1</v>
          </cell>
          <cell r="Q58">
            <v>0</v>
          </cell>
          <cell r="R58">
            <v>1</v>
          </cell>
          <cell r="S58">
            <v>0</v>
          </cell>
          <cell r="T58">
            <v>0</v>
          </cell>
          <cell r="U58">
            <v>1</v>
          </cell>
          <cell r="V58">
            <v>1</v>
          </cell>
          <cell r="W58">
            <v>0</v>
          </cell>
          <cell r="X58">
            <v>0</v>
          </cell>
          <cell r="Y58">
            <v>0</v>
          </cell>
          <cell r="Z58">
            <v>1</v>
          </cell>
          <cell r="AA58">
            <v>1</v>
          </cell>
          <cell r="AB58">
            <v>1</v>
          </cell>
          <cell r="AC58">
            <v>1</v>
          </cell>
          <cell r="AD58">
            <v>1</v>
          </cell>
          <cell r="AE58">
            <v>1</v>
          </cell>
        </row>
        <row r="59">
          <cell r="A59" t="str">
            <v>M8</v>
          </cell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1</v>
          </cell>
          <cell r="Q59">
            <v>0</v>
          </cell>
          <cell r="R59">
            <v>1</v>
          </cell>
          <cell r="S59">
            <v>1</v>
          </cell>
          <cell r="T59">
            <v>1</v>
          </cell>
          <cell r="U59">
            <v>1</v>
          </cell>
          <cell r="V59">
            <v>1</v>
          </cell>
          <cell r="W59">
            <v>0</v>
          </cell>
          <cell r="X59">
            <v>0</v>
          </cell>
          <cell r="Y59">
            <v>0</v>
          </cell>
          <cell r="Z59">
            <v>1</v>
          </cell>
          <cell r="AA59">
            <v>1</v>
          </cell>
          <cell r="AB59">
            <v>1</v>
          </cell>
          <cell r="AC59">
            <v>1</v>
          </cell>
          <cell r="AD59">
            <v>1</v>
          </cell>
          <cell r="AE59">
            <v>1</v>
          </cell>
        </row>
        <row r="60">
          <cell r="A60" t="str">
            <v>N1</v>
          </cell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1</v>
          </cell>
          <cell r="Q60">
            <v>0</v>
          </cell>
          <cell r="R60">
            <v>1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1</v>
          </cell>
          <cell r="AA60">
            <v>1</v>
          </cell>
          <cell r="AB60">
            <v>1</v>
          </cell>
          <cell r="AC60">
            <v>1</v>
          </cell>
          <cell r="AD60">
            <v>1</v>
          </cell>
          <cell r="AE60">
            <v>1</v>
          </cell>
        </row>
        <row r="61">
          <cell r="A61" t="str">
            <v>N2</v>
          </cell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1</v>
          </cell>
          <cell r="Q61">
            <v>0</v>
          </cell>
          <cell r="R61">
            <v>1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1</v>
          </cell>
          <cell r="AA61">
            <v>1</v>
          </cell>
          <cell r="AB61">
            <v>1</v>
          </cell>
          <cell r="AC61">
            <v>1</v>
          </cell>
          <cell r="AD61">
            <v>1</v>
          </cell>
          <cell r="AE61">
            <v>1</v>
          </cell>
        </row>
        <row r="62">
          <cell r="A62" t="str">
            <v>N3</v>
          </cell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1</v>
          </cell>
          <cell r="Q62">
            <v>0</v>
          </cell>
          <cell r="R62">
            <v>1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1</v>
          </cell>
          <cell r="AA62">
            <v>1</v>
          </cell>
          <cell r="AB62">
            <v>1</v>
          </cell>
          <cell r="AC62">
            <v>1</v>
          </cell>
          <cell r="AD62">
            <v>1</v>
          </cell>
          <cell r="AE62">
            <v>1</v>
          </cell>
        </row>
        <row r="63">
          <cell r="A63" t="str">
            <v>N4</v>
          </cell>
          <cell r="B63">
            <v>0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1</v>
          </cell>
          <cell r="Q63">
            <v>0</v>
          </cell>
          <cell r="R63">
            <v>1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1</v>
          </cell>
          <cell r="AA63">
            <v>1</v>
          </cell>
          <cell r="AB63">
            <v>1</v>
          </cell>
          <cell r="AC63">
            <v>1</v>
          </cell>
          <cell r="AD63">
            <v>1</v>
          </cell>
          <cell r="AE63">
            <v>1</v>
          </cell>
        </row>
        <row r="64">
          <cell r="A64" t="str">
            <v>N5</v>
          </cell>
          <cell r="B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1</v>
          </cell>
          <cell r="Q64">
            <v>0</v>
          </cell>
          <cell r="R64">
            <v>1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1</v>
          </cell>
          <cell r="AA64">
            <v>1</v>
          </cell>
          <cell r="AB64">
            <v>1</v>
          </cell>
          <cell r="AC64">
            <v>1</v>
          </cell>
          <cell r="AD64">
            <v>1</v>
          </cell>
          <cell r="AE64">
            <v>1</v>
          </cell>
        </row>
        <row r="65">
          <cell r="A65" t="str">
            <v>N6</v>
          </cell>
          <cell r="B65">
            <v>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1</v>
          </cell>
          <cell r="Q65">
            <v>0</v>
          </cell>
          <cell r="R65">
            <v>1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1</v>
          </cell>
          <cell r="AA65">
            <v>1</v>
          </cell>
          <cell r="AB65">
            <v>1</v>
          </cell>
          <cell r="AC65">
            <v>1</v>
          </cell>
          <cell r="AD65">
            <v>1</v>
          </cell>
          <cell r="AE65">
            <v>1</v>
          </cell>
        </row>
        <row r="66">
          <cell r="A66" t="str">
            <v>N7</v>
          </cell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1</v>
          </cell>
          <cell r="Q66">
            <v>0</v>
          </cell>
          <cell r="R66">
            <v>1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1</v>
          </cell>
          <cell r="AA66">
            <v>1</v>
          </cell>
          <cell r="AB66">
            <v>1</v>
          </cell>
          <cell r="AC66">
            <v>1</v>
          </cell>
          <cell r="AD66">
            <v>1</v>
          </cell>
          <cell r="AE66">
            <v>1</v>
          </cell>
        </row>
        <row r="67">
          <cell r="A67" t="str">
            <v>N8</v>
          </cell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1</v>
          </cell>
          <cell r="Q67">
            <v>0</v>
          </cell>
          <cell r="R67">
            <v>1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1</v>
          </cell>
          <cell r="AA67">
            <v>1</v>
          </cell>
          <cell r="AB67">
            <v>1</v>
          </cell>
          <cell r="AC67">
            <v>1</v>
          </cell>
          <cell r="AD67">
            <v>1</v>
          </cell>
          <cell r="AE67">
            <v>1</v>
          </cell>
        </row>
        <row r="68">
          <cell r="A68" t="str">
            <v>P1</v>
          </cell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1</v>
          </cell>
          <cell r="M68">
            <v>1</v>
          </cell>
          <cell r="N68">
            <v>0</v>
          </cell>
          <cell r="O68">
            <v>0</v>
          </cell>
          <cell r="P68">
            <v>1</v>
          </cell>
          <cell r="Q68">
            <v>0</v>
          </cell>
          <cell r="R68">
            <v>1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1</v>
          </cell>
          <cell r="AA68">
            <v>1</v>
          </cell>
          <cell r="AB68">
            <v>1</v>
          </cell>
          <cell r="AC68">
            <v>1</v>
          </cell>
          <cell r="AD68">
            <v>1</v>
          </cell>
          <cell r="AE68">
            <v>1</v>
          </cell>
        </row>
        <row r="69">
          <cell r="A69" t="str">
            <v>P2</v>
          </cell>
          <cell r="B69">
            <v>0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1</v>
          </cell>
          <cell r="M69">
            <v>1</v>
          </cell>
          <cell r="N69">
            <v>0</v>
          </cell>
          <cell r="O69">
            <v>0</v>
          </cell>
          <cell r="P69">
            <v>1</v>
          </cell>
          <cell r="Q69">
            <v>0</v>
          </cell>
          <cell r="R69">
            <v>1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1</v>
          </cell>
          <cell r="AA69">
            <v>1</v>
          </cell>
          <cell r="AB69">
            <v>1</v>
          </cell>
          <cell r="AC69">
            <v>1</v>
          </cell>
          <cell r="AD69">
            <v>1</v>
          </cell>
          <cell r="AE69">
            <v>1</v>
          </cell>
        </row>
        <row r="70">
          <cell r="A70" t="str">
            <v>P3</v>
          </cell>
          <cell r="B70">
            <v>0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1</v>
          </cell>
          <cell r="M70">
            <v>1</v>
          </cell>
          <cell r="N70">
            <v>0</v>
          </cell>
          <cell r="O70">
            <v>0</v>
          </cell>
          <cell r="P70">
            <v>1</v>
          </cell>
          <cell r="Q70">
            <v>0</v>
          </cell>
          <cell r="R70">
            <v>1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1</v>
          </cell>
          <cell r="AA70">
            <v>1</v>
          </cell>
          <cell r="AB70">
            <v>1</v>
          </cell>
          <cell r="AC70">
            <v>1</v>
          </cell>
          <cell r="AD70">
            <v>1</v>
          </cell>
          <cell r="AE70">
            <v>1</v>
          </cell>
        </row>
        <row r="71">
          <cell r="A71" t="str">
            <v>P4</v>
          </cell>
          <cell r="B71">
            <v>0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1</v>
          </cell>
          <cell r="M71">
            <v>1</v>
          </cell>
          <cell r="N71">
            <v>0</v>
          </cell>
          <cell r="O71">
            <v>0</v>
          </cell>
          <cell r="P71">
            <v>1</v>
          </cell>
          <cell r="Q71">
            <v>0</v>
          </cell>
          <cell r="R71">
            <v>1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1</v>
          </cell>
          <cell r="AA71">
            <v>1</v>
          </cell>
          <cell r="AB71">
            <v>1</v>
          </cell>
          <cell r="AC71">
            <v>1</v>
          </cell>
          <cell r="AD71">
            <v>1</v>
          </cell>
          <cell r="AE71">
            <v>1</v>
          </cell>
        </row>
        <row r="72">
          <cell r="A72" t="str">
            <v>P5</v>
          </cell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1</v>
          </cell>
          <cell r="M72">
            <v>1</v>
          </cell>
          <cell r="N72">
            <v>0</v>
          </cell>
          <cell r="O72">
            <v>0</v>
          </cell>
          <cell r="P72">
            <v>1</v>
          </cell>
          <cell r="Q72">
            <v>0</v>
          </cell>
          <cell r="R72">
            <v>1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1</v>
          </cell>
          <cell r="AA72">
            <v>1</v>
          </cell>
          <cell r="AB72">
            <v>1</v>
          </cell>
          <cell r="AC72">
            <v>1</v>
          </cell>
          <cell r="AD72">
            <v>1</v>
          </cell>
          <cell r="AE72">
            <v>1</v>
          </cell>
        </row>
        <row r="73">
          <cell r="A73" t="str">
            <v>P6</v>
          </cell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1</v>
          </cell>
          <cell r="M73">
            <v>1</v>
          </cell>
          <cell r="N73">
            <v>0</v>
          </cell>
          <cell r="O73">
            <v>0</v>
          </cell>
          <cell r="P73">
            <v>1</v>
          </cell>
          <cell r="Q73">
            <v>0</v>
          </cell>
          <cell r="R73">
            <v>1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1</v>
          </cell>
          <cell r="AA73">
            <v>1</v>
          </cell>
          <cell r="AB73">
            <v>1</v>
          </cell>
          <cell r="AC73">
            <v>1</v>
          </cell>
          <cell r="AD73">
            <v>1</v>
          </cell>
          <cell r="AE73">
            <v>1</v>
          </cell>
        </row>
        <row r="74">
          <cell r="A74" t="str">
            <v>P7</v>
          </cell>
          <cell r="B74">
            <v>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1</v>
          </cell>
          <cell r="J74">
            <v>0</v>
          </cell>
          <cell r="K74">
            <v>0</v>
          </cell>
          <cell r="L74">
            <v>1</v>
          </cell>
          <cell r="M74">
            <v>1</v>
          </cell>
          <cell r="N74">
            <v>0</v>
          </cell>
          <cell r="O74">
            <v>0</v>
          </cell>
          <cell r="P74">
            <v>1</v>
          </cell>
          <cell r="Q74">
            <v>0</v>
          </cell>
          <cell r="R74">
            <v>1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1</v>
          </cell>
          <cell r="AA74">
            <v>1</v>
          </cell>
          <cell r="AB74">
            <v>1</v>
          </cell>
          <cell r="AC74">
            <v>1</v>
          </cell>
          <cell r="AD74">
            <v>1</v>
          </cell>
          <cell r="AE74">
            <v>1</v>
          </cell>
        </row>
        <row r="75">
          <cell r="A75" t="str">
            <v>P8</v>
          </cell>
          <cell r="B75">
            <v>0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1</v>
          </cell>
          <cell r="M75">
            <v>1</v>
          </cell>
          <cell r="N75">
            <v>0</v>
          </cell>
          <cell r="O75">
            <v>0</v>
          </cell>
          <cell r="P75">
            <v>1</v>
          </cell>
          <cell r="Q75">
            <v>0</v>
          </cell>
          <cell r="R75">
            <v>1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1</v>
          </cell>
          <cell r="AA75">
            <v>1</v>
          </cell>
          <cell r="AB75">
            <v>1</v>
          </cell>
          <cell r="AC75">
            <v>1</v>
          </cell>
          <cell r="AD75">
            <v>1</v>
          </cell>
          <cell r="AE75">
            <v>1</v>
          </cell>
        </row>
        <row r="76">
          <cell r="A76" t="str">
            <v>Q2</v>
          </cell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1</v>
          </cell>
          <cell r="K76">
            <v>1</v>
          </cell>
          <cell r="L76">
            <v>1</v>
          </cell>
          <cell r="M76">
            <v>1</v>
          </cell>
          <cell r="N76">
            <v>0</v>
          </cell>
          <cell r="O76">
            <v>0</v>
          </cell>
          <cell r="P76">
            <v>1</v>
          </cell>
          <cell r="Q76">
            <v>0</v>
          </cell>
          <cell r="R76">
            <v>1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1</v>
          </cell>
          <cell r="AA76">
            <v>1</v>
          </cell>
          <cell r="AB76">
            <v>1</v>
          </cell>
          <cell r="AC76">
            <v>1</v>
          </cell>
          <cell r="AD76">
            <v>1</v>
          </cell>
          <cell r="AE76">
            <v>1</v>
          </cell>
        </row>
        <row r="77">
          <cell r="A77" t="str">
            <v>Q4</v>
          </cell>
          <cell r="B77">
            <v>0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1</v>
          </cell>
          <cell r="K77">
            <v>1</v>
          </cell>
          <cell r="L77">
            <v>1</v>
          </cell>
          <cell r="M77">
            <v>1</v>
          </cell>
          <cell r="N77">
            <v>0</v>
          </cell>
          <cell r="O77">
            <v>0</v>
          </cell>
          <cell r="P77">
            <v>1</v>
          </cell>
          <cell r="Q77">
            <v>0</v>
          </cell>
          <cell r="R77">
            <v>1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1</v>
          </cell>
          <cell r="AA77">
            <v>1</v>
          </cell>
          <cell r="AB77">
            <v>1</v>
          </cell>
          <cell r="AC77">
            <v>1</v>
          </cell>
          <cell r="AD77">
            <v>1</v>
          </cell>
          <cell r="AE77">
            <v>1</v>
          </cell>
        </row>
        <row r="78">
          <cell r="A78" t="str">
            <v>Q5</v>
          </cell>
          <cell r="B78">
            <v>0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1</v>
          </cell>
          <cell r="K78">
            <v>1</v>
          </cell>
          <cell r="L78">
            <v>1</v>
          </cell>
          <cell r="M78">
            <v>1</v>
          </cell>
          <cell r="N78">
            <v>0</v>
          </cell>
          <cell r="O78">
            <v>0</v>
          </cell>
          <cell r="P78">
            <v>1</v>
          </cell>
          <cell r="Q78">
            <v>0</v>
          </cell>
          <cell r="R78">
            <v>1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1</v>
          </cell>
          <cell r="AA78">
            <v>1</v>
          </cell>
          <cell r="AB78">
            <v>1</v>
          </cell>
          <cell r="AC78">
            <v>1</v>
          </cell>
          <cell r="AD78">
            <v>1</v>
          </cell>
          <cell r="AE78">
            <v>1</v>
          </cell>
        </row>
        <row r="79">
          <cell r="A79" t="str">
            <v>Q6</v>
          </cell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1</v>
          </cell>
          <cell r="K79">
            <v>1</v>
          </cell>
          <cell r="L79">
            <v>1</v>
          </cell>
          <cell r="M79">
            <v>1</v>
          </cell>
          <cell r="N79">
            <v>0</v>
          </cell>
          <cell r="O79">
            <v>0</v>
          </cell>
          <cell r="P79">
            <v>1</v>
          </cell>
          <cell r="Q79">
            <v>0</v>
          </cell>
          <cell r="R79">
            <v>1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1</v>
          </cell>
          <cell r="AA79">
            <v>1</v>
          </cell>
          <cell r="AB79">
            <v>1</v>
          </cell>
          <cell r="AC79">
            <v>1</v>
          </cell>
          <cell r="AD79">
            <v>1</v>
          </cell>
          <cell r="AE79">
            <v>1</v>
          </cell>
        </row>
        <row r="80">
          <cell r="A80" t="str">
            <v>Q7</v>
          </cell>
          <cell r="B80">
            <v>0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1</v>
          </cell>
          <cell r="K80">
            <v>1</v>
          </cell>
          <cell r="L80">
            <v>1</v>
          </cell>
          <cell r="M80">
            <v>1</v>
          </cell>
          <cell r="N80">
            <v>0</v>
          </cell>
          <cell r="O80">
            <v>0</v>
          </cell>
          <cell r="P80">
            <v>1</v>
          </cell>
          <cell r="Q80">
            <v>0</v>
          </cell>
          <cell r="R80">
            <v>1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1</v>
          </cell>
          <cell r="AA80">
            <v>1</v>
          </cell>
          <cell r="AB80">
            <v>1</v>
          </cell>
          <cell r="AC80">
            <v>1</v>
          </cell>
          <cell r="AD80">
            <v>1</v>
          </cell>
          <cell r="AE80">
            <v>1</v>
          </cell>
        </row>
        <row r="81">
          <cell r="A81" t="str">
            <v>Q8</v>
          </cell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1</v>
          </cell>
          <cell r="K81">
            <v>1</v>
          </cell>
          <cell r="L81">
            <v>1</v>
          </cell>
          <cell r="M81">
            <v>1</v>
          </cell>
          <cell r="N81">
            <v>0</v>
          </cell>
          <cell r="O81">
            <v>0</v>
          </cell>
          <cell r="P81">
            <v>1</v>
          </cell>
          <cell r="Q81">
            <v>0</v>
          </cell>
          <cell r="R81">
            <v>1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1</v>
          </cell>
          <cell r="AA81">
            <v>1</v>
          </cell>
          <cell r="AB81">
            <v>1</v>
          </cell>
          <cell r="AC81">
            <v>1</v>
          </cell>
          <cell r="AD81">
            <v>1</v>
          </cell>
          <cell r="AE81">
            <v>1</v>
          </cell>
        </row>
        <row r="82">
          <cell r="A82" t="str">
            <v>R4</v>
          </cell>
          <cell r="B82">
            <v>0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1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1</v>
          </cell>
          <cell r="Q82">
            <v>0</v>
          </cell>
          <cell r="R82">
            <v>1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1</v>
          </cell>
          <cell r="AA82">
            <v>1</v>
          </cell>
          <cell r="AB82">
            <v>1</v>
          </cell>
          <cell r="AC82">
            <v>1</v>
          </cell>
          <cell r="AD82">
            <v>1</v>
          </cell>
          <cell r="AE82">
            <v>1</v>
          </cell>
        </row>
        <row r="83">
          <cell r="A83" t="str">
            <v>R5</v>
          </cell>
          <cell r="B83">
            <v>0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1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1</v>
          </cell>
          <cell r="Q83">
            <v>0</v>
          </cell>
          <cell r="R83">
            <v>1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1</v>
          </cell>
          <cell r="AA83">
            <v>1</v>
          </cell>
          <cell r="AB83">
            <v>1</v>
          </cell>
          <cell r="AC83">
            <v>1</v>
          </cell>
          <cell r="AD83">
            <v>1</v>
          </cell>
          <cell r="AE83">
            <v>1</v>
          </cell>
        </row>
        <row r="84">
          <cell r="A84" t="str">
            <v>R6</v>
          </cell>
          <cell r="B84">
            <v>0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1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1</v>
          </cell>
          <cell r="Q84">
            <v>0</v>
          </cell>
          <cell r="R84">
            <v>1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1</v>
          </cell>
          <cell r="AA84">
            <v>1</v>
          </cell>
          <cell r="AB84">
            <v>1</v>
          </cell>
          <cell r="AC84">
            <v>1</v>
          </cell>
          <cell r="AD84">
            <v>1</v>
          </cell>
          <cell r="AE84">
            <v>1</v>
          </cell>
        </row>
        <row r="85">
          <cell r="A85" t="str">
            <v>S1</v>
          </cell>
          <cell r="B85">
            <v>0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1</v>
          </cell>
          <cell r="I85">
            <v>0</v>
          </cell>
          <cell r="J85">
            <v>1</v>
          </cell>
          <cell r="K85">
            <v>1</v>
          </cell>
          <cell r="L85">
            <v>1</v>
          </cell>
          <cell r="M85">
            <v>1</v>
          </cell>
          <cell r="N85">
            <v>0</v>
          </cell>
          <cell r="O85">
            <v>0</v>
          </cell>
          <cell r="P85">
            <v>1</v>
          </cell>
          <cell r="Q85">
            <v>0</v>
          </cell>
          <cell r="R85">
            <v>1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1</v>
          </cell>
          <cell r="AA85">
            <v>1</v>
          </cell>
          <cell r="AB85">
            <v>1</v>
          </cell>
          <cell r="AC85">
            <v>1</v>
          </cell>
          <cell r="AD85">
            <v>1</v>
          </cell>
          <cell r="AE85">
            <v>1</v>
          </cell>
        </row>
        <row r="86">
          <cell r="A86" t="str">
            <v>S2</v>
          </cell>
          <cell r="B86">
            <v>0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1</v>
          </cell>
          <cell r="I86">
            <v>0</v>
          </cell>
          <cell r="J86">
            <v>1</v>
          </cell>
          <cell r="K86">
            <v>1</v>
          </cell>
          <cell r="L86">
            <v>1</v>
          </cell>
          <cell r="M86">
            <v>1</v>
          </cell>
          <cell r="N86">
            <v>0</v>
          </cell>
          <cell r="O86">
            <v>0</v>
          </cell>
          <cell r="P86">
            <v>1</v>
          </cell>
          <cell r="Q86">
            <v>0</v>
          </cell>
          <cell r="R86">
            <v>1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1</v>
          </cell>
          <cell r="AA86">
            <v>1</v>
          </cell>
          <cell r="AB86">
            <v>1</v>
          </cell>
          <cell r="AC86">
            <v>1</v>
          </cell>
          <cell r="AD86">
            <v>1</v>
          </cell>
          <cell r="AE86">
            <v>1</v>
          </cell>
        </row>
        <row r="87">
          <cell r="A87" t="str">
            <v>S3</v>
          </cell>
          <cell r="B87">
            <v>0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1</v>
          </cell>
          <cell r="I87">
            <v>0</v>
          </cell>
          <cell r="J87">
            <v>1</v>
          </cell>
          <cell r="K87">
            <v>1</v>
          </cell>
          <cell r="L87">
            <v>1</v>
          </cell>
          <cell r="M87">
            <v>1</v>
          </cell>
          <cell r="N87">
            <v>0</v>
          </cell>
          <cell r="O87">
            <v>0</v>
          </cell>
          <cell r="P87">
            <v>1</v>
          </cell>
          <cell r="Q87">
            <v>0</v>
          </cell>
          <cell r="R87">
            <v>1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1</v>
          </cell>
          <cell r="AA87">
            <v>1</v>
          </cell>
          <cell r="AB87">
            <v>1</v>
          </cell>
          <cell r="AC87">
            <v>1</v>
          </cell>
          <cell r="AD87">
            <v>1</v>
          </cell>
          <cell r="AE87">
            <v>1</v>
          </cell>
        </row>
        <row r="88">
          <cell r="A88" t="str">
            <v>S4</v>
          </cell>
          <cell r="B88">
            <v>0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1</v>
          </cell>
          <cell r="H88">
            <v>1</v>
          </cell>
          <cell r="I88">
            <v>0</v>
          </cell>
          <cell r="J88">
            <v>1</v>
          </cell>
          <cell r="K88">
            <v>1</v>
          </cell>
          <cell r="L88">
            <v>1</v>
          </cell>
          <cell r="M88">
            <v>1</v>
          </cell>
          <cell r="N88">
            <v>0</v>
          </cell>
          <cell r="O88">
            <v>0</v>
          </cell>
          <cell r="P88">
            <v>1</v>
          </cell>
          <cell r="Q88">
            <v>0</v>
          </cell>
          <cell r="R88">
            <v>1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1</v>
          </cell>
          <cell r="AA88">
            <v>1</v>
          </cell>
          <cell r="AB88">
            <v>1</v>
          </cell>
          <cell r="AC88">
            <v>1</v>
          </cell>
          <cell r="AD88">
            <v>1</v>
          </cell>
          <cell r="AE88">
            <v>1</v>
          </cell>
        </row>
        <row r="89">
          <cell r="A89" t="str">
            <v>S5</v>
          </cell>
          <cell r="B89">
            <v>0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1</v>
          </cell>
          <cell r="H89">
            <v>1</v>
          </cell>
          <cell r="I89">
            <v>0</v>
          </cell>
          <cell r="J89">
            <v>1</v>
          </cell>
          <cell r="K89">
            <v>1</v>
          </cell>
          <cell r="L89">
            <v>1</v>
          </cell>
          <cell r="M89">
            <v>1</v>
          </cell>
          <cell r="N89">
            <v>0</v>
          </cell>
          <cell r="O89">
            <v>0</v>
          </cell>
          <cell r="P89">
            <v>1</v>
          </cell>
          <cell r="Q89">
            <v>0</v>
          </cell>
          <cell r="R89">
            <v>1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1</v>
          </cell>
          <cell r="AA89">
            <v>1</v>
          </cell>
          <cell r="AB89">
            <v>1</v>
          </cell>
          <cell r="AC89">
            <v>1</v>
          </cell>
          <cell r="AD89">
            <v>1</v>
          </cell>
          <cell r="AE89">
            <v>1</v>
          </cell>
        </row>
        <row r="90">
          <cell r="A90" t="str">
            <v>S6</v>
          </cell>
          <cell r="B90">
            <v>0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1</v>
          </cell>
          <cell r="H90">
            <v>1</v>
          </cell>
          <cell r="I90">
            <v>0</v>
          </cell>
          <cell r="J90">
            <v>1</v>
          </cell>
          <cell r="K90">
            <v>1</v>
          </cell>
          <cell r="L90">
            <v>1</v>
          </cell>
          <cell r="M90">
            <v>1</v>
          </cell>
          <cell r="N90">
            <v>0</v>
          </cell>
          <cell r="O90">
            <v>0</v>
          </cell>
          <cell r="P90">
            <v>1</v>
          </cell>
          <cell r="Q90">
            <v>0</v>
          </cell>
          <cell r="R90">
            <v>1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1</v>
          </cell>
          <cell r="AA90">
            <v>1</v>
          </cell>
          <cell r="AB90">
            <v>1</v>
          </cell>
          <cell r="AC90">
            <v>1</v>
          </cell>
          <cell r="AD90">
            <v>1</v>
          </cell>
          <cell r="AE90">
            <v>1</v>
          </cell>
        </row>
        <row r="91">
          <cell r="A91" t="str">
            <v>S7</v>
          </cell>
          <cell r="B91">
            <v>0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1</v>
          </cell>
          <cell r="H91">
            <v>1</v>
          </cell>
          <cell r="I91">
            <v>0</v>
          </cell>
          <cell r="J91">
            <v>1</v>
          </cell>
          <cell r="K91">
            <v>1</v>
          </cell>
          <cell r="L91">
            <v>1</v>
          </cell>
          <cell r="M91">
            <v>1</v>
          </cell>
          <cell r="N91">
            <v>0</v>
          </cell>
          <cell r="O91">
            <v>0</v>
          </cell>
          <cell r="P91">
            <v>1</v>
          </cell>
          <cell r="Q91">
            <v>0</v>
          </cell>
          <cell r="R91">
            <v>1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1</v>
          </cell>
          <cell r="AA91">
            <v>1</v>
          </cell>
          <cell r="AB91">
            <v>1</v>
          </cell>
          <cell r="AC91">
            <v>1</v>
          </cell>
          <cell r="AD91">
            <v>1</v>
          </cell>
          <cell r="AE91">
            <v>1</v>
          </cell>
        </row>
        <row r="92">
          <cell r="A92" t="str">
            <v>S9</v>
          </cell>
          <cell r="B92">
            <v>0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1</v>
          </cell>
          <cell r="I92">
            <v>0</v>
          </cell>
          <cell r="J92">
            <v>1</v>
          </cell>
          <cell r="K92">
            <v>1</v>
          </cell>
          <cell r="L92">
            <v>1</v>
          </cell>
          <cell r="M92">
            <v>1</v>
          </cell>
          <cell r="N92">
            <v>0</v>
          </cell>
          <cell r="O92">
            <v>0</v>
          </cell>
          <cell r="P92">
            <v>1</v>
          </cell>
          <cell r="Q92">
            <v>0</v>
          </cell>
          <cell r="R92">
            <v>1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1</v>
          </cell>
          <cell r="AA92">
            <v>1</v>
          </cell>
          <cell r="AB92">
            <v>1</v>
          </cell>
          <cell r="AC92">
            <v>1</v>
          </cell>
          <cell r="AD92">
            <v>1</v>
          </cell>
          <cell r="AE92">
            <v>1</v>
          </cell>
        </row>
        <row r="93">
          <cell r="A93" t="str">
            <v>T1</v>
          </cell>
          <cell r="B93">
            <v>0</v>
          </cell>
          <cell r="C93">
            <v>1</v>
          </cell>
          <cell r="D93">
            <v>1</v>
          </cell>
          <cell r="E93">
            <v>0</v>
          </cell>
          <cell r="F93">
            <v>1</v>
          </cell>
          <cell r="G93">
            <v>1</v>
          </cell>
          <cell r="H93">
            <v>1</v>
          </cell>
          <cell r="I93">
            <v>0</v>
          </cell>
          <cell r="J93">
            <v>1</v>
          </cell>
          <cell r="K93">
            <v>1</v>
          </cell>
          <cell r="L93">
            <v>1</v>
          </cell>
          <cell r="M93">
            <v>1</v>
          </cell>
          <cell r="N93">
            <v>0</v>
          </cell>
          <cell r="O93">
            <v>0</v>
          </cell>
          <cell r="P93">
            <v>1</v>
          </cell>
          <cell r="Q93">
            <v>0</v>
          </cell>
          <cell r="R93">
            <v>1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1</v>
          </cell>
          <cell r="AA93">
            <v>1</v>
          </cell>
          <cell r="AB93">
            <v>1</v>
          </cell>
          <cell r="AC93">
            <v>1</v>
          </cell>
          <cell r="AD93">
            <v>1</v>
          </cell>
          <cell r="AE93">
            <v>1</v>
          </cell>
        </row>
        <row r="94">
          <cell r="A94" t="str">
            <v>T2</v>
          </cell>
          <cell r="B94">
            <v>0</v>
          </cell>
          <cell r="C94">
            <v>0</v>
          </cell>
          <cell r="D94">
            <v>1</v>
          </cell>
          <cell r="E94">
            <v>0</v>
          </cell>
          <cell r="F94">
            <v>1</v>
          </cell>
          <cell r="G94">
            <v>1</v>
          </cell>
          <cell r="H94">
            <v>1</v>
          </cell>
          <cell r="I94">
            <v>0</v>
          </cell>
          <cell r="J94">
            <v>1</v>
          </cell>
          <cell r="K94">
            <v>1</v>
          </cell>
          <cell r="L94">
            <v>1</v>
          </cell>
          <cell r="M94">
            <v>1</v>
          </cell>
          <cell r="N94">
            <v>0</v>
          </cell>
          <cell r="O94">
            <v>0</v>
          </cell>
          <cell r="P94">
            <v>1</v>
          </cell>
          <cell r="Q94">
            <v>0</v>
          </cell>
          <cell r="R94">
            <v>1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1</v>
          </cell>
          <cell r="AA94">
            <v>1</v>
          </cell>
          <cell r="AB94">
            <v>1</v>
          </cell>
          <cell r="AC94">
            <v>1</v>
          </cell>
          <cell r="AD94">
            <v>1</v>
          </cell>
          <cell r="AE94">
            <v>1</v>
          </cell>
        </row>
        <row r="95">
          <cell r="A95" t="str">
            <v>T3</v>
          </cell>
          <cell r="B95">
            <v>0</v>
          </cell>
          <cell r="C95">
            <v>0</v>
          </cell>
          <cell r="D95">
            <v>0</v>
          </cell>
          <cell r="E95">
            <v>1</v>
          </cell>
          <cell r="F95">
            <v>1</v>
          </cell>
          <cell r="G95">
            <v>1</v>
          </cell>
          <cell r="H95">
            <v>1</v>
          </cell>
          <cell r="I95">
            <v>0</v>
          </cell>
          <cell r="J95">
            <v>1</v>
          </cell>
          <cell r="K95">
            <v>1</v>
          </cell>
          <cell r="L95">
            <v>1</v>
          </cell>
          <cell r="M95">
            <v>1</v>
          </cell>
          <cell r="N95">
            <v>0</v>
          </cell>
          <cell r="O95">
            <v>0</v>
          </cell>
          <cell r="P95">
            <v>1</v>
          </cell>
          <cell r="Q95">
            <v>0</v>
          </cell>
          <cell r="R95">
            <v>1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</v>
          </cell>
          <cell r="AA95">
            <v>1</v>
          </cell>
          <cell r="AB95">
            <v>1</v>
          </cell>
          <cell r="AC95">
            <v>1</v>
          </cell>
          <cell r="AD95">
            <v>1</v>
          </cell>
          <cell r="AE95">
            <v>1</v>
          </cell>
        </row>
        <row r="96">
          <cell r="A96" t="str">
            <v>T4</v>
          </cell>
          <cell r="B96">
            <v>0</v>
          </cell>
          <cell r="C96">
            <v>0</v>
          </cell>
          <cell r="D96">
            <v>0</v>
          </cell>
          <cell r="E96">
            <v>0</v>
          </cell>
          <cell r="F96">
            <v>1</v>
          </cell>
          <cell r="G96">
            <v>1</v>
          </cell>
          <cell r="H96">
            <v>1</v>
          </cell>
          <cell r="I96">
            <v>0</v>
          </cell>
          <cell r="J96">
            <v>1</v>
          </cell>
          <cell r="K96">
            <v>1</v>
          </cell>
          <cell r="L96">
            <v>1</v>
          </cell>
          <cell r="M96">
            <v>1</v>
          </cell>
          <cell r="N96">
            <v>0</v>
          </cell>
          <cell r="O96">
            <v>0</v>
          </cell>
          <cell r="P96">
            <v>1</v>
          </cell>
          <cell r="Q96">
            <v>0</v>
          </cell>
          <cell r="R96">
            <v>1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1</v>
          </cell>
          <cell r="AA96">
            <v>1</v>
          </cell>
          <cell r="AB96">
            <v>1</v>
          </cell>
          <cell r="AC96">
            <v>1</v>
          </cell>
          <cell r="AD96">
            <v>1</v>
          </cell>
          <cell r="AE96">
            <v>1</v>
          </cell>
        </row>
        <row r="97">
          <cell r="A97" t="str">
            <v>T5</v>
          </cell>
          <cell r="B97">
            <v>1</v>
          </cell>
          <cell r="C97">
            <v>1</v>
          </cell>
          <cell r="D97">
            <v>1</v>
          </cell>
          <cell r="E97">
            <v>0</v>
          </cell>
          <cell r="F97">
            <v>1</v>
          </cell>
          <cell r="G97">
            <v>1</v>
          </cell>
          <cell r="H97">
            <v>1</v>
          </cell>
          <cell r="I97">
            <v>0</v>
          </cell>
          <cell r="J97">
            <v>1</v>
          </cell>
          <cell r="K97">
            <v>1</v>
          </cell>
          <cell r="L97">
            <v>1</v>
          </cell>
          <cell r="M97">
            <v>1</v>
          </cell>
          <cell r="N97">
            <v>0</v>
          </cell>
          <cell r="O97">
            <v>0</v>
          </cell>
          <cell r="P97">
            <v>1</v>
          </cell>
          <cell r="Q97">
            <v>0</v>
          </cell>
          <cell r="R97">
            <v>1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1</v>
          </cell>
          <cell r="AA97">
            <v>1</v>
          </cell>
          <cell r="AB97">
            <v>1</v>
          </cell>
          <cell r="AC97">
            <v>1</v>
          </cell>
          <cell r="AD97">
            <v>1</v>
          </cell>
          <cell r="AE97">
            <v>1</v>
          </cell>
        </row>
      </sheetData>
      <sheetData sheetId="11">
        <row r="13">
          <cell r="A13" t="str">
            <v>Biomass</v>
          </cell>
          <cell r="B13" t="str">
            <v>Other (Conventional)</v>
          </cell>
          <cell r="C13">
            <v>1905</v>
          </cell>
          <cell r="D13">
            <v>0.81205753444734163</v>
          </cell>
          <cell r="E13">
            <v>0.55419450928305491</v>
          </cell>
          <cell r="F13">
            <v>1</v>
          </cell>
          <cell r="G13" t="str">
            <v>Carbon</v>
          </cell>
          <cell r="H13">
            <v>1</v>
          </cell>
        </row>
        <row r="14">
          <cell r="A14" t="str">
            <v>CCGT</v>
          </cell>
          <cell r="B14" t="str">
            <v>Other (Conventional)</v>
          </cell>
          <cell r="C14">
            <v>32351</v>
          </cell>
          <cell r="D14">
            <v>0.81205753444734163</v>
          </cell>
          <cell r="E14">
            <v>0.55419450928305491</v>
          </cell>
          <cell r="F14">
            <v>1</v>
          </cell>
          <cell r="G14" t="str">
            <v>Carbon</v>
          </cell>
          <cell r="H14" t="str">
            <v>ALF</v>
          </cell>
        </row>
        <row r="15">
          <cell r="A15" t="str">
            <v>CHP</v>
          </cell>
          <cell r="B15" t="str">
            <v>Other (Conventional)</v>
          </cell>
          <cell r="C15">
            <v>1664</v>
          </cell>
          <cell r="D15">
            <v>0.81205753444734163</v>
          </cell>
          <cell r="E15">
            <v>0.55419450928305491</v>
          </cell>
          <cell r="F15">
            <v>1</v>
          </cell>
          <cell r="G15" t="str">
            <v>Carbon</v>
          </cell>
          <cell r="H15" t="str">
            <v>ALF</v>
          </cell>
        </row>
        <row r="16">
          <cell r="A16" t="str">
            <v>Coal</v>
          </cell>
          <cell r="B16" t="str">
            <v>Other (Conventional)</v>
          </cell>
          <cell r="C16">
            <v>13570</v>
          </cell>
          <cell r="D16">
            <v>0.81205753444734163</v>
          </cell>
          <cell r="E16">
            <v>0.55419450928305491</v>
          </cell>
          <cell r="F16">
            <v>1</v>
          </cell>
          <cell r="G16" t="str">
            <v>Carbon</v>
          </cell>
          <cell r="H16" t="str">
            <v>ALF</v>
          </cell>
        </row>
        <row r="17">
          <cell r="A17" t="str">
            <v>Hydro</v>
          </cell>
          <cell r="B17" t="str">
            <v>Hydro</v>
          </cell>
          <cell r="C17">
            <v>665.36</v>
          </cell>
          <cell r="D17">
            <v>0.81205753444734163</v>
          </cell>
          <cell r="E17">
            <v>0.55419450928305491</v>
          </cell>
          <cell r="F17">
            <v>1</v>
          </cell>
          <cell r="G17" t="str">
            <v>Low Carbon</v>
          </cell>
          <cell r="H17">
            <v>1</v>
          </cell>
        </row>
        <row r="18">
          <cell r="A18" t="str">
            <v>Interconnectors</v>
          </cell>
          <cell r="B18" t="str">
            <v>Interconnectors</v>
          </cell>
          <cell r="C18">
            <v>4705</v>
          </cell>
          <cell r="D18">
            <v>0</v>
          </cell>
          <cell r="E18">
            <v>1</v>
          </cell>
          <cell r="F18">
            <v>0</v>
          </cell>
          <cell r="G18" t="str">
            <v>Carbon</v>
          </cell>
          <cell r="H18" t="str">
            <v>ALF</v>
          </cell>
        </row>
        <row r="19">
          <cell r="A19" t="str">
            <v>Nuclear</v>
          </cell>
          <cell r="B19" t="str">
            <v>Nuclear &amp; CCS</v>
          </cell>
          <cell r="C19">
            <v>9245</v>
          </cell>
          <cell r="D19">
            <v>0.81205753444734163</v>
          </cell>
          <cell r="E19">
            <v>0.85</v>
          </cell>
          <cell r="F19">
            <v>1</v>
          </cell>
          <cell r="G19" t="str">
            <v>Low Carbon</v>
          </cell>
          <cell r="H19">
            <v>1</v>
          </cell>
        </row>
        <row r="20">
          <cell r="A20" t="str">
            <v>OCGT</v>
          </cell>
          <cell r="B20" t="str">
            <v>Peaking</v>
          </cell>
          <cell r="C20">
            <v>140</v>
          </cell>
          <cell r="D20">
            <v>0.81205753444734163</v>
          </cell>
          <cell r="E20">
            <v>0</v>
          </cell>
          <cell r="F20">
            <v>1</v>
          </cell>
          <cell r="G20" t="str">
            <v>Carbon</v>
          </cell>
          <cell r="H20" t="str">
            <v>ALF</v>
          </cell>
        </row>
        <row r="21">
          <cell r="A21" t="str">
            <v>Pump Storage</v>
          </cell>
          <cell r="B21" t="str">
            <v>Pumped Storage</v>
          </cell>
          <cell r="C21">
            <v>2782.01</v>
          </cell>
          <cell r="D21">
            <v>0.81205753444734163</v>
          </cell>
          <cell r="E21">
            <v>0.5</v>
          </cell>
          <cell r="F21">
            <v>1</v>
          </cell>
          <cell r="G21" t="str">
            <v>Carbon</v>
          </cell>
          <cell r="H21" t="str">
            <v>ALF</v>
          </cell>
        </row>
        <row r="22">
          <cell r="A22" t="str">
            <v>Tidal</v>
          </cell>
          <cell r="B22" t="str">
            <v>Intermittent</v>
          </cell>
          <cell r="C22">
            <v>0.01</v>
          </cell>
          <cell r="D22">
            <v>0</v>
          </cell>
          <cell r="E22">
            <v>0.7</v>
          </cell>
          <cell r="F22">
            <v>0</v>
          </cell>
          <cell r="G22" t="str">
            <v>Low Carbon</v>
          </cell>
          <cell r="H22">
            <v>1</v>
          </cell>
        </row>
        <row r="23">
          <cell r="A23" t="str">
            <v>Wave</v>
          </cell>
          <cell r="B23" t="str">
            <v>Intermittent</v>
          </cell>
          <cell r="C23">
            <v>0</v>
          </cell>
          <cell r="D23">
            <v>0</v>
          </cell>
          <cell r="E23">
            <v>0.7</v>
          </cell>
          <cell r="F23">
            <v>0</v>
          </cell>
          <cell r="G23" t="str">
            <v>Low Carbon</v>
          </cell>
          <cell r="H23">
            <v>1</v>
          </cell>
        </row>
        <row r="24">
          <cell r="A24" t="str">
            <v>Wind Offshore</v>
          </cell>
          <cell r="B24" t="str">
            <v>Intermittent</v>
          </cell>
          <cell r="C24">
            <v>7724.92</v>
          </cell>
          <cell r="D24">
            <v>0</v>
          </cell>
          <cell r="E24">
            <v>0.7</v>
          </cell>
          <cell r="F24">
            <v>0</v>
          </cell>
          <cell r="G24" t="str">
            <v>Low Carbon</v>
          </cell>
          <cell r="H24">
            <v>1</v>
          </cell>
        </row>
        <row r="25">
          <cell r="A25" t="str">
            <v>Wind Onshore</v>
          </cell>
          <cell r="B25" t="str">
            <v>Intermittent</v>
          </cell>
          <cell r="C25">
            <v>4931.170000000001</v>
          </cell>
          <cell r="D25">
            <v>0</v>
          </cell>
          <cell r="E25">
            <v>0.7</v>
          </cell>
          <cell r="F25">
            <v>0</v>
          </cell>
          <cell r="G25" t="str">
            <v>Low Carbon</v>
          </cell>
          <cell r="H25">
            <v>1</v>
          </cell>
        </row>
        <row r="35">
          <cell r="B35" t="str">
            <v>Interconnectors</v>
          </cell>
          <cell r="C35">
            <v>0</v>
          </cell>
          <cell r="D35">
            <v>0</v>
          </cell>
          <cell r="I35" t="str">
            <v>Carbon</v>
          </cell>
          <cell r="J35">
            <v>1</v>
          </cell>
          <cell r="L35">
            <v>0</v>
          </cell>
          <cell r="M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25</v>
          </cell>
        </row>
        <row r="36">
          <cell r="B36" t="str">
            <v>Interconnectors</v>
          </cell>
          <cell r="C36">
            <v>0</v>
          </cell>
          <cell r="D36">
            <v>0</v>
          </cell>
          <cell r="I36" t="str">
            <v>Carbon</v>
          </cell>
          <cell r="J36">
            <v>1</v>
          </cell>
          <cell r="L36">
            <v>0</v>
          </cell>
          <cell r="M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10</v>
          </cell>
        </row>
        <row r="37">
          <cell r="B37" t="str">
            <v>Interconnectors</v>
          </cell>
          <cell r="C37">
            <v>1000</v>
          </cell>
          <cell r="D37">
            <v>0</v>
          </cell>
          <cell r="I37" t="str">
            <v>Carbon</v>
          </cell>
          <cell r="J37">
            <v>1</v>
          </cell>
          <cell r="L37">
            <v>0</v>
          </cell>
          <cell r="M37">
            <v>0</v>
          </cell>
          <cell r="O37">
            <v>1000</v>
          </cell>
          <cell r="P37">
            <v>1000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24</v>
          </cell>
        </row>
        <row r="38">
          <cell r="B38" t="str">
            <v>Interconnectors</v>
          </cell>
          <cell r="C38">
            <v>1200</v>
          </cell>
          <cell r="D38">
            <v>0</v>
          </cell>
          <cell r="I38" t="str">
            <v>Carbon</v>
          </cell>
          <cell r="J38">
            <v>1</v>
          </cell>
          <cell r="L38">
            <v>0</v>
          </cell>
          <cell r="M38">
            <v>0</v>
          </cell>
          <cell r="O38">
            <v>1200</v>
          </cell>
          <cell r="P38">
            <v>1200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24</v>
          </cell>
        </row>
        <row r="39">
          <cell r="B39" t="str">
            <v>Interconnectors</v>
          </cell>
          <cell r="C39">
            <v>505</v>
          </cell>
          <cell r="D39">
            <v>0</v>
          </cell>
          <cell r="I39" t="str">
            <v>Carbon</v>
          </cell>
          <cell r="J39">
            <v>1</v>
          </cell>
          <cell r="L39">
            <v>0</v>
          </cell>
          <cell r="M39">
            <v>0</v>
          </cell>
          <cell r="O39">
            <v>505</v>
          </cell>
          <cell r="P39">
            <v>505</v>
          </cell>
          <cell r="Q39">
            <v>0</v>
          </cell>
          <cell r="S39">
            <v>0</v>
          </cell>
          <cell r="T39">
            <v>0</v>
          </cell>
          <cell r="U39">
            <v>0</v>
          </cell>
          <cell r="V39">
            <v>16</v>
          </cell>
        </row>
        <row r="40">
          <cell r="B40" t="str">
            <v>Interconnectors</v>
          </cell>
          <cell r="C40">
            <v>0</v>
          </cell>
          <cell r="D40">
            <v>0</v>
          </cell>
          <cell r="I40" t="str">
            <v>Carbon</v>
          </cell>
          <cell r="J40">
            <v>1</v>
          </cell>
          <cell r="L40">
            <v>0</v>
          </cell>
          <cell r="M40">
            <v>0</v>
          </cell>
          <cell r="O40">
            <v>0</v>
          </cell>
          <cell r="P40">
            <v>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24</v>
          </cell>
        </row>
        <row r="41">
          <cell r="B41" t="str">
            <v>Interconnectors</v>
          </cell>
          <cell r="C41">
            <v>0</v>
          </cell>
          <cell r="D41">
            <v>0</v>
          </cell>
          <cell r="I41" t="str">
            <v>Carbon</v>
          </cell>
          <cell r="J41">
            <v>1</v>
          </cell>
          <cell r="L41">
            <v>0</v>
          </cell>
          <cell r="M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26</v>
          </cell>
        </row>
        <row r="42">
          <cell r="B42" t="str">
            <v>Interconnectors</v>
          </cell>
          <cell r="C42">
            <v>0</v>
          </cell>
          <cell r="D42">
            <v>0</v>
          </cell>
          <cell r="I42" t="str">
            <v>Carbon</v>
          </cell>
          <cell r="J42">
            <v>1</v>
          </cell>
          <cell r="L42">
            <v>0</v>
          </cell>
          <cell r="M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24</v>
          </cell>
        </row>
        <row r="43">
          <cell r="B43" t="str">
            <v>Interconnectors</v>
          </cell>
          <cell r="C43">
            <v>0</v>
          </cell>
          <cell r="D43">
            <v>0</v>
          </cell>
          <cell r="I43" t="str">
            <v>Carbon</v>
          </cell>
          <cell r="J43">
            <v>1</v>
          </cell>
          <cell r="L43">
            <v>0</v>
          </cell>
          <cell r="M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20</v>
          </cell>
        </row>
        <row r="44">
          <cell r="B44" t="str">
            <v>Interconnectors</v>
          </cell>
          <cell r="C44">
            <v>0</v>
          </cell>
          <cell r="D44">
            <v>0</v>
          </cell>
          <cell r="I44" t="str">
            <v>Carbon</v>
          </cell>
          <cell r="J44">
            <v>1</v>
          </cell>
          <cell r="L44">
            <v>0</v>
          </cell>
          <cell r="M44">
            <v>0</v>
          </cell>
          <cell r="O44">
            <v>0</v>
          </cell>
          <cell r="P44">
            <v>0</v>
          </cell>
          <cell r="Q44">
            <v>0</v>
          </cell>
          <cell r="S44">
            <v>0</v>
          </cell>
          <cell r="T44">
            <v>0</v>
          </cell>
          <cell r="U44">
            <v>0</v>
          </cell>
          <cell r="V44">
            <v>24</v>
          </cell>
        </row>
        <row r="45">
          <cell r="B45" t="str">
            <v>Interconnectors</v>
          </cell>
          <cell r="C45">
            <v>2000</v>
          </cell>
          <cell r="D45">
            <v>0</v>
          </cell>
          <cell r="I45" t="str">
            <v>Carbon</v>
          </cell>
          <cell r="J45">
            <v>1</v>
          </cell>
          <cell r="L45">
            <v>0</v>
          </cell>
          <cell r="M45">
            <v>0</v>
          </cell>
          <cell r="O45">
            <v>2000</v>
          </cell>
          <cell r="P45">
            <v>2000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24</v>
          </cell>
        </row>
        <row r="46">
          <cell r="B46" t="str">
            <v>Interconnectors</v>
          </cell>
          <cell r="C46">
            <v>0</v>
          </cell>
          <cell r="D46">
            <v>0</v>
          </cell>
          <cell r="I46" t="str">
            <v>Carbon</v>
          </cell>
          <cell r="J46">
            <v>1</v>
          </cell>
          <cell r="L46">
            <v>0</v>
          </cell>
          <cell r="M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26</v>
          </cell>
        </row>
        <row r="47">
          <cell r="B47" t="str">
            <v>Interconnectors</v>
          </cell>
          <cell r="C47">
            <v>0</v>
          </cell>
          <cell r="D47">
            <v>0</v>
          </cell>
          <cell r="I47" t="str">
            <v>Carbon</v>
          </cell>
          <cell r="J47">
            <v>1</v>
          </cell>
          <cell r="L47">
            <v>0</v>
          </cell>
          <cell r="M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/>
        </row>
        <row r="48">
          <cell r="B48" t="str">
            <v>Interconnectors</v>
          </cell>
          <cell r="C48">
            <v>0</v>
          </cell>
          <cell r="D48">
            <v>0</v>
          </cell>
          <cell r="I48" t="str">
            <v>Carbon</v>
          </cell>
          <cell r="J48">
            <v>2</v>
          </cell>
          <cell r="L48">
            <v>0</v>
          </cell>
          <cell r="M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13</v>
          </cell>
        </row>
        <row r="49">
          <cell r="B49" t="str">
            <v>Interconnectors</v>
          </cell>
          <cell r="C49">
            <v>0</v>
          </cell>
          <cell r="D49">
            <v>0</v>
          </cell>
          <cell r="I49" t="str">
            <v>Carbon</v>
          </cell>
          <cell r="J49">
            <v>2</v>
          </cell>
          <cell r="L49">
            <v>0</v>
          </cell>
          <cell r="M49">
            <v>0</v>
          </cell>
          <cell r="O49">
            <v>0</v>
          </cell>
          <cell r="P49">
            <v>0</v>
          </cell>
          <cell r="Q49">
            <v>0</v>
          </cell>
          <cell r="S49">
            <v>0</v>
          </cell>
          <cell r="T49">
            <v>0</v>
          </cell>
          <cell r="U49">
            <v>0</v>
          </cell>
          <cell r="V49">
            <v>17</v>
          </cell>
        </row>
        <row r="50">
          <cell r="B50" t="str">
            <v>Wind Onshore</v>
          </cell>
          <cell r="C50">
            <v>0</v>
          </cell>
          <cell r="D50">
            <v>0</v>
          </cell>
          <cell r="I50" t="str">
            <v>Low Carbon</v>
          </cell>
          <cell r="J50">
            <v>1</v>
          </cell>
          <cell r="L50">
            <v>0</v>
          </cell>
          <cell r="M50">
            <v>0</v>
          </cell>
          <cell r="O50">
            <v>0</v>
          </cell>
          <cell r="P50">
            <v>0</v>
          </cell>
          <cell r="Q50">
            <v>0</v>
          </cell>
          <cell r="S50">
            <v>0</v>
          </cell>
          <cell r="T50">
            <v>0</v>
          </cell>
          <cell r="U50">
            <v>0</v>
          </cell>
          <cell r="V50"/>
        </row>
        <row r="51">
          <cell r="B51" t="str">
            <v>Wind Offshore</v>
          </cell>
          <cell r="C51">
            <v>99</v>
          </cell>
          <cell r="D51">
            <v>99</v>
          </cell>
          <cell r="I51" t="str">
            <v>Low Carbon</v>
          </cell>
          <cell r="J51">
            <v>1</v>
          </cell>
          <cell r="L51">
            <v>0</v>
          </cell>
          <cell r="M51">
            <v>0</v>
          </cell>
          <cell r="O51">
            <v>69.3</v>
          </cell>
          <cell r="P51">
            <v>69.3</v>
          </cell>
          <cell r="Q51">
            <v>99</v>
          </cell>
          <cell r="S51">
            <v>0</v>
          </cell>
          <cell r="T51">
            <v>49.010055433323224</v>
          </cell>
          <cell r="U51">
            <v>99</v>
          </cell>
          <cell r="V51">
            <v>1</v>
          </cell>
        </row>
        <row r="52">
          <cell r="B52" t="str">
            <v>Coal</v>
          </cell>
          <cell r="C52">
            <v>1610</v>
          </cell>
          <cell r="D52">
            <v>1610</v>
          </cell>
          <cell r="I52" t="str">
            <v>Carbon</v>
          </cell>
          <cell r="J52">
            <v>1</v>
          </cell>
          <cell r="L52">
            <v>1307.41263046022</v>
          </cell>
          <cell r="M52">
            <v>1307.41263046022</v>
          </cell>
          <cell r="O52">
            <v>892.25315994571838</v>
          </cell>
          <cell r="P52">
            <v>892.25315994571838</v>
          </cell>
          <cell r="Q52">
            <v>1610</v>
          </cell>
          <cell r="S52">
            <v>1610</v>
          </cell>
          <cell r="T52">
            <v>959.59604855715975</v>
          </cell>
          <cell r="U52">
            <v>959.59604855715975</v>
          </cell>
          <cell r="V52">
            <v>21</v>
          </cell>
        </row>
        <row r="53">
          <cell r="B53" t="str">
            <v>Wind Onshore</v>
          </cell>
          <cell r="C53">
            <v>43</v>
          </cell>
          <cell r="D53">
            <v>43</v>
          </cell>
          <cell r="I53" t="str">
            <v>Low Carbon</v>
          </cell>
          <cell r="J53">
            <v>1</v>
          </cell>
          <cell r="L53">
            <v>0</v>
          </cell>
          <cell r="M53">
            <v>0</v>
          </cell>
          <cell r="O53">
            <v>30.099999999999998</v>
          </cell>
          <cell r="P53">
            <v>30.099999999999998</v>
          </cell>
          <cell r="Q53">
            <v>43</v>
          </cell>
          <cell r="S53">
            <v>0</v>
          </cell>
          <cell r="T53">
            <v>15.006732625353369</v>
          </cell>
          <cell r="U53">
            <v>43</v>
          </cell>
          <cell r="V53">
            <v>7</v>
          </cell>
        </row>
        <row r="54">
          <cell r="B54" t="str">
            <v>Wind Onshore</v>
          </cell>
          <cell r="C54">
            <v>50</v>
          </cell>
          <cell r="D54">
            <v>50</v>
          </cell>
          <cell r="I54" t="str">
            <v>Low Carbon</v>
          </cell>
          <cell r="J54">
            <v>1</v>
          </cell>
          <cell r="L54">
            <v>0</v>
          </cell>
          <cell r="M54">
            <v>0</v>
          </cell>
          <cell r="O54">
            <v>35</v>
          </cell>
          <cell r="P54">
            <v>35</v>
          </cell>
          <cell r="Q54">
            <v>50</v>
          </cell>
          <cell r="S54">
            <v>0</v>
          </cell>
          <cell r="T54">
            <v>17.168874631323426</v>
          </cell>
          <cell r="U54">
            <v>50</v>
          </cell>
          <cell r="V54">
            <v>10</v>
          </cell>
        </row>
        <row r="55">
          <cell r="B55" t="str">
            <v>Hydro</v>
          </cell>
          <cell r="C55">
            <v>20</v>
          </cell>
          <cell r="D55">
            <v>20</v>
          </cell>
          <cell r="I55" t="str">
            <v>Low Carbon</v>
          </cell>
          <cell r="J55">
            <v>1</v>
          </cell>
          <cell r="L55">
            <v>16.241150688946831</v>
          </cell>
          <cell r="M55">
            <v>16.241150688946831</v>
          </cell>
          <cell r="O55">
            <v>11.083890185661097</v>
          </cell>
          <cell r="P55">
            <v>11.083890185661097</v>
          </cell>
          <cell r="Q55">
            <v>20</v>
          </cell>
          <cell r="S55">
            <v>20</v>
          </cell>
          <cell r="T55">
            <v>6.74432342703816</v>
          </cell>
          <cell r="U55">
            <v>20</v>
          </cell>
          <cell r="V55">
            <v>1</v>
          </cell>
        </row>
        <row r="56">
          <cell r="B56" t="str">
            <v>Wind Onshore</v>
          </cell>
          <cell r="C56">
            <v>140</v>
          </cell>
          <cell r="D56">
            <v>140</v>
          </cell>
          <cell r="I56" t="str">
            <v>Low Carbon</v>
          </cell>
          <cell r="J56">
            <v>1</v>
          </cell>
          <cell r="L56">
            <v>0</v>
          </cell>
          <cell r="M56">
            <v>0</v>
          </cell>
          <cell r="O56">
            <v>98</v>
          </cell>
          <cell r="P56">
            <v>98</v>
          </cell>
          <cell r="Q56">
            <v>140</v>
          </cell>
          <cell r="S56">
            <v>0</v>
          </cell>
          <cell r="T56">
            <v>48.072848967705596</v>
          </cell>
          <cell r="U56">
            <v>140</v>
          </cell>
          <cell r="V56">
            <v>11</v>
          </cell>
        </row>
        <row r="57">
          <cell r="B57" t="str">
            <v>Wind Onshore</v>
          </cell>
          <cell r="C57">
            <v>19.3</v>
          </cell>
          <cell r="D57">
            <v>19.3</v>
          </cell>
          <cell r="I57" t="str">
            <v>Low Carbon</v>
          </cell>
          <cell r="J57">
            <v>1</v>
          </cell>
          <cell r="L57">
            <v>0</v>
          </cell>
          <cell r="M57">
            <v>0</v>
          </cell>
          <cell r="O57">
            <v>13.51</v>
          </cell>
          <cell r="P57">
            <v>13.51</v>
          </cell>
          <cell r="Q57">
            <v>19.3</v>
          </cell>
          <cell r="S57">
            <v>0</v>
          </cell>
          <cell r="T57">
            <v>6.8531703677154692</v>
          </cell>
          <cell r="U57">
            <v>19.3</v>
          </cell>
          <cell r="V57">
            <v>7</v>
          </cell>
        </row>
        <row r="58">
          <cell r="B58" t="str">
            <v>Wind Onshore</v>
          </cell>
          <cell r="C58">
            <v>114</v>
          </cell>
          <cell r="D58">
            <v>114</v>
          </cell>
          <cell r="I58" t="str">
            <v>Low Carbon</v>
          </cell>
          <cell r="J58">
            <v>1</v>
          </cell>
          <cell r="L58">
            <v>0</v>
          </cell>
          <cell r="M58">
            <v>0</v>
          </cell>
          <cell r="O58">
            <v>79.8</v>
          </cell>
          <cell r="P58">
            <v>79.8</v>
          </cell>
          <cell r="Q58">
            <v>114</v>
          </cell>
          <cell r="S58">
            <v>0</v>
          </cell>
          <cell r="T58">
            <v>36.496001512557093</v>
          </cell>
          <cell r="U58">
            <v>114</v>
          </cell>
          <cell r="V58">
            <v>10</v>
          </cell>
        </row>
        <row r="59">
          <cell r="B59" t="str">
            <v>Wind Onshore</v>
          </cell>
          <cell r="C59">
            <v>0</v>
          </cell>
          <cell r="D59">
            <v>0</v>
          </cell>
          <cell r="I59" t="str">
            <v>Low Carbon</v>
          </cell>
          <cell r="J59">
            <v>1</v>
          </cell>
          <cell r="L59">
            <v>0</v>
          </cell>
          <cell r="M59">
            <v>0</v>
          </cell>
          <cell r="O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/>
        </row>
        <row r="60">
          <cell r="B60" t="str">
            <v>Wind Onshore</v>
          </cell>
          <cell r="C60">
            <v>29.9</v>
          </cell>
          <cell r="D60">
            <v>29.9</v>
          </cell>
          <cell r="I60" t="str">
            <v>Low Carbon</v>
          </cell>
          <cell r="J60">
            <v>2</v>
          </cell>
          <cell r="L60">
            <v>0</v>
          </cell>
          <cell r="M60">
            <v>0</v>
          </cell>
          <cell r="O60">
            <v>20.929999999999996</v>
          </cell>
          <cell r="P60">
            <v>10.464999999999998</v>
          </cell>
          <cell r="Q60">
            <v>14.95</v>
          </cell>
          <cell r="S60">
            <v>0</v>
          </cell>
          <cell r="T60">
            <v>10.266987029531409</v>
          </cell>
          <cell r="U60">
            <v>29.9</v>
          </cell>
          <cell r="V60">
            <v>1</v>
          </cell>
        </row>
        <row r="61">
          <cell r="B61" t="str">
            <v>CCGT</v>
          </cell>
          <cell r="C61">
            <v>552</v>
          </cell>
          <cell r="D61">
            <v>552</v>
          </cell>
          <cell r="I61" t="str">
            <v>Carbon</v>
          </cell>
          <cell r="J61">
            <v>1</v>
          </cell>
          <cell r="L61">
            <v>448.25575901493261</v>
          </cell>
          <cell r="M61">
            <v>448.25575901493261</v>
          </cell>
          <cell r="O61">
            <v>305.9153691242463</v>
          </cell>
          <cell r="P61">
            <v>305.9153691242463</v>
          </cell>
          <cell r="Q61">
            <v>552</v>
          </cell>
          <cell r="S61">
            <v>552</v>
          </cell>
          <cell r="T61">
            <v>174.09687969575234</v>
          </cell>
          <cell r="U61">
            <v>174.09687969575234</v>
          </cell>
          <cell r="V61">
            <v>21</v>
          </cell>
        </row>
        <row r="62">
          <cell r="B62" t="str">
            <v>Wind Offshore</v>
          </cell>
          <cell r="C62">
            <v>90</v>
          </cell>
          <cell r="D62">
            <v>90</v>
          </cell>
          <cell r="I62" t="str">
            <v>Low Carbon</v>
          </cell>
          <cell r="J62">
            <v>1</v>
          </cell>
          <cell r="L62">
            <v>0</v>
          </cell>
          <cell r="M62">
            <v>0</v>
          </cell>
          <cell r="O62">
            <v>62.999999999999993</v>
          </cell>
          <cell r="P62">
            <v>62.999999999999993</v>
          </cell>
          <cell r="Q62">
            <v>90</v>
          </cell>
          <cell r="S62">
            <v>0</v>
          </cell>
          <cell r="T62">
            <v>41.538205655571332</v>
          </cell>
          <cell r="U62">
            <v>90</v>
          </cell>
          <cell r="V62">
            <v>14</v>
          </cell>
        </row>
        <row r="63">
          <cell r="B63" t="str">
            <v>CCGT</v>
          </cell>
          <cell r="C63">
            <v>235</v>
          </cell>
          <cell r="D63">
            <v>235</v>
          </cell>
          <cell r="I63" t="str">
            <v>Carbon</v>
          </cell>
          <cell r="J63">
            <v>2</v>
          </cell>
          <cell r="L63">
            <v>190.83352059512529</v>
          </cell>
          <cell r="M63">
            <v>95.416760297562647</v>
          </cell>
          <cell r="O63">
            <v>130.2357096815179</v>
          </cell>
          <cell r="P63">
            <v>65.117854840758952</v>
          </cell>
          <cell r="Q63">
            <v>117.5</v>
          </cell>
          <cell r="S63">
            <v>235</v>
          </cell>
          <cell r="T63">
            <v>3.2677012561948393</v>
          </cell>
          <cell r="U63">
            <v>3.2677012561948393</v>
          </cell>
          <cell r="V63">
            <v>21</v>
          </cell>
        </row>
        <row r="64">
          <cell r="B64" t="str">
            <v>Wind Offshore</v>
          </cell>
          <cell r="C64">
            <v>294</v>
          </cell>
          <cell r="D64">
            <v>294</v>
          </cell>
          <cell r="I64" t="str">
            <v>Low Carbon</v>
          </cell>
          <cell r="J64">
            <v>1</v>
          </cell>
          <cell r="L64">
            <v>0</v>
          </cell>
          <cell r="M64">
            <v>0</v>
          </cell>
          <cell r="O64">
            <v>205.79999999999998</v>
          </cell>
          <cell r="P64">
            <v>205.79999999999998</v>
          </cell>
          <cell r="Q64">
            <v>294</v>
          </cell>
          <cell r="S64">
            <v>0</v>
          </cell>
          <cell r="T64">
            <v>145.5450131050205</v>
          </cell>
          <cell r="U64">
            <v>294</v>
          </cell>
          <cell r="V64">
            <v>1</v>
          </cell>
        </row>
        <row r="65">
          <cell r="B65" t="str">
            <v>Wind Onshore</v>
          </cell>
          <cell r="C65">
            <v>0</v>
          </cell>
          <cell r="D65">
            <v>0</v>
          </cell>
          <cell r="I65" t="str">
            <v>Low Carbon</v>
          </cell>
          <cell r="J65">
            <v>1</v>
          </cell>
          <cell r="L65">
            <v>0</v>
          </cell>
          <cell r="M65">
            <v>0</v>
          </cell>
          <cell r="O65">
            <v>0</v>
          </cell>
          <cell r="P65">
            <v>0</v>
          </cell>
          <cell r="Q65">
            <v>0</v>
          </cell>
          <cell r="S65">
            <v>0</v>
          </cell>
          <cell r="T65">
            <v>0</v>
          </cell>
          <cell r="U65">
            <v>0</v>
          </cell>
          <cell r="V65"/>
        </row>
        <row r="66">
          <cell r="B66" t="str">
            <v>Wind Onshore</v>
          </cell>
          <cell r="C66">
            <v>0</v>
          </cell>
          <cell r="D66">
            <v>0</v>
          </cell>
          <cell r="I66" t="str">
            <v>Low Carbon</v>
          </cell>
          <cell r="J66">
            <v>1</v>
          </cell>
          <cell r="L66">
            <v>0</v>
          </cell>
          <cell r="M66">
            <v>0</v>
          </cell>
          <cell r="O66">
            <v>0</v>
          </cell>
          <cell r="P66">
            <v>0</v>
          </cell>
          <cell r="Q66">
            <v>0</v>
          </cell>
          <cell r="S66">
            <v>0</v>
          </cell>
          <cell r="T66">
            <v>0</v>
          </cell>
          <cell r="U66">
            <v>0</v>
          </cell>
          <cell r="V66">
            <v>7</v>
          </cell>
        </row>
        <row r="67">
          <cell r="B67" t="str">
            <v>Wind Onshore</v>
          </cell>
          <cell r="C67">
            <v>109</v>
          </cell>
          <cell r="D67">
            <v>109</v>
          </cell>
          <cell r="I67" t="str">
            <v>Low Carbon</v>
          </cell>
          <cell r="J67">
            <v>1</v>
          </cell>
          <cell r="L67">
            <v>0</v>
          </cell>
          <cell r="M67">
            <v>0</v>
          </cell>
          <cell r="O67">
            <v>76.3</v>
          </cell>
          <cell r="P67">
            <v>76.3</v>
          </cell>
          <cell r="Q67">
            <v>109</v>
          </cell>
          <cell r="S67">
            <v>0</v>
          </cell>
          <cell r="T67">
            <v>36.201718745987442</v>
          </cell>
          <cell r="U67">
            <v>109</v>
          </cell>
          <cell r="V67">
            <v>3</v>
          </cell>
        </row>
        <row r="68">
          <cell r="B68" t="str">
            <v>Wind Onshore</v>
          </cell>
          <cell r="C68">
            <v>0</v>
          </cell>
          <cell r="D68">
            <v>0</v>
          </cell>
          <cell r="I68" t="str">
            <v>Low Carbon</v>
          </cell>
          <cell r="J68">
            <v>1</v>
          </cell>
          <cell r="L68">
            <v>0</v>
          </cell>
          <cell r="M68">
            <v>0</v>
          </cell>
          <cell r="O68">
            <v>0</v>
          </cell>
          <cell r="P68">
            <v>0</v>
          </cell>
          <cell r="Q68">
            <v>0</v>
          </cell>
          <cell r="S68">
            <v>0</v>
          </cell>
          <cell r="T68">
            <v>0</v>
          </cell>
          <cell r="U68">
            <v>0</v>
          </cell>
          <cell r="V68"/>
        </row>
        <row r="69">
          <cell r="B69" t="str">
            <v>Wind Onshore</v>
          </cell>
          <cell r="C69">
            <v>108</v>
          </cell>
          <cell r="D69">
            <v>108</v>
          </cell>
          <cell r="I69" t="str">
            <v>Low Carbon</v>
          </cell>
          <cell r="J69">
            <v>1</v>
          </cell>
          <cell r="L69">
            <v>0</v>
          </cell>
          <cell r="M69">
            <v>0</v>
          </cell>
          <cell r="O69">
            <v>75.599999999999994</v>
          </cell>
          <cell r="P69">
            <v>75.599999999999994</v>
          </cell>
          <cell r="Q69">
            <v>108</v>
          </cell>
          <cell r="S69">
            <v>0</v>
          </cell>
          <cell r="T69">
            <v>36.759365732810835</v>
          </cell>
          <cell r="U69">
            <v>108</v>
          </cell>
          <cell r="V69">
            <v>3</v>
          </cell>
        </row>
        <row r="70">
          <cell r="B70" t="str">
            <v>Wind Onshore</v>
          </cell>
          <cell r="C70">
            <v>57.5</v>
          </cell>
          <cell r="D70">
            <v>57.5</v>
          </cell>
          <cell r="I70" t="str">
            <v>Low Carbon</v>
          </cell>
          <cell r="J70">
            <v>1</v>
          </cell>
          <cell r="L70">
            <v>0</v>
          </cell>
          <cell r="M70">
            <v>0</v>
          </cell>
          <cell r="O70">
            <v>40.25</v>
          </cell>
          <cell r="P70">
            <v>40.25</v>
          </cell>
          <cell r="Q70">
            <v>57.5</v>
          </cell>
          <cell r="S70">
            <v>0</v>
          </cell>
          <cell r="T70">
            <v>19.744205826021943</v>
          </cell>
          <cell r="U70">
            <v>57.5</v>
          </cell>
          <cell r="V70">
            <v>10</v>
          </cell>
        </row>
        <row r="71">
          <cell r="B71" t="str">
            <v>Wind Onshore</v>
          </cell>
          <cell r="C71">
            <v>118</v>
          </cell>
          <cell r="D71">
            <v>118</v>
          </cell>
          <cell r="I71" t="str">
            <v>Low Carbon</v>
          </cell>
          <cell r="J71">
            <v>1</v>
          </cell>
          <cell r="L71">
            <v>0</v>
          </cell>
          <cell r="M71">
            <v>0</v>
          </cell>
          <cell r="O71">
            <v>82.6</v>
          </cell>
          <cell r="P71">
            <v>82.6</v>
          </cell>
          <cell r="Q71">
            <v>118</v>
          </cell>
          <cell r="S71">
            <v>0</v>
          </cell>
          <cell r="T71">
            <v>30.347196258452477</v>
          </cell>
          <cell r="U71">
            <v>118</v>
          </cell>
          <cell r="V71">
            <v>11</v>
          </cell>
        </row>
        <row r="72">
          <cell r="B72" t="str">
            <v>Wind Onshore</v>
          </cell>
          <cell r="C72">
            <v>60</v>
          </cell>
          <cell r="D72">
            <v>60</v>
          </cell>
          <cell r="I72" t="str">
            <v>Low Carbon</v>
          </cell>
          <cell r="J72">
            <v>1</v>
          </cell>
          <cell r="L72">
            <v>0</v>
          </cell>
          <cell r="M72">
            <v>0</v>
          </cell>
          <cell r="O72">
            <v>42</v>
          </cell>
          <cell r="P72">
            <v>42</v>
          </cell>
          <cell r="Q72">
            <v>60</v>
          </cell>
          <cell r="S72">
            <v>0</v>
          </cell>
          <cell r="T72">
            <v>16.182155488366984</v>
          </cell>
          <cell r="U72">
            <v>60</v>
          </cell>
          <cell r="V72">
            <v>11</v>
          </cell>
        </row>
        <row r="73">
          <cell r="B73" t="str">
            <v>CHP</v>
          </cell>
          <cell r="C73">
            <v>120</v>
          </cell>
          <cell r="D73">
            <v>120</v>
          </cell>
          <cell r="I73" t="str">
            <v>Carbon</v>
          </cell>
          <cell r="J73">
            <v>1</v>
          </cell>
          <cell r="L73">
            <v>97.446904133681002</v>
          </cell>
          <cell r="M73">
            <v>97.446904133681002</v>
          </cell>
          <cell r="O73">
            <v>66.503341113966584</v>
          </cell>
          <cell r="P73">
            <v>66.503341113966584</v>
          </cell>
          <cell r="Q73">
            <v>120</v>
          </cell>
          <cell r="S73">
            <v>120</v>
          </cell>
          <cell r="T73">
            <v>67.436600469096959</v>
          </cell>
          <cell r="U73">
            <v>67.436600469096959</v>
          </cell>
          <cell r="V73">
            <v>9</v>
          </cell>
        </row>
        <row r="74">
          <cell r="B74" t="str">
            <v>Nuclear</v>
          </cell>
          <cell r="C74">
            <v>0</v>
          </cell>
          <cell r="D74">
            <v>0</v>
          </cell>
          <cell r="I74" t="str">
            <v>Low Carbon</v>
          </cell>
          <cell r="J74">
            <v>2</v>
          </cell>
          <cell r="L74">
            <v>0</v>
          </cell>
          <cell r="M74">
            <v>0</v>
          </cell>
          <cell r="O74">
            <v>0</v>
          </cell>
          <cell r="P74">
            <v>0</v>
          </cell>
          <cell r="Q74">
            <v>0</v>
          </cell>
          <cell r="S74">
            <v>0</v>
          </cell>
          <cell r="T74">
            <v>0</v>
          </cell>
          <cell r="U74">
            <v>0</v>
          </cell>
          <cell r="V74">
            <v>24</v>
          </cell>
        </row>
        <row r="75">
          <cell r="B75" t="str">
            <v>Wind Offshore</v>
          </cell>
          <cell r="C75">
            <v>254</v>
          </cell>
          <cell r="D75">
            <v>254</v>
          </cell>
          <cell r="I75" t="str">
            <v>Low Carbon</v>
          </cell>
          <cell r="J75">
            <v>1</v>
          </cell>
          <cell r="L75">
            <v>0</v>
          </cell>
          <cell r="M75">
            <v>0</v>
          </cell>
          <cell r="O75">
            <v>177.79999999999998</v>
          </cell>
          <cell r="P75">
            <v>177.79999999999998</v>
          </cell>
          <cell r="Q75">
            <v>254</v>
          </cell>
          <cell r="S75">
            <v>0</v>
          </cell>
          <cell r="T75">
            <v>77.306179087709083</v>
          </cell>
          <cell r="U75">
            <v>254</v>
          </cell>
          <cell r="V75">
            <v>16</v>
          </cell>
        </row>
        <row r="76">
          <cell r="B76" t="str">
            <v>CCGT</v>
          </cell>
          <cell r="C76">
            <v>0</v>
          </cell>
          <cell r="D76">
            <v>0</v>
          </cell>
          <cell r="I76" t="str">
            <v>Carbon</v>
          </cell>
          <cell r="J76">
            <v>1</v>
          </cell>
          <cell r="L76">
            <v>0</v>
          </cell>
          <cell r="M76">
            <v>0</v>
          </cell>
          <cell r="O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15</v>
          </cell>
        </row>
        <row r="77">
          <cell r="B77" t="str">
            <v>Tidal</v>
          </cell>
          <cell r="C77">
            <v>0</v>
          </cell>
          <cell r="D77">
            <v>0</v>
          </cell>
          <cell r="I77" t="str">
            <v>Low Carbon</v>
          </cell>
          <cell r="J77">
            <v>1</v>
          </cell>
          <cell r="L77">
            <v>0</v>
          </cell>
          <cell r="M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/>
        </row>
        <row r="78">
          <cell r="B78" t="str">
            <v>Wind Onshore</v>
          </cell>
          <cell r="C78">
            <v>0</v>
          </cell>
          <cell r="D78">
            <v>0</v>
          </cell>
          <cell r="I78" t="str">
            <v>Low Carbon</v>
          </cell>
          <cell r="J78">
            <v>1</v>
          </cell>
          <cell r="L78">
            <v>0</v>
          </cell>
          <cell r="M78">
            <v>0</v>
          </cell>
          <cell r="O78">
            <v>0</v>
          </cell>
          <cell r="P78">
            <v>0</v>
          </cell>
          <cell r="Q78">
            <v>0</v>
          </cell>
          <cell r="S78">
            <v>0</v>
          </cell>
          <cell r="T78">
            <v>0</v>
          </cell>
          <cell r="U78">
            <v>0</v>
          </cell>
          <cell r="V78">
            <v>16</v>
          </cell>
        </row>
        <row r="79">
          <cell r="B79" t="str">
            <v>Wind Onshore</v>
          </cell>
          <cell r="C79">
            <v>46</v>
          </cell>
          <cell r="D79">
            <v>46</v>
          </cell>
          <cell r="I79" t="str">
            <v>Low Carbon</v>
          </cell>
          <cell r="J79">
            <v>1</v>
          </cell>
          <cell r="L79">
            <v>0</v>
          </cell>
          <cell r="M79">
            <v>0</v>
          </cell>
          <cell r="O79">
            <v>32.199999999999996</v>
          </cell>
          <cell r="P79">
            <v>32.199999999999996</v>
          </cell>
          <cell r="Q79">
            <v>46</v>
          </cell>
          <cell r="S79">
            <v>0</v>
          </cell>
          <cell r="T79">
            <v>21.440451714512072</v>
          </cell>
          <cell r="U79">
            <v>46</v>
          </cell>
          <cell r="V79">
            <v>7</v>
          </cell>
        </row>
        <row r="80">
          <cell r="B80" t="str">
            <v>CCGT</v>
          </cell>
          <cell r="C80">
            <v>910</v>
          </cell>
          <cell r="D80">
            <v>910</v>
          </cell>
          <cell r="I80" t="str">
            <v>Carbon</v>
          </cell>
          <cell r="J80">
            <v>1</v>
          </cell>
          <cell r="L80">
            <v>738.9723563470809</v>
          </cell>
          <cell r="M80">
            <v>738.9723563470809</v>
          </cell>
          <cell r="O80">
            <v>504.31700344757996</v>
          </cell>
          <cell r="P80">
            <v>504.31700344757996</v>
          </cell>
          <cell r="Q80">
            <v>910</v>
          </cell>
          <cell r="S80">
            <v>910</v>
          </cell>
          <cell r="T80">
            <v>424.53320919014999</v>
          </cell>
          <cell r="U80">
            <v>424.53320919014999</v>
          </cell>
          <cell r="V80">
            <v>16</v>
          </cell>
        </row>
        <row r="81">
          <cell r="B81" t="str">
            <v>CCGT</v>
          </cell>
          <cell r="C81">
            <v>445</v>
          </cell>
          <cell r="D81">
            <v>445</v>
          </cell>
          <cell r="I81" t="str">
            <v>Carbon</v>
          </cell>
          <cell r="J81">
            <v>1</v>
          </cell>
          <cell r="L81">
            <v>361.36560282906703</v>
          </cell>
          <cell r="M81">
            <v>361.36560282906703</v>
          </cell>
          <cell r="O81">
            <v>246.61655663095945</v>
          </cell>
          <cell r="P81">
            <v>246.61655663095945</v>
          </cell>
          <cell r="Q81">
            <v>445</v>
          </cell>
          <cell r="S81">
            <v>445</v>
          </cell>
          <cell r="T81">
            <v>112.10485979687566</v>
          </cell>
          <cell r="U81">
            <v>112.10485979687566</v>
          </cell>
          <cell r="V81">
            <v>16</v>
          </cell>
        </row>
        <row r="82">
          <cell r="B82" t="str">
            <v>Wind Onshore</v>
          </cell>
          <cell r="C82">
            <v>0</v>
          </cell>
          <cell r="D82">
            <v>0</v>
          </cell>
          <cell r="I82" t="str">
            <v>Low Carbon</v>
          </cell>
          <cell r="J82">
            <v>1</v>
          </cell>
          <cell r="L82">
            <v>0</v>
          </cell>
          <cell r="M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10</v>
          </cell>
        </row>
        <row r="83">
          <cell r="B83" t="str">
            <v>Hydro</v>
          </cell>
          <cell r="C83">
            <v>61.2</v>
          </cell>
          <cell r="D83">
            <v>61.2</v>
          </cell>
          <cell r="I83" t="str">
            <v>Low Carbon</v>
          </cell>
          <cell r="J83">
            <v>2</v>
          </cell>
          <cell r="L83">
            <v>49.697921108177312</v>
          </cell>
          <cell r="M83">
            <v>24.848960554088656</v>
          </cell>
          <cell r="O83">
            <v>33.91670396812296</v>
          </cell>
          <cell r="P83">
            <v>16.95835198406148</v>
          </cell>
          <cell r="Q83">
            <v>30.6</v>
          </cell>
          <cell r="S83">
            <v>61.2</v>
          </cell>
          <cell r="T83">
            <v>24.894264589126227</v>
          </cell>
          <cell r="U83">
            <v>61.2</v>
          </cell>
          <cell r="V83">
            <v>5</v>
          </cell>
        </row>
        <row r="84">
          <cell r="B84" t="str">
            <v>Wind Onshore</v>
          </cell>
          <cell r="C84">
            <v>374.5</v>
          </cell>
          <cell r="D84">
            <v>374.5</v>
          </cell>
          <cell r="I84" t="str">
            <v>Low Carbon</v>
          </cell>
          <cell r="J84">
            <v>1</v>
          </cell>
          <cell r="L84">
            <v>0</v>
          </cell>
          <cell r="M84">
            <v>0</v>
          </cell>
          <cell r="O84">
            <v>262.14999999999998</v>
          </cell>
          <cell r="P84">
            <v>262.14999999999998</v>
          </cell>
          <cell r="Q84">
            <v>374.5</v>
          </cell>
          <cell r="S84">
            <v>0</v>
          </cell>
          <cell r="T84">
            <v>133.36534926823504</v>
          </cell>
          <cell r="U84">
            <v>374.5</v>
          </cell>
          <cell r="V84">
            <v>11</v>
          </cell>
        </row>
        <row r="85">
          <cell r="B85" t="str">
            <v>Wind Onshore</v>
          </cell>
          <cell r="C85">
            <v>128.80000000000001</v>
          </cell>
          <cell r="D85">
            <v>128.80000000000001</v>
          </cell>
          <cell r="I85" t="str">
            <v>Low Carbon</v>
          </cell>
          <cell r="J85">
            <v>1</v>
          </cell>
          <cell r="L85">
            <v>0</v>
          </cell>
          <cell r="M85">
            <v>0</v>
          </cell>
          <cell r="O85">
            <v>90.16</v>
          </cell>
          <cell r="P85">
            <v>90.16</v>
          </cell>
          <cell r="Q85">
            <v>128.80000000000001</v>
          </cell>
          <cell r="S85">
            <v>0</v>
          </cell>
          <cell r="T85">
            <v>45.67146296072135</v>
          </cell>
          <cell r="U85">
            <v>128.80000000000001</v>
          </cell>
          <cell r="V85">
            <v>11</v>
          </cell>
        </row>
        <row r="86">
          <cell r="B86" t="str">
            <v>Wind Offshore</v>
          </cell>
          <cell r="C86">
            <v>0</v>
          </cell>
          <cell r="D86">
            <v>0</v>
          </cell>
          <cell r="I86" t="str">
            <v>Low Carbon</v>
          </cell>
          <cell r="J86">
            <v>1</v>
          </cell>
          <cell r="L86">
            <v>0</v>
          </cell>
          <cell r="M86">
            <v>0</v>
          </cell>
          <cell r="O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19</v>
          </cell>
        </row>
        <row r="87">
          <cell r="B87" t="str">
            <v>CCGT</v>
          </cell>
          <cell r="C87">
            <v>1380</v>
          </cell>
          <cell r="D87">
            <v>1380</v>
          </cell>
          <cell r="I87" t="str">
            <v>Carbon</v>
          </cell>
          <cell r="J87">
            <v>1</v>
          </cell>
          <cell r="L87">
            <v>1120.6393975373314</v>
          </cell>
          <cell r="M87">
            <v>1120.6393975373314</v>
          </cell>
          <cell r="O87">
            <v>764.78842281061577</v>
          </cell>
          <cell r="P87">
            <v>764.78842281061577</v>
          </cell>
          <cell r="Q87">
            <v>1380</v>
          </cell>
          <cell r="S87">
            <v>1380</v>
          </cell>
          <cell r="T87">
            <v>299.71578059142388</v>
          </cell>
          <cell r="U87">
            <v>299.71578059142388</v>
          </cell>
          <cell r="V87">
            <v>16</v>
          </cell>
        </row>
        <row r="88">
          <cell r="B88" t="str">
            <v>CCGT</v>
          </cell>
          <cell r="C88">
            <v>0</v>
          </cell>
          <cell r="D88">
            <v>0</v>
          </cell>
          <cell r="I88" t="str">
            <v>Carbon</v>
          </cell>
          <cell r="J88">
            <v>1</v>
          </cell>
          <cell r="L88">
            <v>0</v>
          </cell>
          <cell r="M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18</v>
          </cell>
        </row>
        <row r="89">
          <cell r="B89" t="str">
            <v>Wind Onshore</v>
          </cell>
          <cell r="C89">
            <v>69</v>
          </cell>
          <cell r="D89">
            <v>69</v>
          </cell>
          <cell r="I89" t="str">
            <v>Low Carbon</v>
          </cell>
          <cell r="J89">
            <v>1</v>
          </cell>
          <cell r="L89">
            <v>0</v>
          </cell>
          <cell r="M89">
            <v>0</v>
          </cell>
          <cell r="O89">
            <v>48.3</v>
          </cell>
          <cell r="P89">
            <v>48.3</v>
          </cell>
          <cell r="Q89">
            <v>69</v>
          </cell>
          <cell r="S89">
            <v>0</v>
          </cell>
          <cell r="T89">
            <v>20.98519095697208</v>
          </cell>
          <cell r="U89">
            <v>69</v>
          </cell>
          <cell r="V89">
            <v>1</v>
          </cell>
        </row>
        <row r="90">
          <cell r="B90" t="str">
            <v>Wind Onshore</v>
          </cell>
          <cell r="C90">
            <v>47.5</v>
          </cell>
          <cell r="D90">
            <v>47.5</v>
          </cell>
          <cell r="I90" t="str">
            <v>Low Carbon</v>
          </cell>
          <cell r="J90">
            <v>1</v>
          </cell>
          <cell r="L90">
            <v>0</v>
          </cell>
          <cell r="M90">
            <v>0</v>
          </cell>
          <cell r="O90">
            <v>33.25</v>
          </cell>
          <cell r="P90">
            <v>33.25</v>
          </cell>
          <cell r="Q90">
            <v>47.5</v>
          </cell>
          <cell r="S90">
            <v>0</v>
          </cell>
          <cell r="T90">
            <v>15.976950421375237</v>
          </cell>
          <cell r="U90">
            <v>47.5</v>
          </cell>
          <cell r="V90">
            <v>1</v>
          </cell>
        </row>
        <row r="91">
          <cell r="B91" t="str">
            <v>CCGT</v>
          </cell>
          <cell r="C91">
            <v>704</v>
          </cell>
          <cell r="D91">
            <v>704</v>
          </cell>
          <cell r="I91" t="str">
            <v>Carbon</v>
          </cell>
          <cell r="J91">
            <v>1</v>
          </cell>
          <cell r="L91">
            <v>571.68850425092853</v>
          </cell>
          <cell r="M91">
            <v>571.68850425092853</v>
          </cell>
          <cell r="O91">
            <v>390.15293453527067</v>
          </cell>
          <cell r="P91">
            <v>390.15293453527067</v>
          </cell>
          <cell r="Q91">
            <v>704</v>
          </cell>
          <cell r="S91">
            <v>704</v>
          </cell>
          <cell r="T91">
            <v>139.85930430958746</v>
          </cell>
          <cell r="U91">
            <v>139.85930430958746</v>
          </cell>
          <cell r="V91">
            <v>24</v>
          </cell>
        </row>
        <row r="92">
          <cell r="B92" t="str">
            <v>Wind Onshore</v>
          </cell>
          <cell r="C92">
            <v>0</v>
          </cell>
          <cell r="D92">
            <v>0</v>
          </cell>
          <cell r="I92" t="str">
            <v>Low Carbon</v>
          </cell>
          <cell r="J92">
            <v>0</v>
          </cell>
          <cell r="L92">
            <v>0</v>
          </cell>
          <cell r="M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/>
        </row>
        <row r="93">
          <cell r="B93" t="str">
            <v>Coal</v>
          </cell>
          <cell r="C93">
            <v>2000</v>
          </cell>
          <cell r="D93">
            <v>2000</v>
          </cell>
          <cell r="I93" t="str">
            <v>Carbon</v>
          </cell>
          <cell r="J93">
            <v>1</v>
          </cell>
          <cell r="L93">
            <v>1624.1150688946832</v>
          </cell>
          <cell r="M93">
            <v>1624.1150688946832</v>
          </cell>
          <cell r="O93">
            <v>1108.3890185661098</v>
          </cell>
          <cell r="P93">
            <v>1108.3890185661098</v>
          </cell>
          <cell r="Q93">
            <v>2000</v>
          </cell>
          <cell r="S93">
            <v>2000</v>
          </cell>
          <cell r="T93">
            <v>1091.5563174416047</v>
          </cell>
          <cell r="U93">
            <v>1091.5563174416047</v>
          </cell>
          <cell r="V93">
            <v>16</v>
          </cell>
        </row>
        <row r="94">
          <cell r="B94" t="str">
            <v>Wind Onshore</v>
          </cell>
          <cell r="C94">
            <v>20.5</v>
          </cell>
          <cell r="D94">
            <v>20.5</v>
          </cell>
          <cell r="I94" t="str">
            <v>Low Carbon</v>
          </cell>
          <cell r="J94">
            <v>1</v>
          </cell>
          <cell r="L94">
            <v>0</v>
          </cell>
          <cell r="M94">
            <v>0</v>
          </cell>
          <cell r="O94">
            <v>14.35</v>
          </cell>
          <cell r="P94">
            <v>14.35</v>
          </cell>
          <cell r="Q94">
            <v>20.5</v>
          </cell>
          <cell r="S94">
            <v>0</v>
          </cell>
          <cell r="T94">
            <v>7.3116769258284826</v>
          </cell>
          <cell r="U94">
            <v>20.5</v>
          </cell>
          <cell r="V94">
            <v>7</v>
          </cell>
        </row>
        <row r="95">
          <cell r="B95" t="str">
            <v>Wind Onshore</v>
          </cell>
          <cell r="C95">
            <v>0</v>
          </cell>
          <cell r="D95">
            <v>0</v>
          </cell>
          <cell r="I95" t="str">
            <v>Low Carbon</v>
          </cell>
          <cell r="J95">
            <v>1</v>
          </cell>
          <cell r="L95">
            <v>0</v>
          </cell>
          <cell r="M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1</v>
          </cell>
        </row>
        <row r="96">
          <cell r="B96" t="str">
            <v>Wind Onshore</v>
          </cell>
          <cell r="C96">
            <v>0</v>
          </cell>
          <cell r="D96">
            <v>0</v>
          </cell>
          <cell r="I96" t="str">
            <v>Low Carbon</v>
          </cell>
          <cell r="J96">
            <v>1</v>
          </cell>
          <cell r="L96">
            <v>0</v>
          </cell>
          <cell r="M96">
            <v>0</v>
          </cell>
          <cell r="O96">
            <v>0</v>
          </cell>
          <cell r="P96">
            <v>0</v>
          </cell>
          <cell r="Q96">
            <v>0</v>
          </cell>
          <cell r="S96">
            <v>0</v>
          </cell>
          <cell r="T96">
            <v>0</v>
          </cell>
          <cell r="U96">
            <v>0</v>
          </cell>
          <cell r="V96">
            <v>11</v>
          </cell>
        </row>
        <row r="97">
          <cell r="B97" t="str">
            <v>Wind Onshore</v>
          </cell>
          <cell r="C97">
            <v>0</v>
          </cell>
          <cell r="D97">
            <v>0</v>
          </cell>
          <cell r="I97" t="str">
            <v>Low Carbon</v>
          </cell>
          <cell r="J97">
            <v>1</v>
          </cell>
          <cell r="L97">
            <v>0</v>
          </cell>
          <cell r="M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/>
        </row>
        <row r="98">
          <cell r="B98" t="str">
            <v>Wind Onshore</v>
          </cell>
          <cell r="C98">
            <v>46</v>
          </cell>
          <cell r="D98">
            <v>46</v>
          </cell>
          <cell r="I98" t="str">
            <v>Low Carbon</v>
          </cell>
          <cell r="J98">
            <v>1</v>
          </cell>
          <cell r="L98">
            <v>0</v>
          </cell>
          <cell r="M98">
            <v>0</v>
          </cell>
          <cell r="O98">
            <v>32.199999999999996</v>
          </cell>
          <cell r="P98">
            <v>32.199999999999996</v>
          </cell>
          <cell r="Q98">
            <v>46</v>
          </cell>
          <cell r="S98">
            <v>0</v>
          </cell>
          <cell r="T98">
            <v>15.795364660817553</v>
          </cell>
          <cell r="U98">
            <v>46</v>
          </cell>
          <cell r="V98">
            <v>12</v>
          </cell>
        </row>
        <row r="99">
          <cell r="B99" t="str">
            <v>Pump Storage</v>
          </cell>
          <cell r="C99">
            <v>440</v>
          </cell>
          <cell r="D99">
            <v>440</v>
          </cell>
          <cell r="I99" t="str">
            <v>Carbon</v>
          </cell>
          <cell r="J99">
            <v>1</v>
          </cell>
          <cell r="L99">
            <v>357.30531515683032</v>
          </cell>
          <cell r="M99">
            <v>357.30531515683032</v>
          </cell>
          <cell r="O99">
            <v>220</v>
          </cell>
          <cell r="P99">
            <v>220</v>
          </cell>
          <cell r="Q99">
            <v>440</v>
          </cell>
          <cell r="S99">
            <v>440</v>
          </cell>
          <cell r="T99">
            <v>38.642185096085875</v>
          </cell>
          <cell r="U99">
            <v>38.642185096085875</v>
          </cell>
          <cell r="V99">
            <v>8</v>
          </cell>
        </row>
        <row r="100">
          <cell r="B100" t="str">
            <v>Wind Onshore</v>
          </cell>
          <cell r="C100">
            <v>138</v>
          </cell>
          <cell r="D100">
            <v>138</v>
          </cell>
          <cell r="I100" t="str">
            <v>Low Carbon</v>
          </cell>
          <cell r="J100">
            <v>1</v>
          </cell>
          <cell r="L100">
            <v>0</v>
          </cell>
          <cell r="M100">
            <v>0</v>
          </cell>
          <cell r="O100">
            <v>96.6</v>
          </cell>
          <cell r="P100">
            <v>96.6</v>
          </cell>
          <cell r="Q100">
            <v>138</v>
          </cell>
          <cell r="S100">
            <v>0</v>
          </cell>
          <cell r="T100">
            <v>62.865391135501611</v>
          </cell>
          <cell r="U100">
            <v>138</v>
          </cell>
          <cell r="V100">
            <v>11</v>
          </cell>
        </row>
        <row r="101">
          <cell r="B101" t="str">
            <v>Wind Onshore</v>
          </cell>
          <cell r="C101">
            <v>13.8</v>
          </cell>
          <cell r="D101">
            <v>13.8</v>
          </cell>
          <cell r="I101" t="str">
            <v>Low Carbon</v>
          </cell>
          <cell r="J101">
            <v>1</v>
          </cell>
          <cell r="L101">
            <v>0</v>
          </cell>
          <cell r="M101">
            <v>0</v>
          </cell>
          <cell r="O101">
            <v>9.66</v>
          </cell>
          <cell r="P101">
            <v>9.66</v>
          </cell>
          <cell r="Q101">
            <v>13.8</v>
          </cell>
          <cell r="S101">
            <v>0</v>
          </cell>
          <cell r="T101">
            <v>4.9967878718705716</v>
          </cell>
          <cell r="U101">
            <v>13.8</v>
          </cell>
          <cell r="V101">
            <v>11</v>
          </cell>
        </row>
        <row r="102">
          <cell r="B102" t="str">
            <v>Hydro</v>
          </cell>
          <cell r="C102">
            <v>19.100000000000001</v>
          </cell>
          <cell r="D102">
            <v>19.100000000000001</v>
          </cell>
          <cell r="I102" t="str">
            <v>Low Carbon</v>
          </cell>
          <cell r="J102">
            <v>1</v>
          </cell>
          <cell r="L102">
            <v>15.510298907944227</v>
          </cell>
          <cell r="M102">
            <v>15.510298907944227</v>
          </cell>
          <cell r="O102">
            <v>10.58511512730635</v>
          </cell>
          <cell r="P102">
            <v>10.58511512730635</v>
          </cell>
          <cell r="Q102">
            <v>19.100000000000001</v>
          </cell>
          <cell r="S102">
            <v>19.100000000000001</v>
          </cell>
          <cell r="T102">
            <v>6.4408288728214433</v>
          </cell>
          <cell r="U102">
            <v>19.100000000000001</v>
          </cell>
          <cell r="V102">
            <v>1</v>
          </cell>
        </row>
        <row r="103">
          <cell r="B103" t="str">
            <v>Wind Onshore</v>
          </cell>
          <cell r="C103">
            <v>0</v>
          </cell>
          <cell r="D103">
            <v>0</v>
          </cell>
          <cell r="I103" t="str">
            <v>Low Carbon</v>
          </cell>
          <cell r="J103">
            <v>1</v>
          </cell>
          <cell r="L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11</v>
          </cell>
        </row>
        <row r="104">
          <cell r="B104" t="str">
            <v>Wind Onshore</v>
          </cell>
          <cell r="C104">
            <v>0</v>
          </cell>
          <cell r="D104">
            <v>0</v>
          </cell>
          <cell r="I104" t="str">
            <v>Low Carbon</v>
          </cell>
          <cell r="J104">
            <v>1</v>
          </cell>
          <cell r="L104">
            <v>0</v>
          </cell>
          <cell r="M104">
            <v>0</v>
          </cell>
          <cell r="O104">
            <v>0</v>
          </cell>
          <cell r="P104">
            <v>0</v>
          </cell>
          <cell r="Q104">
            <v>0</v>
          </cell>
          <cell r="S104">
            <v>0</v>
          </cell>
          <cell r="T104">
            <v>0</v>
          </cell>
          <cell r="U104">
            <v>0</v>
          </cell>
          <cell r="V104"/>
        </row>
        <row r="105">
          <cell r="B105" t="str">
            <v>CCGT</v>
          </cell>
          <cell r="C105">
            <v>805</v>
          </cell>
          <cell r="D105">
            <v>805</v>
          </cell>
          <cell r="I105" t="str">
            <v>Carbon</v>
          </cell>
          <cell r="J105">
            <v>1</v>
          </cell>
          <cell r="L105">
            <v>653.70631523011002</v>
          </cell>
          <cell r="M105">
            <v>653.70631523011002</v>
          </cell>
          <cell r="O105">
            <v>446.12657997285919</v>
          </cell>
          <cell r="P105">
            <v>446.12657997285919</v>
          </cell>
          <cell r="Q105">
            <v>805</v>
          </cell>
          <cell r="S105">
            <v>805</v>
          </cell>
          <cell r="T105">
            <v>537.93930147216611</v>
          </cell>
          <cell r="U105">
            <v>537.93930147216611</v>
          </cell>
          <cell r="V105">
            <v>24</v>
          </cell>
        </row>
        <row r="106">
          <cell r="B106" t="str">
            <v>CCGT</v>
          </cell>
          <cell r="C106">
            <v>0</v>
          </cell>
          <cell r="D106">
            <v>0</v>
          </cell>
          <cell r="I106" t="str">
            <v>Carbon</v>
          </cell>
          <cell r="J106">
            <v>1</v>
          </cell>
          <cell r="L106">
            <v>0</v>
          </cell>
          <cell r="M106">
            <v>0</v>
          </cell>
          <cell r="O106">
            <v>0</v>
          </cell>
          <cell r="P106">
            <v>0</v>
          </cell>
          <cell r="Q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24</v>
          </cell>
        </row>
        <row r="107">
          <cell r="B107" t="str">
            <v>Hydro</v>
          </cell>
          <cell r="C107">
            <v>38</v>
          </cell>
          <cell r="D107">
            <v>38</v>
          </cell>
          <cell r="I107" t="str">
            <v>Low Carbon</v>
          </cell>
          <cell r="J107">
            <v>1</v>
          </cell>
          <cell r="L107">
            <v>30.858186308998981</v>
          </cell>
          <cell r="M107">
            <v>30.858186308998981</v>
          </cell>
          <cell r="O107">
            <v>21.059391352756087</v>
          </cell>
          <cell r="P107">
            <v>21.059391352756087</v>
          </cell>
          <cell r="Q107">
            <v>38</v>
          </cell>
          <cell r="S107">
            <v>38</v>
          </cell>
          <cell r="T107">
            <v>12.814214511372505</v>
          </cell>
          <cell r="U107">
            <v>38</v>
          </cell>
          <cell r="V107">
            <v>1</v>
          </cell>
        </row>
        <row r="108">
          <cell r="B108" t="str">
            <v>CCGT</v>
          </cell>
          <cell r="C108">
            <v>1</v>
          </cell>
          <cell r="D108">
            <v>1</v>
          </cell>
          <cell r="I108" t="str">
            <v>Carbon</v>
          </cell>
          <cell r="J108">
            <v>1</v>
          </cell>
          <cell r="L108">
            <v>0.81205753444734163</v>
          </cell>
          <cell r="M108">
            <v>0.81205753444734163</v>
          </cell>
          <cell r="O108">
            <v>0.55419450928305491</v>
          </cell>
          <cell r="P108">
            <v>0.55419450928305491</v>
          </cell>
          <cell r="Q108">
            <v>1</v>
          </cell>
          <cell r="S108">
            <v>1</v>
          </cell>
          <cell r="T108">
            <v>0.18172182822010399</v>
          </cell>
          <cell r="U108">
            <v>0.18172182822010399</v>
          </cell>
          <cell r="V108">
            <v>16</v>
          </cell>
        </row>
        <row r="109">
          <cell r="B109" t="str">
            <v>Wind Onshore</v>
          </cell>
          <cell r="C109">
            <v>69</v>
          </cell>
          <cell r="D109">
            <v>69</v>
          </cell>
          <cell r="I109" t="str">
            <v>Low Carbon</v>
          </cell>
          <cell r="J109">
            <v>1</v>
          </cell>
          <cell r="L109">
            <v>0</v>
          </cell>
          <cell r="M109">
            <v>0</v>
          </cell>
          <cell r="O109">
            <v>48.3</v>
          </cell>
          <cell r="P109">
            <v>48.3</v>
          </cell>
          <cell r="Q109">
            <v>69</v>
          </cell>
          <cell r="S109">
            <v>0</v>
          </cell>
          <cell r="T109">
            <v>23.563115027443956</v>
          </cell>
          <cell r="U109">
            <v>69</v>
          </cell>
          <cell r="V109">
            <v>10</v>
          </cell>
        </row>
        <row r="110">
          <cell r="B110" t="str">
            <v>CCGT</v>
          </cell>
          <cell r="C110">
            <v>1550</v>
          </cell>
          <cell r="D110">
            <v>1550</v>
          </cell>
          <cell r="I110" t="str">
            <v>Carbon</v>
          </cell>
          <cell r="J110">
            <v>1</v>
          </cell>
          <cell r="L110">
            <v>1258.6891783933795</v>
          </cell>
          <cell r="M110">
            <v>1258.6891783933795</v>
          </cell>
          <cell r="O110">
            <v>859.00148938873508</v>
          </cell>
          <cell r="P110">
            <v>859.00148938873508</v>
          </cell>
          <cell r="Q110">
            <v>1550</v>
          </cell>
          <cell r="S110">
            <v>1550</v>
          </cell>
          <cell r="T110">
            <v>597.7152008299646</v>
          </cell>
          <cell r="U110">
            <v>597.7152008299646</v>
          </cell>
          <cell r="V110">
            <v>25</v>
          </cell>
        </row>
        <row r="111">
          <cell r="B111" t="str">
            <v>Pump Storage</v>
          </cell>
          <cell r="C111">
            <v>1644</v>
          </cell>
          <cell r="D111">
            <v>1644</v>
          </cell>
          <cell r="I111" t="str">
            <v>Carbon</v>
          </cell>
          <cell r="J111">
            <v>1</v>
          </cell>
          <cell r="L111">
            <v>1335.0225866314297</v>
          </cell>
          <cell r="M111">
            <v>1335.0225866314297</v>
          </cell>
          <cell r="O111">
            <v>822</v>
          </cell>
          <cell r="P111">
            <v>822</v>
          </cell>
          <cell r="Q111">
            <v>1644</v>
          </cell>
          <cell r="S111">
            <v>1644</v>
          </cell>
          <cell r="T111">
            <v>247.99055441400299</v>
          </cell>
          <cell r="U111">
            <v>247.99055441400299</v>
          </cell>
          <cell r="V111">
            <v>19</v>
          </cell>
        </row>
        <row r="112">
          <cell r="B112" t="str">
            <v>Wind Offshore</v>
          </cell>
          <cell r="C112">
            <v>0</v>
          </cell>
          <cell r="D112">
            <v>0</v>
          </cell>
          <cell r="I112" t="str">
            <v>Low Carbon</v>
          </cell>
          <cell r="J112">
            <v>1</v>
          </cell>
          <cell r="L112">
            <v>0</v>
          </cell>
          <cell r="M112">
            <v>0</v>
          </cell>
          <cell r="O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15</v>
          </cell>
        </row>
        <row r="113">
          <cell r="B113" t="str">
            <v>Wind Offshore</v>
          </cell>
          <cell r="C113">
            <v>0</v>
          </cell>
          <cell r="D113">
            <v>0</v>
          </cell>
          <cell r="I113" t="str">
            <v>Low Carbon</v>
          </cell>
          <cell r="J113">
            <v>1</v>
          </cell>
          <cell r="L113">
            <v>0</v>
          </cell>
          <cell r="M113">
            <v>0</v>
          </cell>
          <cell r="O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15</v>
          </cell>
        </row>
        <row r="114">
          <cell r="B114" t="str">
            <v>Wind Onshore</v>
          </cell>
          <cell r="C114">
            <v>220</v>
          </cell>
          <cell r="D114">
            <v>220</v>
          </cell>
          <cell r="I114" t="str">
            <v>Low Carbon</v>
          </cell>
          <cell r="J114">
            <v>2</v>
          </cell>
          <cell r="L114">
            <v>0</v>
          </cell>
          <cell r="M114">
            <v>0</v>
          </cell>
          <cell r="O114">
            <v>154</v>
          </cell>
          <cell r="P114">
            <v>77</v>
          </cell>
          <cell r="Q114">
            <v>110</v>
          </cell>
          <cell r="S114">
            <v>0</v>
          </cell>
          <cell r="T114">
            <v>75.543048377823084</v>
          </cell>
          <cell r="U114">
            <v>220</v>
          </cell>
          <cell r="V114">
            <v>1</v>
          </cell>
        </row>
        <row r="115">
          <cell r="B115" t="str">
            <v>Wind Onshore</v>
          </cell>
          <cell r="C115">
            <v>0</v>
          </cell>
          <cell r="D115">
            <v>0</v>
          </cell>
          <cell r="I115" t="str">
            <v>Low Carbon</v>
          </cell>
          <cell r="J115">
            <v>1</v>
          </cell>
          <cell r="L115">
            <v>0</v>
          </cell>
          <cell r="M115">
            <v>0</v>
          </cell>
          <cell r="O115">
            <v>0</v>
          </cell>
          <cell r="P115">
            <v>0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11</v>
          </cell>
        </row>
        <row r="116">
          <cell r="B116" t="str">
            <v>Biomass</v>
          </cell>
          <cell r="C116">
            <v>1905</v>
          </cell>
          <cell r="D116">
            <v>1905</v>
          </cell>
          <cell r="I116" t="str">
            <v>Carbon</v>
          </cell>
          <cell r="J116">
            <v>1</v>
          </cell>
          <cell r="L116">
            <v>1546.9696031221858</v>
          </cell>
          <cell r="M116">
            <v>1546.9696031221858</v>
          </cell>
          <cell r="O116">
            <v>1055.7405401842195</v>
          </cell>
          <cell r="P116">
            <v>1055.7405401842195</v>
          </cell>
          <cell r="Q116">
            <v>1905</v>
          </cell>
          <cell r="S116">
            <v>1905</v>
          </cell>
          <cell r="T116">
            <v>1517.2241035840311</v>
          </cell>
          <cell r="U116">
            <v>1905</v>
          </cell>
          <cell r="V116">
            <v>15</v>
          </cell>
        </row>
        <row r="117">
          <cell r="B117" t="str">
            <v>Coal</v>
          </cell>
          <cell r="C117">
            <v>2001</v>
          </cell>
          <cell r="D117">
            <v>2001</v>
          </cell>
          <cell r="I117" t="str">
            <v>Carbon</v>
          </cell>
          <cell r="J117">
            <v>1</v>
          </cell>
          <cell r="L117">
            <v>1624.9271264291306</v>
          </cell>
          <cell r="M117">
            <v>1624.9271264291306</v>
          </cell>
          <cell r="O117">
            <v>1108.9432130753928</v>
          </cell>
          <cell r="P117">
            <v>1108.9432130753928</v>
          </cell>
          <cell r="Q117">
            <v>2001</v>
          </cell>
          <cell r="S117">
            <v>2001</v>
          </cell>
          <cell r="T117">
            <v>1593.6826410874783</v>
          </cell>
          <cell r="U117">
            <v>1593.6826410874783</v>
          </cell>
          <cell r="V117">
            <v>15</v>
          </cell>
        </row>
        <row r="118">
          <cell r="B118" t="str">
            <v>Wind Onshore</v>
          </cell>
          <cell r="C118">
            <v>0</v>
          </cell>
          <cell r="D118">
            <v>0</v>
          </cell>
          <cell r="I118" t="str">
            <v>Low Carbon</v>
          </cell>
          <cell r="J118">
            <v>2</v>
          </cell>
          <cell r="L118">
            <v>0</v>
          </cell>
          <cell r="M118">
            <v>0</v>
          </cell>
          <cell r="O118">
            <v>0</v>
          </cell>
          <cell r="P118">
            <v>0</v>
          </cell>
          <cell r="Q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5</v>
          </cell>
        </row>
        <row r="119">
          <cell r="B119" t="str">
            <v>Wind Offshore</v>
          </cell>
          <cell r="C119">
            <v>400</v>
          </cell>
          <cell r="D119">
            <v>400</v>
          </cell>
          <cell r="I119" t="str">
            <v>Low Carbon</v>
          </cell>
          <cell r="J119">
            <v>1</v>
          </cell>
          <cell r="L119">
            <v>0</v>
          </cell>
          <cell r="M119">
            <v>0</v>
          </cell>
          <cell r="O119">
            <v>280</v>
          </cell>
          <cell r="P119">
            <v>280</v>
          </cell>
          <cell r="Q119">
            <v>400</v>
          </cell>
          <cell r="S119">
            <v>0</v>
          </cell>
          <cell r="T119">
            <v>188.65244887068278</v>
          </cell>
          <cell r="U119">
            <v>400</v>
          </cell>
          <cell r="V119">
            <v>17</v>
          </cell>
        </row>
        <row r="120">
          <cell r="B120" t="str">
            <v>Nuclear</v>
          </cell>
          <cell r="C120">
            <v>1091</v>
          </cell>
          <cell r="D120">
            <v>1091</v>
          </cell>
          <cell r="I120" t="str">
            <v>Low Carbon</v>
          </cell>
          <cell r="J120">
            <v>1</v>
          </cell>
          <cell r="L120">
            <v>885.95477008204978</v>
          </cell>
          <cell r="M120">
            <v>885.95477008204978</v>
          </cell>
          <cell r="O120">
            <v>927.35</v>
          </cell>
          <cell r="P120">
            <v>927.35</v>
          </cell>
          <cell r="Q120">
            <v>1091</v>
          </cell>
          <cell r="S120">
            <v>1091</v>
          </cell>
          <cell r="T120">
            <v>696.77817699485865</v>
          </cell>
          <cell r="U120">
            <v>1091</v>
          </cell>
          <cell r="V120">
            <v>24</v>
          </cell>
        </row>
        <row r="121">
          <cell r="B121" t="str">
            <v>Wind Onshore</v>
          </cell>
          <cell r="C121">
            <v>29.75</v>
          </cell>
          <cell r="D121">
            <v>29.75</v>
          </cell>
          <cell r="I121" t="str">
            <v>Low Carbon</v>
          </cell>
          <cell r="J121">
            <v>1</v>
          </cell>
          <cell r="L121">
            <v>0</v>
          </cell>
          <cell r="M121">
            <v>0</v>
          </cell>
          <cell r="O121">
            <v>20.824999999999999</v>
          </cell>
          <cell r="P121">
            <v>20.824999999999999</v>
          </cell>
          <cell r="Q121">
            <v>29.75</v>
          </cell>
          <cell r="S121">
            <v>0</v>
          </cell>
          <cell r="T121">
            <v>9.0813947924204381</v>
          </cell>
          <cell r="U121">
            <v>29.75</v>
          </cell>
          <cell r="V121">
            <v>11</v>
          </cell>
        </row>
        <row r="122">
          <cell r="B122" t="str">
            <v>Wind Onshore</v>
          </cell>
          <cell r="C122">
            <v>94</v>
          </cell>
          <cell r="D122">
            <v>94</v>
          </cell>
          <cell r="I122" t="str">
            <v>Low Carbon</v>
          </cell>
          <cell r="J122">
            <v>1</v>
          </cell>
          <cell r="L122">
            <v>0</v>
          </cell>
          <cell r="M122">
            <v>0</v>
          </cell>
          <cell r="O122">
            <v>65.8</v>
          </cell>
          <cell r="P122">
            <v>65.8</v>
          </cell>
          <cell r="Q122">
            <v>94</v>
          </cell>
          <cell r="S122">
            <v>0</v>
          </cell>
          <cell r="T122">
            <v>33.729324944266381</v>
          </cell>
          <cell r="U122">
            <v>94</v>
          </cell>
          <cell r="V122">
            <v>1</v>
          </cell>
        </row>
        <row r="123">
          <cell r="B123" t="str">
            <v>Wind Offshore</v>
          </cell>
          <cell r="C123">
            <v>0</v>
          </cell>
          <cell r="D123">
            <v>0</v>
          </cell>
          <cell r="I123" t="str">
            <v>Low Carbon</v>
          </cell>
          <cell r="J123">
            <v>1</v>
          </cell>
          <cell r="L123">
            <v>0</v>
          </cell>
          <cell r="M123">
            <v>0</v>
          </cell>
          <cell r="O123">
            <v>0</v>
          </cell>
          <cell r="P123">
            <v>0</v>
          </cell>
          <cell r="Q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18</v>
          </cell>
        </row>
        <row r="124">
          <cell r="B124" t="str">
            <v>Wind Offshore</v>
          </cell>
          <cell r="C124">
            <v>0</v>
          </cell>
          <cell r="D124">
            <v>0</v>
          </cell>
          <cell r="I124" t="str">
            <v>Low Carbon</v>
          </cell>
          <cell r="J124">
            <v>1</v>
          </cell>
          <cell r="L124">
            <v>0</v>
          </cell>
          <cell r="M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18</v>
          </cell>
        </row>
        <row r="125">
          <cell r="B125" t="str">
            <v>Wind Offshore</v>
          </cell>
          <cell r="C125">
            <v>0.01</v>
          </cell>
          <cell r="D125">
            <v>0</v>
          </cell>
          <cell r="I125" t="str">
            <v>Low Carbon</v>
          </cell>
          <cell r="J125">
            <v>1</v>
          </cell>
          <cell r="L125">
            <v>0</v>
          </cell>
          <cell r="M125">
            <v>0</v>
          </cell>
          <cell r="O125">
            <v>6.9999999999999993E-3</v>
          </cell>
          <cell r="P125">
            <v>6.9999999999999993E-3</v>
          </cell>
          <cell r="Q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18</v>
          </cell>
        </row>
        <row r="126">
          <cell r="B126" t="str">
            <v>Wind Offshore</v>
          </cell>
          <cell r="C126">
            <v>0</v>
          </cell>
          <cell r="D126">
            <v>0</v>
          </cell>
          <cell r="I126" t="str">
            <v>Low Carbon</v>
          </cell>
          <cell r="J126">
            <v>1</v>
          </cell>
          <cell r="L126">
            <v>0</v>
          </cell>
          <cell r="M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18</v>
          </cell>
        </row>
        <row r="127">
          <cell r="B127" t="str">
            <v>Wind Onshore</v>
          </cell>
          <cell r="C127">
            <v>42.75</v>
          </cell>
          <cell r="D127">
            <v>42.75</v>
          </cell>
          <cell r="I127" t="str">
            <v>Low Carbon</v>
          </cell>
          <cell r="J127">
            <v>1</v>
          </cell>
          <cell r="L127">
            <v>0</v>
          </cell>
          <cell r="M127">
            <v>0</v>
          </cell>
          <cell r="O127">
            <v>29.924999999999997</v>
          </cell>
          <cell r="P127">
            <v>29.924999999999997</v>
          </cell>
          <cell r="Q127">
            <v>42.75</v>
          </cell>
          <cell r="S127">
            <v>0</v>
          </cell>
          <cell r="T127">
            <v>14.156007584053365</v>
          </cell>
          <cell r="U127">
            <v>42.75</v>
          </cell>
          <cell r="V127">
            <v>4</v>
          </cell>
        </row>
        <row r="128">
          <cell r="B128" t="str">
            <v>Coal</v>
          </cell>
          <cell r="C128">
            <v>1870</v>
          </cell>
          <cell r="D128">
            <v>1870</v>
          </cell>
          <cell r="I128" t="str">
            <v>Carbon</v>
          </cell>
          <cell r="J128">
            <v>1</v>
          </cell>
          <cell r="L128">
            <v>1518.5475894165288</v>
          </cell>
          <cell r="M128">
            <v>1518.5475894165288</v>
          </cell>
          <cell r="O128">
            <v>1036.3437323593128</v>
          </cell>
          <cell r="P128">
            <v>1036.3437323593128</v>
          </cell>
          <cell r="Q128">
            <v>1870</v>
          </cell>
          <cell r="S128">
            <v>1870</v>
          </cell>
          <cell r="T128">
            <v>1188.1654556061601</v>
          </cell>
          <cell r="U128">
            <v>1188.1654556061601</v>
          </cell>
          <cell r="V128">
            <v>15</v>
          </cell>
        </row>
        <row r="129">
          <cell r="B129" t="str">
            <v>CCGT</v>
          </cell>
          <cell r="C129">
            <v>408</v>
          </cell>
          <cell r="D129">
            <v>408</v>
          </cell>
          <cell r="I129" t="str">
            <v>Carbon</v>
          </cell>
          <cell r="J129">
            <v>2</v>
          </cell>
          <cell r="L129">
            <v>331.31947405451541</v>
          </cell>
          <cell r="M129">
            <v>165.65973702725771</v>
          </cell>
          <cell r="O129">
            <v>226.11135978748641</v>
          </cell>
          <cell r="P129">
            <v>113.0556798937432</v>
          </cell>
          <cell r="Q129">
            <v>204</v>
          </cell>
          <cell r="S129">
            <v>408</v>
          </cell>
          <cell r="T129">
            <v>77.637868326076415</v>
          </cell>
          <cell r="U129">
            <v>77.637868326076415</v>
          </cell>
          <cell r="V129">
            <v>24</v>
          </cell>
        </row>
        <row r="130">
          <cell r="B130" t="str">
            <v>Wind Onshore</v>
          </cell>
          <cell r="C130">
            <v>0</v>
          </cell>
          <cell r="D130">
            <v>0</v>
          </cell>
          <cell r="I130" t="str">
            <v>Low Carbon</v>
          </cell>
          <cell r="J130">
            <v>1</v>
          </cell>
          <cell r="L130">
            <v>0</v>
          </cell>
          <cell r="M130">
            <v>0</v>
          </cell>
          <cell r="O130">
            <v>0</v>
          </cell>
          <cell r="P130">
            <v>0</v>
          </cell>
          <cell r="Q130">
            <v>0</v>
          </cell>
          <cell r="S130">
            <v>0</v>
          </cell>
          <cell r="T130">
            <v>0</v>
          </cell>
          <cell r="U130">
            <v>0</v>
          </cell>
          <cell r="V130"/>
        </row>
        <row r="131">
          <cell r="B131" t="str">
            <v>Hydro</v>
          </cell>
          <cell r="C131">
            <v>75</v>
          </cell>
          <cell r="D131">
            <v>75</v>
          </cell>
          <cell r="I131" t="str">
            <v>Low Carbon</v>
          </cell>
          <cell r="J131">
            <v>1</v>
          </cell>
          <cell r="L131">
            <v>60.904315083550621</v>
          </cell>
          <cell r="M131">
            <v>60.904315083550621</v>
          </cell>
          <cell r="O131">
            <v>41.564588196229117</v>
          </cell>
          <cell r="P131">
            <v>41.564588196229117</v>
          </cell>
          <cell r="Q131">
            <v>75</v>
          </cell>
          <cell r="S131">
            <v>75</v>
          </cell>
          <cell r="T131">
            <v>17.421680995334</v>
          </cell>
          <cell r="U131">
            <v>75</v>
          </cell>
          <cell r="V131">
            <v>5</v>
          </cell>
        </row>
        <row r="132">
          <cell r="B132" t="str">
            <v>Wind Onshore</v>
          </cell>
          <cell r="C132">
            <v>39</v>
          </cell>
          <cell r="D132">
            <v>39</v>
          </cell>
          <cell r="I132" t="str">
            <v>Low Carbon</v>
          </cell>
          <cell r="J132">
            <v>1</v>
          </cell>
          <cell r="L132">
            <v>0</v>
          </cell>
          <cell r="M132">
            <v>0</v>
          </cell>
          <cell r="O132">
            <v>27.299999999999997</v>
          </cell>
          <cell r="P132">
            <v>27.299999999999997</v>
          </cell>
          <cell r="Q132">
            <v>39</v>
          </cell>
          <cell r="S132">
            <v>0</v>
          </cell>
          <cell r="T132">
            <v>13.260902136558265</v>
          </cell>
          <cell r="U132">
            <v>39</v>
          </cell>
          <cell r="V132">
            <v>12</v>
          </cell>
        </row>
        <row r="133">
          <cell r="B133" t="str">
            <v>Wind Onshore</v>
          </cell>
          <cell r="C133">
            <v>144</v>
          </cell>
          <cell r="D133">
            <v>144</v>
          </cell>
          <cell r="I133" t="str">
            <v>Low Carbon</v>
          </cell>
          <cell r="J133">
            <v>1</v>
          </cell>
          <cell r="L133">
            <v>0</v>
          </cell>
          <cell r="M133">
            <v>0</v>
          </cell>
          <cell r="O133">
            <v>100.8</v>
          </cell>
          <cell r="P133">
            <v>100.8</v>
          </cell>
          <cell r="Q133">
            <v>144</v>
          </cell>
          <cell r="S133">
            <v>0</v>
          </cell>
          <cell r="T133">
            <v>74.589205024286542</v>
          </cell>
          <cell r="U133">
            <v>144</v>
          </cell>
          <cell r="V133">
            <v>11</v>
          </cell>
        </row>
        <row r="134">
          <cell r="B134" t="str">
            <v>Wind Onshore</v>
          </cell>
          <cell r="C134">
            <v>92</v>
          </cell>
          <cell r="D134">
            <v>92</v>
          </cell>
          <cell r="I134" t="str">
            <v>Low Carbon</v>
          </cell>
          <cell r="J134">
            <v>2</v>
          </cell>
          <cell r="L134">
            <v>0</v>
          </cell>
          <cell r="M134">
            <v>0</v>
          </cell>
          <cell r="O134">
            <v>64.399999999999991</v>
          </cell>
          <cell r="P134">
            <v>32.199999999999996</v>
          </cell>
          <cell r="Q134">
            <v>46</v>
          </cell>
          <cell r="S134">
            <v>0</v>
          </cell>
          <cell r="T134">
            <v>34.88149247542232</v>
          </cell>
          <cell r="U134">
            <v>92</v>
          </cell>
          <cell r="V134">
            <v>1</v>
          </cell>
        </row>
        <row r="135">
          <cell r="B135" t="str">
            <v>Hydro</v>
          </cell>
          <cell r="C135">
            <v>46</v>
          </cell>
          <cell r="D135">
            <v>46</v>
          </cell>
          <cell r="I135" t="str">
            <v>Low Carbon</v>
          </cell>
          <cell r="J135">
            <v>1</v>
          </cell>
          <cell r="L135">
            <v>37.354646584577715</v>
          </cell>
          <cell r="M135">
            <v>37.354646584577715</v>
          </cell>
          <cell r="O135">
            <v>25.492947427020525</v>
          </cell>
          <cell r="P135">
            <v>25.492947427020525</v>
          </cell>
          <cell r="Q135">
            <v>46</v>
          </cell>
          <cell r="S135">
            <v>46</v>
          </cell>
          <cell r="T135">
            <v>18.323889015416167</v>
          </cell>
          <cell r="U135">
            <v>46</v>
          </cell>
          <cell r="V135">
            <v>3</v>
          </cell>
        </row>
        <row r="136">
          <cell r="B136" t="str">
            <v>CHP</v>
          </cell>
          <cell r="C136">
            <v>158</v>
          </cell>
          <cell r="D136">
            <v>158</v>
          </cell>
          <cell r="I136" t="str">
            <v>Carbon</v>
          </cell>
          <cell r="J136">
            <v>1</v>
          </cell>
          <cell r="L136">
            <v>128.30509044267998</v>
          </cell>
          <cell r="M136">
            <v>128.30509044267998</v>
          </cell>
          <cell r="O136">
            <v>87.562732466722679</v>
          </cell>
          <cell r="P136">
            <v>87.562732466722679</v>
          </cell>
          <cell r="Q136">
            <v>158</v>
          </cell>
          <cell r="S136">
            <v>158</v>
          </cell>
          <cell r="T136">
            <v>98.854654870624103</v>
          </cell>
          <cell r="U136">
            <v>98.854654870624103</v>
          </cell>
          <cell r="V136">
            <v>26</v>
          </cell>
        </row>
        <row r="137">
          <cell r="B137" t="str">
            <v>Pump Storage</v>
          </cell>
          <cell r="C137">
            <v>360</v>
          </cell>
          <cell r="D137">
            <v>360</v>
          </cell>
          <cell r="I137" t="str">
            <v>Carbon</v>
          </cell>
          <cell r="J137">
            <v>1</v>
          </cell>
          <cell r="L137">
            <v>292.34071240104299</v>
          </cell>
          <cell r="M137">
            <v>292.34071240104299</v>
          </cell>
          <cell r="O137">
            <v>180</v>
          </cell>
          <cell r="P137">
            <v>180</v>
          </cell>
          <cell r="Q137">
            <v>360</v>
          </cell>
          <cell r="S137">
            <v>360</v>
          </cell>
          <cell r="T137">
            <v>15.839478307591223</v>
          </cell>
          <cell r="U137">
            <v>15.839478307591223</v>
          </cell>
          <cell r="V137">
            <v>16</v>
          </cell>
        </row>
        <row r="138">
          <cell r="B138" t="str">
            <v>Coal</v>
          </cell>
          <cell r="C138">
            <v>1455</v>
          </cell>
          <cell r="D138">
            <v>1455</v>
          </cell>
          <cell r="I138" t="str">
            <v>Carbon</v>
          </cell>
          <cell r="J138">
            <v>1</v>
          </cell>
          <cell r="L138">
            <v>1181.5437126208822</v>
          </cell>
          <cell r="M138">
            <v>1181.5437126208822</v>
          </cell>
          <cell r="O138">
            <v>806.35301100684489</v>
          </cell>
          <cell r="P138">
            <v>806.35301100684489</v>
          </cell>
          <cell r="Q138">
            <v>1455</v>
          </cell>
          <cell r="S138">
            <v>1455</v>
          </cell>
          <cell r="T138">
            <v>590.43903195928556</v>
          </cell>
          <cell r="U138">
            <v>590.43903195928556</v>
          </cell>
          <cell r="V138">
            <v>15</v>
          </cell>
        </row>
        <row r="139">
          <cell r="B139" t="str">
            <v>Hydro</v>
          </cell>
          <cell r="C139">
            <v>16.5</v>
          </cell>
          <cell r="D139">
            <v>16.5</v>
          </cell>
          <cell r="I139" t="str">
            <v>Low Carbon</v>
          </cell>
          <cell r="J139">
            <v>1</v>
          </cell>
          <cell r="L139">
            <v>13.398949318381137</v>
          </cell>
          <cell r="M139">
            <v>13.398949318381137</v>
          </cell>
          <cell r="O139">
            <v>9.1442094031704055</v>
          </cell>
          <cell r="P139">
            <v>9.1442094031704055</v>
          </cell>
          <cell r="Q139">
            <v>16.5</v>
          </cell>
          <cell r="S139">
            <v>16.5</v>
          </cell>
          <cell r="T139">
            <v>9.2929969558599748</v>
          </cell>
          <cell r="U139">
            <v>16.5</v>
          </cell>
          <cell r="V139">
            <v>6</v>
          </cell>
        </row>
        <row r="140">
          <cell r="B140" t="str">
            <v>Wind Offshore</v>
          </cell>
          <cell r="C140">
            <v>0</v>
          </cell>
          <cell r="D140">
            <v>0</v>
          </cell>
          <cell r="I140" t="str">
            <v>Low Carbon</v>
          </cell>
          <cell r="J140">
            <v>1</v>
          </cell>
          <cell r="L140">
            <v>0</v>
          </cell>
          <cell r="M140">
            <v>0</v>
          </cell>
          <cell r="O140">
            <v>0</v>
          </cell>
          <cell r="P140">
            <v>0</v>
          </cell>
          <cell r="Q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9</v>
          </cell>
        </row>
        <row r="141">
          <cell r="B141" t="str">
            <v>Wind Offshore</v>
          </cell>
          <cell r="C141">
            <v>0</v>
          </cell>
          <cell r="D141">
            <v>0</v>
          </cell>
          <cell r="I141" t="str">
            <v>Low Carbon</v>
          </cell>
          <cell r="J141">
            <v>1</v>
          </cell>
          <cell r="L141">
            <v>0</v>
          </cell>
          <cell r="M141">
            <v>0</v>
          </cell>
          <cell r="O141">
            <v>0</v>
          </cell>
          <cell r="P141">
            <v>0</v>
          </cell>
          <cell r="Q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9</v>
          </cell>
        </row>
        <row r="142">
          <cell r="B142" t="str">
            <v>Pump Storage</v>
          </cell>
          <cell r="C142">
            <v>300</v>
          </cell>
          <cell r="D142">
            <v>300</v>
          </cell>
          <cell r="I142" t="str">
            <v>Carbon</v>
          </cell>
          <cell r="J142">
            <v>1</v>
          </cell>
          <cell r="L142">
            <v>243.61726033420248</v>
          </cell>
          <cell r="M142">
            <v>243.61726033420248</v>
          </cell>
          <cell r="O142">
            <v>150</v>
          </cell>
          <cell r="P142">
            <v>150</v>
          </cell>
          <cell r="Q142">
            <v>300</v>
          </cell>
          <cell r="S142">
            <v>300</v>
          </cell>
          <cell r="T142">
            <v>40.494461567732095</v>
          </cell>
          <cell r="U142">
            <v>40.494461567732095</v>
          </cell>
          <cell r="V142">
            <v>1</v>
          </cell>
        </row>
        <row r="143">
          <cell r="B143" t="str">
            <v>Wind Onshore</v>
          </cell>
          <cell r="C143">
            <v>22.2</v>
          </cell>
          <cell r="D143">
            <v>22.2</v>
          </cell>
          <cell r="I143" t="str">
            <v>Low Carbon</v>
          </cell>
          <cell r="J143">
            <v>1</v>
          </cell>
          <cell r="L143">
            <v>0</v>
          </cell>
          <cell r="M143">
            <v>0</v>
          </cell>
          <cell r="O143">
            <v>15.54</v>
          </cell>
          <cell r="P143">
            <v>15.54</v>
          </cell>
          <cell r="Q143">
            <v>22.2</v>
          </cell>
          <cell r="S143">
            <v>0</v>
          </cell>
          <cell r="T143">
            <v>7.4914268985487142</v>
          </cell>
          <cell r="U143">
            <v>22.2</v>
          </cell>
          <cell r="V143">
            <v>7</v>
          </cell>
        </row>
        <row r="144">
          <cell r="B144" t="str">
            <v>Wind Onshore</v>
          </cell>
          <cell r="C144">
            <v>55.2</v>
          </cell>
          <cell r="D144">
            <v>55.2</v>
          </cell>
          <cell r="I144" t="str">
            <v>Low Carbon</v>
          </cell>
          <cell r="J144">
            <v>1</v>
          </cell>
          <cell r="L144">
            <v>0</v>
          </cell>
          <cell r="M144">
            <v>0</v>
          </cell>
          <cell r="O144">
            <v>38.64</v>
          </cell>
          <cell r="P144">
            <v>38.64</v>
          </cell>
          <cell r="Q144">
            <v>55.2</v>
          </cell>
          <cell r="S144">
            <v>0</v>
          </cell>
          <cell r="T144">
            <v>19.071961079070807</v>
          </cell>
          <cell r="U144">
            <v>55.2</v>
          </cell>
          <cell r="V144">
            <v>11</v>
          </cell>
        </row>
        <row r="145">
          <cell r="B145" t="str">
            <v>Wind Offshore</v>
          </cell>
          <cell r="C145">
            <v>184</v>
          </cell>
          <cell r="D145">
            <v>184</v>
          </cell>
          <cell r="I145" t="str">
            <v>Low Carbon</v>
          </cell>
          <cell r="J145">
            <v>1</v>
          </cell>
          <cell r="L145">
            <v>0</v>
          </cell>
          <cell r="M145">
            <v>0</v>
          </cell>
          <cell r="O145">
            <v>128.79999999999998</v>
          </cell>
          <cell r="P145">
            <v>128.79999999999998</v>
          </cell>
          <cell r="Q145">
            <v>184</v>
          </cell>
          <cell r="S145">
            <v>0</v>
          </cell>
          <cell r="T145">
            <v>91.089395956883578</v>
          </cell>
          <cell r="U145">
            <v>184</v>
          </cell>
          <cell r="V145">
            <v>18</v>
          </cell>
        </row>
        <row r="146">
          <cell r="B146" t="str">
            <v>CCGT</v>
          </cell>
          <cell r="C146">
            <v>0</v>
          </cell>
          <cell r="D146">
            <v>0</v>
          </cell>
          <cell r="I146" t="str">
            <v>Carbon</v>
          </cell>
          <cell r="J146">
            <v>1</v>
          </cell>
          <cell r="L146">
            <v>0</v>
          </cell>
          <cell r="M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24</v>
          </cell>
        </row>
        <row r="147">
          <cell r="B147" t="str">
            <v>Wind Onshore</v>
          </cell>
          <cell r="C147">
            <v>0</v>
          </cell>
          <cell r="D147">
            <v>0</v>
          </cell>
          <cell r="I147" t="str">
            <v>Low Carbon</v>
          </cell>
          <cell r="J147">
            <v>1</v>
          </cell>
          <cell r="L147">
            <v>0</v>
          </cell>
          <cell r="M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11</v>
          </cell>
        </row>
        <row r="148">
          <cell r="B148" t="str">
            <v>Wind Onshore</v>
          </cell>
          <cell r="C148">
            <v>32.200000000000003</v>
          </cell>
          <cell r="D148">
            <v>32.200000000000003</v>
          </cell>
          <cell r="I148" t="str">
            <v>Low Carbon</v>
          </cell>
          <cell r="J148">
            <v>1</v>
          </cell>
          <cell r="L148">
            <v>0</v>
          </cell>
          <cell r="M148">
            <v>0</v>
          </cell>
          <cell r="O148">
            <v>22.54</v>
          </cell>
          <cell r="P148">
            <v>22.54</v>
          </cell>
          <cell r="Q148">
            <v>32.200000000000003</v>
          </cell>
          <cell r="S148">
            <v>0</v>
          </cell>
          <cell r="T148">
            <v>10.069243242979027</v>
          </cell>
          <cell r="U148">
            <v>32.200000000000003</v>
          </cell>
          <cell r="V148">
            <v>10</v>
          </cell>
        </row>
        <row r="149">
          <cell r="B149" t="str">
            <v>Wind Onshore</v>
          </cell>
          <cell r="C149">
            <v>0</v>
          </cell>
          <cell r="D149">
            <v>0</v>
          </cell>
          <cell r="I149" t="str">
            <v>Low Carbon</v>
          </cell>
          <cell r="J149">
            <v>1</v>
          </cell>
          <cell r="L149">
            <v>0</v>
          </cell>
          <cell r="M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/>
        </row>
        <row r="150">
          <cell r="B150" t="str">
            <v>Wind Onshore</v>
          </cell>
          <cell r="C150">
            <v>0</v>
          </cell>
          <cell r="D150">
            <v>0</v>
          </cell>
          <cell r="I150" t="str">
            <v>Low Carbon</v>
          </cell>
          <cell r="J150">
            <v>1</v>
          </cell>
          <cell r="L150">
            <v>0</v>
          </cell>
          <cell r="M150">
            <v>0</v>
          </cell>
          <cell r="O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U150">
            <v>0</v>
          </cell>
          <cell r="V150"/>
        </row>
        <row r="151">
          <cell r="B151" t="str">
            <v>Hydro</v>
          </cell>
          <cell r="C151">
            <v>99.9</v>
          </cell>
          <cell r="D151">
            <v>99.9</v>
          </cell>
          <cell r="I151" t="str">
            <v>Low Carbon</v>
          </cell>
          <cell r="J151">
            <v>1</v>
          </cell>
          <cell r="L151">
            <v>81.124547691289436</v>
          </cell>
          <cell r="M151">
            <v>81.124547691289436</v>
          </cell>
          <cell r="O151">
            <v>55.364031477377189</v>
          </cell>
          <cell r="P151">
            <v>55.364031477377189</v>
          </cell>
          <cell r="Q151">
            <v>99.9</v>
          </cell>
          <cell r="S151">
            <v>99.9</v>
          </cell>
          <cell r="T151">
            <v>30.323999036126455</v>
          </cell>
          <cell r="U151">
            <v>99.9</v>
          </cell>
          <cell r="V151">
            <v>3</v>
          </cell>
        </row>
        <row r="152">
          <cell r="B152" t="str">
            <v>Wind Onshore</v>
          </cell>
          <cell r="C152">
            <v>0</v>
          </cell>
          <cell r="D152">
            <v>0</v>
          </cell>
          <cell r="I152" t="str">
            <v>Low Carbon</v>
          </cell>
          <cell r="J152">
            <v>1</v>
          </cell>
          <cell r="L152">
            <v>0</v>
          </cell>
          <cell r="M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/>
        </row>
        <row r="153">
          <cell r="B153" t="str">
            <v>Hydro</v>
          </cell>
          <cell r="C153">
            <v>37</v>
          </cell>
          <cell r="D153">
            <v>37</v>
          </cell>
          <cell r="I153" t="str">
            <v>Low Carbon</v>
          </cell>
          <cell r="J153">
            <v>1</v>
          </cell>
          <cell r="L153">
            <v>30.04612877455164</v>
          </cell>
          <cell r="M153">
            <v>30.04612877455164</v>
          </cell>
          <cell r="O153">
            <v>20.505196843473033</v>
          </cell>
          <cell r="P153">
            <v>20.505196843473033</v>
          </cell>
          <cell r="Q153">
            <v>37</v>
          </cell>
          <cell r="S153">
            <v>37</v>
          </cell>
          <cell r="T153">
            <v>15.973220417935067</v>
          </cell>
          <cell r="U153">
            <v>37</v>
          </cell>
          <cell r="V153">
            <v>3</v>
          </cell>
        </row>
        <row r="154">
          <cell r="B154" t="str">
            <v>Pump Storage</v>
          </cell>
          <cell r="C154">
            <v>0</v>
          </cell>
          <cell r="D154">
            <v>0</v>
          </cell>
          <cell r="I154" t="str">
            <v>Carbon</v>
          </cell>
          <cell r="J154">
            <v>1</v>
          </cell>
          <cell r="L154">
            <v>0</v>
          </cell>
          <cell r="M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10</v>
          </cell>
        </row>
        <row r="155">
          <cell r="B155" t="str">
            <v>Wind Onshore</v>
          </cell>
          <cell r="C155">
            <v>0</v>
          </cell>
          <cell r="D155">
            <v>0</v>
          </cell>
          <cell r="I155" t="str">
            <v>Low Carbon</v>
          </cell>
          <cell r="J155">
            <v>2</v>
          </cell>
          <cell r="L155">
            <v>0</v>
          </cell>
          <cell r="M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10</v>
          </cell>
        </row>
        <row r="156">
          <cell r="B156" t="str">
            <v>Wind Onshore</v>
          </cell>
          <cell r="C156">
            <v>0</v>
          </cell>
          <cell r="D156">
            <v>0</v>
          </cell>
          <cell r="I156" t="str">
            <v>Low Carbon</v>
          </cell>
          <cell r="J156">
            <v>1</v>
          </cell>
          <cell r="L156">
            <v>0</v>
          </cell>
          <cell r="M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11</v>
          </cell>
        </row>
        <row r="157">
          <cell r="B157" t="str">
            <v>Wind Onshore</v>
          </cell>
          <cell r="C157">
            <v>0</v>
          </cell>
          <cell r="D157">
            <v>0</v>
          </cell>
          <cell r="I157" t="str">
            <v>Low Carbon</v>
          </cell>
          <cell r="J157">
            <v>1</v>
          </cell>
          <cell r="L157">
            <v>0</v>
          </cell>
          <cell r="M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1</v>
          </cell>
        </row>
        <row r="158">
          <cell r="B158" t="str">
            <v>Wind Onshore</v>
          </cell>
          <cell r="C158">
            <v>70</v>
          </cell>
          <cell r="D158">
            <v>70</v>
          </cell>
          <cell r="I158" t="str">
            <v>Low Carbon</v>
          </cell>
          <cell r="J158">
            <v>1</v>
          </cell>
          <cell r="L158">
            <v>0</v>
          </cell>
          <cell r="M158">
            <v>0</v>
          </cell>
          <cell r="O158">
            <v>49</v>
          </cell>
          <cell r="P158">
            <v>49</v>
          </cell>
          <cell r="Q158">
            <v>70</v>
          </cell>
          <cell r="S158">
            <v>0</v>
          </cell>
          <cell r="T158">
            <v>33.150497686016926</v>
          </cell>
          <cell r="U158">
            <v>70</v>
          </cell>
          <cell r="V158">
            <v>1</v>
          </cell>
        </row>
        <row r="159">
          <cell r="B159" t="str">
            <v>CCGT</v>
          </cell>
          <cell r="C159">
            <v>1517</v>
          </cell>
          <cell r="D159">
            <v>1517</v>
          </cell>
          <cell r="I159" t="str">
            <v>Carbon</v>
          </cell>
          <cell r="J159">
            <v>1</v>
          </cell>
          <cell r="L159">
            <v>1231.8912797566172</v>
          </cell>
          <cell r="M159">
            <v>1231.8912797566172</v>
          </cell>
          <cell r="O159">
            <v>840.71307058239427</v>
          </cell>
          <cell r="P159">
            <v>840.71307058239427</v>
          </cell>
          <cell r="Q159">
            <v>1517</v>
          </cell>
          <cell r="S159">
            <v>1517</v>
          </cell>
          <cell r="T159">
            <v>632.97299373239798</v>
          </cell>
          <cell r="U159">
            <v>632.97299373239798</v>
          </cell>
          <cell r="V159">
            <v>24</v>
          </cell>
        </row>
        <row r="160">
          <cell r="B160" t="str">
            <v>CCGT</v>
          </cell>
          <cell r="C160">
            <v>405</v>
          </cell>
          <cell r="D160">
            <v>405</v>
          </cell>
          <cell r="I160" t="str">
            <v>Carbon</v>
          </cell>
          <cell r="J160">
            <v>1</v>
          </cell>
          <cell r="L160">
            <v>328.88330145117334</v>
          </cell>
          <cell r="M160">
            <v>328.88330145117334</v>
          </cell>
          <cell r="O160">
            <v>224.44877625963724</v>
          </cell>
          <cell r="P160">
            <v>224.44877625963724</v>
          </cell>
          <cell r="Q160">
            <v>405</v>
          </cell>
          <cell r="S160">
            <v>405</v>
          </cell>
          <cell r="T160">
            <v>134.54583836852879</v>
          </cell>
          <cell r="U160">
            <v>134.54583836852879</v>
          </cell>
          <cell r="V160">
            <v>18</v>
          </cell>
        </row>
        <row r="161">
          <cell r="B161" t="str">
            <v>Wind Offshore</v>
          </cell>
          <cell r="C161">
            <v>500</v>
          </cell>
          <cell r="D161">
            <v>500</v>
          </cell>
          <cell r="I161" t="str">
            <v>Low Carbon</v>
          </cell>
          <cell r="J161">
            <v>1</v>
          </cell>
          <cell r="L161">
            <v>0</v>
          </cell>
          <cell r="M161">
            <v>0</v>
          </cell>
          <cell r="O161">
            <v>350</v>
          </cell>
          <cell r="P161">
            <v>350</v>
          </cell>
          <cell r="Q161">
            <v>500</v>
          </cell>
          <cell r="S161">
            <v>0</v>
          </cell>
          <cell r="T161">
            <v>222.5828224885845</v>
          </cell>
          <cell r="U161">
            <v>500</v>
          </cell>
          <cell r="V161">
            <v>18</v>
          </cell>
        </row>
        <row r="162">
          <cell r="B162" t="str">
            <v>Wind Offshore</v>
          </cell>
          <cell r="C162">
            <v>0</v>
          </cell>
          <cell r="D162">
            <v>0</v>
          </cell>
          <cell r="I162" t="str">
            <v>Low Carbon</v>
          </cell>
          <cell r="J162">
            <v>1</v>
          </cell>
          <cell r="L162">
            <v>0</v>
          </cell>
          <cell r="M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19</v>
          </cell>
        </row>
        <row r="163">
          <cell r="B163" t="str">
            <v>Wind Onshore</v>
          </cell>
          <cell r="C163">
            <v>188.6</v>
          </cell>
          <cell r="D163">
            <v>188.6</v>
          </cell>
          <cell r="I163" t="str">
            <v>Low Carbon</v>
          </cell>
          <cell r="J163">
            <v>2</v>
          </cell>
          <cell r="L163">
            <v>0</v>
          </cell>
          <cell r="M163">
            <v>0</v>
          </cell>
          <cell r="O163">
            <v>132.01999999999998</v>
          </cell>
          <cell r="P163">
            <v>66.009999999999991</v>
          </cell>
          <cell r="Q163">
            <v>94.3</v>
          </cell>
          <cell r="S163">
            <v>0</v>
          </cell>
          <cell r="T163">
            <v>55.427266741626788</v>
          </cell>
          <cell r="U163">
            <v>188.6</v>
          </cell>
          <cell r="V163">
            <v>5</v>
          </cell>
        </row>
        <row r="164">
          <cell r="B164" t="str">
            <v>Wind Offshore</v>
          </cell>
          <cell r="C164">
            <v>64</v>
          </cell>
          <cell r="D164">
            <v>64</v>
          </cell>
          <cell r="I164" t="str">
            <v>Low Carbon</v>
          </cell>
          <cell r="J164">
            <v>1</v>
          </cell>
          <cell r="L164">
            <v>0</v>
          </cell>
          <cell r="M164">
            <v>0</v>
          </cell>
          <cell r="O164">
            <v>44.8</v>
          </cell>
          <cell r="P164">
            <v>44.8</v>
          </cell>
          <cell r="Q164">
            <v>64</v>
          </cell>
          <cell r="S164">
            <v>0</v>
          </cell>
          <cell r="T164">
            <v>29.607776304052223</v>
          </cell>
          <cell r="U164">
            <v>64</v>
          </cell>
          <cell r="V164">
            <v>18</v>
          </cell>
        </row>
        <row r="165">
          <cell r="B165" t="str">
            <v>Wind Offshore</v>
          </cell>
          <cell r="C165">
            <v>99.9</v>
          </cell>
          <cell r="D165">
            <v>99.9</v>
          </cell>
          <cell r="I165" t="str">
            <v>Low Carbon</v>
          </cell>
          <cell r="J165">
            <v>1</v>
          </cell>
          <cell r="L165">
            <v>0</v>
          </cell>
          <cell r="M165">
            <v>0</v>
          </cell>
          <cell r="O165">
            <v>69.929999999999993</v>
          </cell>
          <cell r="P165">
            <v>69.929999999999993</v>
          </cell>
          <cell r="Q165">
            <v>99.9</v>
          </cell>
          <cell r="S165">
            <v>0</v>
          </cell>
          <cell r="T165">
            <v>49.160085503425485</v>
          </cell>
          <cell r="U165">
            <v>99.9</v>
          </cell>
          <cell r="V165">
            <v>18</v>
          </cell>
        </row>
        <row r="166">
          <cell r="B166" t="str">
            <v>Wind Offshore</v>
          </cell>
          <cell r="C166">
            <v>574</v>
          </cell>
          <cell r="D166">
            <v>574</v>
          </cell>
          <cell r="I166" t="str">
            <v>Low Carbon</v>
          </cell>
          <cell r="J166">
            <v>1</v>
          </cell>
          <cell r="L166">
            <v>0</v>
          </cell>
          <cell r="M166">
            <v>0</v>
          </cell>
          <cell r="O166">
            <v>401.79999999999995</v>
          </cell>
          <cell r="P166">
            <v>401.79999999999995</v>
          </cell>
          <cell r="Q166">
            <v>574</v>
          </cell>
          <cell r="S166">
            <v>0</v>
          </cell>
          <cell r="T166">
            <v>324.46012419390587</v>
          </cell>
          <cell r="U166">
            <v>574</v>
          </cell>
          <cell r="V166">
            <v>16</v>
          </cell>
        </row>
        <row r="167">
          <cell r="B167" t="str">
            <v>Wind Onshore</v>
          </cell>
          <cell r="C167">
            <v>99.9</v>
          </cell>
          <cell r="D167">
            <v>99.9</v>
          </cell>
          <cell r="I167" t="str">
            <v>Low Carbon</v>
          </cell>
          <cell r="J167">
            <v>1</v>
          </cell>
          <cell r="L167">
            <v>0</v>
          </cell>
          <cell r="M167">
            <v>0</v>
          </cell>
          <cell r="O167">
            <v>69.929999999999993</v>
          </cell>
          <cell r="P167">
            <v>69.929999999999993</v>
          </cell>
          <cell r="Q167">
            <v>99.9</v>
          </cell>
          <cell r="S167">
            <v>0</v>
          </cell>
          <cell r="T167">
            <v>30.352531521777387</v>
          </cell>
          <cell r="U167">
            <v>99.9</v>
          </cell>
          <cell r="V167">
            <v>10</v>
          </cell>
        </row>
        <row r="168">
          <cell r="B168" t="str">
            <v>Wind Onshore</v>
          </cell>
          <cell r="C168">
            <v>0</v>
          </cell>
          <cell r="D168">
            <v>0</v>
          </cell>
          <cell r="I168" t="str">
            <v>Low Carbon</v>
          </cell>
          <cell r="J168">
            <v>1</v>
          </cell>
          <cell r="L168">
            <v>0</v>
          </cell>
          <cell r="M168">
            <v>0</v>
          </cell>
          <cell r="O168">
            <v>0</v>
          </cell>
          <cell r="P168">
            <v>0</v>
          </cell>
          <cell r="Q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1</v>
          </cell>
        </row>
        <row r="169">
          <cell r="B169" t="str">
            <v>Wind Onshore</v>
          </cell>
          <cell r="C169">
            <v>125</v>
          </cell>
          <cell r="D169">
            <v>125</v>
          </cell>
          <cell r="I169" t="str">
            <v>Low Carbon</v>
          </cell>
          <cell r="J169">
            <v>1</v>
          </cell>
          <cell r="L169">
            <v>0</v>
          </cell>
          <cell r="M169">
            <v>0</v>
          </cell>
          <cell r="O169">
            <v>87.5</v>
          </cell>
          <cell r="P169">
            <v>87.5</v>
          </cell>
          <cell r="Q169">
            <v>125</v>
          </cell>
          <cell r="S169">
            <v>0</v>
          </cell>
          <cell r="T169">
            <v>32.912999023098585</v>
          </cell>
          <cell r="U169">
            <v>125</v>
          </cell>
          <cell r="V169">
            <v>12</v>
          </cell>
        </row>
        <row r="170">
          <cell r="B170" t="str">
            <v>Wind Onshore</v>
          </cell>
          <cell r="C170">
            <v>0</v>
          </cell>
          <cell r="D170">
            <v>0</v>
          </cell>
          <cell r="I170" t="str">
            <v>Low Carbon</v>
          </cell>
          <cell r="J170">
            <v>1</v>
          </cell>
          <cell r="L170">
            <v>0</v>
          </cell>
          <cell r="M170">
            <v>0</v>
          </cell>
          <cell r="O170">
            <v>0</v>
          </cell>
          <cell r="P170">
            <v>0</v>
          </cell>
          <cell r="Q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11</v>
          </cell>
        </row>
        <row r="171">
          <cell r="B171" t="str">
            <v>Nuclear</v>
          </cell>
          <cell r="C171">
            <v>1207</v>
          </cell>
          <cell r="D171">
            <v>1207</v>
          </cell>
          <cell r="I171" t="str">
            <v>Low Carbon</v>
          </cell>
          <cell r="J171">
            <v>1</v>
          </cell>
          <cell r="L171">
            <v>980.15344407794134</v>
          </cell>
          <cell r="M171">
            <v>980.15344407794134</v>
          </cell>
          <cell r="O171">
            <v>1025.95</v>
          </cell>
          <cell r="P171">
            <v>1025.95</v>
          </cell>
          <cell r="Q171">
            <v>1207</v>
          </cell>
          <cell r="S171">
            <v>1207</v>
          </cell>
          <cell r="T171">
            <v>837.15527838660557</v>
          </cell>
          <cell r="U171">
            <v>1207</v>
          </cell>
          <cell r="V171">
            <v>13</v>
          </cell>
        </row>
        <row r="172">
          <cell r="B172" t="str">
            <v>CCGT</v>
          </cell>
          <cell r="C172">
            <v>0</v>
          </cell>
          <cell r="D172">
            <v>0</v>
          </cell>
          <cell r="I172" t="str">
            <v>Carbon</v>
          </cell>
          <cell r="J172">
            <v>1</v>
          </cell>
          <cell r="L172">
            <v>0</v>
          </cell>
          <cell r="M172">
            <v>0</v>
          </cell>
          <cell r="O172">
            <v>0</v>
          </cell>
          <cell r="P172">
            <v>0</v>
          </cell>
          <cell r="Q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16</v>
          </cell>
        </row>
        <row r="173">
          <cell r="B173" t="str">
            <v>Wind Onshore</v>
          </cell>
          <cell r="C173">
            <v>0</v>
          </cell>
          <cell r="D173">
            <v>0</v>
          </cell>
          <cell r="I173" t="str">
            <v>Low Carbon</v>
          </cell>
          <cell r="J173">
            <v>0</v>
          </cell>
          <cell r="L173">
            <v>0</v>
          </cell>
          <cell r="M173">
            <v>0</v>
          </cell>
          <cell r="O173">
            <v>0</v>
          </cell>
          <cell r="P173">
            <v>0</v>
          </cell>
          <cell r="Q173">
            <v>0</v>
          </cell>
          <cell r="S173">
            <v>0</v>
          </cell>
          <cell r="T173">
            <v>0</v>
          </cell>
          <cell r="U173">
            <v>0</v>
          </cell>
          <cell r="V173"/>
        </row>
        <row r="174">
          <cell r="B174" t="str">
            <v>Nuclear</v>
          </cell>
          <cell r="C174">
            <v>2400</v>
          </cell>
          <cell r="D174">
            <v>2400</v>
          </cell>
          <cell r="I174" t="str">
            <v>Low Carbon</v>
          </cell>
          <cell r="J174">
            <v>1</v>
          </cell>
          <cell r="L174">
            <v>1948.9380826736199</v>
          </cell>
          <cell r="M174">
            <v>1948.9380826736199</v>
          </cell>
          <cell r="O174">
            <v>2040</v>
          </cell>
          <cell r="P174">
            <v>2040</v>
          </cell>
          <cell r="Q174">
            <v>2400</v>
          </cell>
          <cell r="S174">
            <v>2400</v>
          </cell>
          <cell r="T174">
            <v>1805.7126634007489</v>
          </cell>
          <cell r="U174">
            <v>2400</v>
          </cell>
          <cell r="V174">
            <v>14</v>
          </cell>
        </row>
        <row r="175">
          <cell r="B175" t="str">
            <v>Nuclear</v>
          </cell>
          <cell r="C175">
            <v>1061</v>
          </cell>
          <cell r="D175">
            <v>1061</v>
          </cell>
          <cell r="I175" t="str">
            <v>Low Carbon</v>
          </cell>
          <cell r="J175">
            <v>1</v>
          </cell>
          <cell r="L175">
            <v>861.59304404862951</v>
          </cell>
          <cell r="M175">
            <v>861.59304404862951</v>
          </cell>
          <cell r="O175">
            <v>901.85</v>
          </cell>
          <cell r="P175">
            <v>901.85</v>
          </cell>
          <cell r="Q175">
            <v>1061</v>
          </cell>
          <cell r="S175">
            <v>1061</v>
          </cell>
          <cell r="T175">
            <v>730.84760382344348</v>
          </cell>
          <cell r="U175">
            <v>1061</v>
          </cell>
          <cell r="V175">
            <v>26</v>
          </cell>
        </row>
        <row r="176">
          <cell r="B176" t="str">
            <v>OCGT</v>
          </cell>
          <cell r="C176">
            <v>0</v>
          </cell>
          <cell r="D176">
            <v>0</v>
          </cell>
          <cell r="I176" t="str">
            <v>Carbon</v>
          </cell>
          <cell r="J176">
            <v>1</v>
          </cell>
          <cell r="L176">
            <v>0</v>
          </cell>
          <cell r="M176">
            <v>0</v>
          </cell>
          <cell r="O176">
            <v>0</v>
          </cell>
          <cell r="P176">
            <v>0</v>
          </cell>
          <cell r="Q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21</v>
          </cell>
        </row>
        <row r="177">
          <cell r="B177" t="str">
            <v>Biomass</v>
          </cell>
          <cell r="C177">
            <v>0</v>
          </cell>
          <cell r="D177">
            <v>0</v>
          </cell>
          <cell r="I177" t="str">
            <v>Carbon</v>
          </cell>
          <cell r="J177">
            <v>1</v>
          </cell>
          <cell r="L177">
            <v>0</v>
          </cell>
          <cell r="M177">
            <v>0</v>
          </cell>
          <cell r="O177">
            <v>0</v>
          </cell>
          <cell r="P177">
            <v>0</v>
          </cell>
          <cell r="Q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19</v>
          </cell>
        </row>
        <row r="178">
          <cell r="B178" t="str">
            <v>Wind Onshore</v>
          </cell>
          <cell r="C178">
            <v>0</v>
          </cell>
          <cell r="D178">
            <v>0</v>
          </cell>
          <cell r="I178" t="str">
            <v>Low Carbon</v>
          </cell>
          <cell r="J178">
            <v>1</v>
          </cell>
          <cell r="L178">
            <v>0</v>
          </cell>
          <cell r="M178">
            <v>0</v>
          </cell>
          <cell r="O178">
            <v>0</v>
          </cell>
          <cell r="P178">
            <v>0</v>
          </cell>
          <cell r="Q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12</v>
          </cell>
        </row>
        <row r="179">
          <cell r="B179" t="str">
            <v>Wind Offshore</v>
          </cell>
          <cell r="C179">
            <v>0</v>
          </cell>
          <cell r="D179">
            <v>0</v>
          </cell>
          <cell r="I179" t="str">
            <v>Low Carbon</v>
          </cell>
          <cell r="J179">
            <v>1</v>
          </cell>
          <cell r="L179">
            <v>0</v>
          </cell>
          <cell r="M179">
            <v>0</v>
          </cell>
          <cell r="O179">
            <v>0</v>
          </cell>
          <cell r="P179">
            <v>0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15</v>
          </cell>
        </row>
        <row r="180">
          <cell r="B180" t="str">
            <v>Wind Offshore</v>
          </cell>
          <cell r="C180">
            <v>400</v>
          </cell>
          <cell r="D180">
            <v>400</v>
          </cell>
          <cell r="I180" t="str">
            <v>Low Carbon</v>
          </cell>
          <cell r="J180">
            <v>1</v>
          </cell>
          <cell r="L180">
            <v>0</v>
          </cell>
          <cell r="M180">
            <v>0</v>
          </cell>
          <cell r="O180">
            <v>280</v>
          </cell>
          <cell r="P180">
            <v>280</v>
          </cell>
          <cell r="Q180">
            <v>400</v>
          </cell>
          <cell r="S180">
            <v>0</v>
          </cell>
          <cell r="T180">
            <v>198.02042599322516</v>
          </cell>
          <cell r="U180">
            <v>400</v>
          </cell>
          <cell r="V180">
            <v>15</v>
          </cell>
        </row>
        <row r="181">
          <cell r="B181" t="str">
            <v>Wind Offshore</v>
          </cell>
          <cell r="C181">
            <v>0</v>
          </cell>
          <cell r="D181">
            <v>0</v>
          </cell>
          <cell r="I181" t="str">
            <v>Low Carbon</v>
          </cell>
          <cell r="J181">
            <v>1</v>
          </cell>
          <cell r="L181">
            <v>0</v>
          </cell>
          <cell r="M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15</v>
          </cell>
        </row>
        <row r="182">
          <cell r="B182" t="str">
            <v>Wind Offshore</v>
          </cell>
          <cell r="C182">
            <v>0</v>
          </cell>
          <cell r="D182">
            <v>0</v>
          </cell>
          <cell r="I182" t="str">
            <v>Low Carbon</v>
          </cell>
          <cell r="J182">
            <v>1</v>
          </cell>
          <cell r="L182">
            <v>0</v>
          </cell>
          <cell r="M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15</v>
          </cell>
        </row>
        <row r="183">
          <cell r="B183" t="str">
            <v>Wind Offshore</v>
          </cell>
          <cell r="C183">
            <v>0</v>
          </cell>
          <cell r="D183">
            <v>0</v>
          </cell>
          <cell r="I183" t="str">
            <v>Low Carbon</v>
          </cell>
          <cell r="J183">
            <v>1</v>
          </cell>
          <cell r="L183">
            <v>0</v>
          </cell>
          <cell r="M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15</v>
          </cell>
        </row>
        <row r="184">
          <cell r="B184" t="str">
            <v>Wind Offshore</v>
          </cell>
          <cell r="C184">
            <v>0</v>
          </cell>
          <cell r="D184">
            <v>0</v>
          </cell>
          <cell r="I184" t="str">
            <v>Low Carbon</v>
          </cell>
          <cell r="J184">
            <v>1</v>
          </cell>
          <cell r="L184">
            <v>0</v>
          </cell>
          <cell r="M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15</v>
          </cell>
        </row>
        <row r="185">
          <cell r="B185" t="str">
            <v>Wind Offshore</v>
          </cell>
          <cell r="C185">
            <v>220</v>
          </cell>
          <cell r="D185">
            <v>220</v>
          </cell>
          <cell r="I185" t="str">
            <v>Low Carbon</v>
          </cell>
          <cell r="J185">
            <v>1</v>
          </cell>
          <cell r="L185">
            <v>0</v>
          </cell>
          <cell r="M185">
            <v>0</v>
          </cell>
          <cell r="O185">
            <v>154</v>
          </cell>
          <cell r="P185">
            <v>154</v>
          </cell>
          <cell r="Q185">
            <v>220</v>
          </cell>
          <cell r="S185">
            <v>0</v>
          </cell>
          <cell r="T185">
            <v>126.27096787427347</v>
          </cell>
          <cell r="U185">
            <v>220</v>
          </cell>
          <cell r="V185">
            <v>15</v>
          </cell>
        </row>
        <row r="186">
          <cell r="B186" t="str">
            <v>Nuclear</v>
          </cell>
          <cell r="C186">
            <v>1020</v>
          </cell>
          <cell r="D186">
            <v>1020</v>
          </cell>
          <cell r="I186" t="str">
            <v>Low Carbon</v>
          </cell>
          <cell r="J186">
            <v>1</v>
          </cell>
          <cell r="L186">
            <v>828.29868513628844</v>
          </cell>
          <cell r="M186">
            <v>828.29868513628844</v>
          </cell>
          <cell r="O186">
            <v>867</v>
          </cell>
          <cell r="P186">
            <v>867</v>
          </cell>
          <cell r="Q186">
            <v>1020</v>
          </cell>
          <cell r="S186">
            <v>1020</v>
          </cell>
          <cell r="T186">
            <v>831.67180904046108</v>
          </cell>
          <cell r="U186">
            <v>1020</v>
          </cell>
          <cell r="V186">
            <v>10</v>
          </cell>
        </row>
        <row r="187">
          <cell r="B187" t="str">
            <v>CHP</v>
          </cell>
          <cell r="C187">
            <v>1218</v>
          </cell>
          <cell r="D187">
            <v>1218</v>
          </cell>
          <cell r="I187" t="str">
            <v>Carbon</v>
          </cell>
          <cell r="J187">
            <v>1</v>
          </cell>
          <cell r="L187">
            <v>989.08607695686214</v>
          </cell>
          <cell r="M187">
            <v>989.08607695686214</v>
          </cell>
          <cell r="O187">
            <v>675.00891230676086</v>
          </cell>
          <cell r="P187">
            <v>675.00891230676086</v>
          </cell>
          <cell r="Q187">
            <v>1218</v>
          </cell>
          <cell r="S187">
            <v>1218</v>
          </cell>
          <cell r="T187">
            <v>716.50703306842672</v>
          </cell>
          <cell r="U187">
            <v>716.50703306842672</v>
          </cell>
          <cell r="V187">
            <v>15</v>
          </cell>
        </row>
        <row r="188">
          <cell r="B188" t="str">
            <v>Wind Offshore</v>
          </cell>
          <cell r="C188">
            <v>0</v>
          </cell>
          <cell r="D188">
            <v>0</v>
          </cell>
          <cell r="I188" t="str">
            <v>Low Carbon</v>
          </cell>
          <cell r="J188">
            <v>1</v>
          </cell>
          <cell r="L188">
            <v>0</v>
          </cell>
          <cell r="M188">
            <v>0</v>
          </cell>
          <cell r="O188">
            <v>0</v>
          </cell>
          <cell r="P188">
            <v>0</v>
          </cell>
          <cell r="Q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11</v>
          </cell>
        </row>
        <row r="189">
          <cell r="B189" t="str">
            <v>Wind Offshore</v>
          </cell>
          <cell r="C189">
            <v>0</v>
          </cell>
          <cell r="D189">
            <v>0</v>
          </cell>
          <cell r="I189" t="str">
            <v>Low Carbon</v>
          </cell>
          <cell r="J189">
            <v>1</v>
          </cell>
          <cell r="L189">
            <v>0</v>
          </cell>
          <cell r="M189">
            <v>0</v>
          </cell>
          <cell r="O189">
            <v>0</v>
          </cell>
          <cell r="P189">
            <v>0</v>
          </cell>
          <cell r="Q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11</v>
          </cell>
        </row>
        <row r="190">
          <cell r="B190" t="str">
            <v>OCGT</v>
          </cell>
          <cell r="C190">
            <v>140</v>
          </cell>
          <cell r="D190">
            <v>140</v>
          </cell>
          <cell r="I190" t="str">
            <v>Carbon</v>
          </cell>
          <cell r="J190">
            <v>1</v>
          </cell>
          <cell r="L190">
            <v>113.68805482262783</v>
          </cell>
          <cell r="M190">
            <v>113.68805482262783</v>
          </cell>
          <cell r="O190">
            <v>0</v>
          </cell>
          <cell r="P190">
            <v>0</v>
          </cell>
          <cell r="Q190">
            <v>140</v>
          </cell>
          <cell r="S190">
            <v>140</v>
          </cell>
          <cell r="T190">
            <v>0.18872990867579909</v>
          </cell>
          <cell r="U190">
            <v>0.18872990867579909</v>
          </cell>
          <cell r="V190">
            <v>27</v>
          </cell>
        </row>
        <row r="191">
          <cell r="B191" t="str">
            <v>Hydro</v>
          </cell>
          <cell r="C191">
            <v>20</v>
          </cell>
          <cell r="D191">
            <v>20</v>
          </cell>
          <cell r="I191" t="str">
            <v>Low Carbon</v>
          </cell>
          <cell r="J191">
            <v>1</v>
          </cell>
          <cell r="L191">
            <v>16.241150688946831</v>
          </cell>
          <cell r="M191">
            <v>16.241150688946831</v>
          </cell>
          <cell r="O191">
            <v>11.083890185661097</v>
          </cell>
          <cell r="P191">
            <v>11.083890185661097</v>
          </cell>
          <cell r="Q191">
            <v>20</v>
          </cell>
          <cell r="S191">
            <v>20</v>
          </cell>
          <cell r="T191">
            <v>11.8171873754864</v>
          </cell>
          <cell r="U191">
            <v>20</v>
          </cell>
          <cell r="V191">
            <v>3</v>
          </cell>
        </row>
        <row r="192">
          <cell r="B192" t="str">
            <v>CHP</v>
          </cell>
          <cell r="C192">
            <v>13</v>
          </cell>
          <cell r="D192">
            <v>13</v>
          </cell>
          <cell r="I192" t="str">
            <v>Carbon</v>
          </cell>
          <cell r="J192">
            <v>1</v>
          </cell>
          <cell r="L192">
            <v>10.556747947815442</v>
          </cell>
          <cell r="M192">
            <v>10.556747947815442</v>
          </cell>
          <cell r="O192">
            <v>7.2045286206797137</v>
          </cell>
          <cell r="P192">
            <v>7.2045286206797137</v>
          </cell>
          <cell r="Q192">
            <v>13</v>
          </cell>
          <cell r="S192">
            <v>13</v>
          </cell>
          <cell r="T192">
            <v>5.6176563031471307</v>
          </cell>
          <cell r="U192">
            <v>5.6176563031471307</v>
          </cell>
          <cell r="V192">
            <v>16</v>
          </cell>
        </row>
        <row r="193">
          <cell r="B193" t="str">
            <v>CCGT</v>
          </cell>
          <cell r="C193">
            <v>755</v>
          </cell>
          <cell r="D193">
            <v>755</v>
          </cell>
          <cell r="I193" t="str">
            <v>Carbon</v>
          </cell>
          <cell r="J193">
            <v>1</v>
          </cell>
          <cell r="L193">
            <v>613.10343850774291</v>
          </cell>
          <cell r="M193">
            <v>613.10343850774291</v>
          </cell>
          <cell r="O193">
            <v>418.41685450870648</v>
          </cell>
          <cell r="P193">
            <v>418.41685450870648</v>
          </cell>
          <cell r="Q193">
            <v>755</v>
          </cell>
          <cell r="S193">
            <v>755</v>
          </cell>
          <cell r="T193">
            <v>83.603952565781967</v>
          </cell>
          <cell r="U193">
            <v>83.603952565781967</v>
          </cell>
          <cell r="V193">
            <v>16</v>
          </cell>
        </row>
        <row r="194">
          <cell r="B194" t="str">
            <v>CCGT</v>
          </cell>
          <cell r="C194">
            <v>0</v>
          </cell>
          <cell r="D194">
            <v>0</v>
          </cell>
          <cell r="I194" t="str">
            <v>Carbon</v>
          </cell>
          <cell r="J194">
            <v>1</v>
          </cell>
          <cell r="L194">
            <v>0</v>
          </cell>
          <cell r="M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16</v>
          </cell>
        </row>
        <row r="195">
          <cell r="B195" t="str">
            <v>Wind Onshore</v>
          </cell>
          <cell r="C195">
            <v>67</v>
          </cell>
          <cell r="D195">
            <v>67</v>
          </cell>
          <cell r="I195" t="str">
            <v>Low Carbon</v>
          </cell>
          <cell r="J195">
            <v>1</v>
          </cell>
          <cell r="L195">
            <v>0</v>
          </cell>
          <cell r="M195">
            <v>0</v>
          </cell>
          <cell r="O195">
            <v>46.9</v>
          </cell>
          <cell r="P195">
            <v>46.9</v>
          </cell>
          <cell r="Q195">
            <v>67</v>
          </cell>
          <cell r="S195">
            <v>0</v>
          </cell>
          <cell r="T195">
            <v>33.118690182856362</v>
          </cell>
          <cell r="U195">
            <v>67</v>
          </cell>
          <cell r="V195">
            <v>1</v>
          </cell>
        </row>
        <row r="196">
          <cell r="B196" t="str">
            <v>Wind Onshore</v>
          </cell>
          <cell r="C196">
            <v>228</v>
          </cell>
          <cell r="D196">
            <v>228</v>
          </cell>
          <cell r="I196" t="str">
            <v>Low Carbon</v>
          </cell>
          <cell r="J196">
            <v>1</v>
          </cell>
          <cell r="L196">
            <v>0</v>
          </cell>
          <cell r="M196">
            <v>0</v>
          </cell>
          <cell r="O196">
            <v>159.6</v>
          </cell>
          <cell r="P196">
            <v>159.6</v>
          </cell>
          <cell r="Q196">
            <v>228</v>
          </cell>
          <cell r="S196">
            <v>0</v>
          </cell>
          <cell r="T196">
            <v>71.401558601390036</v>
          </cell>
          <cell r="U196">
            <v>228</v>
          </cell>
          <cell r="V196">
            <v>10</v>
          </cell>
        </row>
        <row r="197">
          <cell r="B197" t="str">
            <v>CCGT</v>
          </cell>
          <cell r="C197">
            <v>1200</v>
          </cell>
          <cell r="D197">
            <v>1200</v>
          </cell>
          <cell r="I197" t="str">
            <v>Carbon</v>
          </cell>
          <cell r="J197">
            <v>1</v>
          </cell>
          <cell r="L197">
            <v>974.46904133680994</v>
          </cell>
          <cell r="M197">
            <v>974.46904133680994</v>
          </cell>
          <cell r="O197">
            <v>665.03341113966587</v>
          </cell>
          <cell r="P197">
            <v>665.03341113966587</v>
          </cell>
          <cell r="Q197">
            <v>1200</v>
          </cell>
          <cell r="S197">
            <v>1200</v>
          </cell>
          <cell r="T197">
            <v>518.55288952127353</v>
          </cell>
          <cell r="U197">
            <v>518.55288952127353</v>
          </cell>
          <cell r="V197">
            <v>15</v>
          </cell>
        </row>
        <row r="198">
          <cell r="B198" t="str">
            <v>Hydro</v>
          </cell>
          <cell r="C198">
            <v>20</v>
          </cell>
          <cell r="D198">
            <v>20</v>
          </cell>
          <cell r="I198" t="str">
            <v>Low Carbon</v>
          </cell>
          <cell r="J198">
            <v>1</v>
          </cell>
          <cell r="L198">
            <v>16.241150688946831</v>
          </cell>
          <cell r="M198">
            <v>16.241150688946831</v>
          </cell>
          <cell r="O198">
            <v>11.083890185661097</v>
          </cell>
          <cell r="P198">
            <v>11.083890185661097</v>
          </cell>
          <cell r="Q198">
            <v>20</v>
          </cell>
          <cell r="S198">
            <v>20</v>
          </cell>
          <cell r="T198">
            <v>6.74432342703816</v>
          </cell>
          <cell r="U198">
            <v>20</v>
          </cell>
          <cell r="V198">
            <v>1</v>
          </cell>
        </row>
        <row r="199">
          <cell r="B199" t="str">
            <v>CCGT</v>
          </cell>
          <cell r="C199">
            <v>380</v>
          </cell>
          <cell r="D199">
            <v>380</v>
          </cell>
          <cell r="I199" t="str">
            <v>Carbon</v>
          </cell>
          <cell r="J199">
            <v>1</v>
          </cell>
          <cell r="L199">
            <v>308.58186308998984</v>
          </cell>
          <cell r="M199">
            <v>308.58186308998984</v>
          </cell>
          <cell r="O199">
            <v>210.59391352756086</v>
          </cell>
          <cell r="P199">
            <v>210.59391352756086</v>
          </cell>
          <cell r="Q199">
            <v>380</v>
          </cell>
          <cell r="S199">
            <v>380</v>
          </cell>
          <cell r="T199">
            <v>3.5930077025967484E-4</v>
          </cell>
          <cell r="U199">
            <v>3.5930077025967484E-4</v>
          </cell>
          <cell r="V199">
            <v>17</v>
          </cell>
        </row>
        <row r="200">
          <cell r="B200" t="str">
            <v>CCGT</v>
          </cell>
          <cell r="C200">
            <v>0</v>
          </cell>
          <cell r="D200">
            <v>0</v>
          </cell>
          <cell r="I200" t="str">
            <v>Carbon</v>
          </cell>
          <cell r="J200">
            <v>1</v>
          </cell>
          <cell r="L200">
            <v>0</v>
          </cell>
          <cell r="M200">
            <v>0</v>
          </cell>
          <cell r="O200">
            <v>0</v>
          </cell>
          <cell r="P200">
            <v>0</v>
          </cell>
          <cell r="Q200">
            <v>0</v>
          </cell>
          <cell r="S200">
            <v>0</v>
          </cell>
          <cell r="T200">
            <v>0</v>
          </cell>
          <cell r="U200">
            <v>0</v>
          </cell>
          <cell r="V200"/>
        </row>
        <row r="201">
          <cell r="B201" t="str">
            <v>Wind Onshore</v>
          </cell>
          <cell r="C201">
            <v>88.4</v>
          </cell>
          <cell r="D201">
            <v>88.4</v>
          </cell>
          <cell r="I201" t="str">
            <v>Low Carbon</v>
          </cell>
          <cell r="J201">
            <v>1</v>
          </cell>
          <cell r="L201">
            <v>0</v>
          </cell>
          <cell r="M201">
            <v>0</v>
          </cell>
          <cell r="O201">
            <v>61.88</v>
          </cell>
          <cell r="P201">
            <v>61.88</v>
          </cell>
          <cell r="Q201">
            <v>88.4</v>
          </cell>
          <cell r="S201">
            <v>0</v>
          </cell>
          <cell r="T201">
            <v>30.354570348179823</v>
          </cell>
          <cell r="U201">
            <v>88.4</v>
          </cell>
          <cell r="V201">
            <v>11</v>
          </cell>
        </row>
        <row r="202">
          <cell r="B202" t="str">
            <v>CCGT</v>
          </cell>
          <cell r="C202">
            <v>905</v>
          </cell>
          <cell r="D202">
            <v>905</v>
          </cell>
          <cell r="I202" t="str">
            <v>Carbon</v>
          </cell>
          <cell r="J202">
            <v>1</v>
          </cell>
          <cell r="L202">
            <v>734.91206867484414</v>
          </cell>
          <cell r="M202">
            <v>734.91206867484414</v>
          </cell>
          <cell r="O202">
            <v>501.54603090116467</v>
          </cell>
          <cell r="P202">
            <v>501.54603090116467</v>
          </cell>
          <cell r="Q202">
            <v>905</v>
          </cell>
          <cell r="S202">
            <v>905</v>
          </cell>
          <cell r="T202">
            <v>354.90849786910206</v>
          </cell>
          <cell r="U202">
            <v>354.90849786910206</v>
          </cell>
          <cell r="V202">
            <v>27</v>
          </cell>
        </row>
        <row r="203">
          <cell r="B203" t="str">
            <v>Wind Onshore</v>
          </cell>
          <cell r="C203">
            <v>0</v>
          </cell>
          <cell r="D203">
            <v>0</v>
          </cell>
          <cell r="I203" t="str">
            <v>Low Carbon</v>
          </cell>
          <cell r="J203">
            <v>2</v>
          </cell>
          <cell r="L203">
            <v>0</v>
          </cell>
          <cell r="M203">
            <v>0</v>
          </cell>
          <cell r="O203">
            <v>0</v>
          </cell>
          <cell r="P203">
            <v>0</v>
          </cell>
          <cell r="Q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10</v>
          </cell>
        </row>
        <row r="204">
          <cell r="B204" t="str">
            <v>Wind Onshore</v>
          </cell>
          <cell r="C204">
            <v>0</v>
          </cell>
          <cell r="D204">
            <v>0</v>
          </cell>
          <cell r="I204" t="str">
            <v>Low Carbon</v>
          </cell>
          <cell r="J204">
            <v>1</v>
          </cell>
          <cell r="L204">
            <v>0</v>
          </cell>
          <cell r="M204">
            <v>0</v>
          </cell>
          <cell r="O204">
            <v>0</v>
          </cell>
          <cell r="P204">
            <v>0</v>
          </cell>
          <cell r="Q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1</v>
          </cell>
        </row>
        <row r="205">
          <cell r="B205" t="str">
            <v>Wind Offshore</v>
          </cell>
          <cell r="C205">
            <v>256</v>
          </cell>
          <cell r="D205">
            <v>256</v>
          </cell>
          <cell r="I205" t="str">
            <v>Low Carbon</v>
          </cell>
          <cell r="J205">
            <v>1</v>
          </cell>
          <cell r="L205">
            <v>0</v>
          </cell>
          <cell r="M205">
            <v>0</v>
          </cell>
          <cell r="O205">
            <v>179.2</v>
          </cell>
          <cell r="P205">
            <v>179.2</v>
          </cell>
          <cell r="Q205">
            <v>256</v>
          </cell>
          <cell r="S205">
            <v>0</v>
          </cell>
          <cell r="T205">
            <v>119.67877107179145</v>
          </cell>
          <cell r="U205">
            <v>256</v>
          </cell>
          <cell r="V205">
            <v>17</v>
          </cell>
        </row>
        <row r="206">
          <cell r="B206" t="str">
            <v>CCGT</v>
          </cell>
          <cell r="C206">
            <v>740</v>
          </cell>
          <cell r="D206">
            <v>740</v>
          </cell>
          <cell r="I206" t="str">
            <v>Carbon</v>
          </cell>
          <cell r="J206">
            <v>1</v>
          </cell>
          <cell r="L206">
            <v>600.92257549103283</v>
          </cell>
          <cell r="M206">
            <v>600.92257549103283</v>
          </cell>
          <cell r="O206">
            <v>410.10393686946065</v>
          </cell>
          <cell r="P206">
            <v>410.10393686946065</v>
          </cell>
          <cell r="Q206">
            <v>740</v>
          </cell>
          <cell r="S206">
            <v>740</v>
          </cell>
          <cell r="T206">
            <v>304.08052386198233</v>
          </cell>
          <cell r="U206">
            <v>304.08052386198233</v>
          </cell>
          <cell r="V206">
            <v>18</v>
          </cell>
        </row>
        <row r="207">
          <cell r="B207" t="str">
            <v>Wind Onshore</v>
          </cell>
          <cell r="C207">
            <v>0</v>
          </cell>
          <cell r="D207">
            <v>0</v>
          </cell>
          <cell r="I207" t="str">
            <v>Low Carbon</v>
          </cell>
          <cell r="J207">
            <v>1</v>
          </cell>
          <cell r="L207">
            <v>0</v>
          </cell>
          <cell r="M207">
            <v>0</v>
          </cell>
          <cell r="O207">
            <v>0</v>
          </cell>
          <cell r="P207">
            <v>0</v>
          </cell>
          <cell r="Q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10</v>
          </cell>
        </row>
        <row r="208">
          <cell r="B208" t="str">
            <v>Hydro</v>
          </cell>
          <cell r="C208">
            <v>47</v>
          </cell>
          <cell r="D208">
            <v>47</v>
          </cell>
          <cell r="I208" t="str">
            <v>Low Carbon</v>
          </cell>
          <cell r="J208">
            <v>1</v>
          </cell>
          <cell r="L208">
            <v>38.166704119025056</v>
          </cell>
          <cell r="M208">
            <v>38.166704119025056</v>
          </cell>
          <cell r="O208">
            <v>26.047141936303582</v>
          </cell>
          <cell r="P208">
            <v>26.047141936303582</v>
          </cell>
          <cell r="Q208">
            <v>47</v>
          </cell>
          <cell r="S208">
            <v>47</v>
          </cell>
          <cell r="T208">
            <v>19.222845531374283</v>
          </cell>
          <cell r="U208">
            <v>47</v>
          </cell>
          <cell r="V208">
            <v>6</v>
          </cell>
        </row>
        <row r="209">
          <cell r="B209" t="str">
            <v>Wind Onshore</v>
          </cell>
          <cell r="C209">
            <v>69</v>
          </cell>
          <cell r="D209">
            <v>69</v>
          </cell>
          <cell r="I209" t="str">
            <v>Low Carbon</v>
          </cell>
          <cell r="J209">
            <v>1</v>
          </cell>
          <cell r="L209">
            <v>0</v>
          </cell>
          <cell r="M209">
            <v>0</v>
          </cell>
          <cell r="O209">
            <v>48.3</v>
          </cell>
          <cell r="P209">
            <v>48.3</v>
          </cell>
          <cell r="Q209">
            <v>69</v>
          </cell>
          <cell r="S209">
            <v>0</v>
          </cell>
          <cell r="T209">
            <v>18.668244230793235</v>
          </cell>
          <cell r="U209">
            <v>69</v>
          </cell>
          <cell r="V209">
            <v>1</v>
          </cell>
        </row>
        <row r="210">
          <cell r="B210" t="str">
            <v>Wind Onshore</v>
          </cell>
          <cell r="C210">
            <v>36</v>
          </cell>
          <cell r="D210">
            <v>36</v>
          </cell>
          <cell r="I210" t="str">
            <v>Low Carbon</v>
          </cell>
          <cell r="J210">
            <v>1</v>
          </cell>
          <cell r="L210">
            <v>0</v>
          </cell>
          <cell r="M210">
            <v>0</v>
          </cell>
          <cell r="O210">
            <v>25.2</v>
          </cell>
          <cell r="P210">
            <v>25.2</v>
          </cell>
          <cell r="Q210">
            <v>36</v>
          </cell>
          <cell r="S210">
            <v>0</v>
          </cell>
          <cell r="T210">
            <v>12.361589734552869</v>
          </cell>
          <cell r="U210">
            <v>36</v>
          </cell>
          <cell r="V210">
            <v>12</v>
          </cell>
        </row>
        <row r="211">
          <cell r="B211" t="str">
            <v>Wind Offshore</v>
          </cell>
          <cell r="C211">
            <v>630</v>
          </cell>
          <cell r="D211">
            <v>630</v>
          </cell>
          <cell r="I211" t="str">
            <v>Low Carbon</v>
          </cell>
          <cell r="J211">
            <v>1</v>
          </cell>
          <cell r="L211">
            <v>0</v>
          </cell>
          <cell r="M211">
            <v>0</v>
          </cell>
          <cell r="O211">
            <v>441</v>
          </cell>
          <cell r="P211">
            <v>441</v>
          </cell>
          <cell r="Q211">
            <v>630</v>
          </cell>
          <cell r="S211">
            <v>0</v>
          </cell>
          <cell r="T211">
            <v>387.61962673728084</v>
          </cell>
          <cell r="U211">
            <v>630</v>
          </cell>
          <cell r="V211">
            <v>24</v>
          </cell>
        </row>
        <row r="212">
          <cell r="B212" t="str">
            <v>Wind Onshore</v>
          </cell>
          <cell r="C212">
            <v>0</v>
          </cell>
          <cell r="D212">
            <v>0</v>
          </cell>
          <cell r="I212" t="str">
            <v>Low Carbon</v>
          </cell>
          <cell r="J212">
            <v>1</v>
          </cell>
          <cell r="L212">
            <v>0</v>
          </cell>
          <cell r="M212">
            <v>0</v>
          </cell>
          <cell r="O212">
            <v>0</v>
          </cell>
          <cell r="P212">
            <v>0</v>
          </cell>
          <cell r="Q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10</v>
          </cell>
        </row>
        <row r="213">
          <cell r="B213" t="str">
            <v>Hydro</v>
          </cell>
          <cell r="C213">
            <v>34</v>
          </cell>
          <cell r="D213">
            <v>34</v>
          </cell>
          <cell r="I213" t="str">
            <v>Low Carbon</v>
          </cell>
          <cell r="J213">
            <v>2</v>
          </cell>
          <cell r="L213">
            <v>27.609956171209614</v>
          </cell>
          <cell r="M213">
            <v>13.804978085604807</v>
          </cell>
          <cell r="O213">
            <v>18.842613315623868</v>
          </cell>
          <cell r="P213">
            <v>9.4213066578119342</v>
          </cell>
          <cell r="Q213">
            <v>17</v>
          </cell>
          <cell r="S213">
            <v>34</v>
          </cell>
          <cell r="T213">
            <v>17.96207482521784</v>
          </cell>
          <cell r="U213">
            <v>34</v>
          </cell>
          <cell r="V213">
            <v>1</v>
          </cell>
        </row>
        <row r="214">
          <cell r="B214" t="str">
            <v>Coal</v>
          </cell>
          <cell r="C214">
            <v>396</v>
          </cell>
          <cell r="D214">
            <v>396</v>
          </cell>
          <cell r="I214" t="str">
            <v>Carbon</v>
          </cell>
          <cell r="J214">
            <v>1</v>
          </cell>
          <cell r="L214">
            <v>321.57478364114729</v>
          </cell>
          <cell r="M214">
            <v>321.57478364114729</v>
          </cell>
          <cell r="O214">
            <v>219.46102567608975</v>
          </cell>
          <cell r="P214">
            <v>219.46102567608975</v>
          </cell>
          <cell r="Q214">
            <v>396</v>
          </cell>
          <cell r="S214">
            <v>396</v>
          </cell>
          <cell r="T214">
            <v>233.8712930345786</v>
          </cell>
          <cell r="U214">
            <v>233.8712930345786</v>
          </cell>
          <cell r="V214">
            <v>13</v>
          </cell>
        </row>
        <row r="215">
          <cell r="B215" t="str">
            <v>CCGT</v>
          </cell>
          <cell r="C215">
            <v>920</v>
          </cell>
          <cell r="D215">
            <v>920</v>
          </cell>
          <cell r="I215" t="str">
            <v>Carbon</v>
          </cell>
          <cell r="J215">
            <v>1</v>
          </cell>
          <cell r="L215">
            <v>747.09293169155433</v>
          </cell>
          <cell r="M215">
            <v>747.09293169155433</v>
          </cell>
          <cell r="O215">
            <v>509.85894854041049</v>
          </cell>
          <cell r="P215">
            <v>509.85894854041049</v>
          </cell>
          <cell r="Q215">
            <v>920</v>
          </cell>
          <cell r="S215">
            <v>920</v>
          </cell>
          <cell r="T215">
            <v>521.86841942157594</v>
          </cell>
          <cell r="U215">
            <v>521.86841942157594</v>
          </cell>
          <cell r="V215">
            <v>26</v>
          </cell>
        </row>
        <row r="216">
          <cell r="B216" t="str">
            <v>Pump Storage</v>
          </cell>
          <cell r="C216">
            <v>0.01</v>
          </cell>
          <cell r="D216">
            <v>0</v>
          </cell>
          <cell r="I216" t="str">
            <v>Carbon</v>
          </cell>
          <cell r="J216">
            <v>1</v>
          </cell>
          <cell r="L216">
            <v>8.1205753444734165E-3</v>
          </cell>
          <cell r="M216">
            <v>8.1205753444734165E-3</v>
          </cell>
          <cell r="O216">
            <v>5.0000000000000001E-3</v>
          </cell>
          <cell r="P216">
            <v>5.0000000000000001E-3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16</v>
          </cell>
        </row>
        <row r="217">
          <cell r="B217" t="str">
            <v>Wind Onshore</v>
          </cell>
          <cell r="C217">
            <v>0</v>
          </cell>
          <cell r="D217">
            <v>0</v>
          </cell>
          <cell r="I217" t="str">
            <v>Low Carbon</v>
          </cell>
          <cell r="J217">
            <v>1</v>
          </cell>
          <cell r="L217">
            <v>0</v>
          </cell>
          <cell r="M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10</v>
          </cell>
        </row>
        <row r="218">
          <cell r="B218" t="str">
            <v>Wind Onshore</v>
          </cell>
          <cell r="C218">
            <v>53</v>
          </cell>
          <cell r="D218">
            <v>53</v>
          </cell>
          <cell r="I218" t="str">
            <v>Low Carbon</v>
          </cell>
          <cell r="J218">
            <v>1</v>
          </cell>
          <cell r="L218">
            <v>0</v>
          </cell>
          <cell r="M218">
            <v>0</v>
          </cell>
          <cell r="O218">
            <v>37.099999999999994</v>
          </cell>
          <cell r="P218">
            <v>37.099999999999994</v>
          </cell>
          <cell r="Q218">
            <v>53</v>
          </cell>
          <cell r="S218">
            <v>0</v>
          </cell>
          <cell r="T218">
            <v>15.413826307349403</v>
          </cell>
          <cell r="U218">
            <v>53</v>
          </cell>
          <cell r="V218">
            <v>10</v>
          </cell>
        </row>
        <row r="219">
          <cell r="B219" t="str">
            <v>CCGT</v>
          </cell>
          <cell r="C219">
            <v>735</v>
          </cell>
          <cell r="D219">
            <v>735</v>
          </cell>
          <cell r="I219" t="str">
            <v>Carbon</v>
          </cell>
          <cell r="J219">
            <v>1</v>
          </cell>
          <cell r="L219">
            <v>596.86228781879606</v>
          </cell>
          <cell r="M219">
            <v>596.86228781879606</v>
          </cell>
          <cell r="O219">
            <v>407.33296432304536</v>
          </cell>
          <cell r="P219">
            <v>407.33296432304536</v>
          </cell>
          <cell r="Q219">
            <v>735</v>
          </cell>
          <cell r="S219">
            <v>735</v>
          </cell>
          <cell r="T219">
            <v>188.23527435324601</v>
          </cell>
          <cell r="U219">
            <v>188.23527435324601</v>
          </cell>
          <cell r="V219">
            <v>24</v>
          </cell>
        </row>
        <row r="220">
          <cell r="B220" t="str">
            <v>Tidal</v>
          </cell>
          <cell r="C220">
            <v>0.01</v>
          </cell>
          <cell r="D220">
            <v>0</v>
          </cell>
          <cell r="I220" t="str">
            <v>Low Carbon</v>
          </cell>
          <cell r="J220">
            <v>1</v>
          </cell>
          <cell r="L220">
            <v>0</v>
          </cell>
          <cell r="M220">
            <v>0</v>
          </cell>
          <cell r="O220">
            <v>6.9999999999999993E-3</v>
          </cell>
          <cell r="P220">
            <v>6.9999999999999993E-3</v>
          </cell>
          <cell r="Q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1</v>
          </cell>
        </row>
        <row r="221">
          <cell r="B221" t="str">
            <v>Wind Onshore</v>
          </cell>
          <cell r="C221">
            <v>51</v>
          </cell>
          <cell r="D221">
            <v>51</v>
          </cell>
          <cell r="I221" t="str">
            <v>Low Carbon</v>
          </cell>
          <cell r="J221">
            <v>1</v>
          </cell>
          <cell r="L221">
            <v>0</v>
          </cell>
          <cell r="M221">
            <v>0</v>
          </cell>
          <cell r="O221">
            <v>35.699999999999996</v>
          </cell>
          <cell r="P221">
            <v>35.699999999999996</v>
          </cell>
          <cell r="Q221">
            <v>51</v>
          </cell>
          <cell r="S221">
            <v>0</v>
          </cell>
          <cell r="T221">
            <v>17.512252123949896</v>
          </cell>
          <cell r="U221">
            <v>51</v>
          </cell>
          <cell r="V221">
            <v>11</v>
          </cell>
        </row>
        <row r="222">
          <cell r="B222" t="str">
            <v>Wind Onshore</v>
          </cell>
          <cell r="C222">
            <v>0.01</v>
          </cell>
          <cell r="D222">
            <v>0</v>
          </cell>
          <cell r="I222" t="str">
            <v>Low Carbon</v>
          </cell>
          <cell r="J222">
            <v>1</v>
          </cell>
          <cell r="L222">
            <v>0</v>
          </cell>
          <cell r="M222">
            <v>0</v>
          </cell>
          <cell r="O222">
            <v>6.9999999999999993E-3</v>
          </cell>
          <cell r="P222">
            <v>6.9999999999999993E-3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3</v>
          </cell>
        </row>
        <row r="223">
          <cell r="B223" t="str">
            <v>Wind Onshore</v>
          </cell>
          <cell r="C223">
            <v>65</v>
          </cell>
          <cell r="D223">
            <v>65</v>
          </cell>
          <cell r="I223" t="str">
            <v>Low Carbon</v>
          </cell>
          <cell r="J223">
            <v>1</v>
          </cell>
          <cell r="L223">
            <v>0</v>
          </cell>
          <cell r="M223">
            <v>0</v>
          </cell>
          <cell r="O223">
            <v>45.5</v>
          </cell>
          <cell r="P223">
            <v>45.5</v>
          </cell>
          <cell r="Q223">
            <v>65</v>
          </cell>
          <cell r="S223">
            <v>0</v>
          </cell>
          <cell r="T223">
            <v>31.642407967787001</v>
          </cell>
          <cell r="U223">
            <v>65</v>
          </cell>
          <cell r="V223">
            <v>3</v>
          </cell>
        </row>
        <row r="224">
          <cell r="B224" t="str">
            <v>Wind Onshore</v>
          </cell>
          <cell r="C224">
            <v>25</v>
          </cell>
          <cell r="D224">
            <v>25</v>
          </cell>
          <cell r="I224" t="str">
            <v>Low Carbon</v>
          </cell>
          <cell r="J224">
            <v>1</v>
          </cell>
          <cell r="L224">
            <v>0</v>
          </cell>
          <cell r="M224">
            <v>0</v>
          </cell>
          <cell r="O224">
            <v>17.5</v>
          </cell>
          <cell r="P224">
            <v>17.5</v>
          </cell>
          <cell r="Q224">
            <v>25</v>
          </cell>
          <cell r="S224">
            <v>0</v>
          </cell>
          <cell r="T224">
            <v>8.5844373156617131</v>
          </cell>
          <cell r="U224">
            <v>25</v>
          </cell>
          <cell r="V224">
            <v>12</v>
          </cell>
        </row>
        <row r="225">
          <cell r="B225" t="str">
            <v>Wind Offshore</v>
          </cell>
          <cell r="C225">
            <v>0</v>
          </cell>
          <cell r="D225">
            <v>0</v>
          </cell>
          <cell r="I225" t="str">
            <v>Low Carbon</v>
          </cell>
          <cell r="J225">
            <v>1</v>
          </cell>
          <cell r="L225">
            <v>0</v>
          </cell>
          <cell r="M225">
            <v>0</v>
          </cell>
          <cell r="O225">
            <v>0</v>
          </cell>
          <cell r="P225">
            <v>0</v>
          </cell>
          <cell r="Q225">
            <v>0</v>
          </cell>
          <cell r="S225">
            <v>0</v>
          </cell>
          <cell r="T225">
            <v>0</v>
          </cell>
          <cell r="U225">
            <v>0</v>
          </cell>
          <cell r="V225"/>
        </row>
        <row r="226">
          <cell r="B226" t="str">
            <v>Hydro</v>
          </cell>
          <cell r="C226">
            <v>18.66</v>
          </cell>
          <cell r="D226">
            <v>18.66</v>
          </cell>
          <cell r="I226" t="str">
            <v>Low Carbon</v>
          </cell>
          <cell r="J226">
            <v>2</v>
          </cell>
          <cell r="L226">
            <v>15.152993592787395</v>
          </cell>
          <cell r="M226">
            <v>7.5764967963936973</v>
          </cell>
          <cell r="O226">
            <v>10.341269543221804</v>
          </cell>
          <cell r="P226">
            <v>5.170634771610902</v>
          </cell>
          <cell r="Q226">
            <v>9.33</v>
          </cell>
          <cell r="S226">
            <v>18.66</v>
          </cell>
          <cell r="T226">
            <v>9.8580093011342615</v>
          </cell>
          <cell r="U226">
            <v>18.66</v>
          </cell>
          <cell r="V226">
            <v>1</v>
          </cell>
        </row>
        <row r="227">
          <cell r="B227" t="str">
            <v>Wind Onshore</v>
          </cell>
          <cell r="C227">
            <v>0</v>
          </cell>
          <cell r="D227">
            <v>0</v>
          </cell>
          <cell r="I227" t="str">
            <v>Low Carbon</v>
          </cell>
          <cell r="J227">
            <v>1</v>
          </cell>
          <cell r="L227">
            <v>0</v>
          </cell>
          <cell r="M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/>
        </row>
        <row r="228">
          <cell r="B228" t="str">
            <v>Hydro</v>
          </cell>
          <cell r="C228">
            <v>15</v>
          </cell>
          <cell r="D228">
            <v>15</v>
          </cell>
          <cell r="I228" t="str">
            <v>Low Carbon</v>
          </cell>
          <cell r="J228">
            <v>1</v>
          </cell>
          <cell r="L228">
            <v>12.180863016710125</v>
          </cell>
          <cell r="M228">
            <v>12.180863016710125</v>
          </cell>
          <cell r="O228">
            <v>8.3129176392458231</v>
          </cell>
          <cell r="P228">
            <v>8.3129176392458231</v>
          </cell>
          <cell r="Q228">
            <v>15</v>
          </cell>
          <cell r="S228">
            <v>15</v>
          </cell>
          <cell r="T228">
            <v>5.1313704718417057</v>
          </cell>
          <cell r="U228">
            <v>15</v>
          </cell>
          <cell r="V228">
            <v>7</v>
          </cell>
        </row>
        <row r="229">
          <cell r="B229" t="str">
            <v>Wind Offshore</v>
          </cell>
          <cell r="C229">
            <v>0.01</v>
          </cell>
          <cell r="D229">
            <v>0</v>
          </cell>
          <cell r="I229" t="str">
            <v>Low Carbon</v>
          </cell>
          <cell r="J229">
            <v>1</v>
          </cell>
          <cell r="L229">
            <v>0</v>
          </cell>
          <cell r="M229">
            <v>0</v>
          </cell>
          <cell r="O229">
            <v>6.9999999999999993E-3</v>
          </cell>
          <cell r="P229">
            <v>6.9999999999999993E-3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11</v>
          </cell>
        </row>
        <row r="230">
          <cell r="B230" t="str">
            <v>Wind Offshore</v>
          </cell>
          <cell r="C230">
            <v>150</v>
          </cell>
          <cell r="D230">
            <v>150</v>
          </cell>
          <cell r="I230" t="str">
            <v>Low Carbon</v>
          </cell>
          <cell r="J230">
            <v>1</v>
          </cell>
          <cell r="L230">
            <v>0</v>
          </cell>
          <cell r="M230">
            <v>0</v>
          </cell>
          <cell r="O230">
            <v>105</v>
          </cell>
          <cell r="P230">
            <v>105</v>
          </cell>
          <cell r="Q230">
            <v>150</v>
          </cell>
          <cell r="S230">
            <v>0</v>
          </cell>
          <cell r="T230">
            <v>69.86289082838455</v>
          </cell>
          <cell r="U230">
            <v>150</v>
          </cell>
          <cell r="V230">
            <v>14</v>
          </cell>
        </row>
        <row r="231">
          <cell r="B231" t="str">
            <v>Hydro</v>
          </cell>
          <cell r="C231">
            <v>18</v>
          </cell>
          <cell r="D231">
            <v>18</v>
          </cell>
          <cell r="I231" t="str">
            <v>Low Carbon</v>
          </cell>
          <cell r="J231">
            <v>1</v>
          </cell>
          <cell r="L231">
            <v>14.61703562005215</v>
          </cell>
          <cell r="M231">
            <v>14.61703562005215</v>
          </cell>
          <cell r="O231">
            <v>9.975501167094988</v>
          </cell>
          <cell r="P231">
            <v>9.975501167094988</v>
          </cell>
          <cell r="Q231">
            <v>18</v>
          </cell>
          <cell r="S231">
            <v>18</v>
          </cell>
          <cell r="T231">
            <v>9.50933373099768</v>
          </cell>
          <cell r="U231">
            <v>18</v>
          </cell>
          <cell r="V231">
            <v>1</v>
          </cell>
        </row>
        <row r="232">
          <cell r="B232" t="str">
            <v>CCGT</v>
          </cell>
          <cell r="C232">
            <v>2199</v>
          </cell>
          <cell r="D232">
            <v>2199</v>
          </cell>
          <cell r="I232" t="str">
            <v>Carbon</v>
          </cell>
          <cell r="J232">
            <v>1</v>
          </cell>
          <cell r="L232">
            <v>1785.7145182497043</v>
          </cell>
          <cell r="M232">
            <v>1785.7145182497043</v>
          </cell>
          <cell r="O232">
            <v>1218.6737259134377</v>
          </cell>
          <cell r="P232">
            <v>1218.6737259134377</v>
          </cell>
          <cell r="Q232">
            <v>2199</v>
          </cell>
          <cell r="S232">
            <v>2199</v>
          </cell>
          <cell r="T232">
            <v>1419.3640207341361</v>
          </cell>
          <cell r="U232">
            <v>1419.3640207341361</v>
          </cell>
          <cell r="V232">
            <v>20</v>
          </cell>
        </row>
        <row r="233">
          <cell r="B233" t="str">
            <v>Wind Onshore</v>
          </cell>
          <cell r="C233">
            <v>228</v>
          </cell>
          <cell r="D233">
            <v>228</v>
          </cell>
          <cell r="I233" t="str">
            <v>Low Carbon</v>
          </cell>
          <cell r="J233">
            <v>1</v>
          </cell>
          <cell r="L233">
            <v>0</v>
          </cell>
          <cell r="M233">
            <v>0</v>
          </cell>
          <cell r="O233">
            <v>159.6</v>
          </cell>
          <cell r="P233">
            <v>159.6</v>
          </cell>
          <cell r="Q233">
            <v>228</v>
          </cell>
          <cell r="S233">
            <v>0</v>
          </cell>
          <cell r="T233">
            <v>72.671311012131994</v>
          </cell>
          <cell r="U233">
            <v>228</v>
          </cell>
          <cell r="V233">
            <v>21</v>
          </cell>
        </row>
        <row r="234">
          <cell r="B234" t="str">
            <v>Wind Onshore</v>
          </cell>
          <cell r="C234">
            <v>0</v>
          </cell>
          <cell r="D234">
            <v>0</v>
          </cell>
          <cell r="I234" t="str">
            <v>Low Carbon</v>
          </cell>
          <cell r="J234">
            <v>1</v>
          </cell>
          <cell r="L234">
            <v>0</v>
          </cell>
          <cell r="M234">
            <v>0</v>
          </cell>
          <cell r="O234">
            <v>0</v>
          </cell>
          <cell r="P234">
            <v>0</v>
          </cell>
          <cell r="Q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10</v>
          </cell>
        </row>
        <row r="235">
          <cell r="B235" t="str">
            <v>CCGT</v>
          </cell>
          <cell r="C235">
            <v>245</v>
          </cell>
          <cell r="D235">
            <v>245</v>
          </cell>
          <cell r="I235" t="str">
            <v>Carbon</v>
          </cell>
          <cell r="J235">
            <v>1</v>
          </cell>
          <cell r="L235">
            <v>198.95409593959869</v>
          </cell>
          <cell r="M235">
            <v>198.95409593959869</v>
          </cell>
          <cell r="O235">
            <v>135.77765477434846</v>
          </cell>
          <cell r="P235">
            <v>135.77765477434846</v>
          </cell>
          <cell r="Q235">
            <v>245</v>
          </cell>
          <cell r="S235">
            <v>245</v>
          </cell>
          <cell r="T235">
            <v>3.8509218797564664</v>
          </cell>
          <cell r="U235">
            <v>3.8509218797564664</v>
          </cell>
          <cell r="V235">
            <v>17</v>
          </cell>
        </row>
        <row r="236">
          <cell r="B236" t="str">
            <v>CCGT</v>
          </cell>
          <cell r="C236">
            <v>1180</v>
          </cell>
          <cell r="D236">
            <v>1180</v>
          </cell>
          <cell r="I236" t="str">
            <v>Carbon</v>
          </cell>
          <cell r="J236">
            <v>1</v>
          </cell>
          <cell r="L236">
            <v>958.22789064786309</v>
          </cell>
          <cell r="M236">
            <v>958.22789064786309</v>
          </cell>
          <cell r="O236">
            <v>653.94952095400481</v>
          </cell>
          <cell r="P236">
            <v>653.94952095400481</v>
          </cell>
          <cell r="Q236">
            <v>1180</v>
          </cell>
          <cell r="S236">
            <v>1180</v>
          </cell>
          <cell r="T236">
            <v>380.11318202569458</v>
          </cell>
          <cell r="U236">
            <v>380.11318202569458</v>
          </cell>
          <cell r="V236">
            <v>2</v>
          </cell>
        </row>
        <row r="237">
          <cell r="B237" t="str">
            <v>Wind Onshore</v>
          </cell>
          <cell r="C237">
            <v>11.8</v>
          </cell>
          <cell r="D237">
            <v>11.8</v>
          </cell>
          <cell r="I237" t="str">
            <v>Low Carbon</v>
          </cell>
          <cell r="J237">
            <v>1</v>
          </cell>
          <cell r="L237">
            <v>0</v>
          </cell>
          <cell r="M237">
            <v>0</v>
          </cell>
          <cell r="O237">
            <v>8.26</v>
          </cell>
          <cell r="P237">
            <v>8.26</v>
          </cell>
          <cell r="Q237">
            <v>11.8</v>
          </cell>
          <cell r="S237">
            <v>0</v>
          </cell>
          <cell r="T237">
            <v>4.0518544129923288</v>
          </cell>
          <cell r="U237">
            <v>11.8</v>
          </cell>
          <cell r="V237">
            <v>11</v>
          </cell>
        </row>
        <row r="238">
          <cell r="B238" t="str">
            <v>CCGT</v>
          </cell>
          <cell r="C238">
            <v>380</v>
          </cell>
          <cell r="D238">
            <v>380</v>
          </cell>
          <cell r="I238" t="str">
            <v>Carbon</v>
          </cell>
          <cell r="J238">
            <v>1</v>
          </cell>
          <cell r="L238">
            <v>308.58186308998984</v>
          </cell>
          <cell r="M238">
            <v>308.58186308998984</v>
          </cell>
          <cell r="O238">
            <v>210.59391352756086</v>
          </cell>
          <cell r="P238">
            <v>210.59391352756086</v>
          </cell>
          <cell r="Q238">
            <v>380</v>
          </cell>
          <cell r="S238">
            <v>380</v>
          </cell>
          <cell r="T238">
            <v>164.20841501506996</v>
          </cell>
          <cell r="U238">
            <v>164.20841501506996</v>
          </cell>
          <cell r="V238">
            <v>18</v>
          </cell>
        </row>
        <row r="239">
          <cell r="B239" t="str">
            <v>OCGT</v>
          </cell>
          <cell r="C239">
            <v>0</v>
          </cell>
          <cell r="D239">
            <v>0</v>
          </cell>
          <cell r="I239" t="str">
            <v>Carbon</v>
          </cell>
          <cell r="J239">
            <v>1</v>
          </cell>
          <cell r="L239">
            <v>0</v>
          </cell>
          <cell r="M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18</v>
          </cell>
        </row>
        <row r="240">
          <cell r="B240" t="str">
            <v>Wind Offshore</v>
          </cell>
          <cell r="C240">
            <v>700</v>
          </cell>
          <cell r="D240">
            <v>700</v>
          </cell>
          <cell r="I240" t="str">
            <v>Low Carbon</v>
          </cell>
          <cell r="J240">
            <v>1</v>
          </cell>
          <cell r="L240">
            <v>0</v>
          </cell>
          <cell r="M240">
            <v>0</v>
          </cell>
          <cell r="O240">
            <v>489.99999999999994</v>
          </cell>
          <cell r="P240">
            <v>489.99999999999994</v>
          </cell>
          <cell r="Q240">
            <v>700</v>
          </cell>
          <cell r="S240">
            <v>0</v>
          </cell>
          <cell r="T240">
            <v>336.73833076600965</v>
          </cell>
          <cell r="U240">
            <v>700</v>
          </cell>
          <cell r="V240">
            <v>17</v>
          </cell>
        </row>
        <row r="241">
          <cell r="B241" t="str">
            <v>Wind Offshore</v>
          </cell>
          <cell r="C241">
            <v>400</v>
          </cell>
          <cell r="D241">
            <v>400</v>
          </cell>
          <cell r="I241" t="str">
            <v>Low Carbon</v>
          </cell>
          <cell r="J241">
            <v>1</v>
          </cell>
          <cell r="L241">
            <v>0</v>
          </cell>
          <cell r="M241">
            <v>0</v>
          </cell>
          <cell r="O241">
            <v>280</v>
          </cell>
          <cell r="P241">
            <v>280</v>
          </cell>
          <cell r="Q241">
            <v>400</v>
          </cell>
          <cell r="S241">
            <v>0</v>
          </cell>
          <cell r="T241">
            <v>198.02042599322516</v>
          </cell>
          <cell r="U241">
            <v>400</v>
          </cell>
          <cell r="V241">
            <v>25</v>
          </cell>
        </row>
        <row r="242">
          <cell r="B242" t="str">
            <v>Coal</v>
          </cell>
          <cell r="C242">
            <v>2021</v>
          </cell>
          <cell r="D242">
            <v>2021</v>
          </cell>
          <cell r="I242" t="str">
            <v>Carbon</v>
          </cell>
          <cell r="J242">
            <v>1</v>
          </cell>
          <cell r="L242">
            <v>1641.1682771180774</v>
          </cell>
          <cell r="M242">
            <v>1641.1682771180774</v>
          </cell>
          <cell r="O242">
            <v>1120.027103261054</v>
          </cell>
          <cell r="P242">
            <v>1120.027103261054</v>
          </cell>
          <cell r="Q242">
            <v>2021</v>
          </cell>
          <cell r="S242">
            <v>2021</v>
          </cell>
          <cell r="T242">
            <v>960.67692410370478</v>
          </cell>
          <cell r="U242">
            <v>960.67692410370478</v>
          </cell>
          <cell r="V242">
            <v>18</v>
          </cell>
        </row>
        <row r="243">
          <cell r="B243" t="str">
            <v>Wind Offshore</v>
          </cell>
          <cell r="C243">
            <v>92</v>
          </cell>
          <cell r="D243">
            <v>92</v>
          </cell>
          <cell r="I243" t="str">
            <v>Low Carbon</v>
          </cell>
          <cell r="J243">
            <v>1</v>
          </cell>
          <cell r="L243">
            <v>0</v>
          </cell>
          <cell r="M243">
            <v>0</v>
          </cell>
          <cell r="O243">
            <v>64.399999999999991</v>
          </cell>
          <cell r="P243">
            <v>64.399999999999991</v>
          </cell>
          <cell r="Q243">
            <v>92</v>
          </cell>
          <cell r="S243">
            <v>0</v>
          </cell>
          <cell r="T243">
            <v>45.765661745410917</v>
          </cell>
          <cell r="U243">
            <v>92</v>
          </cell>
          <cell r="V243">
            <v>12</v>
          </cell>
        </row>
        <row r="244">
          <cell r="B244" t="str">
            <v>Wind Offshore</v>
          </cell>
          <cell r="C244">
            <v>92</v>
          </cell>
          <cell r="D244">
            <v>92</v>
          </cell>
          <cell r="I244" t="str">
            <v>Low Carbon</v>
          </cell>
          <cell r="J244">
            <v>1</v>
          </cell>
          <cell r="L244">
            <v>0</v>
          </cell>
          <cell r="M244">
            <v>0</v>
          </cell>
          <cell r="O244">
            <v>64.399999999999991</v>
          </cell>
          <cell r="P244">
            <v>64.399999999999991</v>
          </cell>
          <cell r="Q244">
            <v>92</v>
          </cell>
          <cell r="S244">
            <v>0</v>
          </cell>
          <cell r="T244">
            <v>46.924952663622541</v>
          </cell>
          <cell r="U244">
            <v>92</v>
          </cell>
          <cell r="V244">
            <v>12</v>
          </cell>
        </row>
        <row r="245">
          <cell r="B245" t="str">
            <v>CCGT</v>
          </cell>
          <cell r="C245">
            <v>810</v>
          </cell>
          <cell r="D245">
            <v>810</v>
          </cell>
          <cell r="I245" t="str">
            <v>Carbon</v>
          </cell>
          <cell r="J245">
            <v>1</v>
          </cell>
          <cell r="L245">
            <v>657.76660290234668</v>
          </cell>
          <cell r="M245">
            <v>657.76660290234668</v>
          </cell>
          <cell r="O245">
            <v>448.89755251927448</v>
          </cell>
          <cell r="P245">
            <v>448.89755251927448</v>
          </cell>
          <cell r="Q245">
            <v>810</v>
          </cell>
          <cell r="S245">
            <v>810</v>
          </cell>
          <cell r="T245">
            <v>177.42588416766452</v>
          </cell>
          <cell r="U245">
            <v>177.42588416766452</v>
          </cell>
          <cell r="V245">
            <v>16</v>
          </cell>
        </row>
        <row r="246">
          <cell r="B246" t="str">
            <v>CCGT</v>
          </cell>
          <cell r="C246">
            <v>715</v>
          </cell>
          <cell r="D246">
            <v>715</v>
          </cell>
          <cell r="I246" t="str">
            <v>Carbon</v>
          </cell>
          <cell r="J246">
            <v>1</v>
          </cell>
          <cell r="L246">
            <v>580.62113712984922</v>
          </cell>
          <cell r="M246">
            <v>580.62113712984922</v>
          </cell>
          <cell r="O246">
            <v>396.24907413738424</v>
          </cell>
          <cell r="P246">
            <v>396.24907413738424</v>
          </cell>
          <cell r="Q246">
            <v>715</v>
          </cell>
          <cell r="S246">
            <v>715</v>
          </cell>
          <cell r="T246">
            <v>61.916321990272863</v>
          </cell>
          <cell r="U246">
            <v>61.916321990272863</v>
          </cell>
          <cell r="V246">
            <v>24</v>
          </cell>
        </row>
        <row r="247">
          <cell r="B247" t="str">
            <v>Wind Onshore</v>
          </cell>
          <cell r="C247">
            <v>0</v>
          </cell>
          <cell r="D247">
            <v>0</v>
          </cell>
          <cell r="I247" t="str">
            <v>Low Carbon</v>
          </cell>
          <cell r="J247">
            <v>1</v>
          </cell>
          <cell r="L247">
            <v>0</v>
          </cell>
          <cell r="M247">
            <v>0</v>
          </cell>
          <cell r="O247">
            <v>0</v>
          </cell>
          <cell r="P247">
            <v>0</v>
          </cell>
          <cell r="Q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1</v>
          </cell>
        </row>
        <row r="248">
          <cell r="B248" t="str">
            <v>CCGT</v>
          </cell>
          <cell r="C248">
            <v>1100</v>
          </cell>
          <cell r="D248">
            <v>1100</v>
          </cell>
          <cell r="I248" t="str">
            <v>Carbon</v>
          </cell>
          <cell r="J248">
            <v>1</v>
          </cell>
          <cell r="L248">
            <v>893.26328789207582</v>
          </cell>
          <cell r="M248">
            <v>893.26328789207582</v>
          </cell>
          <cell r="O248">
            <v>609.61396021136045</v>
          </cell>
          <cell r="P248">
            <v>609.61396021136045</v>
          </cell>
          <cell r="Q248">
            <v>1100</v>
          </cell>
          <cell r="S248">
            <v>1100</v>
          </cell>
          <cell r="T248">
            <v>785.98638964992438</v>
          </cell>
          <cell r="U248">
            <v>785.98638964992438</v>
          </cell>
          <cell r="V248">
            <v>15</v>
          </cell>
        </row>
        <row r="249">
          <cell r="B249" t="str">
            <v>Wind Onshore</v>
          </cell>
          <cell r="C249">
            <v>0</v>
          </cell>
          <cell r="D249">
            <v>0</v>
          </cell>
          <cell r="I249" t="str">
            <v>Low Carbon</v>
          </cell>
          <cell r="J249">
            <v>2</v>
          </cell>
          <cell r="L249">
            <v>0</v>
          </cell>
          <cell r="M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10</v>
          </cell>
        </row>
        <row r="250">
          <cell r="B250" t="str">
            <v>Wind Onshore</v>
          </cell>
          <cell r="C250">
            <v>0</v>
          </cell>
          <cell r="D250">
            <v>0</v>
          </cell>
          <cell r="I250" t="str">
            <v>Low Carbon</v>
          </cell>
          <cell r="J250">
            <v>2</v>
          </cell>
          <cell r="L250">
            <v>0</v>
          </cell>
          <cell r="M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10</v>
          </cell>
        </row>
        <row r="251">
          <cell r="B251" t="str">
            <v>Wind Onshore</v>
          </cell>
          <cell r="C251">
            <v>30</v>
          </cell>
          <cell r="D251">
            <v>30</v>
          </cell>
          <cell r="I251" t="str">
            <v>Low Carbon</v>
          </cell>
          <cell r="J251">
            <v>2</v>
          </cell>
          <cell r="L251">
            <v>0</v>
          </cell>
          <cell r="M251">
            <v>0</v>
          </cell>
          <cell r="O251">
            <v>21</v>
          </cell>
          <cell r="P251">
            <v>10.5</v>
          </cell>
          <cell r="Q251">
            <v>15</v>
          </cell>
          <cell r="S251">
            <v>0</v>
          </cell>
          <cell r="T251">
            <v>10.301324778794056</v>
          </cell>
          <cell r="U251">
            <v>30</v>
          </cell>
          <cell r="V251">
            <v>10</v>
          </cell>
        </row>
        <row r="252">
          <cell r="B252" t="str">
            <v>CCGT</v>
          </cell>
          <cell r="C252">
            <v>1234</v>
          </cell>
          <cell r="D252">
            <v>1234</v>
          </cell>
          <cell r="I252" t="str">
            <v>Carbon</v>
          </cell>
          <cell r="J252">
            <v>1</v>
          </cell>
          <cell r="L252">
            <v>1002.0789975080196</v>
          </cell>
          <cell r="M252">
            <v>1002.0789975080196</v>
          </cell>
          <cell r="O252">
            <v>683.87602445528978</v>
          </cell>
          <cell r="P252">
            <v>683.87602445528978</v>
          </cell>
          <cell r="Q252">
            <v>1234</v>
          </cell>
          <cell r="S252">
            <v>1234</v>
          </cell>
          <cell r="T252">
            <v>292.81744169723254</v>
          </cell>
          <cell r="U252">
            <v>292.81744169723254</v>
          </cell>
          <cell r="V252">
            <v>22</v>
          </cell>
        </row>
        <row r="253">
          <cell r="B253" t="str">
            <v>CHP</v>
          </cell>
          <cell r="C253">
            <v>155</v>
          </cell>
          <cell r="D253">
            <v>155</v>
          </cell>
          <cell r="I253" t="str">
            <v>Carbon</v>
          </cell>
          <cell r="J253">
            <v>1</v>
          </cell>
          <cell r="L253">
            <v>125.86891783933795</v>
          </cell>
          <cell r="M253">
            <v>125.86891783933795</v>
          </cell>
          <cell r="O253">
            <v>85.900148938873514</v>
          </cell>
          <cell r="P253">
            <v>85.900148938873514</v>
          </cell>
          <cell r="Q253">
            <v>155</v>
          </cell>
          <cell r="S253">
            <v>155</v>
          </cell>
          <cell r="T253">
            <v>32.990574847792992</v>
          </cell>
          <cell r="U253">
            <v>32.990574847792992</v>
          </cell>
          <cell r="V253">
            <v>14</v>
          </cell>
        </row>
        <row r="254">
          <cell r="B254" t="str">
            <v>CCGT</v>
          </cell>
          <cell r="C254">
            <v>850</v>
          </cell>
          <cell r="D254">
            <v>850</v>
          </cell>
          <cell r="I254" t="str">
            <v>Carbon</v>
          </cell>
          <cell r="J254">
            <v>1</v>
          </cell>
          <cell r="L254">
            <v>690.24890428024037</v>
          </cell>
          <cell r="M254">
            <v>690.24890428024037</v>
          </cell>
          <cell r="O254">
            <v>471.06533289059666</v>
          </cell>
          <cell r="P254">
            <v>471.06533289059666</v>
          </cell>
          <cell r="Q254">
            <v>850</v>
          </cell>
          <cell r="S254">
            <v>850</v>
          </cell>
          <cell r="T254">
            <v>240.40626092085228</v>
          </cell>
          <cell r="U254">
            <v>240.40626092085228</v>
          </cell>
          <cell r="V254">
            <v>21</v>
          </cell>
        </row>
        <row r="255">
          <cell r="B255" t="str">
            <v>Wind Offshore</v>
          </cell>
          <cell r="C255">
            <v>315</v>
          </cell>
          <cell r="D255">
            <v>315</v>
          </cell>
          <cell r="I255" t="str">
            <v>Low Carbon</v>
          </cell>
          <cell r="J255">
            <v>1</v>
          </cell>
          <cell r="L255">
            <v>0</v>
          </cell>
          <cell r="M255">
            <v>0</v>
          </cell>
          <cell r="O255">
            <v>220.5</v>
          </cell>
          <cell r="P255">
            <v>220.5</v>
          </cell>
          <cell r="Q255">
            <v>315</v>
          </cell>
          <cell r="S255">
            <v>0</v>
          </cell>
          <cell r="T255">
            <v>149.67936156773217</v>
          </cell>
          <cell r="U255">
            <v>315</v>
          </cell>
          <cell r="V255">
            <v>18</v>
          </cell>
        </row>
        <row r="256">
          <cell r="B256" t="str">
            <v>CCGT</v>
          </cell>
          <cell r="C256">
            <v>420</v>
          </cell>
          <cell r="D256">
            <v>420</v>
          </cell>
          <cell r="I256" t="str">
            <v>Carbon</v>
          </cell>
          <cell r="J256">
            <v>1</v>
          </cell>
          <cell r="L256">
            <v>341.06416446788347</v>
          </cell>
          <cell r="M256">
            <v>341.06416446788347</v>
          </cell>
          <cell r="O256">
            <v>232.76169389888307</v>
          </cell>
          <cell r="P256">
            <v>232.76169389888307</v>
          </cell>
          <cell r="Q256">
            <v>420</v>
          </cell>
          <cell r="S256">
            <v>420</v>
          </cell>
          <cell r="T256">
            <v>111.89551806106589</v>
          </cell>
          <cell r="U256">
            <v>111.89551806106589</v>
          </cell>
          <cell r="V256">
            <v>25</v>
          </cell>
        </row>
        <row r="257">
          <cell r="B257" t="str">
            <v>Nuclear</v>
          </cell>
          <cell r="C257">
            <v>1216</v>
          </cell>
          <cell r="D257">
            <v>1216</v>
          </cell>
          <cell r="I257" t="str">
            <v>Low Carbon</v>
          </cell>
          <cell r="J257">
            <v>1</v>
          </cell>
          <cell r="L257">
            <v>987.46196188796739</v>
          </cell>
          <cell r="M257">
            <v>987.46196188796739</v>
          </cell>
          <cell r="O257">
            <v>1033.5999999999999</v>
          </cell>
          <cell r="P257">
            <v>1033.5999999999999</v>
          </cell>
          <cell r="Q257">
            <v>1216</v>
          </cell>
          <cell r="S257">
            <v>1216</v>
          </cell>
          <cell r="T257">
            <v>1070.1752084291536</v>
          </cell>
          <cell r="U257">
            <v>1216</v>
          </cell>
          <cell r="V257">
            <v>18</v>
          </cell>
        </row>
        <row r="258">
          <cell r="B258" t="str">
            <v>Nuclear</v>
          </cell>
          <cell r="C258">
            <v>0</v>
          </cell>
          <cell r="D258">
            <v>0</v>
          </cell>
          <cell r="I258" t="str">
            <v>Low Carbon</v>
          </cell>
          <cell r="J258">
            <v>1</v>
          </cell>
          <cell r="L258">
            <v>0</v>
          </cell>
          <cell r="M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18</v>
          </cell>
        </row>
        <row r="259">
          <cell r="B259" t="str">
            <v>Hydro</v>
          </cell>
          <cell r="C259">
            <v>80</v>
          </cell>
          <cell r="D259">
            <v>80</v>
          </cell>
          <cell r="I259" t="str">
            <v>Low Carbon</v>
          </cell>
          <cell r="J259">
            <v>1</v>
          </cell>
          <cell r="L259">
            <v>64.964602755787325</v>
          </cell>
          <cell r="M259">
            <v>64.964602755787325</v>
          </cell>
          <cell r="O259">
            <v>44.33556074264439</v>
          </cell>
          <cell r="P259">
            <v>44.33556074264439</v>
          </cell>
          <cell r="Q259">
            <v>80</v>
          </cell>
          <cell r="S259">
            <v>80</v>
          </cell>
          <cell r="T259">
            <v>9.9776443826883341</v>
          </cell>
          <cell r="U259">
            <v>80</v>
          </cell>
          <cell r="V259">
            <v>8</v>
          </cell>
        </row>
        <row r="260">
          <cell r="B260" t="str">
            <v>CCGT</v>
          </cell>
          <cell r="C260">
            <v>1365</v>
          </cell>
          <cell r="D260">
            <v>1365</v>
          </cell>
          <cell r="I260" t="str">
            <v>Carbon</v>
          </cell>
          <cell r="J260">
            <v>1</v>
          </cell>
          <cell r="L260">
            <v>1108.4585345206212</v>
          </cell>
          <cell r="M260">
            <v>1108.4585345206212</v>
          </cell>
          <cell r="O260">
            <v>756.47550517136995</v>
          </cell>
          <cell r="P260">
            <v>756.47550517136995</v>
          </cell>
          <cell r="Q260">
            <v>1365</v>
          </cell>
          <cell r="S260">
            <v>1365</v>
          </cell>
          <cell r="T260">
            <v>505.59102247544303</v>
          </cell>
          <cell r="U260">
            <v>505.59102247544303</v>
          </cell>
          <cell r="V260">
            <v>15</v>
          </cell>
        </row>
        <row r="261">
          <cell r="B261" t="str">
            <v>Wind Onshore</v>
          </cell>
          <cell r="C261">
            <v>0</v>
          </cell>
          <cell r="D261">
            <v>0</v>
          </cell>
          <cell r="I261" t="str">
            <v>Low Carbon</v>
          </cell>
          <cell r="J261">
            <v>1</v>
          </cell>
          <cell r="L261">
            <v>0</v>
          </cell>
          <cell r="M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10</v>
          </cell>
        </row>
        <row r="262">
          <cell r="B262" t="str">
            <v>CCGT</v>
          </cell>
          <cell r="C262">
            <v>880</v>
          </cell>
          <cell r="D262">
            <v>880</v>
          </cell>
          <cell r="I262" t="str">
            <v>Carbon</v>
          </cell>
          <cell r="J262">
            <v>1</v>
          </cell>
          <cell r="L262">
            <v>714.61063031366064</v>
          </cell>
          <cell r="M262">
            <v>714.61063031366064</v>
          </cell>
          <cell r="O262">
            <v>487.69116816908831</v>
          </cell>
          <cell r="P262">
            <v>487.69116816908831</v>
          </cell>
          <cell r="Q262">
            <v>880</v>
          </cell>
          <cell r="S262">
            <v>880</v>
          </cell>
          <cell r="T262">
            <v>357.7128950378858</v>
          </cell>
          <cell r="U262">
            <v>357.7128950378858</v>
          </cell>
          <cell r="V262">
            <v>17</v>
          </cell>
        </row>
        <row r="263">
          <cell r="B263" t="str">
            <v>CCGT</v>
          </cell>
          <cell r="C263">
            <v>300</v>
          </cell>
          <cell r="D263">
            <v>300</v>
          </cell>
          <cell r="I263" t="str">
            <v>Carbon</v>
          </cell>
          <cell r="J263">
            <v>1</v>
          </cell>
          <cell r="L263">
            <v>243.61726033420248</v>
          </cell>
          <cell r="M263">
            <v>243.61726033420248</v>
          </cell>
          <cell r="O263">
            <v>166.25835278491647</v>
          </cell>
          <cell r="P263">
            <v>166.25835278491647</v>
          </cell>
          <cell r="Q263">
            <v>300</v>
          </cell>
          <cell r="S263">
            <v>300</v>
          </cell>
          <cell r="T263">
            <v>129.63822238031838</v>
          </cell>
          <cell r="U263">
            <v>129.63822238031838</v>
          </cell>
          <cell r="V263">
            <v>17</v>
          </cell>
        </row>
        <row r="264">
          <cell r="B264" t="str">
            <v>CCGT</v>
          </cell>
          <cell r="C264">
            <v>1752</v>
          </cell>
          <cell r="D264">
            <v>1752</v>
          </cell>
          <cell r="I264" t="str">
            <v>Carbon</v>
          </cell>
          <cell r="J264">
            <v>1</v>
          </cell>
          <cell r="L264">
            <v>1422.7248003517425</v>
          </cell>
          <cell r="M264">
            <v>1422.7248003517425</v>
          </cell>
          <cell r="O264">
            <v>970.94878026391223</v>
          </cell>
          <cell r="P264">
            <v>970.94878026391223</v>
          </cell>
          <cell r="Q264">
            <v>1752</v>
          </cell>
          <cell r="S264">
            <v>1752</v>
          </cell>
          <cell r="T264">
            <v>1032.5449681639739</v>
          </cell>
          <cell r="U264">
            <v>1032.5449681639739</v>
          </cell>
          <cell r="V264">
            <v>16</v>
          </cell>
        </row>
        <row r="265">
          <cell r="B265" t="str">
            <v>Wind Onshore</v>
          </cell>
          <cell r="C265">
            <v>0</v>
          </cell>
          <cell r="D265">
            <v>0</v>
          </cell>
          <cell r="I265" t="str">
            <v>Low Carbon</v>
          </cell>
          <cell r="J265">
            <v>1</v>
          </cell>
          <cell r="L265">
            <v>0</v>
          </cell>
          <cell r="M265">
            <v>0</v>
          </cell>
          <cell r="O265">
            <v>0</v>
          </cell>
          <cell r="P265">
            <v>0</v>
          </cell>
          <cell r="Q265">
            <v>0</v>
          </cell>
          <cell r="S265">
            <v>0</v>
          </cell>
          <cell r="T265">
            <v>0</v>
          </cell>
          <cell r="U265">
            <v>0</v>
          </cell>
          <cell r="V265"/>
        </row>
        <row r="266">
          <cell r="B266" t="str">
            <v>Wind Onshore</v>
          </cell>
          <cell r="C266">
            <v>0</v>
          </cell>
          <cell r="D266">
            <v>0</v>
          </cell>
          <cell r="I266" t="str">
            <v>Low Carbon</v>
          </cell>
          <cell r="J266">
            <v>1</v>
          </cell>
          <cell r="L266">
            <v>0</v>
          </cell>
          <cell r="M266">
            <v>0</v>
          </cell>
          <cell r="O266">
            <v>0</v>
          </cell>
          <cell r="P266">
            <v>0</v>
          </cell>
          <cell r="Q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10</v>
          </cell>
        </row>
        <row r="267">
          <cell r="B267" t="str">
            <v>Wind Onshore</v>
          </cell>
          <cell r="C267">
            <v>0</v>
          </cell>
          <cell r="D267">
            <v>0</v>
          </cell>
          <cell r="I267" t="str">
            <v>Low Carbon</v>
          </cell>
          <cell r="J267">
            <v>1</v>
          </cell>
          <cell r="L267">
            <v>0</v>
          </cell>
          <cell r="M267">
            <v>0</v>
          </cell>
          <cell r="O267">
            <v>0</v>
          </cell>
          <cell r="P267">
            <v>0</v>
          </cell>
          <cell r="Q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10</v>
          </cell>
        </row>
        <row r="268">
          <cell r="B268" t="str">
            <v>Wind Onshore</v>
          </cell>
          <cell r="C268">
            <v>67.650000000000006</v>
          </cell>
          <cell r="D268">
            <v>67.650000000000006</v>
          </cell>
          <cell r="I268" t="str">
            <v>Low Carbon</v>
          </cell>
          <cell r="J268">
            <v>1</v>
          </cell>
          <cell r="L268">
            <v>0</v>
          </cell>
          <cell r="M268">
            <v>0</v>
          </cell>
          <cell r="O268">
            <v>47.355000000000004</v>
          </cell>
          <cell r="P268">
            <v>47.355000000000004</v>
          </cell>
          <cell r="Q268">
            <v>67.650000000000006</v>
          </cell>
          <cell r="S268">
            <v>0</v>
          </cell>
          <cell r="T268">
            <v>27.098441074206317</v>
          </cell>
          <cell r="U268">
            <v>67.650000000000006</v>
          </cell>
          <cell r="V268">
            <v>1</v>
          </cell>
        </row>
        <row r="269">
          <cell r="B269" t="str">
            <v>Wind Onshore</v>
          </cell>
          <cell r="C269">
            <v>0</v>
          </cell>
          <cell r="D269">
            <v>0</v>
          </cell>
          <cell r="I269" t="str">
            <v>Low Carbon</v>
          </cell>
          <cell r="J269">
            <v>1</v>
          </cell>
          <cell r="L269">
            <v>0</v>
          </cell>
          <cell r="M269">
            <v>0</v>
          </cell>
          <cell r="O269">
            <v>0</v>
          </cell>
          <cell r="P269">
            <v>0</v>
          </cell>
          <cell r="Q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1</v>
          </cell>
        </row>
        <row r="270">
          <cell r="B270" t="str">
            <v>Wind Onshore</v>
          </cell>
          <cell r="C270">
            <v>227.8</v>
          </cell>
          <cell r="D270">
            <v>227.8</v>
          </cell>
          <cell r="I270" t="str">
            <v>Low Carbon</v>
          </cell>
          <cell r="J270">
            <v>1</v>
          </cell>
          <cell r="L270">
            <v>0</v>
          </cell>
          <cell r="M270">
            <v>0</v>
          </cell>
          <cell r="O270">
            <v>159.46</v>
          </cell>
          <cell r="P270">
            <v>159.46</v>
          </cell>
          <cell r="Q270">
            <v>227.8</v>
          </cell>
          <cell r="S270">
            <v>0</v>
          </cell>
          <cell r="T270">
            <v>78.221392820309546</v>
          </cell>
          <cell r="U270">
            <v>227.8</v>
          </cell>
          <cell r="V270">
            <v>5</v>
          </cell>
        </row>
        <row r="271">
          <cell r="B271" t="str">
            <v>CCGT</v>
          </cell>
          <cell r="C271">
            <v>850</v>
          </cell>
          <cell r="D271">
            <v>850</v>
          </cell>
          <cell r="I271" t="str">
            <v>Carbon</v>
          </cell>
          <cell r="J271">
            <v>1</v>
          </cell>
          <cell r="L271">
            <v>690.24890428024037</v>
          </cell>
          <cell r="M271">
            <v>690.24890428024037</v>
          </cell>
          <cell r="O271">
            <v>471.06533289059666</v>
          </cell>
          <cell r="P271">
            <v>471.06533289059666</v>
          </cell>
          <cell r="Q271">
            <v>850</v>
          </cell>
          <cell r="S271">
            <v>850</v>
          </cell>
          <cell r="T271">
            <v>143.27482182300986</v>
          </cell>
          <cell r="U271">
            <v>143.27482182300986</v>
          </cell>
          <cell r="V271">
            <v>17</v>
          </cell>
        </row>
        <row r="272">
          <cell r="B272" t="str">
            <v>CCGT</v>
          </cell>
          <cell r="C272">
            <v>144</v>
          </cell>
          <cell r="D272">
            <v>144</v>
          </cell>
          <cell r="I272" t="str">
            <v>Carbon</v>
          </cell>
          <cell r="J272">
            <v>1</v>
          </cell>
          <cell r="L272">
            <v>116.9362849604172</v>
          </cell>
          <cell r="M272">
            <v>116.9362849604172</v>
          </cell>
          <cell r="O272">
            <v>79.804009336759904</v>
          </cell>
          <cell r="P272">
            <v>79.804009336759904</v>
          </cell>
          <cell r="Q272">
            <v>144</v>
          </cell>
          <cell r="S272">
            <v>144</v>
          </cell>
          <cell r="T272">
            <v>0.21050034870374559</v>
          </cell>
          <cell r="U272">
            <v>0.21050034870374559</v>
          </cell>
          <cell r="V272">
            <v>23</v>
          </cell>
        </row>
        <row r="273">
          <cell r="B273" t="str">
            <v>Biomass</v>
          </cell>
          <cell r="C273">
            <v>0</v>
          </cell>
          <cell r="D273">
            <v>0</v>
          </cell>
          <cell r="I273" t="str">
            <v>Carbon</v>
          </cell>
          <cell r="J273">
            <v>2</v>
          </cell>
          <cell r="L273">
            <v>0</v>
          </cell>
          <cell r="M273">
            <v>0</v>
          </cell>
          <cell r="O273">
            <v>0</v>
          </cell>
          <cell r="P273">
            <v>0</v>
          </cell>
          <cell r="Q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13</v>
          </cell>
        </row>
        <row r="274">
          <cell r="B274" t="str">
            <v>Wind Offshore</v>
          </cell>
          <cell r="C274">
            <v>300</v>
          </cell>
          <cell r="D274">
            <v>300</v>
          </cell>
          <cell r="I274" t="str">
            <v>Low Carbon</v>
          </cell>
          <cell r="J274">
            <v>1</v>
          </cell>
          <cell r="L274">
            <v>0</v>
          </cell>
          <cell r="M274">
            <v>0</v>
          </cell>
          <cell r="O274">
            <v>210</v>
          </cell>
          <cell r="P274">
            <v>210</v>
          </cell>
          <cell r="Q274">
            <v>300</v>
          </cell>
          <cell r="S274">
            <v>0</v>
          </cell>
          <cell r="T274">
            <v>116.45163900304412</v>
          </cell>
          <cell r="U274">
            <v>300</v>
          </cell>
          <cell r="V274">
            <v>24</v>
          </cell>
        </row>
        <row r="275">
          <cell r="B275" t="str">
            <v>CCGT</v>
          </cell>
          <cell r="C275">
            <v>0</v>
          </cell>
          <cell r="D275">
            <v>0</v>
          </cell>
          <cell r="I275" t="str">
            <v>Carbon</v>
          </cell>
          <cell r="J275">
            <v>1</v>
          </cell>
          <cell r="L275">
            <v>0</v>
          </cell>
          <cell r="M275">
            <v>0</v>
          </cell>
          <cell r="O275">
            <v>0</v>
          </cell>
          <cell r="P275">
            <v>0</v>
          </cell>
          <cell r="Q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16</v>
          </cell>
        </row>
        <row r="276">
          <cell r="B276" t="str">
            <v>Wind Onshore</v>
          </cell>
          <cell r="C276">
            <v>27.6</v>
          </cell>
          <cell r="D276">
            <v>27.6</v>
          </cell>
          <cell r="I276" t="str">
            <v>Low Carbon</v>
          </cell>
          <cell r="J276">
            <v>1</v>
          </cell>
          <cell r="L276">
            <v>0</v>
          </cell>
          <cell r="M276">
            <v>0</v>
          </cell>
          <cell r="O276">
            <v>19.32</v>
          </cell>
          <cell r="P276">
            <v>19.32</v>
          </cell>
          <cell r="Q276">
            <v>27.6</v>
          </cell>
          <cell r="S276">
            <v>0</v>
          </cell>
          <cell r="T276">
            <v>9.3399230091449628</v>
          </cell>
          <cell r="U276">
            <v>27.6</v>
          </cell>
          <cell r="V276">
            <v>11</v>
          </cell>
        </row>
        <row r="277">
          <cell r="B277" t="str">
            <v>Nuclear</v>
          </cell>
          <cell r="C277">
            <v>1250</v>
          </cell>
          <cell r="D277">
            <v>1250</v>
          </cell>
          <cell r="I277" t="str">
            <v>Low Carbon</v>
          </cell>
          <cell r="J277">
            <v>1</v>
          </cell>
          <cell r="L277">
            <v>1015.0719180591771</v>
          </cell>
          <cell r="M277">
            <v>1015.0719180591771</v>
          </cell>
          <cell r="O277">
            <v>1062.5</v>
          </cell>
          <cell r="P277">
            <v>1062.5</v>
          </cell>
          <cell r="Q277">
            <v>1250</v>
          </cell>
          <cell r="S277">
            <v>1250</v>
          </cell>
          <cell r="T277">
            <v>1098.8916703099876</v>
          </cell>
          <cell r="U277">
            <v>1250</v>
          </cell>
          <cell r="V277">
            <v>11</v>
          </cell>
        </row>
        <row r="278">
          <cell r="B278" t="str">
            <v>CCGT</v>
          </cell>
          <cell r="C278">
            <v>1944</v>
          </cell>
          <cell r="D278">
            <v>1944</v>
          </cell>
          <cell r="I278" t="str">
            <v>Carbon</v>
          </cell>
          <cell r="J278">
            <v>1</v>
          </cell>
          <cell r="L278">
            <v>1578.6398469656322</v>
          </cell>
          <cell r="M278">
            <v>1578.6398469656322</v>
          </cell>
          <cell r="O278">
            <v>1077.3541260462587</v>
          </cell>
          <cell r="P278">
            <v>1077.3541260462587</v>
          </cell>
          <cell r="Q278">
            <v>1944</v>
          </cell>
          <cell r="S278">
            <v>1944</v>
          </cell>
          <cell r="T278">
            <v>840.05568102446318</v>
          </cell>
          <cell r="U278">
            <v>840.05568102446318</v>
          </cell>
          <cell r="V278">
            <v>16</v>
          </cell>
        </row>
        <row r="279">
          <cell r="B279" t="str">
            <v>Wind Onshore</v>
          </cell>
          <cell r="C279">
            <v>0.01</v>
          </cell>
          <cell r="D279">
            <v>0</v>
          </cell>
          <cell r="I279" t="str">
            <v>Low Carbon</v>
          </cell>
          <cell r="J279">
            <v>1</v>
          </cell>
          <cell r="L279">
            <v>0</v>
          </cell>
          <cell r="M279">
            <v>0</v>
          </cell>
          <cell r="O279">
            <v>6.9999999999999993E-3</v>
          </cell>
          <cell r="P279">
            <v>6.9999999999999993E-3</v>
          </cell>
          <cell r="Q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10</v>
          </cell>
        </row>
        <row r="280">
          <cell r="B280" t="str">
            <v>Wind Offshore</v>
          </cell>
          <cell r="C280">
            <v>0</v>
          </cell>
          <cell r="D280">
            <v>0</v>
          </cell>
          <cell r="I280" t="str">
            <v>Low Carbon</v>
          </cell>
          <cell r="J280">
            <v>2</v>
          </cell>
          <cell r="L280">
            <v>0</v>
          </cell>
          <cell r="M280">
            <v>0</v>
          </cell>
          <cell r="O280">
            <v>0</v>
          </cell>
          <cell r="P280">
            <v>0</v>
          </cell>
          <cell r="Q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17</v>
          </cell>
        </row>
        <row r="281">
          <cell r="B281" t="str">
            <v>Wind Onshore</v>
          </cell>
          <cell r="C281">
            <v>0</v>
          </cell>
          <cell r="D281">
            <v>0</v>
          </cell>
          <cell r="I281" t="str">
            <v>Low Carbon</v>
          </cell>
          <cell r="J281">
            <v>2</v>
          </cell>
          <cell r="L281">
            <v>0</v>
          </cell>
          <cell r="M281">
            <v>0</v>
          </cell>
          <cell r="O281">
            <v>0</v>
          </cell>
          <cell r="P281">
            <v>0</v>
          </cell>
          <cell r="Q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1</v>
          </cell>
        </row>
        <row r="282">
          <cell r="B282" t="str">
            <v>Coal</v>
          </cell>
          <cell r="C282">
            <v>230</v>
          </cell>
          <cell r="D282">
            <v>230</v>
          </cell>
          <cell r="I282" t="str">
            <v>Carbon</v>
          </cell>
          <cell r="J282">
            <v>1</v>
          </cell>
          <cell r="L282">
            <v>186.77323292288858</v>
          </cell>
          <cell r="M282">
            <v>186.77323292288858</v>
          </cell>
          <cell r="O282">
            <v>127.46473713510262</v>
          </cell>
          <cell r="P282">
            <v>127.46473713510262</v>
          </cell>
          <cell r="Q282">
            <v>230</v>
          </cell>
          <cell r="S282">
            <v>230</v>
          </cell>
          <cell r="T282">
            <v>84.104911700959448</v>
          </cell>
          <cell r="U282">
            <v>84.104911700959448</v>
          </cell>
          <cell r="V282">
            <v>21</v>
          </cell>
        </row>
        <row r="283">
          <cell r="B283" t="str">
            <v>Wind Onshore</v>
          </cell>
          <cell r="C283">
            <v>0</v>
          </cell>
          <cell r="D283">
            <v>0</v>
          </cell>
          <cell r="I283" t="str">
            <v>Low Carbon</v>
          </cell>
          <cell r="J283">
            <v>1</v>
          </cell>
          <cell r="L283">
            <v>0</v>
          </cell>
          <cell r="M283">
            <v>0</v>
          </cell>
          <cell r="O283">
            <v>0</v>
          </cell>
          <cell r="P283">
            <v>0</v>
          </cell>
          <cell r="Q283">
            <v>0</v>
          </cell>
          <cell r="S283">
            <v>0</v>
          </cell>
          <cell r="T283">
            <v>0</v>
          </cell>
          <cell r="U283">
            <v>0</v>
          </cell>
          <cell r="V283"/>
        </row>
        <row r="284">
          <cell r="B284" t="str">
            <v>Wind Offshore</v>
          </cell>
          <cell r="C284">
            <v>330</v>
          </cell>
          <cell r="D284">
            <v>330</v>
          </cell>
          <cell r="I284" t="str">
            <v>Low Carbon</v>
          </cell>
          <cell r="J284">
            <v>1</v>
          </cell>
          <cell r="L284">
            <v>0</v>
          </cell>
          <cell r="M284">
            <v>0</v>
          </cell>
          <cell r="O284">
            <v>230.99999999999997</v>
          </cell>
          <cell r="P284">
            <v>230.99999999999997</v>
          </cell>
          <cell r="Q284">
            <v>330</v>
          </cell>
          <cell r="S284">
            <v>0</v>
          </cell>
          <cell r="T284">
            <v>163.36685144441074</v>
          </cell>
          <cell r="U284">
            <v>330</v>
          </cell>
          <cell r="V284">
            <v>14</v>
          </cell>
        </row>
        <row r="285">
          <cell r="B285" t="str">
            <v>Wind Offshore</v>
          </cell>
          <cell r="C285">
            <v>330</v>
          </cell>
          <cell r="D285">
            <v>330</v>
          </cell>
          <cell r="I285" t="str">
            <v>Low Carbon</v>
          </cell>
          <cell r="J285">
            <v>1</v>
          </cell>
          <cell r="L285">
            <v>0</v>
          </cell>
          <cell r="M285">
            <v>0</v>
          </cell>
          <cell r="O285">
            <v>230.99999999999997</v>
          </cell>
          <cell r="P285">
            <v>230.99999999999997</v>
          </cell>
          <cell r="Q285">
            <v>330</v>
          </cell>
          <cell r="S285">
            <v>0</v>
          </cell>
          <cell r="T285">
            <v>163.36685144441074</v>
          </cell>
          <cell r="U285">
            <v>330</v>
          </cell>
          <cell r="V285">
            <v>14</v>
          </cell>
        </row>
        <row r="286">
          <cell r="B286" t="str">
            <v>Wind Offshore</v>
          </cell>
          <cell r="C286">
            <v>182</v>
          </cell>
          <cell r="D286">
            <v>182</v>
          </cell>
          <cell r="I286" t="str">
            <v>Low Carbon</v>
          </cell>
          <cell r="J286">
            <v>1</v>
          </cell>
          <cell r="L286">
            <v>0</v>
          </cell>
          <cell r="M286">
            <v>0</v>
          </cell>
          <cell r="O286">
            <v>127.39999999999999</v>
          </cell>
          <cell r="P286">
            <v>127.39999999999999</v>
          </cell>
          <cell r="Q286">
            <v>182</v>
          </cell>
          <cell r="S286">
            <v>0</v>
          </cell>
          <cell r="T286">
            <v>91.164201863392179</v>
          </cell>
          <cell r="U286">
            <v>182</v>
          </cell>
          <cell r="V286">
            <v>14</v>
          </cell>
        </row>
        <row r="287">
          <cell r="B287" t="str">
            <v>Wind Offshore</v>
          </cell>
          <cell r="C287">
            <v>182</v>
          </cell>
          <cell r="D287">
            <v>182</v>
          </cell>
          <cell r="I287" t="str">
            <v>Low Carbon</v>
          </cell>
          <cell r="J287">
            <v>2</v>
          </cell>
          <cell r="L287">
            <v>0</v>
          </cell>
          <cell r="M287">
            <v>0</v>
          </cell>
          <cell r="O287">
            <v>127.39999999999999</v>
          </cell>
          <cell r="P287">
            <v>63.699999999999996</v>
          </cell>
          <cell r="Q287">
            <v>91</v>
          </cell>
          <cell r="S287">
            <v>0</v>
          </cell>
          <cell r="T287">
            <v>106.24559520547949</v>
          </cell>
          <cell r="U287">
            <v>182</v>
          </cell>
          <cell r="V287">
            <v>14</v>
          </cell>
        </row>
        <row r="288">
          <cell r="B288" t="str">
            <v>Coal</v>
          </cell>
          <cell r="C288">
            <v>1987</v>
          </cell>
          <cell r="D288">
            <v>1987</v>
          </cell>
          <cell r="I288" t="str">
            <v>Carbon</v>
          </cell>
          <cell r="J288">
            <v>1</v>
          </cell>
          <cell r="L288">
            <v>1613.5583209468678</v>
          </cell>
          <cell r="M288">
            <v>1613.5583209468678</v>
          </cell>
          <cell r="O288">
            <v>1101.1844899454302</v>
          </cell>
          <cell r="P288">
            <v>1101.1844899454302</v>
          </cell>
          <cell r="Q288">
            <v>1987</v>
          </cell>
          <cell r="S288">
            <v>1987</v>
          </cell>
          <cell r="T288">
            <v>1084.4612013782344</v>
          </cell>
          <cell r="U288">
            <v>1084.4612013782344</v>
          </cell>
          <cell r="V288">
            <v>16</v>
          </cell>
        </row>
        <row r="289">
          <cell r="B289" t="str">
            <v>CCGT</v>
          </cell>
          <cell r="C289">
            <v>1295</v>
          </cell>
          <cell r="D289">
            <v>1295</v>
          </cell>
          <cell r="I289" t="str">
            <v>Carbon</v>
          </cell>
          <cell r="J289">
            <v>1</v>
          </cell>
          <cell r="L289">
            <v>1051.6145071093074</v>
          </cell>
          <cell r="M289">
            <v>1051.6145071093074</v>
          </cell>
          <cell r="O289">
            <v>717.68188952155606</v>
          </cell>
          <cell r="P289">
            <v>717.68188952155606</v>
          </cell>
          <cell r="Q289">
            <v>1295</v>
          </cell>
          <cell r="S289">
            <v>1295</v>
          </cell>
          <cell r="T289">
            <v>692.72815951701114</v>
          </cell>
          <cell r="U289">
            <v>692.72815951701114</v>
          </cell>
          <cell r="V289">
            <v>16</v>
          </cell>
        </row>
        <row r="290">
          <cell r="B290" t="str">
            <v>Pump Storage</v>
          </cell>
          <cell r="C290">
            <v>38</v>
          </cell>
          <cell r="D290">
            <v>38</v>
          </cell>
          <cell r="I290" t="str">
            <v>Carbon</v>
          </cell>
          <cell r="J290">
            <v>1</v>
          </cell>
          <cell r="L290">
            <v>30.858186308998981</v>
          </cell>
          <cell r="M290">
            <v>30.858186308998981</v>
          </cell>
          <cell r="O290">
            <v>19</v>
          </cell>
          <cell r="P290">
            <v>19</v>
          </cell>
          <cell r="Q290">
            <v>38</v>
          </cell>
          <cell r="S290">
            <v>38</v>
          </cell>
          <cell r="T290">
            <v>3.9676661970855545</v>
          </cell>
          <cell r="U290">
            <v>3.9676661970855545</v>
          </cell>
          <cell r="V290">
            <v>16</v>
          </cell>
        </row>
        <row r="291">
          <cell r="B291" t="str">
            <v>Wind Offshore</v>
          </cell>
          <cell r="C291">
            <v>382</v>
          </cell>
          <cell r="D291">
            <v>382</v>
          </cell>
          <cell r="I291" t="str">
            <v>Low Carbon</v>
          </cell>
          <cell r="J291">
            <v>1</v>
          </cell>
          <cell r="L291">
            <v>0</v>
          </cell>
          <cell r="M291">
            <v>0</v>
          </cell>
          <cell r="O291">
            <v>267.39999999999998</v>
          </cell>
          <cell r="P291">
            <v>267.39999999999998</v>
          </cell>
          <cell r="Q291">
            <v>382</v>
          </cell>
          <cell r="S291">
            <v>0</v>
          </cell>
          <cell r="T291">
            <v>175.17706927695448</v>
          </cell>
          <cell r="U291">
            <v>382</v>
          </cell>
          <cell r="V291">
            <v>14</v>
          </cell>
        </row>
        <row r="292">
          <cell r="B292" t="str">
            <v>Wind Offshore</v>
          </cell>
          <cell r="C292">
            <v>205</v>
          </cell>
          <cell r="D292">
            <v>205</v>
          </cell>
          <cell r="I292" t="str">
            <v>Low Carbon</v>
          </cell>
          <cell r="J292">
            <v>1</v>
          </cell>
          <cell r="L292">
            <v>0</v>
          </cell>
          <cell r="M292">
            <v>0</v>
          </cell>
          <cell r="O292">
            <v>143.5</v>
          </cell>
          <cell r="P292">
            <v>143.5</v>
          </cell>
          <cell r="Q292">
            <v>205</v>
          </cell>
          <cell r="S292">
            <v>0</v>
          </cell>
          <cell r="T292">
            <v>95.118260889999249</v>
          </cell>
          <cell r="U292">
            <v>205</v>
          </cell>
          <cell r="V292">
            <v>15</v>
          </cell>
        </row>
        <row r="293">
          <cell r="B293" t="str">
            <v>Tidal</v>
          </cell>
          <cell r="C293">
            <v>0</v>
          </cell>
          <cell r="D293">
            <v>0</v>
          </cell>
          <cell r="I293" t="str">
            <v>Low Carbon</v>
          </cell>
          <cell r="J293">
            <v>1</v>
          </cell>
          <cell r="L293">
            <v>0</v>
          </cell>
          <cell r="M293">
            <v>0</v>
          </cell>
          <cell r="O293">
            <v>0</v>
          </cell>
          <cell r="P293">
            <v>0</v>
          </cell>
          <cell r="Q293">
            <v>0</v>
          </cell>
          <cell r="S293">
            <v>0</v>
          </cell>
          <cell r="T293">
            <v>0</v>
          </cell>
          <cell r="U293">
            <v>0</v>
          </cell>
          <cell r="V293">
            <v>1</v>
          </cell>
        </row>
        <row r="294">
          <cell r="B294" t="str">
            <v>Wind Onshore</v>
          </cell>
          <cell r="C294">
            <v>0</v>
          </cell>
          <cell r="D294">
            <v>0</v>
          </cell>
          <cell r="I294" t="str">
            <v>Low Carbon</v>
          </cell>
          <cell r="J294">
            <v>1</v>
          </cell>
          <cell r="L294">
            <v>0</v>
          </cell>
          <cell r="M294">
            <v>0</v>
          </cell>
          <cell r="O294">
            <v>0</v>
          </cell>
          <cell r="P294">
            <v>0</v>
          </cell>
          <cell r="Q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11</v>
          </cell>
        </row>
        <row r="295">
          <cell r="B295" t="str">
            <v>Wind Onshore</v>
          </cell>
          <cell r="C295">
            <v>305</v>
          </cell>
          <cell r="D295">
            <v>305</v>
          </cell>
          <cell r="I295" t="str">
            <v>Low Carbon</v>
          </cell>
          <cell r="J295">
            <v>1</v>
          </cell>
          <cell r="L295">
            <v>0</v>
          </cell>
          <cell r="M295">
            <v>0</v>
          </cell>
          <cell r="O295">
            <v>213.5</v>
          </cell>
          <cell r="P295">
            <v>213.5</v>
          </cell>
          <cell r="Q295">
            <v>305</v>
          </cell>
          <cell r="S295">
            <v>0</v>
          </cell>
          <cell r="T295">
            <v>91.412822533629139</v>
          </cell>
          <cell r="U295">
            <v>305</v>
          </cell>
          <cell r="V295">
            <v>10</v>
          </cell>
        </row>
        <row r="296">
          <cell r="B296" t="str">
            <v>Wind Onshore</v>
          </cell>
          <cell r="C296">
            <v>206</v>
          </cell>
          <cell r="D296">
            <v>206</v>
          </cell>
          <cell r="I296" t="str">
            <v>Low Carbon</v>
          </cell>
          <cell r="J296">
            <v>1</v>
          </cell>
          <cell r="L296">
            <v>0</v>
          </cell>
          <cell r="M296">
            <v>0</v>
          </cell>
          <cell r="O296">
            <v>144.19999999999999</v>
          </cell>
          <cell r="P296">
            <v>144.19999999999999</v>
          </cell>
          <cell r="Q296">
            <v>206</v>
          </cell>
          <cell r="S296">
            <v>0</v>
          </cell>
          <cell r="T296">
            <v>53.079985769835311</v>
          </cell>
          <cell r="U296">
            <v>206</v>
          </cell>
          <cell r="V296">
            <v>10</v>
          </cell>
        </row>
        <row r="297">
          <cell r="B297" t="str">
            <v>Wind Onshore</v>
          </cell>
          <cell r="C297">
            <v>27</v>
          </cell>
          <cell r="D297">
            <v>27</v>
          </cell>
          <cell r="I297" t="str">
            <v>Low Carbon</v>
          </cell>
          <cell r="J297">
            <v>2</v>
          </cell>
          <cell r="L297">
            <v>0</v>
          </cell>
          <cell r="M297">
            <v>0</v>
          </cell>
          <cell r="O297">
            <v>18.899999999999999</v>
          </cell>
          <cell r="P297">
            <v>9.4499999999999993</v>
          </cell>
          <cell r="Q297">
            <v>13.5</v>
          </cell>
          <cell r="S297">
            <v>0</v>
          </cell>
          <cell r="T297">
            <v>9.2711923009146506</v>
          </cell>
          <cell r="U297">
            <v>27</v>
          </cell>
          <cell r="V297">
            <v>10</v>
          </cell>
        </row>
        <row r="298">
          <cell r="B298" t="str">
            <v>CCGT</v>
          </cell>
          <cell r="C298">
            <v>0</v>
          </cell>
          <cell r="D298">
            <v>0</v>
          </cell>
          <cell r="I298" t="str">
            <v>Carbon</v>
          </cell>
          <cell r="J298">
            <v>1</v>
          </cell>
          <cell r="L298">
            <v>0</v>
          </cell>
          <cell r="M298">
            <v>0</v>
          </cell>
          <cell r="O298">
            <v>0</v>
          </cell>
          <cell r="P298">
            <v>0</v>
          </cell>
          <cell r="Q298">
            <v>0</v>
          </cell>
          <cell r="S298">
            <v>0</v>
          </cell>
          <cell r="T298">
            <v>0</v>
          </cell>
          <cell r="U298">
            <v>0</v>
          </cell>
          <cell r="V298">
            <v>18</v>
          </cell>
        </row>
        <row r="299">
          <cell r="B299" t="str">
            <v>Wind Onshore</v>
          </cell>
          <cell r="C299">
            <v>0</v>
          </cell>
          <cell r="D299">
            <v>0</v>
          </cell>
          <cell r="I299" t="str">
            <v>Low Carbon</v>
          </cell>
          <cell r="J299">
            <v>1</v>
          </cell>
          <cell r="L299">
            <v>0</v>
          </cell>
          <cell r="M299">
            <v>0</v>
          </cell>
          <cell r="O299">
            <v>0</v>
          </cell>
          <cell r="P299">
            <v>0</v>
          </cell>
          <cell r="Q299">
            <v>0</v>
          </cell>
          <cell r="S299">
            <v>0</v>
          </cell>
          <cell r="T299">
            <v>0</v>
          </cell>
          <cell r="U299">
            <v>0</v>
          </cell>
          <cell r="V299"/>
        </row>
        <row r="300">
          <cell r="B300" t="str">
            <v>CCGT</v>
          </cell>
          <cell r="C300">
            <v>141</v>
          </cell>
          <cell r="D300">
            <v>141</v>
          </cell>
          <cell r="I300" t="str">
            <v>Carbon</v>
          </cell>
          <cell r="J300">
            <v>2</v>
          </cell>
          <cell r="L300">
            <v>114.50011235707517</v>
          </cell>
          <cell r="M300">
            <v>57.250056178537584</v>
          </cell>
          <cell r="O300">
            <v>78.141425808910739</v>
          </cell>
          <cell r="P300">
            <v>39.07071290445537</v>
          </cell>
          <cell r="Q300">
            <v>70.5</v>
          </cell>
          <cell r="S300">
            <v>141</v>
          </cell>
          <cell r="T300">
            <v>16.471146771788788</v>
          </cell>
          <cell r="U300">
            <v>16.471146771788788</v>
          </cell>
          <cell r="V300">
            <v>13</v>
          </cell>
        </row>
        <row r="301">
          <cell r="B301" t="str">
            <v>Wind Onshore</v>
          </cell>
          <cell r="C301">
            <v>61.5</v>
          </cell>
          <cell r="D301">
            <v>61.5</v>
          </cell>
          <cell r="I301" t="str">
            <v>Low Carbon</v>
          </cell>
          <cell r="J301">
            <v>2</v>
          </cell>
          <cell r="L301">
            <v>0</v>
          </cell>
          <cell r="M301">
            <v>0</v>
          </cell>
          <cell r="O301">
            <v>43.05</v>
          </cell>
          <cell r="P301">
            <v>21.524999999999999</v>
          </cell>
          <cell r="Q301">
            <v>30.75</v>
          </cell>
          <cell r="S301">
            <v>0</v>
          </cell>
          <cell r="T301">
            <v>21.117715796527815</v>
          </cell>
          <cell r="V301">
            <v>10</v>
          </cell>
        </row>
        <row r="302">
          <cell r="B302" t="str">
            <v>Wind Onshore</v>
          </cell>
          <cell r="C302">
            <v>0</v>
          </cell>
          <cell r="D302">
            <v>0</v>
          </cell>
          <cell r="I302" t="str">
            <v>Low Carbon</v>
          </cell>
          <cell r="J302">
            <v>1</v>
          </cell>
          <cell r="L302">
            <v>0</v>
          </cell>
          <cell r="M302">
            <v>0</v>
          </cell>
          <cell r="O302">
            <v>0</v>
          </cell>
          <cell r="P302">
            <v>0</v>
          </cell>
          <cell r="Q302">
            <v>0</v>
          </cell>
          <cell r="S302">
            <v>0</v>
          </cell>
          <cell r="T302">
            <v>0</v>
          </cell>
          <cell r="V302">
            <v>10</v>
          </cell>
        </row>
      </sheetData>
      <sheetData sheetId="12">
        <row r="13">
          <cell r="K13" t="str">
            <v>Achruach</v>
          </cell>
          <cell r="N13">
            <v>4.2999999999999997E-2</v>
          </cell>
        </row>
        <row r="14">
          <cell r="K14" t="str">
            <v>Aigas</v>
          </cell>
          <cell r="N14">
            <v>0.02</v>
          </cell>
        </row>
        <row r="15">
          <cell r="K15" t="str">
            <v>An Suidhe</v>
          </cell>
          <cell r="N15">
            <v>1.9300000000000001E-2</v>
          </cell>
        </row>
        <row r="16">
          <cell r="K16" t="str">
            <v>Arecleoch</v>
          </cell>
          <cell r="N16">
            <v>0.1462</v>
          </cell>
        </row>
        <row r="17">
          <cell r="K17" t="str">
            <v>Baglan Bay</v>
          </cell>
          <cell r="N17">
            <v>0.55200000000000005</v>
          </cell>
        </row>
        <row r="18">
          <cell r="K18" t="str">
            <v>Beinneun Wind Farm</v>
          </cell>
          <cell r="N18">
            <v>0.109</v>
          </cell>
        </row>
        <row r="19">
          <cell r="K19" t="str">
            <v>Bhlaraidh Wind Farm</v>
          </cell>
          <cell r="N19">
            <v>0.108</v>
          </cell>
        </row>
        <row r="20">
          <cell r="K20" t="str">
            <v>Black Hill</v>
          </cell>
          <cell r="N20">
            <v>0.05</v>
          </cell>
        </row>
        <row r="21">
          <cell r="K21" t="str">
            <v>BlackCraig Wind Farm</v>
          </cell>
          <cell r="N21">
            <v>5.7500000000000002E-2</v>
          </cell>
        </row>
        <row r="22">
          <cell r="K22" t="str">
            <v>Black Law</v>
          </cell>
          <cell r="N22">
            <v>0.11799999999999999</v>
          </cell>
        </row>
        <row r="23">
          <cell r="K23" t="str">
            <v>BlackLaw Extension</v>
          </cell>
          <cell r="N23">
            <v>0.06</v>
          </cell>
        </row>
        <row r="24">
          <cell r="K24" t="str">
            <v>Bodelwyddan</v>
          </cell>
          <cell r="N24">
            <v>0.82799999999999996</v>
          </cell>
        </row>
        <row r="25">
          <cell r="K25" t="str">
            <v>Carrington</v>
          </cell>
          <cell r="N25">
            <v>2.8540000000000001</v>
          </cell>
        </row>
        <row r="26">
          <cell r="K26" t="str">
            <v>Clyde (North)</v>
          </cell>
          <cell r="N26">
            <v>0.3745</v>
          </cell>
        </row>
        <row r="27">
          <cell r="K27" t="str">
            <v>Clyde (South)</v>
          </cell>
          <cell r="N27">
            <v>0.1288</v>
          </cell>
        </row>
        <row r="28">
          <cell r="K28" t="str">
            <v>Corriegarth</v>
          </cell>
          <cell r="N28">
            <v>6.9000000000000006E-2</v>
          </cell>
        </row>
        <row r="29">
          <cell r="K29" t="str">
            <v>Corriemoillie</v>
          </cell>
          <cell r="N29">
            <v>0.11650000000000001</v>
          </cell>
        </row>
        <row r="30">
          <cell r="K30" t="str">
            <v>Coryton</v>
          </cell>
          <cell r="N30">
            <v>0.70399999999999996</v>
          </cell>
        </row>
        <row r="31">
          <cell r="K31" t="str">
            <v>Cruachan</v>
          </cell>
          <cell r="N31">
            <v>0.44</v>
          </cell>
        </row>
        <row r="32">
          <cell r="K32" t="str">
            <v>Crystal Rig</v>
          </cell>
          <cell r="N32">
            <v>0.15180000000000002</v>
          </cell>
        </row>
        <row r="33">
          <cell r="K33" t="str">
            <v>Culligran</v>
          </cell>
          <cell r="N33">
            <v>1.9100000000000002E-2</v>
          </cell>
        </row>
        <row r="34">
          <cell r="K34" t="str">
            <v>Deanie</v>
          </cell>
          <cell r="N34">
            <v>3.7999999999999999E-2</v>
          </cell>
        </row>
        <row r="35">
          <cell r="K35" t="str">
            <v>Dersalloch</v>
          </cell>
          <cell r="N35">
            <v>6.9000000000000006E-2</v>
          </cell>
        </row>
        <row r="36">
          <cell r="K36" t="str">
            <v>Didcot</v>
          </cell>
          <cell r="N36">
            <v>1.55</v>
          </cell>
        </row>
        <row r="37">
          <cell r="K37" t="str">
            <v>Dinorwig</v>
          </cell>
          <cell r="N37">
            <v>1.6439999999999999</v>
          </cell>
        </row>
        <row r="38">
          <cell r="K38" t="str">
            <v>Dunlaw Extension</v>
          </cell>
          <cell r="N38">
            <v>6.9150000000000003E-2</v>
          </cell>
        </row>
        <row r="39">
          <cell r="K39" t="str">
            <v>Dunhill</v>
          </cell>
          <cell r="N39">
            <v>3.075E-2</v>
          </cell>
        </row>
        <row r="40">
          <cell r="K40" t="str">
            <v>Dunhill</v>
          </cell>
          <cell r="N40">
            <v>3.075E-2</v>
          </cell>
        </row>
        <row r="41">
          <cell r="K41" t="str">
            <v>Dumnaglass</v>
          </cell>
          <cell r="N41">
            <v>9.4E-2</v>
          </cell>
        </row>
        <row r="42">
          <cell r="K42" t="str">
            <v>Edinbane</v>
          </cell>
          <cell r="N42">
            <v>4.2750000000000003E-2</v>
          </cell>
        </row>
        <row r="43">
          <cell r="K43" t="str">
            <v>Earlshaugh Wind Farm</v>
          </cell>
          <cell r="N43">
            <v>0</v>
          </cell>
        </row>
        <row r="44">
          <cell r="K44" t="str">
            <v>Ewe Hill</v>
          </cell>
          <cell r="N44">
            <v>0.121</v>
          </cell>
        </row>
        <row r="45">
          <cell r="K45" t="str">
            <v>Fallago</v>
          </cell>
          <cell r="N45">
            <v>0.14399999999999999</v>
          </cell>
        </row>
        <row r="46">
          <cell r="K46" t="str">
            <v>Farr</v>
          </cell>
          <cell r="N46">
            <v>4.5999999999999999E-2</v>
          </cell>
        </row>
        <row r="47">
          <cell r="K47" t="str">
            <v>Farr</v>
          </cell>
          <cell r="N47">
            <v>4.5999999999999999E-2</v>
          </cell>
        </row>
        <row r="48">
          <cell r="K48" t="str">
            <v>Fernoch</v>
          </cell>
          <cell r="N48">
            <v>4.5999999999999999E-2</v>
          </cell>
        </row>
        <row r="49">
          <cell r="K49" t="str">
            <v>Ffestiniogg</v>
          </cell>
          <cell r="N49">
            <v>0.36</v>
          </cell>
        </row>
        <row r="50">
          <cell r="K50" t="str">
            <v>Finlarig</v>
          </cell>
          <cell r="N50">
            <v>1.6500000000000001E-2</v>
          </cell>
        </row>
        <row r="51">
          <cell r="K51" t="str">
            <v>Foyers</v>
          </cell>
          <cell r="N51">
            <v>0.3</v>
          </cell>
        </row>
        <row r="52">
          <cell r="K52" t="str">
            <v>Galawhistle</v>
          </cell>
          <cell r="N52">
            <v>5.5200000000000006E-2</v>
          </cell>
        </row>
        <row r="53">
          <cell r="K53" t="str">
            <v>Glendoe</v>
          </cell>
          <cell r="N53">
            <v>9.9900000000000003E-2</v>
          </cell>
        </row>
        <row r="54">
          <cell r="K54" t="str">
            <v>Glenglass</v>
          </cell>
          <cell r="N54">
            <v>2.8500000000000001E-2</v>
          </cell>
        </row>
        <row r="55">
          <cell r="K55" t="str">
            <v>Glenglass</v>
          </cell>
          <cell r="N55">
            <v>2.8500000000000001E-2</v>
          </cell>
        </row>
        <row r="56">
          <cell r="K56" t="str">
            <v>Gordonbush</v>
          </cell>
          <cell r="N56">
            <v>7.0000000000000007E-2</v>
          </cell>
        </row>
        <row r="57">
          <cell r="K57" t="str">
            <v>Griffin Wind</v>
          </cell>
          <cell r="N57">
            <v>9.4299999999999995E-2</v>
          </cell>
        </row>
        <row r="58">
          <cell r="K58" t="str">
            <v>Griffin Wind</v>
          </cell>
          <cell r="N58">
            <v>9.4299999999999995E-2</v>
          </cell>
        </row>
        <row r="59">
          <cell r="K59" t="str">
            <v>Hadyard Hill</v>
          </cell>
          <cell r="N59">
            <v>9.9900000000000003E-2</v>
          </cell>
        </row>
        <row r="60">
          <cell r="K60" t="str">
            <v>Harestanes</v>
          </cell>
          <cell r="N60">
            <v>0.125</v>
          </cell>
        </row>
        <row r="61">
          <cell r="K61" t="str">
            <v>Hartlepool</v>
          </cell>
          <cell r="N61">
            <v>1.2070000000000001</v>
          </cell>
        </row>
        <row r="62">
          <cell r="K62" t="str">
            <v>Hedon</v>
          </cell>
          <cell r="N62">
            <v>0.42499999999999999</v>
          </cell>
        </row>
        <row r="63">
          <cell r="K63" t="str">
            <v>Invergarry</v>
          </cell>
          <cell r="N63">
            <v>0.02</v>
          </cell>
        </row>
        <row r="64">
          <cell r="K64" t="str">
            <v>Kilgallioch</v>
          </cell>
          <cell r="N64">
            <v>0.22800000000000001</v>
          </cell>
        </row>
        <row r="65">
          <cell r="K65" t="str">
            <v>Kilmorack</v>
          </cell>
          <cell r="N65">
            <v>0.02</v>
          </cell>
        </row>
        <row r="66">
          <cell r="K66" t="str">
            <v>Langage</v>
          </cell>
          <cell r="N66">
            <v>0.90500000000000003</v>
          </cell>
        </row>
        <row r="67">
          <cell r="K67" t="str">
            <v>Lochay</v>
          </cell>
          <cell r="N67">
            <v>4.7E-2</v>
          </cell>
        </row>
        <row r="68">
          <cell r="K68" t="str">
            <v>Luichart</v>
          </cell>
          <cell r="N68">
            <v>1.7000000000000001E-2</v>
          </cell>
        </row>
        <row r="69">
          <cell r="K69" t="str">
            <v>Luichart</v>
          </cell>
          <cell r="N69">
            <v>1.7000000000000001E-2</v>
          </cell>
        </row>
        <row r="70">
          <cell r="K70" t="str">
            <v>Mark Hill</v>
          </cell>
          <cell r="N70">
            <v>5.2999999999999999E-2</v>
          </cell>
        </row>
        <row r="71">
          <cell r="K71" t="str">
            <v>Margree</v>
          </cell>
          <cell r="N71">
            <v>0</v>
          </cell>
        </row>
        <row r="72">
          <cell r="K72" t="str">
            <v>Marchwood</v>
          </cell>
          <cell r="N72">
            <v>0.92</v>
          </cell>
        </row>
        <row r="73">
          <cell r="K73" t="str">
            <v xml:space="preserve">Millennium Wind </v>
          </cell>
          <cell r="N73">
            <v>6.5000000000000002E-2</v>
          </cell>
        </row>
        <row r="74">
          <cell r="K74" t="str">
            <v>Moffat</v>
          </cell>
          <cell r="N74">
            <v>2.5000000000000001E-2</v>
          </cell>
        </row>
        <row r="75">
          <cell r="K75" t="str">
            <v>Mossford</v>
          </cell>
          <cell r="N75">
            <v>9.3299999999999998E-3</v>
          </cell>
        </row>
        <row r="76">
          <cell r="K76" t="str">
            <v>Mossford</v>
          </cell>
          <cell r="N76">
            <v>9.3299999999999998E-3</v>
          </cell>
        </row>
        <row r="77">
          <cell r="K77" t="str">
            <v>Nant</v>
          </cell>
          <cell r="N77">
            <v>1.4999999999999999E-2</v>
          </cell>
        </row>
        <row r="78">
          <cell r="K78" t="str">
            <v>Necton</v>
          </cell>
          <cell r="N78">
            <v>0.4</v>
          </cell>
        </row>
        <row r="79">
          <cell r="K79" t="str">
            <v>Rhigos</v>
          </cell>
          <cell r="N79">
            <v>0.22800000000000001</v>
          </cell>
        </row>
        <row r="80">
          <cell r="K80" t="str">
            <v>Rocksavage</v>
          </cell>
          <cell r="N80">
            <v>0.81</v>
          </cell>
        </row>
        <row r="81">
          <cell r="K81" t="str">
            <v>Saltend</v>
          </cell>
          <cell r="N81">
            <v>1.1000000000000001</v>
          </cell>
        </row>
        <row r="82">
          <cell r="K82" t="str">
            <v>South Humber Bank</v>
          </cell>
          <cell r="N82">
            <v>1.365</v>
          </cell>
        </row>
        <row r="83">
          <cell r="K83" t="str">
            <v>Spalding</v>
          </cell>
          <cell r="N83">
            <v>1.18</v>
          </cell>
        </row>
        <row r="84">
          <cell r="K84" t="str">
            <v>Strathbrora</v>
          </cell>
          <cell r="N84">
            <v>6.7000000000000004E-2</v>
          </cell>
        </row>
        <row r="85">
          <cell r="K85" t="str">
            <v>Stronelairg</v>
          </cell>
          <cell r="N85">
            <v>0.2278</v>
          </cell>
        </row>
        <row r="86">
          <cell r="K86" t="str">
            <v>Strathy Wind</v>
          </cell>
          <cell r="N86">
            <v>6.7650000000000002E-2</v>
          </cell>
        </row>
        <row r="87">
          <cell r="K87" t="str">
            <v>Wester Dod</v>
          </cell>
          <cell r="N87">
            <v>0.14000000000000001</v>
          </cell>
        </row>
        <row r="88">
          <cell r="K88" t="str">
            <v>Whitelee</v>
          </cell>
          <cell r="N88">
            <v>0.30499999999999999</v>
          </cell>
        </row>
        <row r="89">
          <cell r="K89" t="str">
            <v>Whitelee Extension</v>
          </cell>
          <cell r="N89">
            <v>0.20599999999999999</v>
          </cell>
        </row>
        <row r="90">
          <cell r="K90" t="str">
            <v>Gills Bay</v>
          </cell>
          <cell r="N90">
            <v>0</v>
          </cell>
        </row>
        <row r="91">
          <cell r="K91" t="str">
            <v>Kype Muir</v>
          </cell>
          <cell r="N91">
            <v>8.8400000000000006E-2</v>
          </cell>
        </row>
        <row r="92">
          <cell r="K92" t="str">
            <v>Middle Muir</v>
          </cell>
        </row>
        <row r="93">
          <cell r="K93" t="str">
            <v>Dorenell</v>
          </cell>
        </row>
        <row r="94">
          <cell r="K94" t="str">
            <v>Dorenell</v>
          </cell>
        </row>
        <row r="95">
          <cell r="K95" t="str">
            <v>Millennium South</v>
          </cell>
        </row>
        <row r="96">
          <cell r="K96" t="str">
            <v>Aberdeen Bay</v>
          </cell>
        </row>
        <row r="97">
          <cell r="K97" t="str">
            <v>Killingholme</v>
          </cell>
        </row>
        <row r="98">
          <cell r="K98" t="str">
            <v>Middleton</v>
          </cell>
        </row>
      </sheetData>
      <sheetData sheetId="13">
        <row r="3">
          <cell r="G3">
            <v>43034.694675925923</v>
          </cell>
          <cell r="H3" t="str">
            <v>(which was successful)</v>
          </cell>
          <cell r="K3">
            <v>0.99999999999999967</v>
          </cell>
        </row>
        <row r="4">
          <cell r="K4">
            <v>1.0000000000000002</v>
          </cell>
        </row>
        <row r="6">
          <cell r="G6">
            <v>43034.695983796293</v>
          </cell>
        </row>
        <row r="9">
          <cell r="E9">
            <v>50609.350123114957</v>
          </cell>
        </row>
        <row r="13">
          <cell r="B13" t="str">
            <v>ABHA4A</v>
          </cell>
          <cell r="F13">
            <v>0</v>
          </cell>
          <cell r="G13">
            <v>0</v>
          </cell>
          <cell r="H13" t="str">
            <v>F6</v>
          </cell>
          <cell r="I13">
            <v>27</v>
          </cell>
          <cell r="Q13" t="str">
            <v>ABHA4A</v>
          </cell>
          <cell r="R13" t="str">
            <v>EXET40</v>
          </cell>
          <cell r="X13">
            <v>1390</v>
          </cell>
          <cell r="Y13" t="str">
            <v>A833</v>
          </cell>
          <cell r="AB13" t="str">
            <v>No</v>
          </cell>
          <cell r="AC13" t="str">
            <v>No</v>
          </cell>
          <cell r="AE13">
            <v>1.9223589768406761E-2</v>
          </cell>
          <cell r="AF13">
            <v>48.79</v>
          </cell>
          <cell r="AG13">
            <v>2139</v>
          </cell>
          <cell r="AI13">
            <v>7.4012250022988335E-2</v>
          </cell>
          <cell r="AJ13">
            <v>48.79</v>
          </cell>
          <cell r="AK13">
            <v>4197</v>
          </cell>
          <cell r="AL13" t="str">
            <v>Year Round</v>
          </cell>
        </row>
        <row r="14">
          <cell r="B14" t="str">
            <v>ABHA4B</v>
          </cell>
          <cell r="F14">
            <v>0</v>
          </cell>
          <cell r="G14">
            <v>0</v>
          </cell>
          <cell r="H14" t="str">
            <v>F6</v>
          </cell>
          <cell r="I14">
            <v>27</v>
          </cell>
          <cell r="Q14" t="str">
            <v>ABHA4A</v>
          </cell>
          <cell r="R14" t="str">
            <v>LAGA40</v>
          </cell>
          <cell r="X14">
            <v>1390</v>
          </cell>
          <cell r="Y14" t="str">
            <v>A83D</v>
          </cell>
          <cell r="AB14" t="str">
            <v>No</v>
          </cell>
          <cell r="AC14" t="str">
            <v>No</v>
          </cell>
          <cell r="AE14">
            <v>0.15522613281496878</v>
          </cell>
          <cell r="AF14">
            <v>26.12</v>
          </cell>
          <cell r="AG14">
            <v>4201</v>
          </cell>
          <cell r="AI14">
            <v>5.7547069437433335E-3</v>
          </cell>
          <cell r="AJ14">
            <v>26.12</v>
          </cell>
          <cell r="AK14">
            <v>809</v>
          </cell>
          <cell r="AL14" t="str">
            <v>Peak Security</v>
          </cell>
        </row>
        <row r="15">
          <cell r="B15" t="str">
            <v>ABNE10</v>
          </cell>
          <cell r="F15">
            <v>0</v>
          </cell>
          <cell r="G15">
            <v>0</v>
          </cell>
          <cell r="H15" t="str">
            <v>T4</v>
          </cell>
          <cell r="I15">
            <v>5</v>
          </cell>
          <cell r="Q15" t="str">
            <v>ABHA4B</v>
          </cell>
          <cell r="R15" t="str">
            <v>EXET40</v>
          </cell>
          <cell r="X15">
            <v>1390</v>
          </cell>
          <cell r="Y15" t="str">
            <v>A879</v>
          </cell>
          <cell r="AB15" t="str">
            <v>No</v>
          </cell>
          <cell r="AC15" t="str">
            <v>No</v>
          </cell>
          <cell r="AE15">
            <v>2.087743148461756E-2</v>
          </cell>
          <cell r="AF15">
            <v>49.05</v>
          </cell>
          <cell r="AG15">
            <v>2137</v>
          </cell>
          <cell r="AI15">
            <v>8.0379663605638682E-2</v>
          </cell>
          <cell r="AJ15">
            <v>49.05</v>
          </cell>
          <cell r="AK15">
            <v>4193</v>
          </cell>
          <cell r="AL15" t="str">
            <v>Year Round</v>
          </cell>
        </row>
        <row r="16">
          <cell r="B16" t="str">
            <v>ABTH20</v>
          </cell>
          <cell r="F16">
            <v>1402.8293907577827</v>
          </cell>
          <cell r="G16">
            <v>957.3710147864773</v>
          </cell>
          <cell r="H16" t="str">
            <v>H2</v>
          </cell>
          <cell r="I16">
            <v>21</v>
          </cell>
          <cell r="Q16" t="str">
            <v>ABHA4B</v>
          </cell>
          <cell r="R16" t="str">
            <v>LAGA40</v>
          </cell>
          <cell r="X16">
            <v>1390</v>
          </cell>
          <cell r="Y16" t="str">
            <v>A83F</v>
          </cell>
          <cell r="AB16" t="str">
            <v>No</v>
          </cell>
          <cell r="AC16" t="str">
            <v>No</v>
          </cell>
          <cell r="AE16">
            <v>0.1546875798167027</v>
          </cell>
          <cell r="AF16">
            <v>26.12</v>
          </cell>
          <cell r="AG16">
            <v>4194</v>
          </cell>
          <cell r="AI16">
            <v>5.9601514813586625E-3</v>
          </cell>
          <cell r="AJ16">
            <v>26.12</v>
          </cell>
          <cell r="AK16">
            <v>823</v>
          </cell>
          <cell r="AL16" t="str">
            <v>Peak Security</v>
          </cell>
        </row>
        <row r="17">
          <cell r="B17" t="str">
            <v>ACHR1R</v>
          </cell>
          <cell r="F17">
            <v>0</v>
          </cell>
          <cell r="G17">
            <v>30.099999999999998</v>
          </cell>
          <cell r="H17" t="str">
            <v>T3</v>
          </cell>
          <cell r="I17">
            <v>7</v>
          </cell>
          <cell r="Q17" t="str">
            <v>ABTH20</v>
          </cell>
          <cell r="R17" t="str">
            <v>COWT2A</v>
          </cell>
          <cell r="X17">
            <v>935</v>
          </cell>
          <cell r="Y17" t="str">
            <v>B82J</v>
          </cell>
          <cell r="AB17" t="str">
            <v>No</v>
          </cell>
          <cell r="AC17" t="str">
            <v>No</v>
          </cell>
          <cell r="AE17">
            <v>0.23487916562671252</v>
          </cell>
          <cell r="AF17">
            <v>15.963802943632105</v>
          </cell>
          <cell r="AG17">
            <v>3460</v>
          </cell>
          <cell r="AI17">
            <v>0.13923483526578415</v>
          </cell>
          <cell r="AJ17">
            <v>15.963802943632105</v>
          </cell>
          <cell r="AK17">
            <v>2664</v>
          </cell>
          <cell r="AL17" t="str">
            <v>Peak Security</v>
          </cell>
        </row>
        <row r="18">
          <cell r="B18" t="str">
            <v>AIGA1Q</v>
          </cell>
          <cell r="F18">
            <v>16.241150688946831</v>
          </cell>
          <cell r="G18">
            <v>11.083890185661097</v>
          </cell>
          <cell r="H18" t="str">
            <v>T1</v>
          </cell>
          <cell r="I18">
            <v>1</v>
          </cell>
          <cell r="Q18" t="str">
            <v>ABTH20</v>
          </cell>
          <cell r="R18" t="str">
            <v>PYLE20</v>
          </cell>
          <cell r="X18">
            <v>935</v>
          </cell>
          <cell r="Y18" t="str">
            <v>B829</v>
          </cell>
          <cell r="AB18" t="str">
            <v>No</v>
          </cell>
          <cell r="AC18" t="str">
            <v>No</v>
          </cell>
          <cell r="AE18">
            <v>3.4553934473871888E-2</v>
          </cell>
          <cell r="AF18">
            <v>42.414338301436956</v>
          </cell>
          <cell r="AG18">
            <v>1858</v>
          </cell>
          <cell r="AI18">
            <v>2.2939013907824653E-2</v>
          </cell>
          <cell r="AJ18">
            <v>42.414338301436956</v>
          </cell>
          <cell r="AK18">
            <v>1514</v>
          </cell>
          <cell r="AL18" t="str">
            <v>Peak Security</v>
          </cell>
        </row>
        <row r="19">
          <cell r="B19" t="str">
            <v>ALDW20</v>
          </cell>
          <cell r="F19">
            <v>0</v>
          </cell>
          <cell r="G19">
            <v>0</v>
          </cell>
          <cell r="H19" t="str">
            <v>P3</v>
          </cell>
          <cell r="I19">
            <v>16</v>
          </cell>
          <cell r="Q19" t="str">
            <v>ABTH20</v>
          </cell>
          <cell r="R19" t="str">
            <v>TREM20</v>
          </cell>
          <cell r="X19">
            <v>680</v>
          </cell>
          <cell r="Y19" t="str">
            <v>B854</v>
          </cell>
          <cell r="AB19" t="str">
            <v>No</v>
          </cell>
          <cell r="AC19" t="str">
            <v>No</v>
          </cell>
          <cell r="AE19">
            <v>1.4528863534046865</v>
          </cell>
          <cell r="AF19">
            <v>55.6695680729513</v>
          </cell>
          <cell r="AG19">
            <v>13992</v>
          </cell>
          <cell r="AI19">
            <v>0.6862502870818401</v>
          </cell>
          <cell r="AJ19">
            <v>55.6695680729513</v>
          </cell>
          <cell r="AK19">
            <v>9616</v>
          </cell>
          <cell r="AL19" t="str">
            <v>Peak Security</v>
          </cell>
        </row>
        <row r="20">
          <cell r="B20" t="str">
            <v>ALNE1Q</v>
          </cell>
          <cell r="F20">
            <v>0</v>
          </cell>
          <cell r="G20">
            <v>0</v>
          </cell>
          <cell r="H20" t="str">
            <v>T5</v>
          </cell>
          <cell r="I20">
            <v>1</v>
          </cell>
          <cell r="Q20" t="str">
            <v>ABTH20</v>
          </cell>
          <cell r="R20" t="str">
            <v>UPPB21</v>
          </cell>
          <cell r="X20">
            <v>770</v>
          </cell>
          <cell r="Y20" t="str">
            <v>B821</v>
          </cell>
          <cell r="AB20" t="str">
            <v>No</v>
          </cell>
          <cell r="AC20" t="str">
            <v>No</v>
          </cell>
          <cell r="AE20">
            <v>1.5276846390233285</v>
          </cell>
          <cell r="AF20">
            <v>38.694953552917447</v>
          </cell>
          <cell r="AG20">
            <v>13806</v>
          </cell>
          <cell r="AI20">
            <v>0.49386079346119977</v>
          </cell>
          <cell r="AJ20">
            <v>38.694953552917447</v>
          </cell>
          <cell r="AK20">
            <v>7850</v>
          </cell>
          <cell r="AL20" t="str">
            <v>Peak Security</v>
          </cell>
        </row>
        <row r="21">
          <cell r="B21" t="str">
            <v>ALNE1R</v>
          </cell>
          <cell r="F21">
            <v>0</v>
          </cell>
          <cell r="G21">
            <v>0</v>
          </cell>
          <cell r="H21" t="str">
            <v>T5</v>
          </cell>
          <cell r="I21">
            <v>1</v>
          </cell>
          <cell r="Q21" t="str">
            <v>ABTH20</v>
          </cell>
          <cell r="R21" t="str">
            <v>UPPB22</v>
          </cell>
          <cell r="X21">
            <v>955</v>
          </cell>
          <cell r="Y21" t="str">
            <v>B820</v>
          </cell>
          <cell r="AB21" t="str">
            <v>No</v>
          </cell>
          <cell r="AC21" t="str">
            <v>No</v>
          </cell>
          <cell r="AE21">
            <v>1.5477855366117668</v>
          </cell>
          <cell r="AF21">
            <v>32.359060020875887</v>
          </cell>
          <cell r="AG21">
            <v>11621</v>
          </cell>
          <cell r="AI21">
            <v>0.50035889194221572</v>
          </cell>
          <cell r="AJ21">
            <v>32.359060020875887</v>
          </cell>
          <cell r="AK21">
            <v>6608</v>
          </cell>
          <cell r="AL21" t="str">
            <v>Peak Security</v>
          </cell>
        </row>
        <row r="22">
          <cell r="B22" t="str">
            <v>ALVE4A</v>
          </cell>
          <cell r="F22">
            <v>0</v>
          </cell>
          <cell r="G22">
            <v>0</v>
          </cell>
          <cell r="H22" t="str">
            <v>F6</v>
          </cell>
          <cell r="I22">
            <v>27</v>
          </cell>
          <cell r="Q22" t="str">
            <v>ALDW20</v>
          </cell>
          <cell r="R22" t="str">
            <v>BRIN20</v>
          </cell>
          <cell r="X22">
            <v>625</v>
          </cell>
          <cell r="Y22" t="str">
            <v>B339</v>
          </cell>
          <cell r="AB22" t="str">
            <v>No</v>
          </cell>
          <cell r="AC22" t="str">
            <v>No</v>
          </cell>
          <cell r="AE22">
            <v>2.1654263684863461E-5</v>
          </cell>
          <cell r="AF22">
            <v>21.524767332404853</v>
          </cell>
          <cell r="AG22">
            <v>27</v>
          </cell>
          <cell r="AI22">
            <v>7.6618459531806627E-5</v>
          </cell>
          <cell r="AJ22">
            <v>21.524767332404853</v>
          </cell>
          <cell r="AK22">
            <v>50</v>
          </cell>
          <cell r="AL22" t="str">
            <v>Year Round</v>
          </cell>
        </row>
        <row r="23">
          <cell r="B23" t="str">
            <v>ALVE4B</v>
          </cell>
          <cell r="F23">
            <v>0</v>
          </cell>
          <cell r="G23">
            <v>0</v>
          </cell>
          <cell r="H23" t="str">
            <v>F6</v>
          </cell>
          <cell r="I23">
            <v>27</v>
          </cell>
          <cell r="Q23" t="str">
            <v>ALDW20</v>
          </cell>
          <cell r="R23" t="str">
            <v>WMEL20</v>
          </cell>
          <cell r="X23">
            <v>955</v>
          </cell>
          <cell r="Y23" t="str">
            <v>B338</v>
          </cell>
          <cell r="AB23" t="str">
            <v>No</v>
          </cell>
          <cell r="AC23" t="str">
            <v>No</v>
          </cell>
          <cell r="AE23">
            <v>2.7056089795217623E-2</v>
          </cell>
          <cell r="AF23">
            <v>10.738413992112889</v>
          </cell>
          <cell r="AG23">
            <v>883</v>
          </cell>
          <cell r="AI23">
            <v>2.7781815921350973E-2</v>
          </cell>
          <cell r="AJ23">
            <v>10.738413992112889</v>
          </cell>
          <cell r="AK23">
            <v>895</v>
          </cell>
          <cell r="AL23" t="str">
            <v>Year Round</v>
          </cell>
        </row>
        <row r="24">
          <cell r="B24" t="str">
            <v>AMEM4A_EPN</v>
          </cell>
          <cell r="F24">
            <v>0</v>
          </cell>
          <cell r="G24">
            <v>0</v>
          </cell>
          <cell r="H24" t="str">
            <v>A6</v>
          </cell>
          <cell r="I24">
            <v>25</v>
          </cell>
          <cell r="Q24" t="str">
            <v>ALVE4A</v>
          </cell>
          <cell r="R24" t="str">
            <v>INDQ40</v>
          </cell>
          <cell r="X24">
            <v>1390</v>
          </cell>
          <cell r="Y24" t="str">
            <v>A876</v>
          </cell>
          <cell r="AB24" t="str">
            <v>No</v>
          </cell>
          <cell r="AC24" t="str">
            <v>No</v>
          </cell>
          <cell r="AE24">
            <v>6.3305785086343672E-2</v>
          </cell>
          <cell r="AF24">
            <v>97.18</v>
          </cell>
          <cell r="AG24">
            <v>5336</v>
          </cell>
          <cell r="AI24">
            <v>0.20569874830447543</v>
          </cell>
          <cell r="AJ24">
            <v>97.18</v>
          </cell>
          <cell r="AK24">
            <v>9618</v>
          </cell>
          <cell r="AL24" t="str">
            <v>Year Round</v>
          </cell>
        </row>
        <row r="25">
          <cell r="B25" t="str">
            <v>AMEM4A_SEP</v>
          </cell>
          <cell r="F25">
            <v>0</v>
          </cell>
          <cell r="G25">
            <v>0</v>
          </cell>
          <cell r="H25" t="str">
            <v>A6</v>
          </cell>
          <cell r="I25">
            <v>25</v>
          </cell>
          <cell r="Q25" t="str">
            <v>ALVE4A</v>
          </cell>
          <cell r="R25" t="str">
            <v>TAUN4A</v>
          </cell>
          <cell r="X25">
            <v>1390</v>
          </cell>
          <cell r="Y25" t="str">
            <v>A834</v>
          </cell>
          <cell r="AB25" t="str">
            <v>No</v>
          </cell>
          <cell r="AC25" t="str">
            <v>No</v>
          </cell>
          <cell r="AE25">
            <v>0.38890200297012567</v>
          </cell>
          <cell r="AF25">
            <v>73.290000000000006</v>
          </cell>
          <cell r="AG25">
            <v>11426</v>
          </cell>
          <cell r="AI25">
            <v>0.63981181588723812</v>
          </cell>
          <cell r="AJ25">
            <v>73.290000000000006</v>
          </cell>
          <cell r="AK25">
            <v>14656</v>
          </cell>
          <cell r="AL25" t="str">
            <v>Year Round</v>
          </cell>
        </row>
        <row r="26">
          <cell r="B26" t="str">
            <v>AMEM4B_EPN</v>
          </cell>
          <cell r="F26">
            <v>0</v>
          </cell>
          <cell r="G26">
            <v>0</v>
          </cell>
          <cell r="H26" t="str">
            <v>A6</v>
          </cell>
          <cell r="I26">
            <v>25</v>
          </cell>
          <cell r="Q26" t="str">
            <v>ALVE4B</v>
          </cell>
          <cell r="R26" t="str">
            <v>INDQ40</v>
          </cell>
          <cell r="X26">
            <v>1390</v>
          </cell>
          <cell r="Y26" t="str">
            <v>A829</v>
          </cell>
          <cell r="AB26" t="str">
            <v>No</v>
          </cell>
          <cell r="AC26" t="str">
            <v>No</v>
          </cell>
          <cell r="AE26">
            <v>6.3305785086343672E-2</v>
          </cell>
          <cell r="AF26">
            <v>97.29</v>
          </cell>
          <cell r="AG26">
            <v>5342</v>
          </cell>
          <cell r="AI26">
            <v>0.20569874830447543</v>
          </cell>
          <cell r="AJ26">
            <v>97.29</v>
          </cell>
          <cell r="AK26">
            <v>9629</v>
          </cell>
          <cell r="AL26" t="str">
            <v>Year Round</v>
          </cell>
        </row>
        <row r="27">
          <cell r="B27" t="str">
            <v>AMEM4B_SEP</v>
          </cell>
          <cell r="F27">
            <v>0</v>
          </cell>
          <cell r="G27">
            <v>0</v>
          </cell>
          <cell r="H27" t="str">
            <v>A6</v>
          </cell>
          <cell r="I27">
            <v>25</v>
          </cell>
          <cell r="Q27" t="str">
            <v>ALVE4B</v>
          </cell>
          <cell r="R27" t="str">
            <v>TAUN4B</v>
          </cell>
          <cell r="X27">
            <v>1390</v>
          </cell>
          <cell r="Y27" t="str">
            <v>A877</v>
          </cell>
          <cell r="AB27" t="str">
            <v>No</v>
          </cell>
          <cell r="AC27" t="str">
            <v>No</v>
          </cell>
          <cell r="AE27">
            <v>0.38890200297012523</v>
          </cell>
          <cell r="AF27">
            <v>73.3</v>
          </cell>
          <cell r="AG27">
            <v>11428</v>
          </cell>
          <cell r="AI27">
            <v>0.63981181588723812</v>
          </cell>
          <cell r="AJ27">
            <v>73.3</v>
          </cell>
          <cell r="AK27">
            <v>14658</v>
          </cell>
          <cell r="AL27" t="str">
            <v>Year Round</v>
          </cell>
        </row>
        <row r="28">
          <cell r="B28" t="str">
            <v>AMUL1E</v>
          </cell>
          <cell r="F28">
            <v>0</v>
          </cell>
          <cell r="G28">
            <v>0</v>
          </cell>
          <cell r="H28" t="str">
            <v>T4</v>
          </cell>
          <cell r="I28">
            <v>5</v>
          </cell>
          <cell r="Q28" t="str">
            <v>AMEM4A_EPN</v>
          </cell>
          <cell r="R28" t="str">
            <v>AMEM4A_SEP</v>
          </cell>
          <cell r="X28">
            <v>0</v>
          </cell>
          <cell r="Y28" t="str">
            <v>None</v>
          </cell>
          <cell r="AB28" t="str">
            <v>No</v>
          </cell>
          <cell r="AC28" t="str">
            <v>No</v>
          </cell>
          <cell r="AE28">
            <v>0</v>
          </cell>
          <cell r="AF28">
            <v>0</v>
          </cell>
          <cell r="AG28">
            <v>0</v>
          </cell>
          <cell r="AI28">
            <v>0</v>
          </cell>
          <cell r="AJ28">
            <v>0</v>
          </cell>
          <cell r="AK28">
            <v>0</v>
          </cell>
          <cell r="AL28" t="str">
            <v>Year Round</v>
          </cell>
        </row>
        <row r="29">
          <cell r="B29" t="str">
            <v>AMUL1F</v>
          </cell>
          <cell r="F29">
            <v>0</v>
          </cell>
          <cell r="G29">
            <v>0</v>
          </cell>
          <cell r="H29" t="str">
            <v>T4</v>
          </cell>
          <cell r="I29">
            <v>5</v>
          </cell>
          <cell r="Q29" t="str">
            <v>AMEM4A_EPN</v>
          </cell>
          <cell r="R29" t="str">
            <v>ECLA40_WPD</v>
          </cell>
          <cell r="X29">
            <v>1390</v>
          </cell>
          <cell r="Y29" t="str">
            <v>A697</v>
          </cell>
          <cell r="AB29" t="str">
            <v>No</v>
          </cell>
          <cell r="AC29" t="str">
            <v>No</v>
          </cell>
          <cell r="AE29">
            <v>3.1541606471848791</v>
          </cell>
          <cell r="AF29">
            <v>35.31</v>
          </cell>
          <cell r="AG29">
            <v>23702</v>
          </cell>
          <cell r="AI29">
            <v>1.5756887303043741</v>
          </cell>
          <cell r="AJ29">
            <v>35.31</v>
          </cell>
          <cell r="AK29">
            <v>16753</v>
          </cell>
          <cell r="AL29" t="str">
            <v>Peak Security</v>
          </cell>
        </row>
        <row r="30">
          <cell r="B30" t="str">
            <v>AMUL1G</v>
          </cell>
          <cell r="F30">
            <v>0</v>
          </cell>
          <cell r="G30">
            <v>0</v>
          </cell>
          <cell r="H30" t="str">
            <v>T4</v>
          </cell>
          <cell r="I30">
            <v>5</v>
          </cell>
          <cell r="Q30" t="str">
            <v>AMEM4A_EPN</v>
          </cell>
          <cell r="R30" t="str">
            <v>IVER4A</v>
          </cell>
          <cell r="X30">
            <v>1390</v>
          </cell>
          <cell r="Y30" t="str">
            <v>A610</v>
          </cell>
          <cell r="AB30" t="str">
            <v>No</v>
          </cell>
          <cell r="AC30" t="str">
            <v>No</v>
          </cell>
          <cell r="AE30">
            <v>1.4945711428918178</v>
          </cell>
          <cell r="AF30">
            <v>20.260000000000002</v>
          </cell>
          <cell r="AG30">
            <v>12384</v>
          </cell>
          <cell r="AI30">
            <v>0.68705979222105118</v>
          </cell>
          <cell r="AJ30">
            <v>20.260000000000002</v>
          </cell>
          <cell r="AK30">
            <v>8397</v>
          </cell>
          <cell r="AL30" t="str">
            <v>Peak Security</v>
          </cell>
        </row>
        <row r="31">
          <cell r="B31" t="str">
            <v>AMUL1H</v>
          </cell>
          <cell r="F31">
            <v>0</v>
          </cell>
          <cell r="G31">
            <v>0</v>
          </cell>
          <cell r="H31" t="str">
            <v>T4</v>
          </cell>
          <cell r="I31">
            <v>5</v>
          </cell>
          <cell r="Q31" t="str">
            <v>AMEM4B_EPN</v>
          </cell>
          <cell r="R31" t="str">
            <v>AMEM4B_SEP</v>
          </cell>
          <cell r="X31">
            <v>0</v>
          </cell>
          <cell r="Y31" t="str">
            <v>None</v>
          </cell>
          <cell r="AB31" t="str">
            <v>No</v>
          </cell>
          <cell r="AC31" t="str">
            <v>No</v>
          </cell>
          <cell r="AE31">
            <v>0</v>
          </cell>
          <cell r="AF31">
            <v>0</v>
          </cell>
          <cell r="AG31">
            <v>0</v>
          </cell>
          <cell r="AI31">
            <v>0</v>
          </cell>
          <cell r="AJ31">
            <v>0</v>
          </cell>
          <cell r="AK31">
            <v>0</v>
          </cell>
          <cell r="AL31" t="str">
            <v>Year Round</v>
          </cell>
        </row>
        <row r="32">
          <cell r="B32" t="str">
            <v>ANSU10</v>
          </cell>
          <cell r="F32">
            <v>0</v>
          </cell>
          <cell r="G32">
            <v>13.51</v>
          </cell>
          <cell r="H32" t="str">
            <v>T4</v>
          </cell>
          <cell r="I32">
            <v>7</v>
          </cell>
          <cell r="Q32" t="str">
            <v>AMEM4B_EPN</v>
          </cell>
          <cell r="R32" t="str">
            <v>ECLA40_WPD</v>
          </cell>
          <cell r="X32">
            <v>2010</v>
          </cell>
          <cell r="Y32" t="str">
            <v>A696</v>
          </cell>
          <cell r="AB32" t="str">
            <v>No</v>
          </cell>
          <cell r="AC32" t="str">
            <v>No</v>
          </cell>
          <cell r="AE32">
            <v>2.5708369244403664</v>
          </cell>
          <cell r="AF32">
            <v>35.31</v>
          </cell>
          <cell r="AG32">
            <v>21399</v>
          </cell>
          <cell r="AI32">
            <v>1.2945648040712288</v>
          </cell>
          <cell r="AJ32">
            <v>35.31</v>
          </cell>
          <cell r="AK32">
            <v>15185</v>
          </cell>
          <cell r="AL32" t="str">
            <v>Peak Security</v>
          </cell>
        </row>
        <row r="33">
          <cell r="B33" t="str">
            <v>ARBR1Q</v>
          </cell>
          <cell r="F33">
            <v>0</v>
          </cell>
          <cell r="G33">
            <v>0</v>
          </cell>
          <cell r="H33" t="str">
            <v>T4</v>
          </cell>
          <cell r="I33">
            <v>5</v>
          </cell>
          <cell r="Q33" t="str">
            <v>AMEM4B_EPN</v>
          </cell>
          <cell r="R33" t="str">
            <v>IVER4B</v>
          </cell>
          <cell r="X33">
            <v>2010</v>
          </cell>
          <cell r="Y33" t="str">
            <v>A609</v>
          </cell>
          <cell r="AB33" t="str">
            <v>No</v>
          </cell>
          <cell r="AC33" t="str">
            <v>No</v>
          </cell>
          <cell r="AE33">
            <v>1.1925592088109238</v>
          </cell>
          <cell r="AF33">
            <v>20.260000000000002</v>
          </cell>
          <cell r="AG33">
            <v>11062</v>
          </cell>
          <cell r="AI33">
            <v>0.54773020374608505</v>
          </cell>
          <cell r="AJ33">
            <v>20.260000000000002</v>
          </cell>
          <cell r="AK33">
            <v>7497</v>
          </cell>
          <cell r="AL33" t="str">
            <v>Peak Security</v>
          </cell>
        </row>
        <row r="34">
          <cell r="B34" t="str">
            <v>ARBR1R</v>
          </cell>
          <cell r="F34">
            <v>0</v>
          </cell>
          <cell r="G34">
            <v>0</v>
          </cell>
          <cell r="H34" t="str">
            <v>T4</v>
          </cell>
          <cell r="I34">
            <v>5</v>
          </cell>
          <cell r="Q34" t="str">
            <v>AXMI40_SEP</v>
          </cell>
          <cell r="R34" t="str">
            <v>AXMI40_WPD</v>
          </cell>
          <cell r="X34">
            <v>0</v>
          </cell>
          <cell r="Y34" t="str">
            <v>None</v>
          </cell>
          <cell r="AB34" t="str">
            <v>No</v>
          </cell>
          <cell r="AC34" t="str">
            <v>No</v>
          </cell>
          <cell r="AE34">
            <v>0</v>
          </cell>
          <cell r="AF34">
            <v>0</v>
          </cell>
          <cell r="AG34">
            <v>0</v>
          </cell>
          <cell r="AI34">
            <v>0</v>
          </cell>
          <cell r="AJ34">
            <v>0</v>
          </cell>
          <cell r="AK34">
            <v>0</v>
          </cell>
          <cell r="AL34" t="str">
            <v>Year Round</v>
          </cell>
        </row>
        <row r="35">
          <cell r="B35" t="str">
            <v>ARDK10</v>
          </cell>
          <cell r="F35">
            <v>0</v>
          </cell>
          <cell r="G35">
            <v>0</v>
          </cell>
          <cell r="H35" t="str">
            <v>T4</v>
          </cell>
          <cell r="I35">
            <v>7</v>
          </cell>
          <cell r="Q35" t="str">
            <v>AXMI40_SEP</v>
          </cell>
          <cell r="R35" t="str">
            <v>CHIC40</v>
          </cell>
          <cell r="X35">
            <v>2780</v>
          </cell>
          <cell r="Y35" t="str">
            <v>A84F</v>
          </cell>
          <cell r="AB35" t="str">
            <v>No</v>
          </cell>
          <cell r="AC35" t="str">
            <v>No</v>
          </cell>
          <cell r="AE35">
            <v>6.0882136894806205E-2</v>
          </cell>
          <cell r="AF35">
            <v>39.5</v>
          </cell>
          <cell r="AG35">
            <v>4873</v>
          </cell>
          <cell r="AI35">
            <v>3.6307531990380323E-2</v>
          </cell>
          <cell r="AJ35">
            <v>39.5</v>
          </cell>
          <cell r="AK35">
            <v>3763</v>
          </cell>
          <cell r="AL35" t="str">
            <v>Peak Security</v>
          </cell>
        </row>
        <row r="36">
          <cell r="B36" t="str">
            <v>AREC10</v>
          </cell>
          <cell r="F36">
            <v>0</v>
          </cell>
          <cell r="G36">
            <v>102.34</v>
          </cell>
          <cell r="H36" t="str">
            <v>S1</v>
          </cell>
          <cell r="I36">
            <v>10</v>
          </cell>
          <cell r="Q36" t="str">
            <v>AXMI40_SEP</v>
          </cell>
          <cell r="R36" t="str">
            <v>EXET40</v>
          </cell>
          <cell r="X36">
            <v>2770</v>
          </cell>
          <cell r="Y36" t="str">
            <v>A852</v>
          </cell>
          <cell r="AB36" t="str">
            <v>No</v>
          </cell>
          <cell r="AC36" t="str">
            <v>No</v>
          </cell>
          <cell r="AE36">
            <v>0.39030388908536467</v>
          </cell>
          <cell r="AF36">
            <v>36.18</v>
          </cell>
          <cell r="AG36">
            <v>11302</v>
          </cell>
          <cell r="AI36">
            <v>3.5139244248550514E-2</v>
          </cell>
          <cell r="AJ36">
            <v>36.18</v>
          </cell>
          <cell r="AK36">
            <v>3391</v>
          </cell>
          <cell r="AL36" t="str">
            <v>Peak Security</v>
          </cell>
        </row>
        <row r="37">
          <cell r="B37" t="str">
            <v>ARMO10</v>
          </cell>
          <cell r="F37">
            <v>0</v>
          </cell>
          <cell r="G37">
            <v>0</v>
          </cell>
          <cell r="H37" t="str">
            <v>T1</v>
          </cell>
          <cell r="I37">
            <v>3</v>
          </cell>
          <cell r="Q37" t="str">
            <v>BAGB20</v>
          </cell>
          <cell r="R37" t="str">
            <v>MAGA20</v>
          </cell>
          <cell r="X37">
            <v>1200</v>
          </cell>
          <cell r="Y37" t="str">
            <v>B82F</v>
          </cell>
          <cell r="AB37" t="str">
            <v>No</v>
          </cell>
          <cell r="AC37" t="str">
            <v>No</v>
          </cell>
          <cell r="AE37">
            <v>0.21108963005278891</v>
          </cell>
          <cell r="AF37">
            <v>20.864066479276925</v>
          </cell>
          <cell r="AG37">
            <v>4793</v>
          </cell>
          <cell r="AI37">
            <v>0.19631447723494735</v>
          </cell>
          <cell r="AJ37">
            <v>20.864066479276925</v>
          </cell>
          <cell r="AK37">
            <v>4622</v>
          </cell>
          <cell r="AL37" t="str">
            <v>Peak Security</v>
          </cell>
        </row>
        <row r="38">
          <cell r="B38" t="str">
            <v>AUCH20</v>
          </cell>
          <cell r="F38">
            <v>0</v>
          </cell>
          <cell r="G38">
            <v>0</v>
          </cell>
          <cell r="H38" t="str">
            <v>S9</v>
          </cell>
          <cell r="I38">
            <v>10</v>
          </cell>
          <cell r="Q38" t="str">
            <v>BAGB20</v>
          </cell>
          <cell r="R38" t="str">
            <v>SWAN2A</v>
          </cell>
          <cell r="X38">
            <v>1550</v>
          </cell>
          <cell r="Y38" t="str">
            <v>B82E</v>
          </cell>
          <cell r="AB38" t="str">
            <v>No</v>
          </cell>
          <cell r="AC38" t="str">
            <v>No</v>
          </cell>
          <cell r="AE38">
            <v>0.28654082303569983</v>
          </cell>
          <cell r="AF38">
            <v>38.318774058717615</v>
          </cell>
          <cell r="AG38">
            <v>8374</v>
          </cell>
          <cell r="AI38">
            <v>4.2718307755184176E-2</v>
          </cell>
          <cell r="AJ38">
            <v>38.318774058717615</v>
          </cell>
          <cell r="AK38">
            <v>3233</v>
          </cell>
          <cell r="AL38" t="str">
            <v>Peak Security</v>
          </cell>
        </row>
        <row r="39">
          <cell r="B39" t="str">
            <v>AUCW10</v>
          </cell>
          <cell r="F39">
            <v>0</v>
          </cell>
          <cell r="G39">
            <v>0</v>
          </cell>
          <cell r="H39" t="str">
            <v>S1</v>
          </cell>
          <cell r="I39">
            <v>11</v>
          </cell>
          <cell r="Q39" t="str">
            <v>BARK20_EPN</v>
          </cell>
          <cell r="R39" t="str">
            <v>BARK20_LPN</v>
          </cell>
          <cell r="X39">
            <v>0</v>
          </cell>
          <cell r="Y39" t="str">
            <v>None</v>
          </cell>
          <cell r="AB39" t="str">
            <v>No</v>
          </cell>
          <cell r="AC39" t="str">
            <v>No</v>
          </cell>
          <cell r="AE39">
            <v>0</v>
          </cell>
          <cell r="AF39">
            <v>0</v>
          </cell>
          <cell r="AG39">
            <v>0</v>
          </cell>
          <cell r="AI39">
            <v>0</v>
          </cell>
          <cell r="AJ39">
            <v>0</v>
          </cell>
          <cell r="AK39">
            <v>0</v>
          </cell>
          <cell r="AL39" t="str">
            <v>Peak Security</v>
          </cell>
        </row>
        <row r="40">
          <cell r="B40" t="str">
            <v>AXMI40_SEP</v>
          </cell>
          <cell r="F40">
            <v>0</v>
          </cell>
          <cell r="G40">
            <v>0</v>
          </cell>
          <cell r="H40" t="str">
            <v>E1</v>
          </cell>
          <cell r="I40">
            <v>26</v>
          </cell>
          <cell r="Q40" t="str">
            <v>BARK20_EPN</v>
          </cell>
          <cell r="R40" t="str">
            <v>REBR20</v>
          </cell>
          <cell r="X40">
            <v>1130</v>
          </cell>
          <cell r="Y40" t="str">
            <v>B629</v>
          </cell>
          <cell r="AB40" t="str">
            <v>No</v>
          </cell>
          <cell r="AC40" t="str">
            <v>No</v>
          </cell>
          <cell r="AE40">
            <v>0.23062431343021167</v>
          </cell>
          <cell r="AF40">
            <v>13.039502704708507</v>
          </cell>
          <cell r="AG40">
            <v>3131</v>
          </cell>
          <cell r="AI40">
            <v>6.8272705692814142E-2</v>
          </cell>
          <cell r="AJ40">
            <v>13.039502704708507</v>
          </cell>
          <cell r="AK40">
            <v>1704</v>
          </cell>
          <cell r="AL40" t="str">
            <v>Peak Security</v>
          </cell>
        </row>
        <row r="41">
          <cell r="B41" t="str">
            <v>AXMI40_WPD</v>
          </cell>
          <cell r="F41">
            <v>0</v>
          </cell>
          <cell r="G41">
            <v>0</v>
          </cell>
          <cell r="H41" t="str">
            <v>E1</v>
          </cell>
          <cell r="I41">
            <v>26</v>
          </cell>
          <cell r="Q41" t="str">
            <v>BARK20_LPN</v>
          </cell>
          <cell r="R41" t="str">
            <v>REBR20</v>
          </cell>
          <cell r="X41">
            <v>1210</v>
          </cell>
          <cell r="Y41" t="str">
            <v>B631</v>
          </cell>
          <cell r="AB41" t="str">
            <v>No</v>
          </cell>
          <cell r="AC41" t="str">
            <v>No</v>
          </cell>
          <cell r="AE41">
            <v>0.23754819185704201</v>
          </cell>
          <cell r="AF41">
            <v>13.003548193574199</v>
          </cell>
          <cell r="AG41">
            <v>3169</v>
          </cell>
          <cell r="AI41">
            <v>7.2063264506477417E-2</v>
          </cell>
          <cell r="AJ41">
            <v>13.003548193574199</v>
          </cell>
          <cell r="AK41">
            <v>1745</v>
          </cell>
          <cell r="AL41" t="str">
            <v>Peak Security</v>
          </cell>
        </row>
        <row r="42">
          <cell r="B42" t="str">
            <v>AYR-2Q</v>
          </cell>
          <cell r="F42">
            <v>0</v>
          </cell>
          <cell r="G42">
            <v>0</v>
          </cell>
          <cell r="H42" t="str">
            <v>S1</v>
          </cell>
          <cell r="I42">
            <v>10</v>
          </cell>
          <cell r="Q42" t="str">
            <v>BARK20_EPN</v>
          </cell>
          <cell r="R42" t="str">
            <v>BARK40</v>
          </cell>
          <cell r="X42">
            <v>750</v>
          </cell>
          <cell r="Y42" t="str">
            <v>F670</v>
          </cell>
          <cell r="AB42" t="str">
            <v>No</v>
          </cell>
          <cell r="AC42" t="str">
            <v>No</v>
          </cell>
          <cell r="AE42">
            <v>1.8207889780009236E-2</v>
          </cell>
          <cell r="AF42">
            <v>0</v>
          </cell>
          <cell r="AG42">
            <v>0</v>
          </cell>
          <cell r="AI42">
            <v>2.9892143324563771E-3</v>
          </cell>
          <cell r="AJ42">
            <v>0</v>
          </cell>
          <cell r="AK42">
            <v>0</v>
          </cell>
          <cell r="AL42" t="str">
            <v>Peak Security</v>
          </cell>
        </row>
        <row r="43">
          <cell r="B43" t="str">
            <v>AYR-2R</v>
          </cell>
          <cell r="F43">
            <v>0</v>
          </cell>
          <cell r="G43">
            <v>0</v>
          </cell>
          <cell r="H43" t="str">
            <v>S1</v>
          </cell>
          <cell r="I43">
            <v>10</v>
          </cell>
          <cell r="Q43" t="str">
            <v>BARK20_EPN</v>
          </cell>
          <cell r="R43" t="str">
            <v>BARK40</v>
          </cell>
          <cell r="X43">
            <v>750</v>
          </cell>
          <cell r="Y43" t="str">
            <v>F671</v>
          </cell>
          <cell r="AB43" t="str">
            <v>No</v>
          </cell>
          <cell r="AC43" t="str">
            <v>No</v>
          </cell>
          <cell r="AE43">
            <v>1.8207889780009236E-2</v>
          </cell>
          <cell r="AF43">
            <v>0</v>
          </cell>
          <cell r="AG43">
            <v>0</v>
          </cell>
          <cell r="AI43">
            <v>2.9892143324563771E-3</v>
          </cell>
          <cell r="AJ43">
            <v>0</v>
          </cell>
          <cell r="AK43">
            <v>0</v>
          </cell>
          <cell r="AL43" t="str">
            <v>Peak Security</v>
          </cell>
        </row>
        <row r="44">
          <cell r="B44" t="str">
            <v>BAGA1Q</v>
          </cell>
          <cell r="F44">
            <v>0</v>
          </cell>
          <cell r="G44">
            <v>0</v>
          </cell>
          <cell r="H44" t="str">
            <v>S5</v>
          </cell>
          <cell r="I44">
            <v>9</v>
          </cell>
          <cell r="Q44" t="str">
            <v>BARK40</v>
          </cell>
          <cell r="R44" t="str">
            <v>LAKE4A</v>
          </cell>
          <cell r="X44">
            <v>3100</v>
          </cell>
          <cell r="Y44" t="str">
            <v>A674</v>
          </cell>
          <cell r="AB44" t="str">
            <v>No</v>
          </cell>
          <cell r="AC44" t="str">
            <v>No</v>
          </cell>
          <cell r="AE44">
            <v>0.22878240491231819</v>
          </cell>
          <cell r="AF44">
            <v>13.59</v>
          </cell>
          <cell r="AG44">
            <v>4596</v>
          </cell>
          <cell r="AI44">
            <v>1.1727934817609043</v>
          </cell>
          <cell r="AJ44">
            <v>13.59</v>
          </cell>
          <cell r="AK44">
            <v>10407</v>
          </cell>
          <cell r="AL44" t="str">
            <v>Year Round</v>
          </cell>
        </row>
        <row r="45">
          <cell r="B45" t="str">
            <v>BAGA1R</v>
          </cell>
          <cell r="F45">
            <v>0</v>
          </cell>
          <cell r="G45">
            <v>0</v>
          </cell>
          <cell r="H45" t="str">
            <v>S5</v>
          </cell>
          <cell r="I45">
            <v>9</v>
          </cell>
          <cell r="Q45" t="str">
            <v>BARK40</v>
          </cell>
          <cell r="R45" t="str">
            <v>LAKE4B</v>
          </cell>
          <cell r="X45">
            <v>2890</v>
          </cell>
          <cell r="Y45" t="str">
            <v>A675</v>
          </cell>
          <cell r="AB45" t="str">
            <v>No</v>
          </cell>
          <cell r="AC45" t="str">
            <v>No</v>
          </cell>
          <cell r="AE45">
            <v>0.22878240491231819</v>
          </cell>
          <cell r="AF45">
            <v>13.59</v>
          </cell>
          <cell r="AG45">
            <v>4596</v>
          </cell>
          <cell r="AI45">
            <v>1.1727934817609043</v>
          </cell>
          <cell r="AJ45">
            <v>13.59</v>
          </cell>
          <cell r="AK45">
            <v>10407</v>
          </cell>
          <cell r="AL45" t="str">
            <v>Year Round</v>
          </cell>
        </row>
        <row r="46">
          <cell r="B46" t="str">
            <v>BAGB20</v>
          </cell>
          <cell r="F46">
            <v>448.25575901493261</v>
          </cell>
          <cell r="G46">
            <v>305.9153691242463</v>
          </cell>
          <cell r="H46" t="str">
            <v>H1</v>
          </cell>
          <cell r="I46">
            <v>21</v>
          </cell>
          <cell r="Q46" t="str">
            <v>BARK40</v>
          </cell>
          <cell r="R46" t="str">
            <v>WHAM40</v>
          </cell>
          <cell r="X46">
            <v>2010</v>
          </cell>
          <cell r="Y46" t="str">
            <v>A672</v>
          </cell>
          <cell r="AB46" t="str">
            <v>No</v>
          </cell>
          <cell r="AC46" t="str">
            <v>No</v>
          </cell>
          <cell r="AE46">
            <v>0.82946459745909673</v>
          </cell>
          <cell r="AF46">
            <v>9.66</v>
          </cell>
          <cell r="AG46">
            <v>6221</v>
          </cell>
          <cell r="AI46">
            <v>3.1874771851300907</v>
          </cell>
          <cell r="AJ46">
            <v>9.66</v>
          </cell>
          <cell r="AK46">
            <v>12195</v>
          </cell>
          <cell r="AL46" t="str">
            <v>Year Round</v>
          </cell>
        </row>
        <row r="47">
          <cell r="B47" t="str">
            <v>BAIN10</v>
          </cell>
          <cell r="F47">
            <v>0</v>
          </cell>
          <cell r="G47">
            <v>0</v>
          </cell>
          <cell r="H47" t="str">
            <v>S5</v>
          </cell>
          <cell r="I47">
            <v>9</v>
          </cell>
          <cell r="Q47" t="str">
            <v>BARK40</v>
          </cell>
          <cell r="R47" t="str">
            <v>WHAM40</v>
          </cell>
          <cell r="X47">
            <v>2010</v>
          </cell>
          <cell r="Y47" t="str">
            <v>A673</v>
          </cell>
          <cell r="AB47" t="str">
            <v>No</v>
          </cell>
          <cell r="AC47" t="str">
            <v>No</v>
          </cell>
          <cell r="AE47">
            <v>0.82946459745909673</v>
          </cell>
          <cell r="AF47">
            <v>10.884327826100044</v>
          </cell>
          <cell r="AG47">
            <v>7009</v>
          </cell>
          <cell r="AI47">
            <v>3.1874771851300907</v>
          </cell>
          <cell r="AJ47">
            <v>10.884327826100044</v>
          </cell>
          <cell r="AK47">
            <v>13741</v>
          </cell>
          <cell r="AL47" t="str">
            <v>Year Round</v>
          </cell>
        </row>
        <row r="48">
          <cell r="B48" t="str">
            <v>BARK20_EPN</v>
          </cell>
          <cell r="F48">
            <v>0</v>
          </cell>
          <cell r="G48">
            <v>0</v>
          </cell>
          <cell r="H48" t="str">
            <v>A1</v>
          </cell>
          <cell r="I48">
            <v>18</v>
          </cell>
          <cell r="Q48" t="str">
            <v>BARK40</v>
          </cell>
          <cell r="R48" t="str">
            <v>WTHU4A</v>
          </cell>
          <cell r="X48">
            <v>2010</v>
          </cell>
          <cell r="Y48" t="str">
            <v>A78D</v>
          </cell>
          <cell r="AB48" t="str">
            <v>No</v>
          </cell>
          <cell r="AC48" t="str">
            <v>No</v>
          </cell>
          <cell r="AE48">
            <v>0.15577933910799799</v>
          </cell>
          <cell r="AF48">
            <v>15.87</v>
          </cell>
          <cell r="AG48">
            <v>3616</v>
          </cell>
          <cell r="AI48">
            <v>0.83709353482363313</v>
          </cell>
          <cell r="AJ48">
            <v>15.87</v>
          </cell>
          <cell r="AK48">
            <v>8383</v>
          </cell>
          <cell r="AL48" t="str">
            <v>Year Round</v>
          </cell>
        </row>
        <row r="49">
          <cell r="B49" t="str">
            <v>BARK20_LPN</v>
          </cell>
          <cell r="F49">
            <v>0</v>
          </cell>
          <cell r="G49">
            <v>0</v>
          </cell>
          <cell r="H49" t="str">
            <v>A1</v>
          </cell>
          <cell r="I49">
            <v>24</v>
          </cell>
          <cell r="Q49" t="str">
            <v>BARK40</v>
          </cell>
          <cell r="R49" t="str">
            <v>WTHU4B</v>
          </cell>
          <cell r="X49">
            <v>2010</v>
          </cell>
          <cell r="Y49" t="str">
            <v>A78E</v>
          </cell>
          <cell r="AB49" t="str">
            <v>No</v>
          </cell>
          <cell r="AC49" t="str">
            <v>No</v>
          </cell>
          <cell r="AE49">
            <v>0.15577933910799799</v>
          </cell>
          <cell r="AF49">
            <v>15.87</v>
          </cell>
          <cell r="AG49">
            <v>3616</v>
          </cell>
          <cell r="AI49">
            <v>0.83709353482363313</v>
          </cell>
          <cell r="AJ49">
            <v>15.87</v>
          </cell>
          <cell r="AK49">
            <v>8383</v>
          </cell>
          <cell r="AL49" t="str">
            <v>Year Round</v>
          </cell>
        </row>
        <row r="50">
          <cell r="B50" t="str">
            <v>BARK40</v>
          </cell>
          <cell r="F50">
            <v>0</v>
          </cell>
          <cell r="G50">
            <v>0</v>
          </cell>
          <cell r="H50" t="str">
            <v>A1</v>
          </cell>
          <cell r="I50">
            <v>18</v>
          </cell>
          <cell r="Q50" t="str">
            <v>BEDD20_LPN</v>
          </cell>
          <cell r="R50" t="str">
            <v>BEDD20_SPN</v>
          </cell>
          <cell r="X50">
            <v>0</v>
          </cell>
          <cell r="Y50" t="str">
            <v>None</v>
          </cell>
          <cell r="AB50" t="str">
            <v>No</v>
          </cell>
          <cell r="AC50" t="str">
            <v>No</v>
          </cell>
          <cell r="AE50">
            <v>0</v>
          </cell>
          <cell r="AF50">
            <v>0</v>
          </cell>
          <cell r="AG50">
            <v>0</v>
          </cell>
          <cell r="AI50">
            <v>0</v>
          </cell>
          <cell r="AJ50">
            <v>0</v>
          </cell>
          <cell r="AK50">
            <v>0</v>
          </cell>
          <cell r="AL50" t="str">
            <v>Year Round</v>
          </cell>
        </row>
        <row r="51">
          <cell r="B51" t="str">
            <v>BEAU10</v>
          </cell>
          <cell r="F51">
            <v>0</v>
          </cell>
          <cell r="G51">
            <v>0</v>
          </cell>
          <cell r="H51" t="str">
            <v>T1</v>
          </cell>
          <cell r="I51">
            <v>1</v>
          </cell>
          <cell r="Q51" t="str">
            <v>BEDD20_LPN</v>
          </cell>
          <cell r="R51" t="str">
            <v>CHSI20</v>
          </cell>
          <cell r="X51">
            <v>760</v>
          </cell>
          <cell r="Y51" t="str">
            <v>B720</v>
          </cell>
          <cell r="AB51" t="str">
            <v>No</v>
          </cell>
          <cell r="AC51" t="str">
            <v>No</v>
          </cell>
          <cell r="AE51">
            <v>0.11841592138147827</v>
          </cell>
          <cell r="AF51">
            <v>22.984570129553109</v>
          </cell>
          <cell r="AG51">
            <v>2989</v>
          </cell>
          <cell r="AI51">
            <v>0.10269947611974881</v>
          </cell>
          <cell r="AJ51">
            <v>22.984570129553109</v>
          </cell>
          <cell r="AK51">
            <v>2784</v>
          </cell>
          <cell r="AL51" t="str">
            <v>Peak Security</v>
          </cell>
        </row>
        <row r="52">
          <cell r="B52" t="str">
            <v>BEAU1N</v>
          </cell>
          <cell r="F52">
            <v>0</v>
          </cell>
          <cell r="G52">
            <v>0</v>
          </cell>
          <cell r="H52" t="str">
            <v>T1</v>
          </cell>
          <cell r="I52">
            <v>1</v>
          </cell>
          <cell r="Q52" t="str">
            <v>BEDD20_LPN</v>
          </cell>
          <cell r="R52" t="str">
            <v>CHSI20</v>
          </cell>
          <cell r="X52">
            <v>945</v>
          </cell>
          <cell r="Y52" t="str">
            <v>B721</v>
          </cell>
          <cell r="AB52" t="str">
            <v>No</v>
          </cell>
          <cell r="AC52" t="str">
            <v>No</v>
          </cell>
          <cell r="AE52">
            <v>0.11532021429550125</v>
          </cell>
          <cell r="AF52">
            <v>24.70273531707327</v>
          </cell>
          <cell r="AG52">
            <v>3171</v>
          </cell>
          <cell r="AI52">
            <v>0.10001463870733847</v>
          </cell>
          <cell r="AJ52">
            <v>24.70273531707327</v>
          </cell>
          <cell r="AK52">
            <v>2953</v>
          </cell>
          <cell r="AL52" t="str">
            <v>Peak Security</v>
          </cell>
        </row>
        <row r="53">
          <cell r="B53" t="str">
            <v>BEAU1P</v>
          </cell>
          <cell r="F53">
            <v>0</v>
          </cell>
          <cell r="G53">
            <v>0</v>
          </cell>
          <cell r="H53" t="str">
            <v>T1</v>
          </cell>
          <cell r="I53">
            <v>1</v>
          </cell>
          <cell r="Q53" t="str">
            <v>BEDD20_LPN</v>
          </cell>
          <cell r="R53" t="str">
            <v>WIMB20</v>
          </cell>
          <cell r="X53">
            <v>1100</v>
          </cell>
          <cell r="Y53" t="str">
            <v>B722</v>
          </cell>
          <cell r="AB53" t="str">
            <v>No</v>
          </cell>
          <cell r="AC53" t="str">
            <v>No</v>
          </cell>
          <cell r="AE53">
            <v>0.23600210026309623</v>
          </cell>
          <cell r="AF53">
            <v>16.830683546464808</v>
          </cell>
          <cell r="AG53">
            <v>4088</v>
          </cell>
          <cell r="AI53">
            <v>0.12825448356316985</v>
          </cell>
          <cell r="AJ53">
            <v>16.830683546464808</v>
          </cell>
          <cell r="AK53">
            <v>3014</v>
          </cell>
          <cell r="AL53" t="str">
            <v>Peak Security</v>
          </cell>
        </row>
        <row r="54">
          <cell r="B54" t="str">
            <v>BEAU1Q</v>
          </cell>
          <cell r="F54">
            <v>0</v>
          </cell>
          <cell r="G54">
            <v>0</v>
          </cell>
          <cell r="H54" t="str">
            <v>T1</v>
          </cell>
          <cell r="I54">
            <v>1</v>
          </cell>
          <cell r="Q54" t="str">
            <v>BEDD20_LPN</v>
          </cell>
          <cell r="R54" t="str">
            <v>WIMB20</v>
          </cell>
          <cell r="X54">
            <v>860</v>
          </cell>
          <cell r="Y54" t="str">
            <v>B723</v>
          </cell>
          <cell r="AB54" t="str">
            <v>No</v>
          </cell>
          <cell r="AC54" t="str">
            <v>No</v>
          </cell>
          <cell r="AE54">
            <v>0.22405459091381394</v>
          </cell>
          <cell r="AF54">
            <v>21.297913034017228</v>
          </cell>
          <cell r="AG54">
            <v>5041</v>
          </cell>
          <cell r="AI54">
            <v>0.12176165303433088</v>
          </cell>
          <cell r="AJ54">
            <v>21.297913034017228</v>
          </cell>
          <cell r="AK54">
            <v>3716</v>
          </cell>
          <cell r="AL54" t="str">
            <v>Peak Security</v>
          </cell>
        </row>
        <row r="55">
          <cell r="B55" t="str">
            <v>BEAU1R</v>
          </cell>
          <cell r="F55">
            <v>0</v>
          </cell>
          <cell r="G55">
            <v>0</v>
          </cell>
          <cell r="H55" t="str">
            <v>T1</v>
          </cell>
          <cell r="I55">
            <v>1</v>
          </cell>
          <cell r="Q55" t="str">
            <v>BEDD20_LPN</v>
          </cell>
          <cell r="R55" t="str">
            <v>BEDD4A</v>
          </cell>
          <cell r="X55">
            <v>750</v>
          </cell>
          <cell r="Y55" t="str">
            <v>F755</v>
          </cell>
          <cell r="AB55" t="str">
            <v>No</v>
          </cell>
          <cell r="AC55" t="str">
            <v>No</v>
          </cell>
          <cell r="AE55">
            <v>0.14144410671076532</v>
          </cell>
          <cell r="AF55">
            <v>0</v>
          </cell>
          <cell r="AG55">
            <v>0</v>
          </cell>
          <cell r="AI55">
            <v>0.28718173898232369</v>
          </cell>
          <cell r="AJ55">
            <v>0</v>
          </cell>
          <cell r="AK55">
            <v>0</v>
          </cell>
          <cell r="AL55" t="str">
            <v>Year Round</v>
          </cell>
        </row>
        <row r="56">
          <cell r="B56" t="str">
            <v>BEAU1S</v>
          </cell>
          <cell r="F56">
            <v>0</v>
          </cell>
          <cell r="G56">
            <v>0</v>
          </cell>
          <cell r="H56" t="str">
            <v>T1</v>
          </cell>
          <cell r="I56">
            <v>1</v>
          </cell>
          <cell r="Q56" t="str">
            <v>BEDD20_LPN</v>
          </cell>
          <cell r="R56" t="str">
            <v>BEDD4A</v>
          </cell>
          <cell r="X56">
            <v>750</v>
          </cell>
          <cell r="Y56" t="str">
            <v>F753</v>
          </cell>
          <cell r="AB56" t="str">
            <v>No</v>
          </cell>
          <cell r="AC56" t="str">
            <v>No</v>
          </cell>
          <cell r="AE56">
            <v>0.14144410671076532</v>
          </cell>
          <cell r="AF56">
            <v>0</v>
          </cell>
          <cell r="AG56">
            <v>0</v>
          </cell>
          <cell r="AI56">
            <v>0.28718173898232369</v>
          </cell>
          <cell r="AJ56">
            <v>0</v>
          </cell>
          <cell r="AK56">
            <v>0</v>
          </cell>
          <cell r="AL56" t="str">
            <v>Year Round</v>
          </cell>
        </row>
        <row r="57">
          <cell r="B57" t="str">
            <v>BEAU1T</v>
          </cell>
          <cell r="F57">
            <v>0</v>
          </cell>
          <cell r="G57">
            <v>0</v>
          </cell>
          <cell r="H57" t="str">
            <v>T1</v>
          </cell>
          <cell r="I57">
            <v>1</v>
          </cell>
          <cell r="Q57" t="str">
            <v>BEDD4A</v>
          </cell>
          <cell r="R57" t="str">
            <v>ROWD4A</v>
          </cell>
          <cell r="X57">
            <v>1310</v>
          </cell>
          <cell r="Y57" t="str">
            <v>A749</v>
          </cell>
          <cell r="AB57" t="str">
            <v>No</v>
          </cell>
          <cell r="AC57" t="str">
            <v>No</v>
          </cell>
          <cell r="AE57">
            <v>0.18859214228101945</v>
          </cell>
          <cell r="AF57">
            <v>119.16790840707088</v>
          </cell>
          <cell r="AG57">
            <v>51751</v>
          </cell>
          <cell r="AI57">
            <v>0.38290898530976597</v>
          </cell>
          <cell r="AJ57">
            <v>119.16790840707088</v>
          </cell>
          <cell r="AK57">
            <v>73741</v>
          </cell>
          <cell r="AL57" t="str">
            <v>Year Round</v>
          </cell>
        </row>
        <row r="58">
          <cell r="B58" t="str">
            <v>BEAU20</v>
          </cell>
          <cell r="F58">
            <v>0</v>
          </cell>
          <cell r="G58">
            <v>0</v>
          </cell>
          <cell r="H58" t="str">
            <v>T1</v>
          </cell>
          <cell r="I58">
            <v>1</v>
          </cell>
          <cell r="Q58" t="str">
            <v>BEDD20_LPN</v>
          </cell>
          <cell r="R58" t="str">
            <v>BEDD4B</v>
          </cell>
          <cell r="X58">
            <v>750</v>
          </cell>
          <cell r="Y58" t="str">
            <v>F756</v>
          </cell>
          <cell r="AB58" t="str">
            <v>No</v>
          </cell>
          <cell r="AC58" t="str">
            <v>No</v>
          </cell>
          <cell r="AE58">
            <v>0.14710987981165718</v>
          </cell>
          <cell r="AF58">
            <v>0</v>
          </cell>
          <cell r="AG58">
            <v>0</v>
          </cell>
          <cell r="AI58">
            <v>0.29899526488922207</v>
          </cell>
          <cell r="AJ58">
            <v>0</v>
          </cell>
          <cell r="AK58">
            <v>0</v>
          </cell>
          <cell r="AL58" t="str">
            <v>Year Round</v>
          </cell>
        </row>
        <row r="59">
          <cell r="B59" t="str">
            <v>BEAU40</v>
          </cell>
          <cell r="F59">
            <v>0</v>
          </cell>
          <cell r="G59">
            <v>0</v>
          </cell>
          <cell r="H59" t="str">
            <v>T1</v>
          </cell>
          <cell r="I59">
            <v>1</v>
          </cell>
          <cell r="Q59" t="str">
            <v>BEDD20_LPN</v>
          </cell>
          <cell r="R59" t="str">
            <v>BEDD4B</v>
          </cell>
          <cell r="X59">
            <v>750</v>
          </cell>
          <cell r="Y59" t="str">
            <v>F754</v>
          </cell>
          <cell r="AB59" t="str">
            <v>No</v>
          </cell>
          <cell r="AC59" t="str">
            <v>No</v>
          </cell>
          <cell r="AE59">
            <v>0.14710987981165718</v>
          </cell>
          <cell r="AF59">
            <v>0</v>
          </cell>
          <cell r="AG59">
            <v>0</v>
          </cell>
          <cell r="AI59">
            <v>0.29899526488922207</v>
          </cell>
          <cell r="AJ59">
            <v>0</v>
          </cell>
          <cell r="AK59">
            <v>0</v>
          </cell>
          <cell r="AL59" t="str">
            <v>Year Round</v>
          </cell>
        </row>
        <row r="60">
          <cell r="B60" t="str">
            <v>BEDD20_LPN</v>
          </cell>
          <cell r="F60">
            <v>0</v>
          </cell>
          <cell r="G60">
            <v>0</v>
          </cell>
          <cell r="H60" t="str">
            <v>A8</v>
          </cell>
          <cell r="I60">
            <v>23</v>
          </cell>
          <cell r="Q60" t="str">
            <v>BEDD4B</v>
          </cell>
          <cell r="R60" t="str">
            <v>ROWD4B</v>
          </cell>
          <cell r="X60">
            <v>1410</v>
          </cell>
          <cell r="Y60" t="str">
            <v>A754</v>
          </cell>
          <cell r="AB60" t="str">
            <v>No</v>
          </cell>
          <cell r="AC60" t="str">
            <v>No</v>
          </cell>
          <cell r="AE60">
            <v>0.19614650641554415</v>
          </cell>
          <cell r="AF60">
            <v>119.16790840707088</v>
          </cell>
          <cell r="AG60">
            <v>52778</v>
          </cell>
          <cell r="AI60">
            <v>0.39866035318562953</v>
          </cell>
          <cell r="AJ60">
            <v>119.16790840707088</v>
          </cell>
          <cell r="AK60">
            <v>75242</v>
          </cell>
          <cell r="AL60" t="str">
            <v>Year Round</v>
          </cell>
        </row>
        <row r="61">
          <cell r="B61" t="str">
            <v>BEDD20_SPN</v>
          </cell>
          <cell r="F61">
            <v>0</v>
          </cell>
          <cell r="G61">
            <v>0</v>
          </cell>
          <cell r="H61" t="str">
            <v>A8</v>
          </cell>
          <cell r="I61">
            <v>23</v>
          </cell>
          <cell r="Q61" t="str">
            <v>BESW20</v>
          </cell>
          <cell r="R61" t="str">
            <v>COVE20</v>
          </cell>
          <cell r="X61">
            <v>955</v>
          </cell>
          <cell r="Y61" t="str">
            <v>B531</v>
          </cell>
          <cell r="AB61" t="str">
            <v>No</v>
          </cell>
          <cell r="AC61" t="str">
            <v>No</v>
          </cell>
          <cell r="AE61">
            <v>0.10261362251952666</v>
          </cell>
          <cell r="AF61">
            <v>22.375690762583442</v>
          </cell>
          <cell r="AG61">
            <v>2389</v>
          </cell>
          <cell r="AI61">
            <v>9.3982805948219644E-2</v>
          </cell>
          <cell r="AJ61">
            <v>22.375690762583442</v>
          </cell>
          <cell r="AK61">
            <v>2287</v>
          </cell>
          <cell r="AL61" t="str">
            <v>Peak Security</v>
          </cell>
        </row>
        <row r="62">
          <cell r="B62" t="str">
            <v>BEDD4A</v>
          </cell>
          <cell r="F62">
            <v>0</v>
          </cell>
          <cell r="G62">
            <v>0</v>
          </cell>
          <cell r="H62" t="str">
            <v>A8</v>
          </cell>
          <cell r="I62">
            <v>23</v>
          </cell>
          <cell r="Q62" t="str">
            <v>BESW20</v>
          </cell>
          <cell r="R62" t="str">
            <v>COVE20</v>
          </cell>
          <cell r="X62">
            <v>955</v>
          </cell>
          <cell r="Y62" t="str">
            <v>B57A</v>
          </cell>
          <cell r="AB62" t="str">
            <v>No</v>
          </cell>
          <cell r="AC62" t="str">
            <v>No</v>
          </cell>
          <cell r="AE62">
            <v>0.10261362251952666</v>
          </cell>
          <cell r="AF62">
            <v>22.375690762583442</v>
          </cell>
          <cell r="AG62">
            <v>2389</v>
          </cell>
          <cell r="AI62">
            <v>9.3982805948219644E-2</v>
          </cell>
          <cell r="AJ62">
            <v>22.375690762583442</v>
          </cell>
          <cell r="AK62">
            <v>2287</v>
          </cell>
          <cell r="AL62" t="str">
            <v>Peak Security</v>
          </cell>
        </row>
        <row r="63">
          <cell r="B63" t="str">
            <v>BEDD4B</v>
          </cell>
          <cell r="F63">
            <v>0</v>
          </cell>
          <cell r="G63">
            <v>0</v>
          </cell>
          <cell r="H63" t="str">
            <v>A8</v>
          </cell>
          <cell r="I63">
            <v>23</v>
          </cell>
          <cell r="Q63" t="str">
            <v>BESW20</v>
          </cell>
          <cell r="R63" t="str">
            <v>FECK20</v>
          </cell>
          <cell r="X63">
            <v>955</v>
          </cell>
          <cell r="Y63" t="str">
            <v>B511</v>
          </cell>
          <cell r="AB63" t="str">
            <v>No</v>
          </cell>
          <cell r="AC63" t="str">
            <v>No</v>
          </cell>
          <cell r="AE63">
            <v>0.16349500151287455</v>
          </cell>
          <cell r="AF63">
            <v>42.91770145731725</v>
          </cell>
          <cell r="AG63">
            <v>4638</v>
          </cell>
          <cell r="AI63">
            <v>0.16075320603142335</v>
          </cell>
          <cell r="AJ63">
            <v>42.91770145731725</v>
          </cell>
          <cell r="AK63">
            <v>4599</v>
          </cell>
          <cell r="AL63" t="str">
            <v>Peak Security</v>
          </cell>
        </row>
        <row r="64">
          <cell r="B64" t="str">
            <v>BEIN10</v>
          </cell>
          <cell r="F64">
            <v>0</v>
          </cell>
          <cell r="G64">
            <v>76.3</v>
          </cell>
          <cell r="H64" t="str">
            <v>T1</v>
          </cell>
          <cell r="I64">
            <v>3</v>
          </cell>
          <cell r="Q64" t="str">
            <v>BESW20</v>
          </cell>
          <cell r="R64" t="str">
            <v>OCKH20</v>
          </cell>
          <cell r="X64">
            <v>820</v>
          </cell>
          <cell r="Y64" t="str">
            <v>NGC1</v>
          </cell>
          <cell r="AB64" t="str">
            <v>No</v>
          </cell>
          <cell r="AC64" t="str">
            <v>No</v>
          </cell>
          <cell r="AE64">
            <v>5.3830960277386646E-2</v>
          </cell>
          <cell r="AF64">
            <v>75.457955920498492</v>
          </cell>
          <cell r="AG64">
            <v>3651</v>
          </cell>
          <cell r="AI64">
            <v>7.8622259621136614E-2</v>
          </cell>
          <cell r="AJ64">
            <v>75.457955920498492</v>
          </cell>
          <cell r="AK64">
            <v>4412</v>
          </cell>
          <cell r="AL64" t="str">
            <v>Year Round</v>
          </cell>
        </row>
        <row r="65">
          <cell r="B65" t="str">
            <v>BERB20</v>
          </cell>
          <cell r="F65">
            <v>0</v>
          </cell>
          <cell r="G65">
            <v>0</v>
          </cell>
          <cell r="H65" t="str">
            <v>T1</v>
          </cell>
          <cell r="I65">
            <v>1</v>
          </cell>
          <cell r="Q65" t="str">
            <v>BICF4A</v>
          </cell>
          <cell r="R65" t="str">
            <v>SPLN40</v>
          </cell>
          <cell r="X65">
            <v>3160</v>
          </cell>
          <cell r="Y65" t="str">
            <v>NG78</v>
          </cell>
          <cell r="AB65" t="str">
            <v>No</v>
          </cell>
          <cell r="AC65" t="str">
            <v>No</v>
          </cell>
          <cell r="AE65">
            <v>0.71541476959937911</v>
          </cell>
          <cell r="AF65">
            <v>20.11</v>
          </cell>
          <cell r="AG65">
            <v>12028</v>
          </cell>
          <cell r="AI65">
            <v>0.12646611842051275</v>
          </cell>
          <cell r="AJ65">
            <v>20.11</v>
          </cell>
          <cell r="AK65">
            <v>5057</v>
          </cell>
          <cell r="AL65" t="str">
            <v>Peak Security</v>
          </cell>
        </row>
        <row r="66">
          <cell r="B66" t="str">
            <v>BERW1Q</v>
          </cell>
          <cell r="F66">
            <v>0</v>
          </cell>
          <cell r="G66">
            <v>0</v>
          </cell>
          <cell r="H66" t="str">
            <v>S1</v>
          </cell>
          <cell r="I66">
            <v>11</v>
          </cell>
          <cell r="Q66" t="str">
            <v>BICF4A</v>
          </cell>
          <cell r="R66" t="str">
            <v>WBUR40</v>
          </cell>
          <cell r="X66">
            <v>3330</v>
          </cell>
          <cell r="Y66" t="str">
            <v>A39F</v>
          </cell>
          <cell r="AB66" t="str">
            <v>No</v>
          </cell>
          <cell r="AC66" t="str">
            <v>No</v>
          </cell>
          <cell r="AE66">
            <v>2.8573157340244553</v>
          </cell>
          <cell r="AF66">
            <v>65.55</v>
          </cell>
          <cell r="AG66">
            <v>45235</v>
          </cell>
          <cell r="AI66">
            <v>0.70779623152568716</v>
          </cell>
          <cell r="AJ66">
            <v>65.55</v>
          </cell>
          <cell r="AK66">
            <v>22514</v>
          </cell>
          <cell r="AL66" t="str">
            <v>Peak Security</v>
          </cell>
        </row>
        <row r="67">
          <cell r="B67" t="str">
            <v>BERW1R</v>
          </cell>
          <cell r="F67">
            <v>0</v>
          </cell>
          <cell r="G67">
            <v>0</v>
          </cell>
          <cell r="H67" t="str">
            <v>S1</v>
          </cell>
          <cell r="I67">
            <v>11</v>
          </cell>
          <cell r="Q67" t="str">
            <v>BICF4B</v>
          </cell>
          <cell r="R67" t="str">
            <v>WALP40_EME</v>
          </cell>
          <cell r="X67">
            <v>3190</v>
          </cell>
          <cell r="Y67" t="str">
            <v>NG79</v>
          </cell>
          <cell r="AB67" t="str">
            <v>No</v>
          </cell>
          <cell r="AC67" t="str">
            <v>No</v>
          </cell>
          <cell r="AE67">
            <v>2.687902920130619</v>
          </cell>
          <cell r="AF67">
            <v>37.78</v>
          </cell>
          <cell r="AG67">
            <v>35761</v>
          </cell>
          <cell r="AI67">
            <v>0.662443285366069</v>
          </cell>
          <cell r="AJ67">
            <v>37.78</v>
          </cell>
          <cell r="AK67">
            <v>17753</v>
          </cell>
          <cell r="AL67" t="str">
            <v>Peak Security</v>
          </cell>
        </row>
        <row r="68">
          <cell r="B68" t="str">
            <v>BESW20</v>
          </cell>
          <cell r="F68">
            <v>0</v>
          </cell>
          <cell r="G68">
            <v>0</v>
          </cell>
          <cell r="H68" t="str">
            <v>L3</v>
          </cell>
          <cell r="I68">
            <v>18</v>
          </cell>
          <cell r="Q68" t="str">
            <v>BICF4B</v>
          </cell>
          <cell r="R68" t="str">
            <v>WBUR40</v>
          </cell>
          <cell r="X68">
            <v>3330</v>
          </cell>
          <cell r="Y68" t="str">
            <v>A686</v>
          </cell>
          <cell r="AB68" t="str">
            <v>No</v>
          </cell>
          <cell r="AC68" t="str">
            <v>No</v>
          </cell>
          <cell r="AE68">
            <v>6.4715873020607022</v>
          </cell>
          <cell r="AF68">
            <v>65.55</v>
          </cell>
          <cell r="AG68">
            <v>68077</v>
          </cell>
          <cell r="AI68">
            <v>1.8944500599491307</v>
          </cell>
          <cell r="AJ68">
            <v>65.55</v>
          </cell>
          <cell r="AK68">
            <v>36833</v>
          </cell>
          <cell r="AL68" t="str">
            <v>Peak Security</v>
          </cell>
        </row>
        <row r="69">
          <cell r="B69" t="str">
            <v>BICF4A</v>
          </cell>
          <cell r="F69">
            <v>0</v>
          </cell>
          <cell r="G69">
            <v>0</v>
          </cell>
          <cell r="H69" t="str">
            <v>K4</v>
          </cell>
          <cell r="I69">
            <v>17</v>
          </cell>
          <cell r="Q69" t="str">
            <v>BIRK20</v>
          </cell>
          <cell r="R69" t="str">
            <v>CAPE20</v>
          </cell>
          <cell r="X69">
            <v>955</v>
          </cell>
          <cell r="Y69" t="str">
            <v>B213</v>
          </cell>
          <cell r="AB69" t="str">
            <v>No</v>
          </cell>
          <cell r="AC69" t="str">
            <v>No</v>
          </cell>
          <cell r="AE69">
            <v>1.2938576102935926E-2</v>
          </cell>
          <cell r="AF69">
            <v>18.516573234167868</v>
          </cell>
          <cell r="AG69">
            <v>796</v>
          </cell>
          <cell r="AI69">
            <v>4.4051514653961529E-4</v>
          </cell>
          <cell r="AJ69">
            <v>18.516573234167868</v>
          </cell>
          <cell r="AK69">
            <v>147</v>
          </cell>
          <cell r="AL69" t="str">
            <v>Peak Security</v>
          </cell>
        </row>
        <row r="70">
          <cell r="B70" t="str">
            <v>BICF4B</v>
          </cell>
          <cell r="F70">
            <v>0</v>
          </cell>
          <cell r="G70">
            <v>0</v>
          </cell>
          <cell r="H70" t="str">
            <v>K4</v>
          </cell>
          <cell r="I70">
            <v>17</v>
          </cell>
          <cell r="Q70" t="str">
            <v>BIRK20</v>
          </cell>
          <cell r="R70" t="str">
            <v>CAPE20</v>
          </cell>
          <cell r="X70">
            <v>955</v>
          </cell>
          <cell r="Y70" t="str">
            <v>B211</v>
          </cell>
          <cell r="AB70" t="str">
            <v>No</v>
          </cell>
          <cell r="AC70" t="str">
            <v>No</v>
          </cell>
          <cell r="AE70">
            <v>1.2938576102935926E-2</v>
          </cell>
          <cell r="AF70">
            <v>18.516573234167868</v>
          </cell>
          <cell r="AG70">
            <v>796</v>
          </cell>
          <cell r="AI70">
            <v>4.4051514653961529E-4</v>
          </cell>
          <cell r="AJ70">
            <v>18.516573234167868</v>
          </cell>
          <cell r="AK70">
            <v>147</v>
          </cell>
          <cell r="AL70" t="str">
            <v>Peak Security</v>
          </cell>
        </row>
        <row r="71">
          <cell r="B71" t="str">
            <v>BIHI1Q</v>
          </cell>
          <cell r="F71">
            <v>0</v>
          </cell>
          <cell r="G71">
            <v>0</v>
          </cell>
          <cell r="H71" t="str">
            <v>T4</v>
          </cell>
          <cell r="I71">
            <v>9</v>
          </cell>
          <cell r="Q71" t="str">
            <v>BIRK20</v>
          </cell>
          <cell r="R71" t="str">
            <v>LISD2A</v>
          </cell>
          <cell r="X71">
            <v>750</v>
          </cell>
          <cell r="Y71" t="str">
            <v>B214</v>
          </cell>
          <cell r="AB71" t="str">
            <v>No</v>
          </cell>
          <cell r="AC71" t="str">
            <v>No</v>
          </cell>
          <cell r="AE71">
            <v>6.7513229377825654E-2</v>
          </cell>
          <cell r="AF71">
            <v>147.64766178089914</v>
          </cell>
          <cell r="AG71">
            <v>22149</v>
          </cell>
          <cell r="AI71">
            <v>0.19030911177967122</v>
          </cell>
          <cell r="AJ71">
            <v>147.64766178089914</v>
          </cell>
          <cell r="AK71">
            <v>37187</v>
          </cell>
          <cell r="AL71" t="str">
            <v>Year Round</v>
          </cell>
        </row>
        <row r="72">
          <cell r="B72" t="str">
            <v>BIHI1R</v>
          </cell>
          <cell r="F72">
            <v>0</v>
          </cell>
          <cell r="G72">
            <v>0</v>
          </cell>
          <cell r="H72" t="str">
            <v>T4</v>
          </cell>
          <cell r="I72">
            <v>9</v>
          </cell>
          <cell r="Q72" t="str">
            <v>BISW20</v>
          </cell>
          <cell r="R72" t="str">
            <v>FECK20</v>
          </cell>
          <cell r="X72">
            <v>955</v>
          </cell>
          <cell r="Y72" t="str">
            <v>B527</v>
          </cell>
          <cell r="AB72" t="str">
            <v>No</v>
          </cell>
          <cell r="AC72" t="str">
            <v>No</v>
          </cell>
          <cell r="AE72">
            <v>1.5410036333980442E-2</v>
          </cell>
          <cell r="AF72">
            <v>27.361382973207277</v>
          </cell>
          <cell r="AG72">
            <v>1132</v>
          </cell>
          <cell r="AI72">
            <v>1.9055216005159537E-3</v>
          </cell>
          <cell r="AJ72">
            <v>27.361382973207277</v>
          </cell>
          <cell r="AK72">
            <v>398</v>
          </cell>
          <cell r="AL72" t="str">
            <v>Peak Security</v>
          </cell>
        </row>
        <row r="73">
          <cell r="B73" t="str">
            <v>BIRK20</v>
          </cell>
          <cell r="F73">
            <v>0</v>
          </cell>
          <cell r="G73">
            <v>0</v>
          </cell>
          <cell r="H73" t="str">
            <v>N3</v>
          </cell>
          <cell r="I73">
            <v>16</v>
          </cell>
          <cell r="Q73" t="str">
            <v>BISW20</v>
          </cell>
          <cell r="R73" t="str">
            <v>KITW20</v>
          </cell>
          <cell r="X73">
            <v>955</v>
          </cell>
          <cell r="Y73" t="str">
            <v>B523</v>
          </cell>
          <cell r="AB73" t="str">
            <v>No</v>
          </cell>
          <cell r="AC73" t="str">
            <v>No</v>
          </cell>
          <cell r="AE73">
            <v>5.6259788210476757E-5</v>
          </cell>
          <cell r="AF73">
            <v>29.039260159474917</v>
          </cell>
          <cell r="AG73">
            <v>73</v>
          </cell>
          <cell r="AI73">
            <v>1.1013743227243809E-5</v>
          </cell>
          <cell r="AJ73">
            <v>29.039260159474917</v>
          </cell>
          <cell r="AK73">
            <v>32</v>
          </cell>
          <cell r="AL73" t="str">
            <v>Peak Security</v>
          </cell>
        </row>
        <row r="74">
          <cell r="B74" t="str">
            <v>BISW20</v>
          </cell>
          <cell r="F74">
            <v>0</v>
          </cell>
          <cell r="G74">
            <v>0</v>
          </cell>
          <cell r="H74" t="str">
            <v>L2</v>
          </cell>
          <cell r="I74">
            <v>18</v>
          </cell>
          <cell r="Q74" t="str">
            <v>BISW20</v>
          </cell>
          <cell r="R74" t="str">
            <v>KITW20</v>
          </cell>
          <cell r="X74">
            <v>955</v>
          </cell>
          <cell r="Y74" t="str">
            <v>B524</v>
          </cell>
          <cell r="AB74" t="str">
            <v>No</v>
          </cell>
          <cell r="AC74" t="str">
            <v>No</v>
          </cell>
          <cell r="AE74">
            <v>5.4816616205644485E-5</v>
          </cell>
          <cell r="AF74">
            <v>32.490893228368343</v>
          </cell>
          <cell r="AG74">
            <v>73</v>
          </cell>
          <cell r="AI74">
            <v>1.0731219485161729E-5</v>
          </cell>
          <cell r="AJ74">
            <v>32.490893228368343</v>
          </cell>
          <cell r="AK74">
            <v>32</v>
          </cell>
          <cell r="AL74" t="str">
            <v>Peak Security</v>
          </cell>
        </row>
        <row r="75">
          <cell r="B75" t="str">
            <v>BLAC10</v>
          </cell>
          <cell r="F75">
            <v>0</v>
          </cell>
          <cell r="G75">
            <v>35</v>
          </cell>
          <cell r="H75" t="str">
            <v>S1</v>
          </cell>
          <cell r="I75">
            <v>10</v>
          </cell>
          <cell r="Q75" t="str">
            <v>BISW20</v>
          </cell>
          <cell r="R75" t="str">
            <v>PENN20</v>
          </cell>
          <cell r="X75">
            <v>1040</v>
          </cell>
          <cell r="Y75" t="str">
            <v>B525</v>
          </cell>
          <cell r="AB75" t="str">
            <v>No</v>
          </cell>
          <cell r="AC75" t="str">
            <v>No</v>
          </cell>
          <cell r="AE75">
            <v>1.5715584785813139</v>
          </cell>
          <cell r="AF75">
            <v>36.158253364067619</v>
          </cell>
          <cell r="AG75">
            <v>13085</v>
          </cell>
          <cell r="AI75">
            <v>1.8379076561899852</v>
          </cell>
          <cell r="AJ75">
            <v>36.158253364067619</v>
          </cell>
          <cell r="AK75">
            <v>14151</v>
          </cell>
          <cell r="AL75" t="str">
            <v>Year Round</v>
          </cell>
        </row>
        <row r="76">
          <cell r="B76" t="str">
            <v>BLCW10</v>
          </cell>
          <cell r="F76">
            <v>0</v>
          </cell>
          <cell r="G76">
            <v>40.25</v>
          </cell>
          <cell r="H76" t="str">
            <v>T3</v>
          </cell>
          <cell r="I76">
            <v>10</v>
          </cell>
          <cell r="Q76" t="str">
            <v>BLYT20</v>
          </cell>
          <cell r="R76" t="str">
            <v>STEW20</v>
          </cell>
          <cell r="X76">
            <v>680</v>
          </cell>
          <cell r="Y76" t="str">
            <v>B37D</v>
          </cell>
          <cell r="AB76" t="str">
            <v>No</v>
          </cell>
          <cell r="AC76" t="str">
            <v>No</v>
          </cell>
          <cell r="AE76">
            <v>4.951102296082615E-2</v>
          </cell>
          <cell r="AF76">
            <v>32.095393605890976</v>
          </cell>
          <cell r="AG76">
            <v>1844</v>
          </cell>
          <cell r="AI76">
            <v>0.12823731555693391</v>
          </cell>
          <cell r="AJ76">
            <v>32.095393605890976</v>
          </cell>
          <cell r="AK76">
            <v>2968</v>
          </cell>
          <cell r="AL76" t="str">
            <v>Year Round</v>
          </cell>
        </row>
        <row r="77">
          <cell r="B77" t="str">
            <v>BLHI20</v>
          </cell>
          <cell r="F77">
            <v>0</v>
          </cell>
          <cell r="G77">
            <v>0</v>
          </cell>
          <cell r="H77" t="str">
            <v>T2</v>
          </cell>
          <cell r="I77">
            <v>1</v>
          </cell>
          <cell r="Q77" t="str">
            <v>BLYT20</v>
          </cell>
          <cell r="R77" t="str">
            <v>STEW20</v>
          </cell>
          <cell r="X77">
            <v>680</v>
          </cell>
          <cell r="Y77" t="str">
            <v>B301</v>
          </cell>
          <cell r="AB77" t="str">
            <v>No</v>
          </cell>
          <cell r="AC77" t="str">
            <v>No</v>
          </cell>
          <cell r="AE77">
            <v>4.951102296082615E-2</v>
          </cell>
          <cell r="AF77">
            <v>32.011499746577591</v>
          </cell>
          <cell r="AG77">
            <v>1839</v>
          </cell>
          <cell r="AI77">
            <v>0.12823731555693391</v>
          </cell>
          <cell r="AJ77">
            <v>32.011499746577591</v>
          </cell>
          <cell r="AK77">
            <v>2960</v>
          </cell>
          <cell r="AL77" t="str">
            <v>Year Round</v>
          </cell>
        </row>
        <row r="78">
          <cell r="B78" t="str">
            <v>BLKX10</v>
          </cell>
          <cell r="F78">
            <v>0</v>
          </cell>
          <cell r="G78">
            <v>42</v>
          </cell>
          <cell r="H78" t="str">
            <v>S1</v>
          </cell>
          <cell r="I78">
            <v>11</v>
          </cell>
          <cell r="Q78" t="str">
            <v>BLYT20</v>
          </cell>
          <cell r="R78" t="str">
            <v>TYNE20</v>
          </cell>
          <cell r="X78">
            <v>1240</v>
          </cell>
          <cell r="Y78" t="str">
            <v>B304</v>
          </cell>
          <cell r="AB78" t="str">
            <v>No</v>
          </cell>
          <cell r="AC78" t="str">
            <v>No</v>
          </cell>
          <cell r="AE78">
            <v>7.6060612917356329E-2</v>
          </cell>
          <cell r="AF78">
            <v>20.158495909301202</v>
          </cell>
          <cell r="AG78">
            <v>2101</v>
          </cell>
          <cell r="AI78">
            <v>0.54398797458117898</v>
          </cell>
          <cell r="AJ78">
            <v>20.158495909301202</v>
          </cell>
          <cell r="AK78">
            <v>5620</v>
          </cell>
          <cell r="AL78" t="str">
            <v>Year Round</v>
          </cell>
        </row>
        <row r="79">
          <cell r="B79" t="str">
            <v>BLKL10</v>
          </cell>
          <cell r="F79">
            <v>0</v>
          </cell>
          <cell r="G79">
            <v>82.6</v>
          </cell>
          <cell r="H79" t="str">
            <v>S1</v>
          </cell>
          <cell r="I79">
            <v>11</v>
          </cell>
          <cell r="Q79" t="str">
            <v>BLYT20</v>
          </cell>
          <cell r="R79" t="str">
            <v>TYNE2A</v>
          </cell>
          <cell r="X79">
            <v>1240</v>
          </cell>
          <cell r="Y79" t="str">
            <v>B303</v>
          </cell>
          <cell r="AB79" t="str">
            <v>No</v>
          </cell>
          <cell r="AC79" t="str">
            <v>No</v>
          </cell>
          <cell r="AE79">
            <v>1.0027109048514348E-2</v>
          </cell>
          <cell r="AF79">
            <v>20.218420094525047</v>
          </cell>
          <cell r="AG79">
            <v>765</v>
          </cell>
          <cell r="AI79">
            <v>0.40814302561683891</v>
          </cell>
          <cell r="AJ79">
            <v>20.218420094525047</v>
          </cell>
          <cell r="AK79">
            <v>4882</v>
          </cell>
          <cell r="AL79" t="str">
            <v>Year Round</v>
          </cell>
        </row>
        <row r="80">
          <cell r="B80" t="str">
            <v>BLYT20</v>
          </cell>
          <cell r="F80">
            <v>321.57478364114729</v>
          </cell>
          <cell r="G80">
            <v>219.46102567608975</v>
          </cell>
          <cell r="H80" t="str">
            <v>Q6</v>
          </cell>
          <cell r="I80">
            <v>13</v>
          </cell>
          <cell r="Q80" t="str">
            <v>BLYT20</v>
          </cell>
          <cell r="R80" t="str">
            <v>BLYT4A</v>
          </cell>
          <cell r="X80">
            <v>1100</v>
          </cell>
          <cell r="Y80" t="str">
            <v>F303</v>
          </cell>
          <cell r="AB80" t="str">
            <v>No</v>
          </cell>
          <cell r="AC80" t="str">
            <v>No</v>
          </cell>
          <cell r="AE80">
            <v>1.1062090859127918E-2</v>
          </cell>
          <cell r="AF80">
            <v>0</v>
          </cell>
          <cell r="AG80">
            <v>0</v>
          </cell>
          <cell r="AI80">
            <v>5.4309605051694083E-2</v>
          </cell>
          <cell r="AJ80">
            <v>0</v>
          </cell>
          <cell r="AK80">
            <v>0</v>
          </cell>
          <cell r="AL80" t="str">
            <v>Year Round</v>
          </cell>
        </row>
        <row r="81">
          <cell r="B81" t="str">
            <v>BLYT4A</v>
          </cell>
          <cell r="F81">
            <v>0</v>
          </cell>
          <cell r="G81">
            <v>0</v>
          </cell>
          <cell r="H81" t="str">
            <v>Q6</v>
          </cell>
          <cell r="I81">
            <v>13</v>
          </cell>
          <cell r="Q81" t="str">
            <v>BLYT4A</v>
          </cell>
          <cell r="R81" t="str">
            <v>HEDD4A</v>
          </cell>
          <cell r="X81">
            <v>1100</v>
          </cell>
          <cell r="Y81" t="str">
            <v>A398</v>
          </cell>
          <cell r="AB81" t="str">
            <v>No</v>
          </cell>
          <cell r="AC81" t="str">
            <v>No</v>
          </cell>
          <cell r="AE81">
            <v>2.212418171825618E-2</v>
          </cell>
          <cell r="AF81">
            <v>27.864327826100045</v>
          </cell>
          <cell r="AG81">
            <v>2072</v>
          </cell>
          <cell r="AI81">
            <v>0.10861921010339008</v>
          </cell>
          <cell r="AJ81">
            <v>27.864327826100045</v>
          </cell>
          <cell r="AK81">
            <v>4592</v>
          </cell>
          <cell r="AL81" t="str">
            <v>Year Round</v>
          </cell>
        </row>
        <row r="82">
          <cell r="B82" t="str">
            <v>BLYT4B</v>
          </cell>
          <cell r="F82">
            <v>0</v>
          </cell>
          <cell r="G82">
            <v>0</v>
          </cell>
          <cell r="H82" t="str">
            <v>Q6</v>
          </cell>
          <cell r="I82">
            <v>13</v>
          </cell>
          <cell r="Q82" t="str">
            <v>BLYT20</v>
          </cell>
          <cell r="R82" t="str">
            <v>BLYT4B</v>
          </cell>
          <cell r="X82">
            <v>1100</v>
          </cell>
          <cell r="Y82" t="str">
            <v>F304</v>
          </cell>
          <cell r="AB82" t="str">
            <v>No</v>
          </cell>
          <cell r="AC82" t="str">
            <v>No</v>
          </cell>
          <cell r="AE82">
            <v>1.0965342774872783E-2</v>
          </cell>
          <cell r="AF82">
            <v>0</v>
          </cell>
          <cell r="AG82">
            <v>0</v>
          </cell>
          <cell r="AI82">
            <v>5.3834617970831986E-2</v>
          </cell>
          <cell r="AJ82">
            <v>0</v>
          </cell>
          <cell r="AK82">
            <v>0</v>
          </cell>
          <cell r="AL82" t="str">
            <v>Year Round</v>
          </cell>
        </row>
        <row r="83">
          <cell r="B83" t="str">
            <v>BOAG1Q</v>
          </cell>
          <cell r="F83">
            <v>0</v>
          </cell>
          <cell r="G83">
            <v>0</v>
          </cell>
          <cell r="H83" t="str">
            <v>T1</v>
          </cell>
          <cell r="I83">
            <v>1</v>
          </cell>
          <cell r="Q83" t="str">
            <v>BLYT4B</v>
          </cell>
          <cell r="R83" t="str">
            <v>HEDD4B</v>
          </cell>
          <cell r="X83">
            <v>1100</v>
          </cell>
          <cell r="Y83" t="str">
            <v>A399</v>
          </cell>
          <cell r="AB83" t="str">
            <v>No</v>
          </cell>
          <cell r="AC83" t="str">
            <v>No</v>
          </cell>
          <cell r="AE83">
            <v>2.1930685549745497E-2</v>
          </cell>
          <cell r="AF83">
            <v>31.639338623241844</v>
          </cell>
          <cell r="AG83">
            <v>2343</v>
          </cell>
          <cell r="AI83">
            <v>0.10766923594166217</v>
          </cell>
          <cell r="AJ83">
            <v>31.639338623241844</v>
          </cell>
          <cell r="AK83">
            <v>5191</v>
          </cell>
          <cell r="AL83" t="str">
            <v>Year Round</v>
          </cell>
        </row>
        <row r="84">
          <cell r="B84" t="str">
            <v>BOAG1R</v>
          </cell>
          <cell r="F84">
            <v>0</v>
          </cell>
          <cell r="G84">
            <v>0</v>
          </cell>
          <cell r="H84" t="str">
            <v>T1</v>
          </cell>
          <cell r="I84">
            <v>1</v>
          </cell>
          <cell r="Q84" t="str">
            <v>BOLN40</v>
          </cell>
          <cell r="R84" t="str">
            <v>LOVE40</v>
          </cell>
          <cell r="X84">
            <v>2770</v>
          </cell>
          <cell r="Y84" t="str">
            <v>A783</v>
          </cell>
          <cell r="AB84" t="str">
            <v>No</v>
          </cell>
          <cell r="AC84" t="str">
            <v>No</v>
          </cell>
          <cell r="AE84">
            <v>7.9342896484814094E-4</v>
          </cell>
          <cell r="AF84">
            <v>64.77</v>
          </cell>
          <cell r="AG84">
            <v>690</v>
          </cell>
          <cell r="AI84">
            <v>3.2130860895004902</v>
          </cell>
          <cell r="AJ84">
            <v>64.77</v>
          </cell>
          <cell r="AK84">
            <v>43882</v>
          </cell>
          <cell r="AL84" t="str">
            <v>Year Round</v>
          </cell>
        </row>
        <row r="85">
          <cell r="B85" t="str">
            <v>BODE40</v>
          </cell>
          <cell r="F85">
            <v>0</v>
          </cell>
          <cell r="G85">
            <v>579.59999999999991</v>
          </cell>
          <cell r="H85" t="str">
            <v>M6</v>
          </cell>
          <cell r="I85">
            <v>16</v>
          </cell>
          <cell r="Q85" t="str">
            <v>BOLN40</v>
          </cell>
          <cell r="R85" t="str">
            <v>LOVE40</v>
          </cell>
          <cell r="X85">
            <v>2780</v>
          </cell>
          <cell r="Y85" t="str">
            <v>A782</v>
          </cell>
          <cell r="AB85" t="str">
            <v>No</v>
          </cell>
          <cell r="AC85" t="str">
            <v>No</v>
          </cell>
          <cell r="AE85">
            <v>7.9342896484814094E-4</v>
          </cell>
          <cell r="AF85">
            <v>64.77</v>
          </cell>
          <cell r="AG85">
            <v>690</v>
          </cell>
          <cell r="AI85">
            <v>3.2130860895004902</v>
          </cell>
          <cell r="AJ85">
            <v>64.77</v>
          </cell>
          <cell r="AK85">
            <v>43882</v>
          </cell>
          <cell r="AL85" t="str">
            <v>Year Round</v>
          </cell>
        </row>
        <row r="86">
          <cell r="B86" t="str">
            <v>BOLN40</v>
          </cell>
          <cell r="F86">
            <v>341.06416446788347</v>
          </cell>
          <cell r="G86">
            <v>512.7616938988831</v>
          </cell>
          <cell r="H86" t="str">
            <v>B1</v>
          </cell>
          <cell r="I86">
            <v>25</v>
          </cell>
          <cell r="Q86" t="str">
            <v>BOLN40</v>
          </cell>
          <cell r="R86" t="str">
            <v>NINF40</v>
          </cell>
          <cell r="X86">
            <v>2780</v>
          </cell>
          <cell r="Y86" t="str">
            <v>A731</v>
          </cell>
          <cell r="AB86" t="str">
            <v>No</v>
          </cell>
          <cell r="AC86" t="str">
            <v>No</v>
          </cell>
          <cell r="AE86">
            <v>0.40504315641419891</v>
          </cell>
          <cell r="AF86">
            <v>51.4</v>
          </cell>
          <cell r="AG86">
            <v>13355</v>
          </cell>
          <cell r="AI86">
            <v>4.4595427846267173</v>
          </cell>
          <cell r="AJ86">
            <v>51.4</v>
          </cell>
          <cell r="AK86">
            <v>44313</v>
          </cell>
          <cell r="AL86" t="str">
            <v>Year Round</v>
          </cell>
        </row>
        <row r="87">
          <cell r="B87" t="str">
            <v>BONB20</v>
          </cell>
          <cell r="F87">
            <v>0</v>
          </cell>
          <cell r="G87">
            <v>0</v>
          </cell>
          <cell r="H87" t="str">
            <v>T2</v>
          </cell>
          <cell r="I87">
            <v>9</v>
          </cell>
          <cell r="Q87" t="str">
            <v>BOLN40</v>
          </cell>
          <cell r="R87" t="str">
            <v>NINF40</v>
          </cell>
          <cell r="X87">
            <v>2780</v>
          </cell>
          <cell r="Y87" t="str">
            <v>A732</v>
          </cell>
          <cell r="AB87" t="str">
            <v>No</v>
          </cell>
          <cell r="AC87" t="str">
            <v>No</v>
          </cell>
          <cell r="AE87">
            <v>0.40504315641419891</v>
          </cell>
          <cell r="AF87">
            <v>51.4</v>
          </cell>
          <cell r="AG87">
            <v>13355</v>
          </cell>
          <cell r="AI87">
            <v>4.4595427846267173</v>
          </cell>
          <cell r="AJ87">
            <v>51.4</v>
          </cell>
          <cell r="AK87">
            <v>44313</v>
          </cell>
          <cell r="AL87" t="str">
            <v>Year Round</v>
          </cell>
        </row>
        <row r="88">
          <cell r="B88" t="str">
            <v>BONB40</v>
          </cell>
          <cell r="F88">
            <v>0</v>
          </cell>
          <cell r="G88">
            <v>0</v>
          </cell>
          <cell r="H88" t="str">
            <v>T2</v>
          </cell>
          <cell r="I88">
            <v>9</v>
          </cell>
          <cell r="Q88" t="str">
            <v>BOTW40</v>
          </cell>
          <cell r="R88" t="str">
            <v>FAWL40</v>
          </cell>
          <cell r="X88">
            <v>1110</v>
          </cell>
          <cell r="Y88" t="str">
            <v>A841</v>
          </cell>
          <cell r="AB88" t="str">
            <v>No</v>
          </cell>
          <cell r="AC88" t="str">
            <v>No</v>
          </cell>
          <cell r="AE88">
            <v>4.7135778251044874E-3</v>
          </cell>
          <cell r="AF88">
            <v>43.903752826476293</v>
          </cell>
          <cell r="AG88">
            <v>3014</v>
          </cell>
          <cell r="AI88">
            <v>1.2506993656648768E-2</v>
          </cell>
          <cell r="AJ88">
            <v>43.903752826476293</v>
          </cell>
          <cell r="AK88">
            <v>4910</v>
          </cell>
          <cell r="AL88" t="str">
            <v>Year Round</v>
          </cell>
        </row>
        <row r="89">
          <cell r="B89" t="str">
            <v>BONN10</v>
          </cell>
          <cell r="F89">
            <v>0</v>
          </cell>
          <cell r="G89">
            <v>0</v>
          </cell>
          <cell r="H89" t="str">
            <v>S5</v>
          </cell>
          <cell r="I89">
            <v>9</v>
          </cell>
          <cell r="Q89" t="str">
            <v>BOTW40</v>
          </cell>
          <cell r="R89" t="str">
            <v>LOVE40</v>
          </cell>
          <cell r="X89">
            <v>3580</v>
          </cell>
          <cell r="Y89" t="str">
            <v>A862</v>
          </cell>
          <cell r="AB89" t="str">
            <v>No</v>
          </cell>
          <cell r="AC89" t="str">
            <v>No</v>
          </cell>
          <cell r="AE89">
            <v>1.7930565909083267E-3</v>
          </cell>
          <cell r="AF89">
            <v>14.67</v>
          </cell>
          <cell r="AG89">
            <v>621</v>
          </cell>
          <cell r="AI89">
            <v>4.9655290637477208E-2</v>
          </cell>
          <cell r="AJ89">
            <v>14.67</v>
          </cell>
          <cell r="AK89">
            <v>3269</v>
          </cell>
          <cell r="AL89" t="str">
            <v>Year Round</v>
          </cell>
        </row>
        <row r="90">
          <cell r="B90" t="str">
            <v>BONN2A</v>
          </cell>
          <cell r="F90">
            <v>0</v>
          </cell>
          <cell r="G90">
            <v>0</v>
          </cell>
          <cell r="H90" t="str">
            <v>S5</v>
          </cell>
          <cell r="I90">
            <v>9</v>
          </cell>
          <cell r="Q90" t="str">
            <v>BRAI4A</v>
          </cell>
          <cell r="R90" t="str">
            <v>BRFO40</v>
          </cell>
          <cell r="X90">
            <v>2780</v>
          </cell>
          <cell r="Y90" t="str">
            <v>A641</v>
          </cell>
          <cell r="AB90" t="str">
            <v>No</v>
          </cell>
          <cell r="AC90" t="str">
            <v>No</v>
          </cell>
          <cell r="AE90">
            <v>5.8845052222962355</v>
          </cell>
          <cell r="AF90">
            <v>48.27</v>
          </cell>
          <cell r="AG90">
            <v>52366</v>
          </cell>
          <cell r="AI90">
            <v>4.8711049136595399</v>
          </cell>
          <cell r="AJ90">
            <v>48.27</v>
          </cell>
          <cell r="AK90">
            <v>47644</v>
          </cell>
          <cell r="AL90" t="str">
            <v>Peak Security</v>
          </cell>
        </row>
        <row r="91">
          <cell r="B91" t="str">
            <v>BONN2B</v>
          </cell>
          <cell r="F91">
            <v>0</v>
          </cell>
          <cell r="G91">
            <v>0</v>
          </cell>
          <cell r="H91" t="str">
            <v>S5</v>
          </cell>
          <cell r="I91">
            <v>9</v>
          </cell>
          <cell r="Q91" t="str">
            <v>BRAI4A</v>
          </cell>
          <cell r="R91" t="str">
            <v>RAYL40</v>
          </cell>
          <cell r="X91">
            <v>2780</v>
          </cell>
          <cell r="Y91" t="str">
            <v>A642</v>
          </cell>
          <cell r="AB91" t="str">
            <v>No</v>
          </cell>
          <cell r="AC91" t="str">
            <v>No</v>
          </cell>
          <cell r="AE91">
            <v>2.2542904158674624</v>
          </cell>
          <cell r="AF91">
            <v>32.99</v>
          </cell>
          <cell r="AG91">
            <v>28597</v>
          </cell>
          <cell r="AI91">
            <v>1.7742045041702372</v>
          </cell>
          <cell r="AJ91">
            <v>32.99</v>
          </cell>
          <cell r="AK91">
            <v>25370</v>
          </cell>
          <cell r="AL91" t="str">
            <v>Peak Security</v>
          </cell>
        </row>
        <row r="92">
          <cell r="B92" t="str">
            <v>BOTW40</v>
          </cell>
          <cell r="F92">
            <v>0</v>
          </cell>
          <cell r="G92">
            <v>0</v>
          </cell>
          <cell r="H92" t="str">
            <v>B2</v>
          </cell>
          <cell r="I92">
            <v>25</v>
          </cell>
          <cell r="Q92" t="str">
            <v>BRAI4B</v>
          </cell>
          <cell r="R92" t="str">
            <v>PELH40</v>
          </cell>
          <cell r="X92">
            <v>2780</v>
          </cell>
          <cell r="Y92" t="str">
            <v>A646</v>
          </cell>
          <cell r="AB92" t="str">
            <v>No</v>
          </cell>
          <cell r="AC92" t="str">
            <v>No</v>
          </cell>
          <cell r="AE92">
            <v>2.9278730640630757</v>
          </cell>
          <cell r="AF92">
            <v>65.94</v>
          </cell>
          <cell r="AG92">
            <v>42646</v>
          </cell>
          <cell r="AI92">
            <v>0.52434847822681474</v>
          </cell>
          <cell r="AJ92">
            <v>65.94</v>
          </cell>
          <cell r="AK92">
            <v>18047</v>
          </cell>
          <cell r="AL92" t="str">
            <v>Peak Security</v>
          </cell>
        </row>
        <row r="93">
          <cell r="B93" t="str">
            <v>BRAC20</v>
          </cell>
          <cell r="F93">
            <v>0</v>
          </cell>
          <cell r="G93">
            <v>0</v>
          </cell>
          <cell r="H93" t="str">
            <v>T4</v>
          </cell>
          <cell r="I93">
            <v>9</v>
          </cell>
          <cell r="Q93" t="str">
            <v>BRAI4B</v>
          </cell>
          <cell r="R93" t="str">
            <v>RAYL40</v>
          </cell>
          <cell r="X93">
            <v>2780</v>
          </cell>
          <cell r="Y93" t="str">
            <v>A645</v>
          </cell>
          <cell r="AB93" t="str">
            <v>No</v>
          </cell>
          <cell r="AC93" t="str">
            <v>No</v>
          </cell>
          <cell r="AE93">
            <v>0.73525856724233341</v>
          </cell>
          <cell r="AF93">
            <v>33.03</v>
          </cell>
          <cell r="AG93">
            <v>14161</v>
          </cell>
          <cell r="AI93">
            <v>1.2406081763860141E-2</v>
          </cell>
          <cell r="AJ93">
            <v>33.03</v>
          </cell>
          <cell r="AK93">
            <v>1839</v>
          </cell>
          <cell r="AL93" t="str">
            <v>Peak Security</v>
          </cell>
        </row>
        <row r="94">
          <cell r="B94" t="str">
            <v>BRAE1G</v>
          </cell>
          <cell r="F94">
            <v>0</v>
          </cell>
          <cell r="G94">
            <v>0</v>
          </cell>
          <cell r="H94" t="str">
            <v>S2</v>
          </cell>
          <cell r="I94">
            <v>9</v>
          </cell>
          <cell r="Q94" t="str">
            <v>BRAW20</v>
          </cell>
          <cell r="R94" t="str">
            <v>ELLA20</v>
          </cell>
          <cell r="X94">
            <v>760</v>
          </cell>
          <cell r="Y94" t="str">
            <v>B343</v>
          </cell>
          <cell r="AB94" t="str">
            <v>No</v>
          </cell>
          <cell r="AC94" t="str">
            <v>No</v>
          </cell>
          <cell r="AE94">
            <v>5.7725629301839013E-2</v>
          </cell>
          <cell r="AF94">
            <v>21.050881001889085</v>
          </cell>
          <cell r="AG94">
            <v>1788</v>
          </cell>
          <cell r="AI94">
            <v>0.12673468125846388</v>
          </cell>
          <cell r="AJ94">
            <v>21.050881001889085</v>
          </cell>
          <cell r="AK94">
            <v>2650</v>
          </cell>
          <cell r="AL94" t="str">
            <v>Year Round</v>
          </cell>
        </row>
        <row r="95">
          <cell r="B95" t="str">
            <v>BRAE1P</v>
          </cell>
          <cell r="F95">
            <v>0</v>
          </cell>
          <cell r="G95">
            <v>0</v>
          </cell>
          <cell r="H95" t="str">
            <v>S2</v>
          </cell>
          <cell r="I95">
            <v>9</v>
          </cell>
          <cell r="Q95" t="str">
            <v>BRAW20</v>
          </cell>
          <cell r="R95" t="str">
            <v>KIRK20</v>
          </cell>
          <cell r="X95">
            <v>760</v>
          </cell>
          <cell r="Y95" t="str">
            <v>B349</v>
          </cell>
          <cell r="AB95" t="str">
            <v>No</v>
          </cell>
          <cell r="AC95" t="str">
            <v>No</v>
          </cell>
          <cell r="AE95">
            <v>2.2675158321978566E-2</v>
          </cell>
          <cell r="AF95">
            <v>72.827475768138768</v>
          </cell>
          <cell r="AG95">
            <v>3877</v>
          </cell>
          <cell r="AI95">
            <v>7.2922957666312752E-2</v>
          </cell>
          <cell r="AJ95">
            <v>72.827475768138768</v>
          </cell>
          <cell r="AK95">
            <v>6953</v>
          </cell>
          <cell r="AL95" t="str">
            <v>Year Round</v>
          </cell>
        </row>
        <row r="96">
          <cell r="B96" t="str">
            <v>BRAI4A</v>
          </cell>
          <cell r="F96">
            <v>0</v>
          </cell>
          <cell r="G96">
            <v>0</v>
          </cell>
          <cell r="H96" t="str">
            <v>J8</v>
          </cell>
          <cell r="I96">
            <v>18</v>
          </cell>
          <cell r="Q96" t="str">
            <v>BRAW20</v>
          </cell>
          <cell r="R96" t="str">
            <v>MONF20</v>
          </cell>
          <cell r="X96">
            <v>1200</v>
          </cell>
          <cell r="Y96" t="str">
            <v>B334</v>
          </cell>
          <cell r="AB96" t="str">
            <v>No</v>
          </cell>
          <cell r="AC96" t="str">
            <v>No</v>
          </cell>
          <cell r="AE96">
            <v>1.1700807589365483</v>
          </cell>
          <cell r="AF96">
            <v>61.302441483992652</v>
          </cell>
          <cell r="AG96">
            <v>19142</v>
          </cell>
          <cell r="AI96">
            <v>0.74860979779842407</v>
          </cell>
          <cell r="AJ96">
            <v>61.302441483992652</v>
          </cell>
          <cell r="AK96">
            <v>15311</v>
          </cell>
          <cell r="AL96" t="str">
            <v>Peak Security</v>
          </cell>
        </row>
        <row r="97">
          <cell r="B97" t="str">
            <v>BRAI4B</v>
          </cell>
          <cell r="F97">
            <v>0</v>
          </cell>
          <cell r="G97">
            <v>0</v>
          </cell>
          <cell r="H97" t="str">
            <v>J8</v>
          </cell>
          <cell r="I97">
            <v>18</v>
          </cell>
          <cell r="Q97" t="str">
            <v>BRAW20</v>
          </cell>
          <cell r="R97" t="str">
            <v>BRAW4A</v>
          </cell>
          <cell r="X97">
            <v>1000</v>
          </cell>
          <cell r="Y97" t="str">
            <v>F390</v>
          </cell>
          <cell r="AB97" t="str">
            <v>No</v>
          </cell>
          <cell r="AC97" t="str">
            <v>No</v>
          </cell>
          <cell r="AE97">
            <v>0.12592536258660092</v>
          </cell>
          <cell r="AF97">
            <v>0</v>
          </cell>
          <cell r="AG97">
            <v>0</v>
          </cell>
          <cell r="AI97">
            <v>0.31453649007494316</v>
          </cell>
          <cell r="AJ97">
            <v>0</v>
          </cell>
          <cell r="AK97">
            <v>0</v>
          </cell>
          <cell r="AL97" t="str">
            <v>Year Round</v>
          </cell>
        </row>
        <row r="98">
          <cell r="B98" t="str">
            <v>BRAP10</v>
          </cell>
          <cell r="F98">
            <v>0</v>
          </cell>
          <cell r="G98">
            <v>0</v>
          </cell>
          <cell r="H98" t="str">
            <v>S2</v>
          </cell>
          <cell r="I98">
            <v>11</v>
          </cell>
          <cell r="Q98" t="str">
            <v>BRAW4A</v>
          </cell>
          <cell r="R98" t="str">
            <v>PADI40</v>
          </cell>
          <cell r="X98">
            <v>1000</v>
          </cell>
          <cell r="Y98" t="str">
            <v>A390</v>
          </cell>
          <cell r="AB98" t="str">
            <v>No</v>
          </cell>
          <cell r="AC98" t="str">
            <v>No</v>
          </cell>
          <cell r="AE98">
            <v>0.50370145034640434</v>
          </cell>
          <cell r="AF98">
            <v>59.3</v>
          </cell>
          <cell r="AG98">
            <v>14880</v>
          </cell>
          <cell r="AI98">
            <v>1.2581459602997702</v>
          </cell>
          <cell r="AJ98">
            <v>59.3</v>
          </cell>
          <cell r="AK98">
            <v>23517</v>
          </cell>
          <cell r="AL98" t="str">
            <v>Year Round</v>
          </cell>
        </row>
        <row r="99">
          <cell r="B99" t="str">
            <v>BRAW20</v>
          </cell>
          <cell r="F99">
            <v>0</v>
          </cell>
          <cell r="G99">
            <v>0</v>
          </cell>
          <cell r="H99" t="str">
            <v>P1</v>
          </cell>
          <cell r="I99">
            <v>15</v>
          </cell>
          <cell r="Q99" t="str">
            <v>BRED20</v>
          </cell>
          <cell r="R99" t="str">
            <v>MACC20</v>
          </cell>
          <cell r="X99">
            <v>950</v>
          </cell>
          <cell r="Y99" t="str">
            <v>B241</v>
          </cell>
          <cell r="AB99" t="str">
            <v>No</v>
          </cell>
          <cell r="AC99" t="str">
            <v>No</v>
          </cell>
          <cell r="AE99">
            <v>6.8646693366886086E-2</v>
          </cell>
          <cell r="AF99">
            <v>23.502265444791711</v>
          </cell>
          <cell r="AG99">
            <v>2053</v>
          </cell>
          <cell r="AI99">
            <v>4.5322444107072882E-2</v>
          </cell>
          <cell r="AJ99">
            <v>23.502265444791711</v>
          </cell>
          <cell r="AK99">
            <v>1668</v>
          </cell>
          <cell r="AL99" t="str">
            <v>Peak Security</v>
          </cell>
        </row>
        <row r="100">
          <cell r="B100" t="str">
            <v>BRAW4A</v>
          </cell>
          <cell r="F100">
            <v>0</v>
          </cell>
          <cell r="G100">
            <v>0</v>
          </cell>
          <cell r="H100" t="str">
            <v>P1</v>
          </cell>
          <cell r="I100">
            <v>15</v>
          </cell>
          <cell r="Q100" t="str">
            <v>BRED20</v>
          </cell>
          <cell r="R100" t="str">
            <v>SMAN20</v>
          </cell>
          <cell r="X100">
            <v>850</v>
          </cell>
          <cell r="Y100" t="str">
            <v>B237</v>
          </cell>
          <cell r="AB100" t="str">
            <v>No</v>
          </cell>
          <cell r="AC100" t="str">
            <v>No</v>
          </cell>
          <cell r="AE100">
            <v>7.7940554882453966E-2</v>
          </cell>
          <cell r="AF100">
            <v>47.722672945188194</v>
          </cell>
          <cell r="AG100">
            <v>5958</v>
          </cell>
          <cell r="AI100">
            <v>0.16044749230133895</v>
          </cell>
          <cell r="AJ100">
            <v>47.722672945188194</v>
          </cell>
          <cell r="AK100">
            <v>8549</v>
          </cell>
          <cell r="AL100" t="str">
            <v>Year Round</v>
          </cell>
        </row>
        <row r="101">
          <cell r="B101" t="str">
            <v>BREC10</v>
          </cell>
          <cell r="F101">
            <v>0</v>
          </cell>
          <cell r="G101">
            <v>0</v>
          </cell>
          <cell r="H101" t="str">
            <v>T4</v>
          </cell>
          <cell r="I101">
            <v>5</v>
          </cell>
          <cell r="Q101" t="str">
            <v>BRED20</v>
          </cell>
          <cell r="R101" t="str">
            <v>STAL20</v>
          </cell>
          <cell r="X101">
            <v>1090</v>
          </cell>
          <cell r="Y101" t="str">
            <v>B236</v>
          </cell>
          <cell r="AB101" t="str">
            <v>No</v>
          </cell>
          <cell r="AC101" t="str">
            <v>No</v>
          </cell>
          <cell r="AE101">
            <v>5.6464117598936471E-2</v>
          </cell>
          <cell r="AF101">
            <v>18.037179752377117</v>
          </cell>
          <cell r="AG101">
            <v>1620</v>
          </cell>
          <cell r="AI101">
            <v>1.8856010214011679E-2</v>
          </cell>
          <cell r="AJ101">
            <v>18.037179752377117</v>
          </cell>
          <cell r="AK101">
            <v>936</v>
          </cell>
          <cell r="AL101" t="str">
            <v>Peak Security</v>
          </cell>
        </row>
        <row r="102">
          <cell r="B102" t="str">
            <v>BRED20</v>
          </cell>
          <cell r="F102">
            <v>0</v>
          </cell>
          <cell r="G102">
            <v>0</v>
          </cell>
          <cell r="H102" t="str">
            <v>N2</v>
          </cell>
          <cell r="I102">
            <v>16</v>
          </cell>
          <cell r="Q102" t="str">
            <v>BRFO40</v>
          </cell>
          <cell r="R102" t="str">
            <v>NORM40</v>
          </cell>
          <cell r="X102">
            <v>1590</v>
          </cell>
          <cell r="Y102" t="str">
            <v>A643</v>
          </cell>
          <cell r="AB102" t="str">
            <v>No</v>
          </cell>
          <cell r="AC102" t="str">
            <v>No</v>
          </cell>
          <cell r="AE102">
            <v>2.3549049763897938</v>
          </cell>
          <cell r="AF102">
            <v>62.600273188416701</v>
          </cell>
          <cell r="AG102">
            <v>26643</v>
          </cell>
          <cell r="AI102">
            <v>0.9129654134472388</v>
          </cell>
          <cell r="AJ102">
            <v>62.600273188416701</v>
          </cell>
          <cell r="AK102">
            <v>16589</v>
          </cell>
          <cell r="AL102" t="str">
            <v>Peak Security</v>
          </cell>
        </row>
        <row r="103">
          <cell r="B103" t="str">
            <v>BRFO40</v>
          </cell>
          <cell r="F103">
            <v>0</v>
          </cell>
          <cell r="G103">
            <v>114.73699999999999</v>
          </cell>
          <cell r="H103" t="str">
            <v>J5</v>
          </cell>
          <cell r="I103">
            <v>18</v>
          </cell>
          <cell r="Q103" t="str">
            <v>BRFO40</v>
          </cell>
          <cell r="R103" t="str">
            <v>NORM40</v>
          </cell>
          <cell r="X103">
            <v>1590</v>
          </cell>
          <cell r="Y103" t="str">
            <v>D104</v>
          </cell>
          <cell r="AB103" t="str">
            <v>No</v>
          </cell>
          <cell r="AC103" t="str">
            <v>No</v>
          </cell>
          <cell r="AE103">
            <v>2.3549049763897938</v>
          </cell>
          <cell r="AF103">
            <v>62.600273188416701</v>
          </cell>
          <cell r="AG103">
            <v>26643</v>
          </cell>
          <cell r="AI103">
            <v>0.9129654134472388</v>
          </cell>
          <cell r="AJ103">
            <v>62.600273188416701</v>
          </cell>
          <cell r="AK103">
            <v>16589</v>
          </cell>
          <cell r="AL103" t="str">
            <v>Peak Security</v>
          </cell>
        </row>
        <row r="104">
          <cell r="B104" t="str">
            <v>BRID1Q</v>
          </cell>
          <cell r="F104">
            <v>0</v>
          </cell>
          <cell r="G104">
            <v>0</v>
          </cell>
          <cell r="H104" t="str">
            <v>T3</v>
          </cell>
          <cell r="I104">
            <v>5</v>
          </cell>
          <cell r="Q104" t="str">
            <v>BRFO40</v>
          </cell>
          <cell r="R104" t="str">
            <v>PELH40</v>
          </cell>
          <cell r="X104">
            <v>3100</v>
          </cell>
          <cell r="Y104" t="str">
            <v>A654</v>
          </cell>
          <cell r="AB104" t="str">
            <v>No</v>
          </cell>
          <cell r="AC104" t="str">
            <v>No</v>
          </cell>
          <cell r="AE104">
            <v>0.95130332676942453</v>
          </cell>
          <cell r="AF104">
            <v>69.3</v>
          </cell>
          <cell r="AG104">
            <v>23897</v>
          </cell>
          <cell r="AI104">
            <v>4.6344584325585627</v>
          </cell>
          <cell r="AJ104">
            <v>69.3</v>
          </cell>
          <cell r="AK104">
            <v>52746</v>
          </cell>
          <cell r="AL104" t="str">
            <v>Year Round</v>
          </cell>
        </row>
        <row r="105">
          <cell r="B105" t="str">
            <v>BRID1R</v>
          </cell>
          <cell r="F105">
            <v>0</v>
          </cell>
          <cell r="G105">
            <v>0</v>
          </cell>
          <cell r="H105" t="str">
            <v>T3</v>
          </cell>
          <cell r="I105">
            <v>5</v>
          </cell>
          <cell r="Q105" t="str">
            <v>BRFO40</v>
          </cell>
          <cell r="R105" t="str">
            <v>SIZE40</v>
          </cell>
          <cell r="X105">
            <v>2780</v>
          </cell>
          <cell r="Y105" t="str">
            <v>NG90</v>
          </cell>
          <cell r="AB105" t="str">
            <v>No</v>
          </cell>
          <cell r="AC105" t="str">
            <v>No</v>
          </cell>
          <cell r="AE105">
            <v>0.30503779229808914</v>
          </cell>
          <cell r="AF105">
            <v>43.33</v>
          </cell>
          <cell r="AG105">
            <v>10702</v>
          </cell>
          <cell r="AI105">
            <v>0.71556029793304732</v>
          </cell>
          <cell r="AJ105">
            <v>43.33</v>
          </cell>
          <cell r="AK105">
            <v>16392</v>
          </cell>
          <cell r="AL105" t="str">
            <v>Year Round</v>
          </cell>
        </row>
        <row r="106">
          <cell r="B106" t="str">
            <v>BRIM2A_EPN</v>
          </cell>
          <cell r="F106">
            <v>0</v>
          </cell>
          <cell r="G106">
            <v>0</v>
          </cell>
          <cell r="H106" t="str">
            <v>A3</v>
          </cell>
          <cell r="I106">
            <v>24</v>
          </cell>
          <cell r="Q106" t="str">
            <v>BRFO40</v>
          </cell>
          <cell r="R106" t="str">
            <v>SIZE40</v>
          </cell>
          <cell r="X106">
            <v>2780</v>
          </cell>
          <cell r="Y106" t="str">
            <v>NG91</v>
          </cell>
          <cell r="AB106" t="str">
            <v>No</v>
          </cell>
          <cell r="AC106" t="str">
            <v>No</v>
          </cell>
          <cell r="AE106">
            <v>0.30503779229808914</v>
          </cell>
          <cell r="AF106">
            <v>43.17</v>
          </cell>
          <cell r="AG106">
            <v>10663</v>
          </cell>
          <cell r="AI106">
            <v>0.71556029793304732</v>
          </cell>
          <cell r="AJ106">
            <v>43.17</v>
          </cell>
          <cell r="AK106">
            <v>16331</v>
          </cell>
          <cell r="AL106" t="str">
            <v>Year Round</v>
          </cell>
        </row>
        <row r="107">
          <cell r="B107" t="str">
            <v>BRIM2A_LPN</v>
          </cell>
          <cell r="F107">
            <v>165.65973702725771</v>
          </cell>
          <cell r="G107">
            <v>113.0556798937432</v>
          </cell>
          <cell r="H107" t="str">
            <v>A3</v>
          </cell>
          <cell r="I107">
            <v>24</v>
          </cell>
          <cell r="Q107" t="str">
            <v>BRIM2A_EPN</v>
          </cell>
          <cell r="R107" t="str">
            <v>BRIM2A_LPN</v>
          </cell>
          <cell r="X107">
            <v>0</v>
          </cell>
          <cell r="Y107" t="str">
            <v>None</v>
          </cell>
          <cell r="AB107" t="str">
            <v>No</v>
          </cell>
          <cell r="AC107" t="str">
            <v>No</v>
          </cell>
          <cell r="AE107">
            <v>0</v>
          </cell>
          <cell r="AF107">
            <v>0</v>
          </cell>
          <cell r="AG107">
            <v>0</v>
          </cell>
          <cell r="AI107">
            <v>0</v>
          </cell>
          <cell r="AJ107">
            <v>0</v>
          </cell>
          <cell r="AK107">
            <v>0</v>
          </cell>
          <cell r="AL107" t="str">
            <v>Peak Security</v>
          </cell>
        </row>
        <row r="108">
          <cell r="B108" t="str">
            <v>BRIM2B_EPN</v>
          </cell>
          <cell r="F108">
            <v>0</v>
          </cell>
          <cell r="G108">
            <v>0</v>
          </cell>
          <cell r="H108" t="str">
            <v>A3</v>
          </cell>
          <cell r="I108">
            <v>24</v>
          </cell>
          <cell r="Q108" t="str">
            <v>BRIM2A_EPN</v>
          </cell>
          <cell r="R108" t="str">
            <v>TOTT20</v>
          </cell>
          <cell r="X108">
            <v>1090</v>
          </cell>
          <cell r="Y108" t="str">
            <v>B620</v>
          </cell>
          <cell r="AB108" t="str">
            <v>No</v>
          </cell>
          <cell r="AC108" t="str">
            <v>No</v>
          </cell>
          <cell r="AE108">
            <v>0.55506146860379812</v>
          </cell>
          <cell r="AF108">
            <v>12.467593482183023</v>
          </cell>
          <cell r="AG108">
            <v>5363</v>
          </cell>
          <cell r="AI108">
            <v>0.27824887433308115</v>
          </cell>
          <cell r="AJ108">
            <v>12.467593482183023</v>
          </cell>
          <cell r="AK108">
            <v>3797</v>
          </cell>
          <cell r="AL108" t="str">
            <v>Peak Security</v>
          </cell>
        </row>
        <row r="109">
          <cell r="B109" t="str">
            <v>BRIM2B_LPN</v>
          </cell>
          <cell r="F109">
            <v>165.65973702725771</v>
          </cell>
          <cell r="G109">
            <v>113.0556798937432</v>
          </cell>
          <cell r="H109" t="str">
            <v>A3</v>
          </cell>
          <cell r="I109">
            <v>24</v>
          </cell>
          <cell r="Q109" t="str">
            <v>BRIM2A_EPN</v>
          </cell>
          <cell r="R109" t="str">
            <v>WALX20</v>
          </cell>
          <cell r="X109">
            <v>1090</v>
          </cell>
          <cell r="Y109" t="str">
            <v>B619</v>
          </cell>
          <cell r="AB109" t="str">
            <v>No</v>
          </cell>
          <cell r="AC109" t="str">
            <v>No</v>
          </cell>
          <cell r="AE109">
            <v>0.41399293852699565</v>
          </cell>
          <cell r="AF109">
            <v>7.0350993452793142</v>
          </cell>
          <cell r="AG109">
            <v>2613</v>
          </cell>
          <cell r="AI109">
            <v>0.26729340852873007</v>
          </cell>
          <cell r="AJ109">
            <v>7.0350993452793142</v>
          </cell>
          <cell r="AK109">
            <v>2100</v>
          </cell>
          <cell r="AL109" t="str">
            <v>Peak Security</v>
          </cell>
        </row>
        <row r="110">
          <cell r="B110" t="str">
            <v>BRIM2C_EPN</v>
          </cell>
          <cell r="F110">
            <v>0</v>
          </cell>
          <cell r="G110">
            <v>0</v>
          </cell>
          <cell r="H110" t="str">
            <v>A3</v>
          </cell>
          <cell r="I110">
            <v>24</v>
          </cell>
          <cell r="Q110" t="str">
            <v>BRIM2B_EPN</v>
          </cell>
          <cell r="R110" t="str">
            <v>BRIM2B_LPN</v>
          </cell>
          <cell r="X110">
            <v>0</v>
          </cell>
          <cell r="Y110" t="str">
            <v>None</v>
          </cell>
          <cell r="AB110" t="str">
            <v>No</v>
          </cell>
          <cell r="AC110" t="str">
            <v>No</v>
          </cell>
          <cell r="AE110">
            <v>0</v>
          </cell>
          <cell r="AF110">
            <v>0</v>
          </cell>
          <cell r="AG110">
            <v>0</v>
          </cell>
          <cell r="AI110">
            <v>0</v>
          </cell>
          <cell r="AJ110">
            <v>0</v>
          </cell>
          <cell r="AK110">
            <v>0</v>
          </cell>
          <cell r="AL110" t="str">
            <v>Peak Security</v>
          </cell>
        </row>
        <row r="111">
          <cell r="B111" t="str">
            <v>BRIM2C_LPN</v>
          </cell>
          <cell r="F111">
            <v>0</v>
          </cell>
          <cell r="G111">
            <v>0</v>
          </cell>
          <cell r="H111" t="str">
            <v>A3</v>
          </cell>
          <cell r="I111">
            <v>24</v>
          </cell>
          <cell r="Q111" t="str">
            <v>BRIM2B_EPN</v>
          </cell>
          <cell r="R111" t="str">
            <v>TOTT20</v>
          </cell>
          <cell r="X111">
            <v>1090</v>
          </cell>
          <cell r="Y111" t="str">
            <v>B622</v>
          </cell>
          <cell r="AB111" t="str">
            <v>No</v>
          </cell>
          <cell r="AC111" t="str">
            <v>No</v>
          </cell>
          <cell r="AE111">
            <v>0.55506146860379812</v>
          </cell>
          <cell r="AF111">
            <v>13.228145367278445</v>
          </cell>
          <cell r="AG111">
            <v>5690</v>
          </cell>
          <cell r="AI111">
            <v>0.27824887433308115</v>
          </cell>
          <cell r="AJ111">
            <v>13.228145367278445</v>
          </cell>
          <cell r="AK111">
            <v>4029</v>
          </cell>
          <cell r="AL111" t="str">
            <v>Peak Security</v>
          </cell>
        </row>
        <row r="112">
          <cell r="B112" t="str">
            <v>BRIM2D_EPN</v>
          </cell>
          <cell r="F112">
            <v>0</v>
          </cell>
          <cell r="G112">
            <v>0</v>
          </cell>
          <cell r="H112" t="str">
            <v>A3</v>
          </cell>
          <cell r="I112">
            <v>24</v>
          </cell>
          <cell r="Q112" t="str">
            <v>BRIM2B_EPN</v>
          </cell>
          <cell r="R112" t="str">
            <v>WALX20</v>
          </cell>
          <cell r="X112">
            <v>1090</v>
          </cell>
          <cell r="Y112" t="str">
            <v>B621</v>
          </cell>
          <cell r="AB112" t="str">
            <v>No</v>
          </cell>
          <cell r="AC112" t="str">
            <v>No</v>
          </cell>
          <cell r="AE112">
            <v>0.41399293852699565</v>
          </cell>
          <cell r="AF112">
            <v>7.1909022268613088</v>
          </cell>
          <cell r="AG112">
            <v>2671</v>
          </cell>
          <cell r="AI112">
            <v>0.26729340852873007</v>
          </cell>
          <cell r="AJ112">
            <v>7.1909022268613088</v>
          </cell>
          <cell r="AK112">
            <v>2146</v>
          </cell>
          <cell r="AL112" t="str">
            <v>Peak Security</v>
          </cell>
        </row>
        <row r="113">
          <cell r="B113" t="str">
            <v>BRIM2D_LPN</v>
          </cell>
          <cell r="F113">
            <v>0</v>
          </cell>
          <cell r="G113">
            <v>0</v>
          </cell>
          <cell r="H113" t="str">
            <v>A3</v>
          </cell>
          <cell r="I113">
            <v>24</v>
          </cell>
          <cell r="Q113" t="str">
            <v>BRIM2C_EPN</v>
          </cell>
          <cell r="R113" t="str">
            <v>BRIM2C_LPN</v>
          </cell>
          <cell r="X113">
            <v>0</v>
          </cell>
          <cell r="Y113" t="str">
            <v>None</v>
          </cell>
          <cell r="AB113" t="str">
            <v>No</v>
          </cell>
          <cell r="AC113" t="str">
            <v>No</v>
          </cell>
          <cell r="AE113">
            <v>0</v>
          </cell>
          <cell r="AF113">
            <v>0</v>
          </cell>
          <cell r="AG113">
            <v>0</v>
          </cell>
          <cell r="AI113">
            <v>0</v>
          </cell>
          <cell r="AJ113">
            <v>0</v>
          </cell>
          <cell r="AK113">
            <v>0</v>
          </cell>
          <cell r="AL113" t="str">
            <v>Year Round</v>
          </cell>
        </row>
        <row r="114">
          <cell r="B114" t="str">
            <v>BRIN20</v>
          </cell>
          <cell r="F114">
            <v>0</v>
          </cell>
          <cell r="G114">
            <v>0</v>
          </cell>
          <cell r="H114" t="str">
            <v>P3</v>
          </cell>
          <cell r="I114">
            <v>16</v>
          </cell>
          <cell r="Q114" t="str">
            <v>BRIM2C_EPN</v>
          </cell>
          <cell r="R114" t="str">
            <v>TOTT20</v>
          </cell>
          <cell r="X114">
            <v>1090</v>
          </cell>
          <cell r="Y114" t="str">
            <v>B624</v>
          </cell>
          <cell r="AB114" t="str">
            <v>No</v>
          </cell>
          <cell r="AC114" t="str">
            <v>No</v>
          </cell>
          <cell r="AE114">
            <v>0.38338078850424279</v>
          </cell>
          <cell r="AF114">
            <v>11.689752735429819</v>
          </cell>
          <cell r="AG114">
            <v>4179</v>
          </cell>
          <cell r="AI114">
            <v>0.19501748559070728</v>
          </cell>
          <cell r="AJ114">
            <v>11.689752735429819</v>
          </cell>
          <cell r="AK114">
            <v>2980</v>
          </cell>
          <cell r="AL114" t="str">
            <v>Peak Security</v>
          </cell>
        </row>
        <row r="115">
          <cell r="B115" t="str">
            <v>BRIN40</v>
          </cell>
          <cell r="F115">
            <v>0</v>
          </cell>
          <cell r="G115">
            <v>0</v>
          </cell>
          <cell r="H115" t="str">
            <v>P3</v>
          </cell>
          <cell r="I115">
            <v>16</v>
          </cell>
          <cell r="Q115" t="str">
            <v>BRIM2C_EPN</v>
          </cell>
          <cell r="R115" t="str">
            <v>WALX20</v>
          </cell>
          <cell r="X115">
            <v>1090</v>
          </cell>
          <cell r="Y115" t="str">
            <v>B623</v>
          </cell>
          <cell r="AB115" t="str">
            <v>No</v>
          </cell>
          <cell r="AC115" t="str">
            <v>No</v>
          </cell>
          <cell r="AE115">
            <v>0.64723142632077246</v>
          </cell>
          <cell r="AF115">
            <v>7.1549477157270021</v>
          </cell>
          <cell r="AG115">
            <v>3323</v>
          </cell>
          <cell r="AI115">
            <v>0.39305035031437818</v>
          </cell>
          <cell r="AJ115">
            <v>7.1549477157270021</v>
          </cell>
          <cell r="AK115">
            <v>2590</v>
          </cell>
          <cell r="AL115" t="str">
            <v>Peak Security</v>
          </cell>
        </row>
        <row r="116">
          <cell r="B116" t="str">
            <v>BRLE40</v>
          </cell>
          <cell r="F116">
            <v>0</v>
          </cell>
          <cell r="G116">
            <v>0</v>
          </cell>
          <cell r="H116" t="str">
            <v>B4</v>
          </cell>
          <cell r="I116">
            <v>25</v>
          </cell>
          <cell r="Q116" t="str">
            <v>BRIM2D_EPN</v>
          </cell>
          <cell r="R116" t="str">
            <v>BRIM2D_LPN</v>
          </cell>
          <cell r="X116">
            <v>0</v>
          </cell>
          <cell r="Y116" t="str">
            <v>None</v>
          </cell>
          <cell r="AB116" t="str">
            <v>No</v>
          </cell>
          <cell r="AC116" t="str">
            <v>No</v>
          </cell>
          <cell r="AE116">
            <v>0</v>
          </cell>
          <cell r="AF116">
            <v>0</v>
          </cell>
          <cell r="AG116">
            <v>0</v>
          </cell>
          <cell r="AI116">
            <v>0</v>
          </cell>
          <cell r="AJ116">
            <v>0</v>
          </cell>
          <cell r="AK116">
            <v>0</v>
          </cell>
          <cell r="AL116" t="str">
            <v>Year Round</v>
          </cell>
        </row>
        <row r="117">
          <cell r="B117" t="str">
            <v>BRNX40</v>
          </cell>
          <cell r="F117">
            <v>0</v>
          </cell>
          <cell r="G117">
            <v>0</v>
          </cell>
          <cell r="H117" t="str">
            <v>S1</v>
          </cell>
          <cell r="I117">
            <v>11</v>
          </cell>
          <cell r="Q117" t="str">
            <v>BRIM2D_EPN</v>
          </cell>
          <cell r="R117" t="str">
            <v>TOTT20</v>
          </cell>
          <cell r="X117">
            <v>1090</v>
          </cell>
          <cell r="Y117" t="str">
            <v>B626</v>
          </cell>
          <cell r="AB117" t="str">
            <v>No</v>
          </cell>
          <cell r="AC117" t="str">
            <v>No</v>
          </cell>
          <cell r="AE117">
            <v>0.47387447703295621</v>
          </cell>
          <cell r="AF117">
            <v>13.2933735771153</v>
          </cell>
          <cell r="AG117">
            <v>5283</v>
          </cell>
          <cell r="AI117">
            <v>0.26406987006999</v>
          </cell>
          <cell r="AJ117">
            <v>13.2933735771153</v>
          </cell>
          <cell r="AK117">
            <v>3944</v>
          </cell>
          <cell r="AL117" t="str">
            <v>Peak Security</v>
          </cell>
        </row>
        <row r="118">
          <cell r="B118" t="str">
            <v>BROA1Q</v>
          </cell>
          <cell r="F118">
            <v>0</v>
          </cell>
          <cell r="G118">
            <v>0</v>
          </cell>
          <cell r="H118" t="str">
            <v>T1</v>
          </cell>
          <cell r="I118">
            <v>3</v>
          </cell>
          <cell r="Q118" t="str">
            <v>BRIM2D_EPN</v>
          </cell>
          <cell r="R118" t="str">
            <v>WALX20</v>
          </cell>
          <cell r="X118">
            <v>1090</v>
          </cell>
          <cell r="Y118" t="str">
            <v>B625</v>
          </cell>
          <cell r="AB118" t="str">
            <v>No</v>
          </cell>
          <cell r="AC118" t="str">
            <v>No</v>
          </cell>
          <cell r="AE118">
            <v>0.47387447703293883</v>
          </cell>
          <cell r="AF118">
            <v>7.1549477157270021</v>
          </cell>
          <cell r="AG118">
            <v>2844</v>
          </cell>
          <cell r="AI118">
            <v>0.26406987006998495</v>
          </cell>
          <cell r="AJ118">
            <v>7.1549477157270021</v>
          </cell>
          <cell r="AK118">
            <v>2123</v>
          </cell>
          <cell r="AL118" t="str">
            <v>Peak Security</v>
          </cell>
        </row>
        <row r="119">
          <cell r="B119" t="str">
            <v>BROR10</v>
          </cell>
          <cell r="F119">
            <v>0</v>
          </cell>
          <cell r="G119">
            <v>0</v>
          </cell>
          <cell r="H119" t="str">
            <v>T5</v>
          </cell>
          <cell r="I119">
            <v>1</v>
          </cell>
          <cell r="Q119" t="str">
            <v>BRIN20</v>
          </cell>
          <cell r="R119" t="str">
            <v>CHTE20</v>
          </cell>
          <cell r="X119">
            <v>935</v>
          </cell>
          <cell r="Y119" t="str">
            <v>B392</v>
          </cell>
          <cell r="AB119" t="str">
            <v>No</v>
          </cell>
          <cell r="AC119" t="str">
            <v>No</v>
          </cell>
          <cell r="AE119">
            <v>0.16443415049739238</v>
          </cell>
          <cell r="AF119">
            <v>29.437919610913735</v>
          </cell>
          <cell r="AG119">
            <v>5338</v>
          </cell>
          <cell r="AI119">
            <v>0.19034325058414517</v>
          </cell>
          <cell r="AJ119">
            <v>29.437919610913735</v>
          </cell>
          <cell r="AK119">
            <v>5744</v>
          </cell>
          <cell r="AL119" t="str">
            <v>Year Round</v>
          </cell>
        </row>
        <row r="120">
          <cell r="B120" t="str">
            <v>BROR1Q</v>
          </cell>
          <cell r="F120">
            <v>0</v>
          </cell>
          <cell r="G120">
            <v>0</v>
          </cell>
          <cell r="H120" t="str">
            <v>T5</v>
          </cell>
          <cell r="I120">
            <v>1</v>
          </cell>
          <cell r="Q120" t="str">
            <v>BRIN20</v>
          </cell>
          <cell r="R120" t="str">
            <v>CHTE20</v>
          </cell>
          <cell r="X120">
            <v>1200</v>
          </cell>
          <cell r="Y120" t="str">
            <v>B391</v>
          </cell>
          <cell r="AB120" t="str">
            <v>No</v>
          </cell>
          <cell r="AC120" t="str">
            <v>No</v>
          </cell>
          <cell r="AE120">
            <v>0.16846919434511246</v>
          </cell>
          <cell r="AF120">
            <v>26.82206530619268</v>
          </cell>
          <cell r="AG120">
            <v>4923</v>
          </cell>
          <cell r="AI120">
            <v>0.1950140769295324</v>
          </cell>
          <cell r="AJ120">
            <v>26.82206530619268</v>
          </cell>
          <cell r="AK120">
            <v>5297</v>
          </cell>
          <cell r="AL120" t="str">
            <v>Year Round</v>
          </cell>
        </row>
        <row r="121">
          <cell r="B121" t="str">
            <v>BROX1Q</v>
          </cell>
          <cell r="F121">
            <v>0</v>
          </cell>
          <cell r="G121">
            <v>0</v>
          </cell>
          <cell r="H121" t="str">
            <v>S1</v>
          </cell>
          <cell r="I121">
            <v>11</v>
          </cell>
          <cell r="Q121" t="str">
            <v>BRIN20</v>
          </cell>
          <cell r="R121" t="str">
            <v>JORD20</v>
          </cell>
          <cell r="X121">
            <v>555</v>
          </cell>
          <cell r="Y121" t="str">
            <v>B371</v>
          </cell>
          <cell r="AB121" t="str">
            <v>No</v>
          </cell>
          <cell r="AC121" t="str">
            <v>No</v>
          </cell>
          <cell r="AE121">
            <v>1.0712592792813705E-2</v>
          </cell>
          <cell r="AF121">
            <v>32.959001450730419</v>
          </cell>
          <cell r="AG121">
            <v>1393</v>
          </cell>
          <cell r="AI121">
            <v>9.034790111357131E-3</v>
          </cell>
          <cell r="AJ121">
            <v>32.959001450730419</v>
          </cell>
          <cell r="AK121">
            <v>1279</v>
          </cell>
          <cell r="AL121" t="str">
            <v>Peak Security</v>
          </cell>
        </row>
        <row r="122">
          <cell r="B122" t="str">
            <v>BROX1R</v>
          </cell>
          <cell r="F122">
            <v>0</v>
          </cell>
          <cell r="G122">
            <v>0</v>
          </cell>
          <cell r="H122" t="str">
            <v>S1</v>
          </cell>
          <cell r="I122">
            <v>11</v>
          </cell>
          <cell r="Q122" t="str">
            <v>BRIN20</v>
          </cell>
          <cell r="R122" t="str">
            <v>NORL2A</v>
          </cell>
          <cell r="X122">
            <v>420</v>
          </cell>
          <cell r="Y122" t="str">
            <v>B372</v>
          </cell>
          <cell r="AB122" t="str">
            <v>No</v>
          </cell>
          <cell r="AC122" t="str">
            <v>No</v>
          </cell>
          <cell r="AE122">
            <v>7.605785005945661E-3</v>
          </cell>
          <cell r="AF122">
            <v>48.537032484246545</v>
          </cell>
          <cell r="AG122">
            <v>1600</v>
          </cell>
          <cell r="AI122">
            <v>4.3568808814854745E-3</v>
          </cell>
          <cell r="AJ122">
            <v>48.537032484246545</v>
          </cell>
          <cell r="AK122">
            <v>1211</v>
          </cell>
          <cell r="AL122" t="str">
            <v>Peak Security</v>
          </cell>
        </row>
        <row r="123">
          <cell r="B123" t="str">
            <v>BRWA2A</v>
          </cell>
          <cell r="F123">
            <v>0</v>
          </cell>
          <cell r="G123">
            <v>0</v>
          </cell>
          <cell r="H123" t="str">
            <v>E7</v>
          </cell>
          <cell r="I123">
            <v>26</v>
          </cell>
          <cell r="Q123" t="str">
            <v>BRIN20</v>
          </cell>
          <cell r="R123" t="str">
            <v>TEMP2A</v>
          </cell>
          <cell r="X123">
            <v>955</v>
          </cell>
          <cell r="Y123" t="str">
            <v>B369</v>
          </cell>
          <cell r="AB123" t="str">
            <v>No</v>
          </cell>
          <cell r="AC123" t="str">
            <v>No</v>
          </cell>
          <cell r="AE123">
            <v>3.2565172069939914E-3</v>
          </cell>
          <cell r="AF123">
            <v>3.3078150243562017</v>
          </cell>
          <cell r="AG123">
            <v>189</v>
          </cell>
          <cell r="AI123">
            <v>2.1053353177582263E-3</v>
          </cell>
          <cell r="AJ123">
            <v>3.3078150243562017</v>
          </cell>
          <cell r="AK123">
            <v>152</v>
          </cell>
          <cell r="AL123" t="str">
            <v>Peak Security</v>
          </cell>
        </row>
        <row r="124">
          <cell r="B124" t="str">
            <v>BRWA2B</v>
          </cell>
          <cell r="F124">
            <v>0</v>
          </cell>
          <cell r="G124">
            <v>0</v>
          </cell>
          <cell r="H124" t="str">
            <v>E7</v>
          </cell>
          <cell r="I124">
            <v>26</v>
          </cell>
          <cell r="Q124" t="str">
            <v>BRIN20</v>
          </cell>
          <cell r="R124" t="str">
            <v>TEMP2B</v>
          </cell>
          <cell r="X124">
            <v>955</v>
          </cell>
          <cell r="Y124" t="str">
            <v>B370</v>
          </cell>
          <cell r="AB124" t="str">
            <v>No</v>
          </cell>
          <cell r="AC124" t="str">
            <v>No</v>
          </cell>
          <cell r="AE124">
            <v>4.5984028832795629E-3</v>
          </cell>
          <cell r="AF124">
            <v>3.3078150243562017</v>
          </cell>
          <cell r="AG124">
            <v>224</v>
          </cell>
          <cell r="AI124">
            <v>3.1137807838608786E-3</v>
          </cell>
          <cell r="AJ124">
            <v>3.3078150243562017</v>
          </cell>
          <cell r="AK124">
            <v>185</v>
          </cell>
          <cell r="AL124" t="str">
            <v>Peak Security</v>
          </cell>
        </row>
        <row r="125">
          <cell r="B125" t="str">
            <v>BUMU10</v>
          </cell>
          <cell r="F125">
            <v>0</v>
          </cell>
          <cell r="G125">
            <v>0</v>
          </cell>
          <cell r="H125" t="str">
            <v>T4</v>
          </cell>
          <cell r="I125">
            <v>9</v>
          </cell>
          <cell r="Q125" t="str">
            <v>BRIN20</v>
          </cell>
          <cell r="R125" t="str">
            <v>THUR20</v>
          </cell>
          <cell r="X125">
            <v>625</v>
          </cell>
          <cell r="Y125" t="str">
            <v>B340</v>
          </cell>
          <cell r="AB125" t="str">
            <v>No</v>
          </cell>
          <cell r="AC125" t="str">
            <v>No</v>
          </cell>
          <cell r="AE125">
            <v>3.9485714286604995E-2</v>
          </cell>
          <cell r="AF125">
            <v>6.8313571155182435</v>
          </cell>
          <cell r="AG125">
            <v>554</v>
          </cell>
          <cell r="AI125">
            <v>4.8959784729093597E-2</v>
          </cell>
          <cell r="AJ125">
            <v>6.8313571155182435</v>
          </cell>
          <cell r="AK125">
            <v>617</v>
          </cell>
          <cell r="AL125" t="str">
            <v>Year Round</v>
          </cell>
        </row>
        <row r="126">
          <cell r="B126" t="str">
            <v>BURW40</v>
          </cell>
          <cell r="F126">
            <v>0</v>
          </cell>
          <cell r="G126">
            <v>0</v>
          </cell>
          <cell r="H126" t="str">
            <v>J7</v>
          </cell>
          <cell r="I126">
            <v>18</v>
          </cell>
          <cell r="Q126" t="str">
            <v>BRIN20</v>
          </cell>
          <cell r="R126" t="str">
            <v>TINP2A</v>
          </cell>
          <cell r="X126">
            <v>685</v>
          </cell>
          <cell r="Y126" t="str">
            <v>B374</v>
          </cell>
          <cell r="AB126" t="str">
            <v>No</v>
          </cell>
          <cell r="AC126" t="str">
            <v>No</v>
          </cell>
          <cell r="AE126">
            <v>4.0000000000080009E-6</v>
          </cell>
          <cell r="AF126">
            <v>3.7991933431917246</v>
          </cell>
          <cell r="AG126">
            <v>8</v>
          </cell>
          <cell r="AI126">
            <v>4.0000000000080009E-6</v>
          </cell>
          <cell r="AJ126">
            <v>3.7991933431917246</v>
          </cell>
          <cell r="AK126">
            <v>8</v>
          </cell>
          <cell r="AL126" t="str">
            <v>Year Round</v>
          </cell>
        </row>
        <row r="127">
          <cell r="B127" t="str">
            <v>BUSB20</v>
          </cell>
          <cell r="F127">
            <v>0</v>
          </cell>
          <cell r="G127">
            <v>0</v>
          </cell>
          <cell r="H127" t="str">
            <v>S1</v>
          </cell>
          <cell r="I127">
            <v>11</v>
          </cell>
          <cell r="Q127" t="str">
            <v>BRIN20</v>
          </cell>
          <cell r="R127" t="str">
            <v>TINP2B</v>
          </cell>
          <cell r="X127">
            <v>685</v>
          </cell>
          <cell r="Y127" t="str">
            <v>B373</v>
          </cell>
          <cell r="AB127" t="str">
            <v>No</v>
          </cell>
          <cell r="AC127" t="str">
            <v>No</v>
          </cell>
          <cell r="AE127">
            <v>4.0000000000080009E-6</v>
          </cell>
          <cell r="AF127">
            <v>3.7991933431917246</v>
          </cell>
          <cell r="AG127">
            <v>8</v>
          </cell>
          <cell r="AI127">
            <v>4.0000000000080009E-6</v>
          </cell>
          <cell r="AJ127">
            <v>3.7991933431917246</v>
          </cell>
          <cell r="AK127">
            <v>8</v>
          </cell>
          <cell r="AL127" t="str">
            <v>Year Round</v>
          </cell>
        </row>
        <row r="128">
          <cell r="B128" t="str">
            <v>BUSH20</v>
          </cell>
          <cell r="F128">
            <v>0</v>
          </cell>
          <cell r="G128">
            <v>0</v>
          </cell>
          <cell r="H128" t="str">
            <v>L2</v>
          </cell>
          <cell r="I128">
            <v>18</v>
          </cell>
          <cell r="Q128" t="str">
            <v>BRIN20</v>
          </cell>
          <cell r="R128" t="str">
            <v>BRIN40</v>
          </cell>
          <cell r="X128">
            <v>1000</v>
          </cell>
          <cell r="Y128" t="str">
            <v>F36B</v>
          </cell>
          <cell r="AB128" t="str">
            <v>No</v>
          </cell>
          <cell r="AC128" t="str">
            <v>No</v>
          </cell>
          <cell r="AE128">
            <v>0.10978816614714562</v>
          </cell>
          <cell r="AF128">
            <v>0</v>
          </cell>
          <cell r="AG128">
            <v>0</v>
          </cell>
          <cell r="AI128">
            <v>0.11017912887231304</v>
          </cell>
          <cell r="AJ128">
            <v>0</v>
          </cell>
          <cell r="AK128">
            <v>0</v>
          </cell>
          <cell r="AL128" t="str">
            <v>Year Round</v>
          </cell>
        </row>
        <row r="129">
          <cell r="B129" t="str">
            <v>BUST20</v>
          </cell>
          <cell r="F129">
            <v>0</v>
          </cell>
          <cell r="G129">
            <v>0</v>
          </cell>
          <cell r="H129" t="str">
            <v>L3</v>
          </cell>
          <cell r="I129">
            <v>18</v>
          </cell>
          <cell r="Q129" t="str">
            <v>BRIN20</v>
          </cell>
          <cell r="R129" t="str">
            <v>BRIN40</v>
          </cell>
          <cell r="X129">
            <v>1000</v>
          </cell>
          <cell r="Y129" t="str">
            <v>F36A</v>
          </cell>
          <cell r="AB129" t="str">
            <v>No</v>
          </cell>
          <cell r="AC129" t="str">
            <v>No</v>
          </cell>
          <cell r="AE129">
            <v>0.10082975675666674</v>
          </cell>
          <cell r="AF129">
            <v>0</v>
          </cell>
          <cell r="AG129">
            <v>0</v>
          </cell>
          <cell r="AI129">
            <v>0.10118881800946811</v>
          </cell>
          <cell r="AJ129">
            <v>0</v>
          </cell>
          <cell r="AK129">
            <v>0</v>
          </cell>
          <cell r="AL129" t="str">
            <v>Year Round</v>
          </cell>
        </row>
        <row r="130">
          <cell r="B130" t="str">
            <v>BUST40</v>
          </cell>
          <cell r="F130">
            <v>0</v>
          </cell>
          <cell r="G130">
            <v>0</v>
          </cell>
          <cell r="H130" t="str">
            <v>L3</v>
          </cell>
          <cell r="I130">
            <v>18</v>
          </cell>
          <cell r="Q130" t="str">
            <v>BRIN40</v>
          </cell>
          <cell r="R130" t="str">
            <v>THOM41</v>
          </cell>
          <cell r="X130">
            <v>2520</v>
          </cell>
          <cell r="Y130" t="str">
            <v>A342</v>
          </cell>
          <cell r="AB130" t="str">
            <v>No</v>
          </cell>
          <cell r="AC130" t="str">
            <v>No</v>
          </cell>
          <cell r="AE130">
            <v>0.18752544103167121</v>
          </cell>
          <cell r="AF130">
            <v>36.299999999999997</v>
          </cell>
          <cell r="AG130">
            <v>7860</v>
          </cell>
          <cell r="AI130">
            <v>0.26880090851189159</v>
          </cell>
          <cell r="AJ130">
            <v>36.299999999999997</v>
          </cell>
          <cell r="AK130">
            <v>9410</v>
          </cell>
          <cell r="AL130" t="str">
            <v>Year Round</v>
          </cell>
        </row>
        <row r="131">
          <cell r="B131" t="str">
            <v>CAAD1Q</v>
          </cell>
          <cell r="F131">
            <v>0</v>
          </cell>
          <cell r="G131">
            <v>0</v>
          </cell>
          <cell r="H131" t="str">
            <v>T3</v>
          </cell>
          <cell r="I131">
            <v>7</v>
          </cell>
          <cell r="Q131" t="str">
            <v>BRIN40</v>
          </cell>
          <cell r="R131" t="str">
            <v>THOM46</v>
          </cell>
          <cell r="X131">
            <v>2550</v>
          </cell>
          <cell r="Y131" t="str">
            <v>A349</v>
          </cell>
          <cell r="AB131" t="str">
            <v>No</v>
          </cell>
          <cell r="AC131" t="str">
            <v>No</v>
          </cell>
          <cell r="AE131">
            <v>0.74773705042587357</v>
          </cell>
          <cell r="AF131">
            <v>36.299999999999997</v>
          </cell>
          <cell r="AG131">
            <v>15695</v>
          </cell>
          <cell r="AI131">
            <v>0.61091184379014174</v>
          </cell>
          <cell r="AJ131">
            <v>36.299999999999997</v>
          </cell>
          <cell r="AK131">
            <v>14186</v>
          </cell>
          <cell r="AL131" t="str">
            <v>Peak Security</v>
          </cell>
        </row>
        <row r="132">
          <cell r="B132" t="str">
            <v>CAAD1R</v>
          </cell>
          <cell r="F132">
            <v>0</v>
          </cell>
          <cell r="G132">
            <v>0</v>
          </cell>
          <cell r="H132" t="str">
            <v>T3</v>
          </cell>
          <cell r="I132">
            <v>7</v>
          </cell>
          <cell r="Q132" t="str">
            <v>BRLE40</v>
          </cell>
          <cell r="R132" t="str">
            <v>DIDC40</v>
          </cell>
          <cell r="X132">
            <v>2280</v>
          </cell>
          <cell r="Y132" t="str">
            <v>A865</v>
          </cell>
          <cell r="AB132" t="str">
            <v>No</v>
          </cell>
          <cell r="AC132" t="str">
            <v>No</v>
          </cell>
          <cell r="AE132">
            <v>3.5024474263210323</v>
          </cell>
          <cell r="AF132">
            <v>66.767785869876036</v>
          </cell>
          <cell r="AG132">
            <v>62477</v>
          </cell>
          <cell r="AI132">
            <v>2.0354878459218546</v>
          </cell>
          <cell r="AJ132">
            <v>66.767785869876036</v>
          </cell>
          <cell r="AK132">
            <v>47629</v>
          </cell>
          <cell r="AL132" t="str">
            <v>Peak Security</v>
          </cell>
        </row>
        <row r="133">
          <cell r="B133" t="str">
            <v>CAFA1Q</v>
          </cell>
          <cell r="F133">
            <v>0</v>
          </cell>
          <cell r="G133">
            <v>0</v>
          </cell>
          <cell r="H133" t="str">
            <v>S1</v>
          </cell>
          <cell r="I133">
            <v>10</v>
          </cell>
          <cell r="Q133" t="str">
            <v>BRLE40</v>
          </cell>
          <cell r="R133" t="str">
            <v>DIDC40</v>
          </cell>
          <cell r="X133">
            <v>2780</v>
          </cell>
          <cell r="Y133" t="str">
            <v>A864</v>
          </cell>
          <cell r="AB133" t="str">
            <v>No</v>
          </cell>
          <cell r="AC133" t="str">
            <v>No</v>
          </cell>
          <cell r="AE133">
            <v>3.5024474263210323</v>
          </cell>
          <cell r="AF133">
            <v>66.767785869876036</v>
          </cell>
          <cell r="AG133">
            <v>62477</v>
          </cell>
          <cell r="AI133">
            <v>2.0354878459218546</v>
          </cell>
          <cell r="AJ133">
            <v>66.767785869876036</v>
          </cell>
          <cell r="AK133">
            <v>47629</v>
          </cell>
          <cell r="AL133" t="str">
            <v>Peak Security</v>
          </cell>
        </row>
        <row r="134">
          <cell r="B134" t="str">
            <v>CANT40</v>
          </cell>
          <cell r="F134">
            <v>0</v>
          </cell>
          <cell r="G134">
            <v>1210</v>
          </cell>
          <cell r="H134" t="str">
            <v>C7</v>
          </cell>
          <cell r="I134">
            <v>24</v>
          </cell>
          <cell r="Q134" t="str">
            <v>BRLE40</v>
          </cell>
          <cell r="R134" t="str">
            <v>FLEE40</v>
          </cell>
          <cell r="X134">
            <v>2780</v>
          </cell>
          <cell r="Y134" t="str">
            <v>A847</v>
          </cell>
          <cell r="AB134" t="str">
            <v>No</v>
          </cell>
          <cell r="AC134" t="str">
            <v>No</v>
          </cell>
          <cell r="AE134">
            <v>0.65430769326097227</v>
          </cell>
          <cell r="AF134">
            <v>17.559999999999999</v>
          </cell>
          <cell r="AG134">
            <v>10044</v>
          </cell>
          <cell r="AI134">
            <v>0.11660113065529913</v>
          </cell>
          <cell r="AJ134">
            <v>17.559999999999999</v>
          </cell>
          <cell r="AK134">
            <v>4240</v>
          </cell>
          <cell r="AL134" t="str">
            <v>Peak Security</v>
          </cell>
        </row>
        <row r="135">
          <cell r="B135" t="str">
            <v>CAPE20</v>
          </cell>
          <cell r="F135">
            <v>0</v>
          </cell>
          <cell r="G135">
            <v>0</v>
          </cell>
          <cell r="H135" t="str">
            <v>N3</v>
          </cell>
          <cell r="I135">
            <v>16</v>
          </cell>
          <cell r="Q135" t="str">
            <v>BRLE40</v>
          </cell>
          <cell r="R135" t="str">
            <v>FLEE40</v>
          </cell>
          <cell r="X135">
            <v>2780</v>
          </cell>
          <cell r="Y135" t="str">
            <v>A846</v>
          </cell>
          <cell r="AB135" t="str">
            <v>No</v>
          </cell>
          <cell r="AC135" t="str">
            <v>No</v>
          </cell>
          <cell r="AE135">
            <v>0.65430769326097227</v>
          </cell>
          <cell r="AF135">
            <v>17.559999999999999</v>
          </cell>
          <cell r="AG135">
            <v>10044</v>
          </cell>
          <cell r="AI135">
            <v>0.11660113065529913</v>
          </cell>
          <cell r="AJ135">
            <v>17.559999999999999</v>
          </cell>
          <cell r="AK135">
            <v>4240</v>
          </cell>
          <cell r="AL135" t="str">
            <v>Peak Security</v>
          </cell>
        </row>
        <row r="136">
          <cell r="B136" t="str">
            <v>CAPE4A</v>
          </cell>
          <cell r="F136">
            <v>0</v>
          </cell>
          <cell r="G136">
            <v>0</v>
          </cell>
          <cell r="H136" t="str">
            <v>N3</v>
          </cell>
          <cell r="I136">
            <v>16</v>
          </cell>
          <cell r="Q136" t="str">
            <v>BRLE40</v>
          </cell>
          <cell r="R136" t="str">
            <v>MELK40_SEP</v>
          </cell>
          <cell r="X136">
            <v>1390</v>
          </cell>
          <cell r="Y136" t="str">
            <v>A848</v>
          </cell>
          <cell r="AB136" t="str">
            <v>No</v>
          </cell>
          <cell r="AC136" t="str">
            <v>No</v>
          </cell>
          <cell r="AE136">
            <v>4.7966959023509173</v>
          </cell>
          <cell r="AF136">
            <v>81.569999999999993</v>
          </cell>
          <cell r="AG136">
            <v>42108</v>
          </cell>
          <cell r="AI136">
            <v>0.35799200526011093</v>
          </cell>
          <cell r="AJ136">
            <v>81.569999999999993</v>
          </cell>
          <cell r="AK136">
            <v>11504</v>
          </cell>
          <cell r="AL136" t="str">
            <v>Peak Security</v>
          </cell>
        </row>
        <row r="137">
          <cell r="B137" t="str">
            <v>CAPE4B</v>
          </cell>
          <cell r="F137">
            <v>0</v>
          </cell>
          <cell r="G137">
            <v>0</v>
          </cell>
          <cell r="H137" t="str">
            <v>N3</v>
          </cell>
          <cell r="I137">
            <v>16</v>
          </cell>
          <cell r="Q137" t="str">
            <v>BRLE40</v>
          </cell>
          <cell r="R137" t="str">
            <v>MELK40_SEP</v>
          </cell>
          <cell r="X137">
            <v>1390</v>
          </cell>
          <cell r="Y137" t="str">
            <v>A849</v>
          </cell>
          <cell r="AB137" t="str">
            <v>No</v>
          </cell>
          <cell r="AC137" t="str">
            <v>No</v>
          </cell>
          <cell r="AE137">
            <v>4.7966959023509173</v>
          </cell>
          <cell r="AF137">
            <v>81.569999999999993</v>
          </cell>
          <cell r="AG137">
            <v>42108</v>
          </cell>
          <cell r="AI137">
            <v>0.35799200526011093</v>
          </cell>
          <cell r="AJ137">
            <v>81.569999999999993</v>
          </cell>
          <cell r="AK137">
            <v>11504</v>
          </cell>
          <cell r="AL137" t="str">
            <v>Peak Security</v>
          </cell>
        </row>
        <row r="138">
          <cell r="B138" t="str">
            <v>CARE20</v>
          </cell>
          <cell r="F138">
            <v>95.416760297562647</v>
          </cell>
          <cell r="G138">
            <v>65.117854840758952</v>
          </cell>
          <cell r="H138" t="str">
            <v>H2</v>
          </cell>
          <cell r="I138">
            <v>21</v>
          </cell>
          <cell r="Q138" t="str">
            <v>BRLE40</v>
          </cell>
          <cell r="R138" t="str">
            <v>WWEY4A</v>
          </cell>
          <cell r="X138">
            <v>2200</v>
          </cell>
          <cell r="Y138" t="str">
            <v>A883</v>
          </cell>
          <cell r="AB138" t="str">
            <v>No</v>
          </cell>
          <cell r="AC138" t="str">
            <v>No</v>
          </cell>
          <cell r="AE138">
            <v>1.5047889341522462</v>
          </cell>
          <cell r="AF138">
            <v>49.38</v>
          </cell>
          <cell r="AG138">
            <v>21416</v>
          </cell>
          <cell r="AI138">
            <v>0.20175667821071167</v>
          </cell>
          <cell r="AJ138">
            <v>49.38</v>
          </cell>
          <cell r="AK138">
            <v>7842</v>
          </cell>
          <cell r="AL138" t="str">
            <v>Peak Security</v>
          </cell>
        </row>
        <row r="139">
          <cell r="B139" t="str">
            <v>CARR20</v>
          </cell>
          <cell r="F139">
            <v>0</v>
          </cell>
          <cell r="G139">
            <v>0</v>
          </cell>
          <cell r="H139" t="str">
            <v>N2</v>
          </cell>
          <cell r="I139">
            <v>16</v>
          </cell>
          <cell r="Q139" t="str">
            <v>BRLE40</v>
          </cell>
          <cell r="R139" t="str">
            <v>WWEY4B</v>
          </cell>
          <cell r="X139">
            <v>2200</v>
          </cell>
          <cell r="Y139" t="str">
            <v>A884</v>
          </cell>
          <cell r="AB139" t="str">
            <v>No</v>
          </cell>
          <cell r="AC139" t="str">
            <v>No</v>
          </cell>
          <cell r="AE139">
            <v>1.224750583754566</v>
          </cell>
          <cell r="AF139">
            <v>49.38</v>
          </cell>
          <cell r="AG139">
            <v>19321</v>
          </cell>
          <cell r="AI139">
            <v>0.13947878092413662</v>
          </cell>
          <cell r="AJ139">
            <v>49.38</v>
          </cell>
          <cell r="AK139">
            <v>6520</v>
          </cell>
          <cell r="AL139" t="str">
            <v>Peak Security</v>
          </cell>
        </row>
        <row r="140">
          <cell r="B140" t="str">
            <v>CARR40</v>
          </cell>
          <cell r="F140">
            <v>2317.6122033127131</v>
          </cell>
          <cell r="G140">
            <v>1581.6711294938386</v>
          </cell>
          <cell r="H140" t="str">
            <v>N2</v>
          </cell>
          <cell r="I140">
            <v>16</v>
          </cell>
          <cell r="Q140" t="str">
            <v>BURW40</v>
          </cell>
          <cell r="R140" t="str">
            <v>PELH40</v>
          </cell>
          <cell r="X140">
            <v>3030</v>
          </cell>
          <cell r="Y140" t="str">
            <v>A65G</v>
          </cell>
          <cell r="AB140" t="str">
            <v>No</v>
          </cell>
          <cell r="AC140" t="str">
            <v>No</v>
          </cell>
          <cell r="AE140">
            <v>3.2829874720781453</v>
          </cell>
          <cell r="AF140">
            <v>42.93</v>
          </cell>
          <cell r="AG140">
            <v>38892</v>
          </cell>
          <cell r="AI140">
            <v>2.860529363202498</v>
          </cell>
          <cell r="AJ140">
            <v>42.93</v>
          </cell>
          <cell r="AK140">
            <v>36304</v>
          </cell>
          <cell r="AL140" t="str">
            <v>Peak Security</v>
          </cell>
        </row>
        <row r="141">
          <cell r="B141" t="str">
            <v>CARR4A</v>
          </cell>
          <cell r="F141">
            <v>0</v>
          </cell>
          <cell r="G141">
            <v>0</v>
          </cell>
          <cell r="H141" t="str">
            <v>N2</v>
          </cell>
          <cell r="I141">
            <v>16</v>
          </cell>
          <cell r="Q141" t="str">
            <v>BURW40</v>
          </cell>
          <cell r="R141" t="str">
            <v>PELH40</v>
          </cell>
          <cell r="X141">
            <v>3100</v>
          </cell>
          <cell r="Y141" t="str">
            <v>A601</v>
          </cell>
          <cell r="AB141" t="str">
            <v>No</v>
          </cell>
          <cell r="AC141" t="str">
            <v>No</v>
          </cell>
          <cell r="AE141">
            <v>3.3735483950271963</v>
          </cell>
          <cell r="AF141">
            <v>42.78</v>
          </cell>
          <cell r="AG141">
            <v>39287</v>
          </cell>
          <cell r="AI141">
            <v>2.9394368160812312</v>
          </cell>
          <cell r="AJ141">
            <v>42.78</v>
          </cell>
          <cell r="AK141">
            <v>36673</v>
          </cell>
          <cell r="AL141" t="str">
            <v>Peak Security</v>
          </cell>
        </row>
        <row r="142">
          <cell r="B142" t="str">
            <v>CARR4B</v>
          </cell>
          <cell r="F142">
            <v>0</v>
          </cell>
          <cell r="G142">
            <v>0</v>
          </cell>
          <cell r="H142" t="str">
            <v>N2</v>
          </cell>
          <cell r="I142">
            <v>16</v>
          </cell>
          <cell r="Q142" t="str">
            <v>BURW40</v>
          </cell>
          <cell r="R142" t="str">
            <v>WALP40_EME</v>
          </cell>
          <cell r="X142">
            <v>3100</v>
          </cell>
          <cell r="Y142" t="str">
            <v>A655</v>
          </cell>
          <cell r="AB142" t="str">
            <v>No</v>
          </cell>
          <cell r="AC142" t="str">
            <v>No</v>
          </cell>
          <cell r="AE142">
            <v>5.535160729870559</v>
          </cell>
          <cell r="AF142">
            <v>51.19</v>
          </cell>
          <cell r="AG142">
            <v>53860</v>
          </cell>
          <cell r="AI142">
            <v>4.9148371053073809</v>
          </cell>
          <cell r="AJ142">
            <v>51.19</v>
          </cell>
          <cell r="AK142">
            <v>50752</v>
          </cell>
          <cell r="AL142" t="str">
            <v>Peak Security</v>
          </cell>
        </row>
        <row r="143">
          <cell r="B143" t="str">
            <v>CASS1Q</v>
          </cell>
          <cell r="F143">
            <v>0</v>
          </cell>
          <cell r="G143">
            <v>0</v>
          </cell>
          <cell r="H143" t="str">
            <v>T1</v>
          </cell>
          <cell r="I143">
            <v>1</v>
          </cell>
          <cell r="Q143" t="str">
            <v>BURW40</v>
          </cell>
          <cell r="R143" t="str">
            <v>WALP40_EME</v>
          </cell>
          <cell r="X143">
            <v>3100</v>
          </cell>
          <cell r="Y143" t="str">
            <v>A65H</v>
          </cell>
          <cell r="AB143" t="str">
            <v>No</v>
          </cell>
          <cell r="AC143" t="str">
            <v>No</v>
          </cell>
          <cell r="AE143">
            <v>5.535160729870559</v>
          </cell>
          <cell r="AF143">
            <v>51.18</v>
          </cell>
          <cell r="AG143">
            <v>53849</v>
          </cell>
          <cell r="AI143">
            <v>4.9148371053073809</v>
          </cell>
          <cell r="AJ143">
            <v>51.18</v>
          </cell>
          <cell r="AK143">
            <v>50742</v>
          </cell>
          <cell r="AL143" t="str">
            <v>Peak Security</v>
          </cell>
        </row>
        <row r="144">
          <cell r="B144" t="str">
            <v>CATY1Q</v>
          </cell>
          <cell r="F144">
            <v>0</v>
          </cell>
          <cell r="G144">
            <v>0</v>
          </cell>
          <cell r="H144" t="str">
            <v>S1</v>
          </cell>
          <cell r="I144">
            <v>11</v>
          </cell>
          <cell r="Q144" t="str">
            <v>BUSH20</v>
          </cell>
          <cell r="R144" t="str">
            <v>DRAK20</v>
          </cell>
          <cell r="X144">
            <v>955</v>
          </cell>
          <cell r="Y144" t="str">
            <v>B520</v>
          </cell>
          <cell r="AB144" t="str">
            <v>No</v>
          </cell>
          <cell r="AC144" t="str">
            <v>No</v>
          </cell>
          <cell r="AE144">
            <v>0.76370057891709675</v>
          </cell>
          <cell r="AF144">
            <v>45.722153325793151</v>
          </cell>
          <cell r="AG144">
            <v>10317</v>
          </cell>
          <cell r="AI144">
            <v>0.69677798367620125</v>
          </cell>
          <cell r="AJ144">
            <v>45.722153325793151</v>
          </cell>
          <cell r="AK144">
            <v>9854</v>
          </cell>
          <cell r="AL144" t="str">
            <v>Peak Security</v>
          </cell>
        </row>
        <row r="145">
          <cell r="B145" t="str">
            <v>CATY1R</v>
          </cell>
          <cell r="F145">
            <v>0</v>
          </cell>
          <cell r="G145">
            <v>0</v>
          </cell>
          <cell r="H145" t="str">
            <v>S1</v>
          </cell>
          <cell r="I145">
            <v>11</v>
          </cell>
          <cell r="Q145" t="str">
            <v>BUSH20</v>
          </cell>
          <cell r="R145" t="str">
            <v>PENN20</v>
          </cell>
          <cell r="X145">
            <v>1040</v>
          </cell>
          <cell r="Y145" t="str">
            <v>B526</v>
          </cell>
          <cell r="AB145" t="str">
            <v>No</v>
          </cell>
          <cell r="AC145" t="str">
            <v>No</v>
          </cell>
          <cell r="AE145">
            <v>0.28414502240965589</v>
          </cell>
          <cell r="AF145">
            <v>25.947172201924555</v>
          </cell>
          <cell r="AG145">
            <v>4890</v>
          </cell>
          <cell r="AI145">
            <v>0.35553476255712119</v>
          </cell>
          <cell r="AJ145">
            <v>25.947172201924555</v>
          </cell>
          <cell r="AK145">
            <v>5470</v>
          </cell>
          <cell r="AL145" t="str">
            <v>Year Round</v>
          </cell>
        </row>
        <row r="146">
          <cell r="B146" t="str">
            <v>CEAN1Q</v>
          </cell>
          <cell r="F146">
            <v>0</v>
          </cell>
          <cell r="G146">
            <v>0</v>
          </cell>
          <cell r="H146" t="str">
            <v>T1</v>
          </cell>
          <cell r="I146">
            <v>3</v>
          </cell>
          <cell r="Q146" t="str">
            <v>BUSH20</v>
          </cell>
          <cell r="R146" t="str">
            <v>WIEN2B</v>
          </cell>
          <cell r="X146">
            <v>760</v>
          </cell>
          <cell r="Y146" t="str">
            <v>B52A</v>
          </cell>
          <cell r="AB146" t="str">
            <v>No</v>
          </cell>
          <cell r="AC146" t="str">
            <v>No</v>
          </cell>
          <cell r="AE146">
            <v>0.19985062933073233</v>
          </cell>
          <cell r="AF146">
            <v>55.715272663860432</v>
          </cell>
          <cell r="AG146">
            <v>14380</v>
          </cell>
          <cell r="AI146">
            <v>0.21925000299565073</v>
          </cell>
          <cell r="AJ146">
            <v>55.715272663860432</v>
          </cell>
          <cell r="AK146">
            <v>15062</v>
          </cell>
          <cell r="AL146" t="str">
            <v>Year Round</v>
          </cell>
        </row>
        <row r="147">
          <cell r="B147" t="str">
            <v>CELL40_SPM</v>
          </cell>
          <cell r="F147">
            <v>0</v>
          </cell>
          <cell r="G147">
            <v>0</v>
          </cell>
          <cell r="H147" t="str">
            <v>L5</v>
          </cell>
          <cell r="I147">
            <v>18</v>
          </cell>
          <cell r="Q147" t="str">
            <v>BUST20</v>
          </cell>
          <cell r="R147" t="str">
            <v>NECH20</v>
          </cell>
          <cell r="X147">
            <v>725</v>
          </cell>
          <cell r="Y147" t="str">
            <v>B515</v>
          </cell>
          <cell r="AB147" t="str">
            <v>No</v>
          </cell>
          <cell r="AC147" t="str">
            <v>No</v>
          </cell>
          <cell r="AE147">
            <v>0.14529789874188503</v>
          </cell>
          <cell r="AF147">
            <v>91.03149507206129</v>
          </cell>
          <cell r="AG147">
            <v>20034</v>
          </cell>
          <cell r="AI147">
            <v>0.15085848286727052</v>
          </cell>
          <cell r="AJ147">
            <v>91.03149507206129</v>
          </cell>
          <cell r="AK147">
            <v>20413</v>
          </cell>
          <cell r="AL147" t="str">
            <v>Year Round</v>
          </cell>
        </row>
        <row r="148">
          <cell r="B148" t="str">
            <v>CELL40_WPD</v>
          </cell>
          <cell r="F148">
            <v>0</v>
          </cell>
          <cell r="G148">
            <v>0</v>
          </cell>
          <cell r="H148" t="str">
            <v>L5</v>
          </cell>
          <cell r="I148">
            <v>18</v>
          </cell>
          <cell r="Q148" t="str">
            <v>BUST20</v>
          </cell>
          <cell r="R148" t="str">
            <v>NECH20</v>
          </cell>
          <cell r="X148">
            <v>725</v>
          </cell>
          <cell r="Y148" t="str">
            <v>B516</v>
          </cell>
          <cell r="AB148" t="str">
            <v>No</v>
          </cell>
          <cell r="AC148" t="str">
            <v>No</v>
          </cell>
          <cell r="AE148">
            <v>0.14529789874188503</v>
          </cell>
          <cell r="AF148">
            <v>91.03149507206129</v>
          </cell>
          <cell r="AG148">
            <v>20034</v>
          </cell>
          <cell r="AI148">
            <v>0.15085848286727052</v>
          </cell>
          <cell r="AJ148">
            <v>91.03149507206129</v>
          </cell>
          <cell r="AK148">
            <v>20413</v>
          </cell>
          <cell r="AL148" t="str">
            <v>Year Round</v>
          </cell>
        </row>
        <row r="149">
          <cell r="B149" t="str">
            <v>CHAP10</v>
          </cell>
          <cell r="F149">
            <v>0</v>
          </cell>
          <cell r="G149">
            <v>0</v>
          </cell>
          <cell r="H149" t="str">
            <v>S1</v>
          </cell>
          <cell r="I149">
            <v>12</v>
          </cell>
          <cell r="Q149" t="str">
            <v>BUST20</v>
          </cell>
          <cell r="R149" t="str">
            <v>BUST40</v>
          </cell>
          <cell r="X149">
            <v>750</v>
          </cell>
          <cell r="Y149" t="str">
            <v>T20151603</v>
          </cell>
          <cell r="AB149" t="str">
            <v>No</v>
          </cell>
          <cell r="AC149" t="str">
            <v>No</v>
          </cell>
          <cell r="AE149">
            <v>0.29810650356368229</v>
          </cell>
          <cell r="AF149">
            <v>0</v>
          </cell>
          <cell r="AG149">
            <v>0</v>
          </cell>
          <cell r="AI149">
            <v>0.30458350666666745</v>
          </cell>
          <cell r="AJ149">
            <v>0</v>
          </cell>
          <cell r="AK149">
            <v>0</v>
          </cell>
          <cell r="AL149" t="str">
            <v>Year Round</v>
          </cell>
        </row>
        <row r="150">
          <cell r="B150" t="str">
            <v>CHAR10</v>
          </cell>
          <cell r="F150">
            <v>0</v>
          </cell>
          <cell r="G150">
            <v>0</v>
          </cell>
          <cell r="H150" t="str">
            <v>T4</v>
          </cell>
          <cell r="I150">
            <v>9</v>
          </cell>
          <cell r="Q150" t="str">
            <v>BUST20</v>
          </cell>
          <cell r="R150" t="str">
            <v>BUST40</v>
          </cell>
          <cell r="X150">
            <v>750</v>
          </cell>
          <cell r="Y150" t="str">
            <v>T20151602</v>
          </cell>
          <cell r="AB150" t="str">
            <v>No</v>
          </cell>
          <cell r="AC150" t="str">
            <v>No</v>
          </cell>
          <cell r="AE150">
            <v>0.29810650356368229</v>
          </cell>
          <cell r="AF150">
            <v>0</v>
          </cell>
          <cell r="AG150">
            <v>0</v>
          </cell>
          <cell r="AI150">
            <v>0.30458350666666745</v>
          </cell>
          <cell r="AJ150">
            <v>0</v>
          </cell>
          <cell r="AK150">
            <v>0</v>
          </cell>
          <cell r="AL150" t="str">
            <v>Year Round</v>
          </cell>
        </row>
        <row r="151">
          <cell r="B151" t="str">
            <v>CHAS2Q</v>
          </cell>
          <cell r="F151">
            <v>0</v>
          </cell>
          <cell r="G151">
            <v>0</v>
          </cell>
          <cell r="H151" t="str">
            <v>S1</v>
          </cell>
          <cell r="I151">
            <v>11</v>
          </cell>
          <cell r="Q151" t="str">
            <v>BUST40</v>
          </cell>
          <cell r="R151" t="str">
            <v>DRAK40</v>
          </cell>
          <cell r="X151">
            <v>2780</v>
          </cell>
          <cell r="Y151" t="str">
            <v>T20151601</v>
          </cell>
          <cell r="AB151" t="str">
            <v>No</v>
          </cell>
          <cell r="AC151" t="str">
            <v>No</v>
          </cell>
          <cell r="AE151">
            <v>0.59621300712736391</v>
          </cell>
          <cell r="AF151">
            <v>34.590000000000003</v>
          </cell>
          <cell r="AG151">
            <v>13354</v>
          </cell>
          <cell r="AI151">
            <v>0.60916701333333523</v>
          </cell>
          <cell r="AJ151">
            <v>34.590000000000003</v>
          </cell>
          <cell r="AK151">
            <v>13499</v>
          </cell>
          <cell r="AL151" t="str">
            <v>Year Round</v>
          </cell>
        </row>
        <row r="152">
          <cell r="B152" t="str">
            <v>CHAS2R</v>
          </cell>
          <cell r="F152">
            <v>0</v>
          </cell>
          <cell r="G152">
            <v>0</v>
          </cell>
          <cell r="H152" t="str">
            <v>S1</v>
          </cell>
          <cell r="I152">
            <v>11</v>
          </cell>
          <cell r="Q152" t="str">
            <v>BUST40</v>
          </cell>
          <cell r="R152" t="str">
            <v>DRAK40</v>
          </cell>
          <cell r="X152">
            <v>2780</v>
          </cell>
          <cell r="Y152" t="str">
            <v>T20161751</v>
          </cell>
          <cell r="AB152" t="str">
            <v>No</v>
          </cell>
          <cell r="AC152" t="str">
            <v>No</v>
          </cell>
          <cell r="AE152">
            <v>0.59621300712736391</v>
          </cell>
          <cell r="AF152">
            <v>34.54</v>
          </cell>
          <cell r="AG152">
            <v>13335</v>
          </cell>
          <cell r="AI152">
            <v>0.60916701333333523</v>
          </cell>
          <cell r="AJ152">
            <v>34.54</v>
          </cell>
          <cell r="AK152">
            <v>13479</v>
          </cell>
          <cell r="AL152" t="str">
            <v>Year Round</v>
          </cell>
        </row>
        <row r="153">
          <cell r="B153" t="str">
            <v>CHIC40</v>
          </cell>
          <cell r="F153">
            <v>0</v>
          </cell>
          <cell r="G153">
            <v>0</v>
          </cell>
          <cell r="H153" t="str">
            <v>E1</v>
          </cell>
          <cell r="I153">
            <v>26</v>
          </cell>
          <cell r="Q153" t="str">
            <v>CANT40</v>
          </cell>
          <cell r="R153" t="str">
            <v>SELL40</v>
          </cell>
          <cell r="X153">
            <v>2370</v>
          </cell>
          <cell r="Y153" t="str">
            <v>T20161792</v>
          </cell>
          <cell r="AB153" t="str">
            <v>No</v>
          </cell>
          <cell r="AC153" t="str">
            <v>No</v>
          </cell>
          <cell r="AE153">
            <v>4.1845575659788846E-3</v>
          </cell>
          <cell r="AF153">
            <v>26.71</v>
          </cell>
          <cell r="AG153">
            <v>864</v>
          </cell>
          <cell r="AI153">
            <v>0.59614268165540618</v>
          </cell>
          <cell r="AJ153">
            <v>26.71</v>
          </cell>
          <cell r="AK153">
            <v>10311</v>
          </cell>
          <cell r="AL153" t="str">
            <v>Year Round</v>
          </cell>
        </row>
        <row r="154">
          <cell r="B154" t="str">
            <v>CHSI20</v>
          </cell>
          <cell r="F154">
            <v>0</v>
          </cell>
          <cell r="G154">
            <v>0</v>
          </cell>
          <cell r="H154" t="str">
            <v>A8</v>
          </cell>
          <cell r="I154">
            <v>23</v>
          </cell>
          <cell r="Q154" t="str">
            <v>CANT40</v>
          </cell>
          <cell r="R154" t="str">
            <v>SELL40</v>
          </cell>
          <cell r="X154">
            <v>2370</v>
          </cell>
          <cell r="Y154" t="str">
            <v>T20161793</v>
          </cell>
          <cell r="AB154" t="str">
            <v>No</v>
          </cell>
          <cell r="AC154" t="str">
            <v>No</v>
          </cell>
          <cell r="AE154">
            <v>4.1845575659788846E-3</v>
          </cell>
          <cell r="AF154">
            <v>26.71</v>
          </cell>
          <cell r="AG154">
            <v>864</v>
          </cell>
          <cell r="AI154">
            <v>0.59614268165540618</v>
          </cell>
          <cell r="AJ154">
            <v>26.71</v>
          </cell>
          <cell r="AK154">
            <v>10311</v>
          </cell>
          <cell r="AL154" t="str">
            <v>Year Round</v>
          </cell>
        </row>
        <row r="155">
          <cell r="B155" t="str">
            <v>CHTE20</v>
          </cell>
          <cell r="F155">
            <v>0</v>
          </cell>
          <cell r="G155">
            <v>0</v>
          </cell>
          <cell r="H155" t="str">
            <v>P3</v>
          </cell>
          <cell r="I155">
            <v>16</v>
          </cell>
          <cell r="Q155" t="str">
            <v>CAPE20</v>
          </cell>
          <cell r="R155" t="str">
            <v>CAPE4A</v>
          </cell>
          <cell r="X155">
            <v>750</v>
          </cell>
          <cell r="Y155" t="str">
            <v>F215</v>
          </cell>
          <cell r="AB155" t="str">
            <v>No</v>
          </cell>
          <cell r="AC155" t="str">
            <v>No</v>
          </cell>
          <cell r="AE155">
            <v>5.4458255212734681E-2</v>
          </cell>
          <cell r="AF155">
            <v>0</v>
          </cell>
          <cell r="AG155">
            <v>0</v>
          </cell>
          <cell r="AI155">
            <v>2.6099141299637769E-2</v>
          </cell>
          <cell r="AJ155">
            <v>0</v>
          </cell>
          <cell r="AK155">
            <v>0</v>
          </cell>
          <cell r="AL155" t="str">
            <v>Peak Security</v>
          </cell>
        </row>
        <row r="156">
          <cell r="B156" t="str">
            <v>CILF2A</v>
          </cell>
          <cell r="F156">
            <v>0</v>
          </cell>
          <cell r="G156">
            <v>0</v>
          </cell>
          <cell r="H156" t="str">
            <v>H6</v>
          </cell>
          <cell r="I156">
            <v>21</v>
          </cell>
          <cell r="Q156" t="str">
            <v>CAPE4A</v>
          </cell>
          <cell r="R156" t="str">
            <v>FROD40</v>
          </cell>
          <cell r="X156">
            <v>2780</v>
          </cell>
          <cell r="Y156" t="str">
            <v>A275</v>
          </cell>
          <cell r="AB156" t="str">
            <v>No</v>
          </cell>
          <cell r="AC156" t="str">
            <v>No</v>
          </cell>
          <cell r="AE156">
            <v>0.22773406270293617</v>
          </cell>
          <cell r="AF156">
            <v>18.309999999999999</v>
          </cell>
          <cell r="AG156">
            <v>6179</v>
          </cell>
          <cell r="AI156">
            <v>0.18597947041533908</v>
          </cell>
          <cell r="AJ156">
            <v>18.309999999999999</v>
          </cell>
          <cell r="AK156">
            <v>5583</v>
          </cell>
          <cell r="AL156" t="str">
            <v>Peak Security</v>
          </cell>
        </row>
        <row r="157">
          <cell r="B157" t="str">
            <v>CILF2B</v>
          </cell>
          <cell r="F157">
            <v>0</v>
          </cell>
          <cell r="G157">
            <v>0</v>
          </cell>
          <cell r="H157" t="str">
            <v>H6</v>
          </cell>
          <cell r="I157">
            <v>21</v>
          </cell>
          <cell r="Q157" t="str">
            <v>CAPE20</v>
          </cell>
          <cell r="R157" t="str">
            <v>CAPE4B</v>
          </cell>
          <cell r="X157">
            <v>750</v>
          </cell>
          <cell r="Y157" t="str">
            <v>F216</v>
          </cell>
          <cell r="AB157" t="str">
            <v>No</v>
          </cell>
          <cell r="AC157" t="str">
            <v>No</v>
          </cell>
          <cell r="AE157">
            <v>5.5093936687987732E-2</v>
          </cell>
          <cell r="AF157">
            <v>0</v>
          </cell>
          <cell r="AG157">
            <v>0</v>
          </cell>
          <cell r="AI157">
            <v>2.6403791909161908E-2</v>
          </cell>
          <cell r="AJ157">
            <v>0</v>
          </cell>
          <cell r="AK157">
            <v>0</v>
          </cell>
          <cell r="AL157" t="str">
            <v>Peak Security</v>
          </cell>
        </row>
        <row r="158">
          <cell r="B158" t="str">
            <v>CILF40</v>
          </cell>
          <cell r="F158">
            <v>0</v>
          </cell>
          <cell r="G158">
            <v>0</v>
          </cell>
          <cell r="H158" t="str">
            <v>H6</v>
          </cell>
          <cell r="I158">
            <v>21</v>
          </cell>
          <cell r="Q158" t="str">
            <v>CAPE4B</v>
          </cell>
          <cell r="R158" t="str">
            <v>FROD40</v>
          </cell>
          <cell r="X158">
            <v>2780</v>
          </cell>
          <cell r="Y158" t="str">
            <v>A274</v>
          </cell>
          <cell r="AB158" t="str">
            <v>No</v>
          </cell>
          <cell r="AC158" t="str">
            <v>No</v>
          </cell>
          <cell r="AE158">
            <v>0.2282634163519027</v>
          </cell>
          <cell r="AF158">
            <v>18.399999999999999</v>
          </cell>
          <cell r="AG158">
            <v>6216</v>
          </cell>
          <cell r="AI158">
            <v>0.18631059138856432</v>
          </cell>
          <cell r="AJ158">
            <v>18.399999999999999</v>
          </cell>
          <cell r="AK158">
            <v>5616</v>
          </cell>
          <cell r="AL158" t="str">
            <v>Peak Security</v>
          </cell>
        </row>
        <row r="159">
          <cell r="B159" t="str">
            <v>CITR41</v>
          </cell>
          <cell r="F159">
            <v>0</v>
          </cell>
          <cell r="G159">
            <v>0</v>
          </cell>
          <cell r="H159" t="str">
            <v>A7</v>
          </cell>
          <cell r="I159">
            <v>23</v>
          </cell>
          <cell r="Q159" t="str">
            <v>CARE20</v>
          </cell>
          <cell r="R159" t="str">
            <v>COWT2A</v>
          </cell>
          <cell r="X159">
            <v>680</v>
          </cell>
          <cell r="Y159" t="str">
            <v>B82K</v>
          </cell>
          <cell r="AB159" t="str">
            <v>No</v>
          </cell>
          <cell r="AC159" t="str">
            <v>No</v>
          </cell>
          <cell r="AE159">
            <v>1.1284058045865368</v>
          </cell>
          <cell r="AF159">
            <v>33.413725680815546</v>
          </cell>
          <cell r="AG159">
            <v>9165</v>
          </cell>
          <cell r="AI159">
            <v>0.64964438402319424</v>
          </cell>
          <cell r="AJ159">
            <v>33.413725680815546</v>
          </cell>
          <cell r="AK159">
            <v>6954</v>
          </cell>
          <cell r="AL159" t="str">
            <v>Peak Security</v>
          </cell>
        </row>
        <row r="160">
          <cell r="B160" t="str">
            <v>CITR46</v>
          </cell>
          <cell r="F160">
            <v>0</v>
          </cell>
          <cell r="G160">
            <v>0</v>
          </cell>
          <cell r="H160" t="str">
            <v>A7</v>
          </cell>
          <cell r="I160">
            <v>23</v>
          </cell>
          <cell r="Q160" t="str">
            <v>CARE20</v>
          </cell>
          <cell r="R160" t="str">
            <v>USKM2B</v>
          </cell>
          <cell r="X160">
            <v>680</v>
          </cell>
          <cell r="Y160" t="str">
            <v>B82A</v>
          </cell>
          <cell r="AB160" t="str">
            <v>No</v>
          </cell>
          <cell r="AC160" t="str">
            <v>No</v>
          </cell>
          <cell r="AE160">
            <v>0.41695586761145143</v>
          </cell>
          <cell r="AF160">
            <v>23.897765067269084</v>
          </cell>
          <cell r="AG160">
            <v>4653</v>
          </cell>
          <cell r="AI160">
            <v>0.1061350655140418</v>
          </cell>
          <cell r="AJ160">
            <v>23.897765067269084</v>
          </cell>
          <cell r="AK160">
            <v>2347</v>
          </cell>
          <cell r="AL160" t="str">
            <v>Peak Security</v>
          </cell>
        </row>
        <row r="161">
          <cell r="B161" t="str">
            <v>CLAC1Q</v>
          </cell>
          <cell r="F161">
            <v>0</v>
          </cell>
          <cell r="G161">
            <v>0</v>
          </cell>
          <cell r="H161" t="str">
            <v>T4</v>
          </cell>
          <cell r="I161">
            <v>7</v>
          </cell>
          <cell r="Q161" t="str">
            <v>CARR20</v>
          </cell>
          <cell r="R161" t="str">
            <v>SMAN20</v>
          </cell>
          <cell r="X161">
            <v>835</v>
          </cell>
          <cell r="Y161" t="str">
            <v>B231</v>
          </cell>
          <cell r="AB161" t="str">
            <v>No</v>
          </cell>
          <cell r="AC161" t="str">
            <v>No</v>
          </cell>
          <cell r="AE161">
            <v>0.22049874059602204</v>
          </cell>
          <cell r="AF161">
            <v>15.518219777324092</v>
          </cell>
          <cell r="AG161">
            <v>3259</v>
          </cell>
          <cell r="AI161">
            <v>0.27613958056226645</v>
          </cell>
          <cell r="AJ161">
            <v>15.518219777324092</v>
          </cell>
          <cell r="AK161">
            <v>3647</v>
          </cell>
          <cell r="AL161" t="str">
            <v>Year Round</v>
          </cell>
        </row>
        <row r="162">
          <cell r="B162" t="str">
            <v>CLAS20</v>
          </cell>
          <cell r="F162">
            <v>0</v>
          </cell>
          <cell r="G162">
            <v>0</v>
          </cell>
          <cell r="H162" t="str">
            <v>T2</v>
          </cell>
          <cell r="I162">
            <v>1</v>
          </cell>
          <cell r="Q162" t="str">
            <v>CARR20</v>
          </cell>
          <cell r="R162" t="str">
            <v>SMAN20</v>
          </cell>
          <cell r="X162">
            <v>835</v>
          </cell>
          <cell r="Y162" t="str">
            <v>B238</v>
          </cell>
          <cell r="AB162" t="str">
            <v>No</v>
          </cell>
          <cell r="AC162" t="str">
            <v>No</v>
          </cell>
          <cell r="AE162">
            <v>0.24177470473919557</v>
          </cell>
          <cell r="AF162">
            <v>12.622990110441066</v>
          </cell>
          <cell r="AG162">
            <v>3103</v>
          </cell>
          <cell r="AI162">
            <v>0.30278433961473489</v>
          </cell>
          <cell r="AJ162">
            <v>12.622990110441066</v>
          </cell>
          <cell r="AK162">
            <v>3473</v>
          </cell>
          <cell r="AL162" t="str">
            <v>Year Round</v>
          </cell>
        </row>
        <row r="163">
          <cell r="B163" t="str">
            <v>CLAY1S</v>
          </cell>
          <cell r="F163">
            <v>0</v>
          </cell>
          <cell r="G163">
            <v>0</v>
          </cell>
          <cell r="H163" t="str">
            <v>T2</v>
          </cell>
          <cell r="I163">
            <v>5</v>
          </cell>
          <cell r="Q163" t="str">
            <v>CARR40</v>
          </cell>
          <cell r="R163" t="str">
            <v>DAIN40</v>
          </cell>
          <cell r="X163">
            <v>3100</v>
          </cell>
          <cell r="Y163" t="str">
            <v>A255</v>
          </cell>
          <cell r="AB163" t="str">
            <v>No</v>
          </cell>
          <cell r="AC163" t="str">
            <v>No</v>
          </cell>
          <cell r="AE163">
            <v>0.91482595113557219</v>
          </cell>
          <cell r="AF163">
            <v>3.35</v>
          </cell>
          <cell r="AG163">
            <v>3204</v>
          </cell>
          <cell r="AI163">
            <v>1.126026295956067</v>
          </cell>
          <cell r="AJ163">
            <v>3.35</v>
          </cell>
          <cell r="AK163">
            <v>3555</v>
          </cell>
          <cell r="AL163" t="str">
            <v>Year Round</v>
          </cell>
        </row>
        <row r="164">
          <cell r="B164" t="str">
            <v>CLAY1T</v>
          </cell>
          <cell r="F164">
            <v>0</v>
          </cell>
          <cell r="G164">
            <v>0</v>
          </cell>
          <cell r="H164" t="str">
            <v>T2</v>
          </cell>
          <cell r="I164">
            <v>5</v>
          </cell>
          <cell r="Q164" t="str">
            <v>CARR40</v>
          </cell>
          <cell r="R164" t="str">
            <v>KEAR40</v>
          </cell>
          <cell r="X164">
            <v>2210</v>
          </cell>
          <cell r="Y164" t="str">
            <v>A254</v>
          </cell>
          <cell r="AB164" t="str">
            <v>No</v>
          </cell>
          <cell r="AC164" t="str">
            <v>No</v>
          </cell>
          <cell r="AE164">
            <v>0.46323911836971932</v>
          </cell>
          <cell r="AF164">
            <v>13.15</v>
          </cell>
          <cell r="AG164">
            <v>6329</v>
          </cell>
          <cell r="AI164">
            <v>0.13447458032437454</v>
          </cell>
          <cell r="AJ164">
            <v>13.15</v>
          </cell>
          <cell r="AK164">
            <v>3410</v>
          </cell>
          <cell r="AL164" t="str">
            <v>Peak Security</v>
          </cell>
        </row>
        <row r="165">
          <cell r="B165" t="str">
            <v>CLEH40</v>
          </cell>
          <cell r="F165">
            <v>0</v>
          </cell>
          <cell r="G165">
            <v>441</v>
          </cell>
          <cell r="H165" t="str">
            <v>C3</v>
          </cell>
          <cell r="I165">
            <v>24</v>
          </cell>
          <cell r="Q165" t="str">
            <v>CARR40</v>
          </cell>
          <cell r="R165" t="str">
            <v>PEWO4B</v>
          </cell>
          <cell r="X165">
            <v>2170</v>
          </cell>
          <cell r="Y165" t="str">
            <v>A253</v>
          </cell>
          <cell r="AB165" t="str">
            <v>No</v>
          </cell>
          <cell r="AC165" t="str">
            <v>No</v>
          </cell>
          <cell r="AE165">
            <v>2.1084013398145593</v>
          </cell>
          <cell r="AF165">
            <v>56.9</v>
          </cell>
          <cell r="AG165">
            <v>26127</v>
          </cell>
          <cell r="AI165">
            <v>14.990958114990747</v>
          </cell>
          <cell r="AJ165">
            <v>56.9</v>
          </cell>
          <cell r="AK165">
            <v>69667</v>
          </cell>
          <cell r="AL165" t="str">
            <v>Year Round</v>
          </cell>
        </row>
        <row r="166">
          <cell r="B166" t="str">
            <v>CLUN1S</v>
          </cell>
          <cell r="F166">
            <v>24.848960554088656</v>
          </cell>
          <cell r="G166">
            <v>16.95835198406148</v>
          </cell>
          <cell r="H166" t="str">
            <v>T4</v>
          </cell>
          <cell r="I166">
            <v>5</v>
          </cell>
          <cell r="Q166" t="str">
            <v>CARR20</v>
          </cell>
          <cell r="R166" t="str">
            <v>CARR4A</v>
          </cell>
          <cell r="X166">
            <v>750</v>
          </cell>
          <cell r="Y166" t="str">
            <v>F229</v>
          </cell>
          <cell r="AB166" t="str">
            <v>No</v>
          </cell>
          <cell r="AC166" t="str">
            <v>No</v>
          </cell>
          <cell r="AE166">
            <v>0.29020950671365753</v>
          </cell>
          <cell r="AF166">
            <v>0</v>
          </cell>
          <cell r="AG166">
            <v>0</v>
          </cell>
          <cell r="AI166">
            <v>0.33303851134642148</v>
          </cell>
          <cell r="AJ166">
            <v>0</v>
          </cell>
          <cell r="AK166">
            <v>0</v>
          </cell>
          <cell r="AL166" t="str">
            <v>Year Round</v>
          </cell>
        </row>
        <row r="167">
          <cell r="B167" t="str">
            <v>CLUN1T</v>
          </cell>
          <cell r="F167">
            <v>24.848960554088656</v>
          </cell>
          <cell r="G167">
            <v>16.95835198406148</v>
          </cell>
          <cell r="H167" t="str">
            <v>T4</v>
          </cell>
          <cell r="I167">
            <v>5</v>
          </cell>
          <cell r="Q167" t="str">
            <v>CARR4A</v>
          </cell>
          <cell r="R167" t="str">
            <v>DAIN40</v>
          </cell>
          <cell r="X167">
            <v>750</v>
          </cell>
          <cell r="Y167" t="str">
            <v>A230</v>
          </cell>
          <cell r="AB167" t="str">
            <v>No</v>
          </cell>
          <cell r="AC167" t="str">
            <v>No</v>
          </cell>
          <cell r="AE167">
            <v>0</v>
          </cell>
          <cell r="AF167">
            <v>2.04</v>
          </cell>
          <cell r="AG167">
            <v>777</v>
          </cell>
          <cell r="AI167">
            <v>0</v>
          </cell>
          <cell r="AJ167">
            <v>2.04</v>
          </cell>
          <cell r="AK167">
            <v>832</v>
          </cell>
          <cell r="AL167" t="str">
            <v>Year Round</v>
          </cell>
        </row>
        <row r="168">
          <cell r="B168" t="str">
            <v>CLYM20</v>
          </cell>
          <cell r="F168">
            <v>0</v>
          </cell>
          <cell r="G168">
            <v>0</v>
          </cell>
          <cell r="H168" t="str">
            <v>S1</v>
          </cell>
          <cell r="I168">
            <v>11</v>
          </cell>
          <cell r="Q168" t="str">
            <v>CARR20</v>
          </cell>
          <cell r="R168" t="str">
            <v>CARR4B</v>
          </cell>
          <cell r="X168">
            <v>750</v>
          </cell>
          <cell r="Y168" t="str">
            <v>F230</v>
          </cell>
          <cell r="AB168" t="str">
            <v>No</v>
          </cell>
          <cell r="AC168" t="str">
            <v>No</v>
          </cell>
          <cell r="AE168">
            <v>0.29020950671365753</v>
          </cell>
          <cell r="AF168">
            <v>0</v>
          </cell>
          <cell r="AG168">
            <v>0</v>
          </cell>
          <cell r="AI168">
            <v>0.33303851134642148</v>
          </cell>
          <cell r="AJ168">
            <v>0</v>
          </cell>
          <cell r="AK168">
            <v>0</v>
          </cell>
          <cell r="AL168" t="str">
            <v>Year Round</v>
          </cell>
        </row>
        <row r="169">
          <cell r="B169" t="str">
            <v>CLYN2Q</v>
          </cell>
          <cell r="F169">
            <v>0</v>
          </cell>
          <cell r="G169">
            <v>262.14999999999998</v>
          </cell>
          <cell r="H169" t="str">
            <v>S1</v>
          </cell>
          <cell r="I169">
            <v>11</v>
          </cell>
          <cell r="Q169" t="str">
            <v>CARR4B</v>
          </cell>
          <cell r="R169" t="str">
            <v>DAIN40</v>
          </cell>
          <cell r="X169">
            <v>750</v>
          </cell>
          <cell r="Y169" t="str">
            <v>A229</v>
          </cell>
          <cell r="AB169" t="str">
            <v>No</v>
          </cell>
          <cell r="AC169" t="str">
            <v>No</v>
          </cell>
          <cell r="AE169">
            <v>0</v>
          </cell>
          <cell r="AF169">
            <v>2.06</v>
          </cell>
          <cell r="AG169">
            <v>785</v>
          </cell>
          <cell r="AI169">
            <v>0</v>
          </cell>
          <cell r="AJ169">
            <v>2.06</v>
          </cell>
          <cell r="AK169">
            <v>841</v>
          </cell>
          <cell r="AL169" t="str">
            <v>Year Round</v>
          </cell>
        </row>
        <row r="170">
          <cell r="B170" t="str">
            <v>CLYS2R</v>
          </cell>
          <cell r="F170">
            <v>0</v>
          </cell>
          <cell r="G170">
            <v>90.16</v>
          </cell>
          <cell r="H170" t="str">
            <v>S1</v>
          </cell>
          <cell r="I170">
            <v>11</v>
          </cell>
          <cell r="Q170" t="str">
            <v>CELL40_SPM</v>
          </cell>
          <cell r="R170" t="str">
            <v>CELL40_WPD</v>
          </cell>
          <cell r="X170">
            <v>0</v>
          </cell>
          <cell r="Y170" t="str">
            <v>None</v>
          </cell>
          <cell r="AB170" t="str">
            <v>No</v>
          </cell>
          <cell r="AC170" t="str">
            <v>No</v>
          </cell>
          <cell r="AE170">
            <v>0</v>
          </cell>
          <cell r="AF170">
            <v>0</v>
          </cell>
          <cell r="AG170">
            <v>0</v>
          </cell>
          <cell r="AI170">
            <v>0</v>
          </cell>
          <cell r="AJ170">
            <v>0</v>
          </cell>
          <cell r="AK170">
            <v>0</v>
          </cell>
          <cell r="AL170" t="str">
            <v>Year Round</v>
          </cell>
        </row>
        <row r="171">
          <cell r="B171" t="str">
            <v>COAL10</v>
          </cell>
          <cell r="F171">
            <v>0</v>
          </cell>
          <cell r="G171">
            <v>0</v>
          </cell>
          <cell r="H171" t="str">
            <v>S1</v>
          </cell>
          <cell r="I171">
            <v>11</v>
          </cell>
          <cell r="Q171" t="str">
            <v>CELL40_WPD</v>
          </cell>
          <cell r="R171" t="str">
            <v>DAIN40</v>
          </cell>
          <cell r="X171">
            <v>2510</v>
          </cell>
          <cell r="Y171" t="str">
            <v>A582</v>
          </cell>
          <cell r="AB171" t="str">
            <v>No</v>
          </cell>
          <cell r="AC171" t="str">
            <v>No</v>
          </cell>
          <cell r="AE171">
            <v>11.029452130417443</v>
          </cell>
          <cell r="AF171">
            <v>65.245168985633754</v>
          </cell>
          <cell r="AG171">
            <v>76609</v>
          </cell>
          <cell r="AI171">
            <v>14.465498897828519</v>
          </cell>
          <cell r="AJ171">
            <v>65.245168985633754</v>
          </cell>
          <cell r="AK171">
            <v>87734</v>
          </cell>
          <cell r="AL171" t="str">
            <v>Year Round</v>
          </cell>
        </row>
        <row r="172">
          <cell r="B172" t="str">
            <v>COAL40</v>
          </cell>
          <cell r="F172">
            <v>0</v>
          </cell>
          <cell r="G172">
            <v>0</v>
          </cell>
          <cell r="H172" t="str">
            <v>S1</v>
          </cell>
          <cell r="I172">
            <v>11</v>
          </cell>
          <cell r="Q172" t="str">
            <v>CELL40_WPD</v>
          </cell>
          <cell r="R172" t="str">
            <v>DRAK40</v>
          </cell>
          <cell r="X172">
            <v>2180</v>
          </cell>
          <cell r="Y172" t="str">
            <v>A501</v>
          </cell>
          <cell r="AB172" t="str">
            <v>No</v>
          </cell>
          <cell r="AC172" t="str">
            <v>No</v>
          </cell>
          <cell r="AE172">
            <v>5.4066997873603269</v>
          </cell>
          <cell r="AF172">
            <v>45.01</v>
          </cell>
          <cell r="AG172">
            <v>39557</v>
          </cell>
          <cell r="AI172">
            <v>7.1273538154095064</v>
          </cell>
          <cell r="AJ172">
            <v>45.01</v>
          </cell>
          <cell r="AK172">
            <v>45418</v>
          </cell>
          <cell r="AL172" t="str">
            <v>Year Round</v>
          </cell>
        </row>
        <row r="173">
          <cell r="B173" t="str">
            <v>COAT2Q</v>
          </cell>
          <cell r="F173">
            <v>0</v>
          </cell>
          <cell r="G173">
            <v>0</v>
          </cell>
          <cell r="H173" t="str">
            <v>S1</v>
          </cell>
          <cell r="I173">
            <v>11</v>
          </cell>
          <cell r="Q173" t="str">
            <v>CELL40_WPD</v>
          </cell>
          <cell r="R173" t="str">
            <v>DRAK40</v>
          </cell>
          <cell r="X173">
            <v>2180</v>
          </cell>
          <cell r="Y173" t="str">
            <v>A574</v>
          </cell>
          <cell r="AB173" t="str">
            <v>No</v>
          </cell>
          <cell r="AC173" t="str">
            <v>No</v>
          </cell>
          <cell r="AE173">
            <v>5.2845184259465805</v>
          </cell>
          <cell r="AF173">
            <v>45.56</v>
          </cell>
          <cell r="AG173">
            <v>39586</v>
          </cell>
          <cell r="AI173">
            <v>6.9662888725251246</v>
          </cell>
          <cell r="AJ173">
            <v>45.56</v>
          </cell>
          <cell r="AK173">
            <v>45450</v>
          </cell>
          <cell r="AL173" t="str">
            <v>Year Round</v>
          </cell>
        </row>
        <row r="174">
          <cell r="B174" t="str">
            <v>COAT2R</v>
          </cell>
          <cell r="F174">
            <v>0</v>
          </cell>
          <cell r="G174">
            <v>0</v>
          </cell>
          <cell r="H174" t="str">
            <v>S1</v>
          </cell>
          <cell r="I174">
            <v>11</v>
          </cell>
          <cell r="Q174" t="str">
            <v>CELL40_WPD</v>
          </cell>
          <cell r="R174" t="str">
            <v>MACC40</v>
          </cell>
          <cell r="X174">
            <v>3100</v>
          </cell>
          <cell r="Y174" t="str">
            <v>A583</v>
          </cell>
          <cell r="AB174" t="str">
            <v>No</v>
          </cell>
          <cell r="AC174" t="str">
            <v>No</v>
          </cell>
          <cell r="AE174">
            <v>7.2065995162410008</v>
          </cell>
          <cell r="AF174">
            <v>31.62</v>
          </cell>
          <cell r="AG174">
            <v>37961</v>
          </cell>
          <cell r="AI174">
            <v>8.3070414595937994</v>
          </cell>
          <cell r="AJ174">
            <v>31.62</v>
          </cell>
          <cell r="AK174">
            <v>40757</v>
          </cell>
          <cell r="AL174" t="str">
            <v>Year Round</v>
          </cell>
        </row>
        <row r="175">
          <cell r="B175" t="str">
            <v>COCK20</v>
          </cell>
          <cell r="F175">
            <v>0</v>
          </cell>
          <cell r="G175">
            <v>0</v>
          </cell>
          <cell r="H175" t="str">
            <v>S1</v>
          </cell>
          <cell r="I175">
            <v>11</v>
          </cell>
          <cell r="Q175" t="str">
            <v>CHIC40</v>
          </cell>
          <cell r="R175" t="str">
            <v>EXET40</v>
          </cell>
          <cell r="X175">
            <v>2780</v>
          </cell>
          <cell r="Y175" t="str">
            <v>A860</v>
          </cell>
          <cell r="AB175" t="str">
            <v>No</v>
          </cell>
          <cell r="AC175" t="str">
            <v>No</v>
          </cell>
          <cell r="AE175">
            <v>0.36491791740952867</v>
          </cell>
          <cell r="AF175">
            <v>75.92</v>
          </cell>
          <cell r="AG175">
            <v>16215</v>
          </cell>
          <cell r="AI175">
            <v>2.0548766521557874E-4</v>
          </cell>
          <cell r="AJ175">
            <v>75.92</v>
          </cell>
          <cell r="AK175">
            <v>385</v>
          </cell>
          <cell r="AL175" t="str">
            <v>Peak Security</v>
          </cell>
        </row>
        <row r="176">
          <cell r="B176" t="str">
            <v>COCK4Q</v>
          </cell>
          <cell r="F176">
            <v>0</v>
          </cell>
          <cell r="G176">
            <v>0</v>
          </cell>
          <cell r="H176" t="str">
            <v>S1</v>
          </cell>
          <cell r="I176">
            <v>11</v>
          </cell>
          <cell r="Q176" t="str">
            <v>CHIC40</v>
          </cell>
          <cell r="R176" t="str">
            <v>MANN40</v>
          </cell>
          <cell r="X176">
            <v>3070</v>
          </cell>
          <cell r="Y176" t="str">
            <v>A830</v>
          </cell>
          <cell r="AB176" t="str">
            <v>No</v>
          </cell>
          <cell r="AC176" t="str">
            <v>No</v>
          </cell>
          <cell r="AE176">
            <v>9.5216392672229422E-2</v>
          </cell>
          <cell r="AF176">
            <v>53.91</v>
          </cell>
          <cell r="AG176">
            <v>6791</v>
          </cell>
          <cell r="AI176">
            <v>5.1526823055084034E-2</v>
          </cell>
          <cell r="AJ176">
            <v>53.91</v>
          </cell>
          <cell r="AK176">
            <v>4996</v>
          </cell>
          <cell r="AL176" t="str">
            <v>Peak Security</v>
          </cell>
        </row>
        <row r="177">
          <cell r="B177" t="str">
            <v>COCK4R</v>
          </cell>
          <cell r="F177">
            <v>0</v>
          </cell>
          <cell r="G177">
            <v>0</v>
          </cell>
          <cell r="H177" t="str">
            <v>S1</v>
          </cell>
          <cell r="I177">
            <v>11</v>
          </cell>
          <cell r="Q177" t="str">
            <v>CHIC40</v>
          </cell>
          <cell r="R177" t="str">
            <v>MANN40</v>
          </cell>
          <cell r="X177">
            <v>3070</v>
          </cell>
          <cell r="Y177" t="str">
            <v>A851</v>
          </cell>
          <cell r="AB177" t="str">
            <v>No</v>
          </cell>
          <cell r="AC177" t="str">
            <v>No</v>
          </cell>
          <cell r="AE177">
            <v>9.5216392672229422E-2</v>
          </cell>
          <cell r="AF177">
            <v>54.07</v>
          </cell>
          <cell r="AG177">
            <v>6811</v>
          </cell>
          <cell r="AI177">
            <v>5.1526823055084034E-2</v>
          </cell>
          <cell r="AJ177">
            <v>54.07</v>
          </cell>
          <cell r="AK177">
            <v>5011</v>
          </cell>
          <cell r="AL177" t="str">
            <v>Peak Security</v>
          </cell>
        </row>
        <row r="178">
          <cell r="B178" t="str">
            <v>COGA10</v>
          </cell>
          <cell r="F178">
            <v>0</v>
          </cell>
          <cell r="G178">
            <v>48.3</v>
          </cell>
          <cell r="H178" t="str">
            <v>T2</v>
          </cell>
          <cell r="I178">
            <v>1</v>
          </cell>
          <cell r="Q178" t="str">
            <v>CHSI20</v>
          </cell>
          <cell r="R178" t="str">
            <v>WWEY20</v>
          </cell>
          <cell r="X178">
            <v>1320</v>
          </cell>
          <cell r="Y178" t="str">
            <v>B718</v>
          </cell>
          <cell r="AB178" t="str">
            <v>No</v>
          </cell>
          <cell r="AC178" t="str">
            <v>No</v>
          </cell>
          <cell r="AE178">
            <v>0.32949497446691101</v>
          </cell>
          <cell r="AF178">
            <v>18.360770352585874</v>
          </cell>
          <cell r="AG178">
            <v>4713</v>
          </cell>
          <cell r="AI178">
            <v>2.5715304324646482E-4</v>
          </cell>
          <cell r="AJ178">
            <v>18.360770352585874</v>
          </cell>
          <cell r="AK178">
            <v>132</v>
          </cell>
          <cell r="AL178" t="str">
            <v>Peak Security</v>
          </cell>
        </row>
        <row r="179">
          <cell r="B179" t="str">
            <v>COGA1C</v>
          </cell>
          <cell r="F179">
            <v>0</v>
          </cell>
          <cell r="G179">
            <v>0</v>
          </cell>
          <cell r="H179" t="str">
            <v>T2</v>
          </cell>
          <cell r="I179">
            <v>1</v>
          </cell>
          <cell r="Q179" t="str">
            <v>CHSI20</v>
          </cell>
          <cell r="R179" t="str">
            <v>WWEY20</v>
          </cell>
          <cell r="X179">
            <v>1320</v>
          </cell>
          <cell r="Y179" t="str">
            <v>B719</v>
          </cell>
          <cell r="AB179" t="str">
            <v>No</v>
          </cell>
          <cell r="AC179" t="str">
            <v>No</v>
          </cell>
          <cell r="AE179">
            <v>0.32949497446691101</v>
          </cell>
          <cell r="AF179">
            <v>18.396724863720181</v>
          </cell>
          <cell r="AG179">
            <v>4723</v>
          </cell>
          <cell r="AI179">
            <v>2.5715304324646482E-4</v>
          </cell>
          <cell r="AJ179">
            <v>18.396724863720181</v>
          </cell>
          <cell r="AK179">
            <v>132</v>
          </cell>
          <cell r="AL179" t="str">
            <v>Peak Security</v>
          </cell>
        </row>
        <row r="180">
          <cell r="B180" t="str">
            <v>CONN1C</v>
          </cell>
          <cell r="F180">
            <v>0</v>
          </cell>
          <cell r="G180">
            <v>0</v>
          </cell>
          <cell r="H180" t="str">
            <v>T5</v>
          </cell>
          <cell r="I180">
            <v>1</v>
          </cell>
          <cell r="Q180" t="str">
            <v>CHTE20</v>
          </cell>
          <cell r="R180" t="str">
            <v>HIGM20</v>
          </cell>
          <cell r="X180">
            <v>1380</v>
          </cell>
          <cell r="Y180" t="str">
            <v>B401</v>
          </cell>
          <cell r="AB180" t="str">
            <v>No</v>
          </cell>
          <cell r="AC180" t="str">
            <v>No</v>
          </cell>
          <cell r="AE180">
            <v>7.9260616147894314E-2</v>
          </cell>
          <cell r="AF180">
            <v>52.31381370041602</v>
          </cell>
          <cell r="AG180">
            <v>4252</v>
          </cell>
          <cell r="AI180">
            <v>5.4488126463375079E-2</v>
          </cell>
          <cell r="AJ180">
            <v>52.31381370041602</v>
          </cell>
          <cell r="AK180">
            <v>3525</v>
          </cell>
          <cell r="AL180" t="str">
            <v>Peak Security</v>
          </cell>
        </row>
        <row r="181">
          <cell r="B181" t="str">
            <v>CONN1J</v>
          </cell>
          <cell r="F181">
            <v>0</v>
          </cell>
          <cell r="G181">
            <v>0</v>
          </cell>
          <cell r="H181" t="str">
            <v>T5</v>
          </cell>
          <cell r="I181">
            <v>1</v>
          </cell>
          <cell r="Q181" t="str">
            <v>CHTE20</v>
          </cell>
          <cell r="R181" t="str">
            <v>HIGM20</v>
          </cell>
          <cell r="X181">
            <v>1380</v>
          </cell>
          <cell r="Y181" t="str">
            <v>B402</v>
          </cell>
          <cell r="AB181" t="str">
            <v>No</v>
          </cell>
          <cell r="AC181" t="str">
            <v>No</v>
          </cell>
          <cell r="AE181">
            <v>7.8387227593534253E-2</v>
          </cell>
          <cell r="AF181">
            <v>52.481601419042782</v>
          </cell>
          <cell r="AG181">
            <v>4242</v>
          </cell>
          <cell r="AI181">
            <v>5.3887710918877688E-2</v>
          </cell>
          <cell r="AJ181">
            <v>52.481601419042782</v>
          </cell>
          <cell r="AK181">
            <v>3517</v>
          </cell>
          <cell r="AL181" t="str">
            <v>Peak Security</v>
          </cell>
        </row>
        <row r="182">
          <cell r="B182" t="str">
            <v>CONN2J</v>
          </cell>
          <cell r="F182">
            <v>0</v>
          </cell>
          <cell r="G182">
            <v>0</v>
          </cell>
          <cell r="H182" t="str">
            <v>T5</v>
          </cell>
          <cell r="I182">
            <v>1</v>
          </cell>
          <cell r="Q182" t="str">
            <v>CILF2A</v>
          </cell>
          <cell r="R182" t="str">
            <v>UPPB21</v>
          </cell>
          <cell r="X182">
            <v>750</v>
          </cell>
          <cell r="Y182" t="str">
            <v>B811</v>
          </cell>
          <cell r="AB182" t="str">
            <v>No</v>
          </cell>
          <cell r="AC182" t="str">
            <v>No</v>
          </cell>
          <cell r="AE182">
            <v>0.17978279391441707</v>
          </cell>
          <cell r="AF182">
            <v>8.3654162572486559</v>
          </cell>
          <cell r="AG182">
            <v>2048</v>
          </cell>
          <cell r="AI182">
            <v>2.4770497460701368E-2</v>
          </cell>
          <cell r="AJ182">
            <v>8.3654162572486559</v>
          </cell>
          <cell r="AK182">
            <v>760</v>
          </cell>
          <cell r="AL182" t="str">
            <v>Peak Security</v>
          </cell>
        </row>
        <row r="183">
          <cell r="B183" t="str">
            <v>CONQ40</v>
          </cell>
          <cell r="F183">
            <v>1121.4595756471233</v>
          </cell>
          <cell r="G183">
            <v>1270.347617319899</v>
          </cell>
          <cell r="H183" t="str">
            <v>M5</v>
          </cell>
          <cell r="I183">
            <v>16</v>
          </cell>
          <cell r="Q183" t="str">
            <v>CILF2B</v>
          </cell>
          <cell r="R183" t="str">
            <v>UPPB22</v>
          </cell>
          <cell r="X183">
            <v>750</v>
          </cell>
          <cell r="Y183" t="str">
            <v>B822</v>
          </cell>
          <cell r="AB183" t="str">
            <v>No</v>
          </cell>
          <cell r="AC183" t="str">
            <v>No</v>
          </cell>
          <cell r="AE183">
            <v>0.18323575361748534</v>
          </cell>
          <cell r="AF183">
            <v>8.3654162572486559</v>
          </cell>
          <cell r="AG183">
            <v>2067</v>
          </cell>
          <cell r="AI183">
            <v>2.5501076501253127E-2</v>
          </cell>
          <cell r="AJ183">
            <v>8.3654162572486559</v>
          </cell>
          <cell r="AK183">
            <v>771</v>
          </cell>
          <cell r="AL183" t="str">
            <v>Peak Security</v>
          </cell>
        </row>
        <row r="184">
          <cell r="B184" t="str">
            <v>CORI10</v>
          </cell>
          <cell r="F184">
            <v>0</v>
          </cell>
          <cell r="G184">
            <v>81.55</v>
          </cell>
          <cell r="H184" t="str">
            <v>T1</v>
          </cell>
          <cell r="I184">
            <v>1</v>
          </cell>
          <cell r="Q184" t="str">
            <v>CILF2A</v>
          </cell>
          <cell r="R184" t="str">
            <v>CILF40</v>
          </cell>
          <cell r="X184">
            <v>750</v>
          </cell>
          <cell r="Y184" t="str">
            <v>F811</v>
          </cell>
          <cell r="AB184" t="str">
            <v>No</v>
          </cell>
          <cell r="AC184" t="str">
            <v>No</v>
          </cell>
          <cell r="AE184">
            <v>0.11985519594294504</v>
          </cell>
          <cell r="AF184">
            <v>0</v>
          </cell>
          <cell r="AG184">
            <v>0</v>
          </cell>
          <cell r="AI184">
            <v>1.6513664973800926E-2</v>
          </cell>
          <cell r="AJ184">
            <v>0</v>
          </cell>
          <cell r="AK184">
            <v>0</v>
          </cell>
          <cell r="AL184" t="str">
            <v>Peak Security</v>
          </cell>
        </row>
        <row r="185">
          <cell r="B185" t="str">
            <v>COSO40</v>
          </cell>
          <cell r="F185">
            <v>571.68850425092853</v>
          </cell>
          <cell r="G185">
            <v>390.15293453527067</v>
          </cell>
          <cell r="H185" t="str">
            <v>C5</v>
          </cell>
          <cell r="I185">
            <v>24</v>
          </cell>
          <cell r="Q185" t="str">
            <v>CILF2B</v>
          </cell>
          <cell r="R185" t="str">
            <v>CILF40</v>
          </cell>
          <cell r="X185">
            <v>750</v>
          </cell>
          <cell r="Y185" t="str">
            <v>F822</v>
          </cell>
          <cell r="AB185" t="str">
            <v>No</v>
          </cell>
          <cell r="AC185" t="str">
            <v>No</v>
          </cell>
          <cell r="AE185">
            <v>0.1221571690783235</v>
          </cell>
          <cell r="AF185">
            <v>0</v>
          </cell>
          <cell r="AG185">
            <v>0</v>
          </cell>
          <cell r="AI185">
            <v>1.7000717667502052E-2</v>
          </cell>
          <cell r="AJ185">
            <v>0</v>
          </cell>
          <cell r="AK185">
            <v>0</v>
          </cell>
          <cell r="AL185" t="str">
            <v>Peak Security</v>
          </cell>
        </row>
        <row r="186">
          <cell r="B186" t="str">
            <v>COTT40</v>
          </cell>
          <cell r="F186">
            <v>1985.4806717237502</v>
          </cell>
          <cell r="G186">
            <v>1355.0055751970692</v>
          </cell>
          <cell r="H186" t="str">
            <v>K5</v>
          </cell>
          <cell r="I186">
            <v>16</v>
          </cell>
          <cell r="Q186" t="str">
            <v>CILF40</v>
          </cell>
          <cell r="R186" t="str">
            <v>IMPP40</v>
          </cell>
          <cell r="X186">
            <v>2780</v>
          </cell>
          <cell r="Y186" t="str">
            <v>A87C</v>
          </cell>
          <cell r="AB186" t="str">
            <v>No</v>
          </cell>
          <cell r="AC186" t="str">
            <v>No</v>
          </cell>
          <cell r="AE186">
            <v>1.7198614972422088</v>
          </cell>
          <cell r="AF186">
            <v>25.12</v>
          </cell>
          <cell r="AG186">
            <v>19020</v>
          </cell>
          <cell r="AI186">
            <v>0.56964943035575288</v>
          </cell>
          <cell r="AJ186">
            <v>25.12</v>
          </cell>
          <cell r="AK186">
            <v>10946</v>
          </cell>
          <cell r="AL186" t="str">
            <v>Peak Security</v>
          </cell>
        </row>
        <row r="187">
          <cell r="B187" t="str">
            <v>COUA1Q</v>
          </cell>
          <cell r="F187">
            <v>0</v>
          </cell>
          <cell r="G187">
            <v>0</v>
          </cell>
          <cell r="H187" t="str">
            <v>T4</v>
          </cell>
          <cell r="I187">
            <v>5</v>
          </cell>
          <cell r="Q187" t="str">
            <v>CILF40</v>
          </cell>
          <cell r="R187" t="str">
            <v>RASS40</v>
          </cell>
          <cell r="X187">
            <v>2780</v>
          </cell>
          <cell r="Y187" t="str">
            <v>A82C</v>
          </cell>
          <cell r="AB187" t="str">
            <v>No</v>
          </cell>
          <cell r="AC187" t="str">
            <v>No</v>
          </cell>
          <cell r="AE187">
            <v>0.8277369502364762</v>
          </cell>
          <cell r="AF187">
            <v>26.9</v>
          </cell>
          <cell r="AG187">
            <v>14130</v>
          </cell>
          <cell r="AI187">
            <v>0.17460799623872975</v>
          </cell>
          <cell r="AJ187">
            <v>26.9</v>
          </cell>
          <cell r="AK187">
            <v>6490</v>
          </cell>
          <cell r="AL187" t="str">
            <v>Peak Security</v>
          </cell>
        </row>
        <row r="188">
          <cell r="B188" t="str">
            <v>COUA1R</v>
          </cell>
          <cell r="F188">
            <v>0</v>
          </cell>
          <cell r="G188">
            <v>0</v>
          </cell>
          <cell r="H188" t="str">
            <v>T4</v>
          </cell>
          <cell r="I188">
            <v>5</v>
          </cell>
          <cell r="Q188" t="str">
            <v>CILF40</v>
          </cell>
          <cell r="R188" t="str">
            <v>RHIG40</v>
          </cell>
          <cell r="X188">
            <v>2780</v>
          </cell>
          <cell r="Y188" t="str">
            <v>A80Y</v>
          </cell>
          <cell r="AB188" t="str">
            <v>No</v>
          </cell>
          <cell r="AC188" t="str">
            <v>No</v>
          </cell>
          <cell r="AE188">
            <v>0.60137033471240298</v>
          </cell>
          <cell r="AF188">
            <v>25.01</v>
          </cell>
          <cell r="AG188">
            <v>11198</v>
          </cell>
          <cell r="AI188">
            <v>0.45914122635489685</v>
          </cell>
          <cell r="AJ188">
            <v>25.01</v>
          </cell>
          <cell r="AK188">
            <v>9784</v>
          </cell>
          <cell r="AL188" t="str">
            <v>Peak Security</v>
          </cell>
        </row>
        <row r="189">
          <cell r="B189" t="str">
            <v>COVE20</v>
          </cell>
          <cell r="F189">
            <v>0</v>
          </cell>
          <cell r="G189">
            <v>0</v>
          </cell>
          <cell r="H189" t="str">
            <v>L3</v>
          </cell>
          <cell r="I189">
            <v>18</v>
          </cell>
          <cell r="Q189" t="str">
            <v>CILF40</v>
          </cell>
          <cell r="R189" t="str">
            <v>SWAN44</v>
          </cell>
          <cell r="X189">
            <v>2780</v>
          </cell>
          <cell r="Y189" t="str">
            <v>A80P</v>
          </cell>
          <cell r="AB189" t="str">
            <v>No</v>
          </cell>
          <cell r="AC189" t="str">
            <v>No</v>
          </cell>
          <cell r="AE189">
            <v>1.3256165249292637</v>
          </cell>
          <cell r="AF189">
            <v>61.59</v>
          </cell>
          <cell r="AG189">
            <v>26802</v>
          </cell>
          <cell r="AI189">
            <v>0.59174249950229252</v>
          </cell>
          <cell r="AJ189">
            <v>61.59</v>
          </cell>
          <cell r="AK189">
            <v>17907</v>
          </cell>
          <cell r="AL189" t="str">
            <v>Peak Security</v>
          </cell>
        </row>
        <row r="190">
          <cell r="B190" t="str">
            <v>COWL40</v>
          </cell>
          <cell r="F190">
            <v>0</v>
          </cell>
          <cell r="G190">
            <v>0</v>
          </cell>
          <cell r="H190" t="str">
            <v>D6</v>
          </cell>
          <cell r="I190">
            <v>25</v>
          </cell>
          <cell r="Q190" t="str">
            <v>CILF40</v>
          </cell>
          <cell r="R190" t="str">
            <v>SWAN4A</v>
          </cell>
          <cell r="X190">
            <v>3180</v>
          </cell>
          <cell r="Y190" t="str">
            <v>A805</v>
          </cell>
          <cell r="AB190" t="str">
            <v>No</v>
          </cell>
          <cell r="AC190" t="str">
            <v>No</v>
          </cell>
          <cell r="AE190">
            <v>7.0012249628664716E-2</v>
          </cell>
          <cell r="AF190">
            <v>61.65</v>
          </cell>
          <cell r="AG190">
            <v>6166</v>
          </cell>
          <cell r="AI190">
            <v>4.7737777837596812E-3</v>
          </cell>
          <cell r="AJ190">
            <v>61.65</v>
          </cell>
          <cell r="AK190">
            <v>1610</v>
          </cell>
          <cell r="AL190" t="str">
            <v>Peak Security</v>
          </cell>
        </row>
        <row r="191">
          <cell r="B191" t="str">
            <v>COWT2A</v>
          </cell>
          <cell r="F191">
            <v>0</v>
          </cell>
          <cell r="G191">
            <v>0</v>
          </cell>
          <cell r="H191" t="str">
            <v>H1</v>
          </cell>
          <cell r="I191">
            <v>21</v>
          </cell>
          <cell r="Q191" t="str">
            <v>CILF40</v>
          </cell>
          <cell r="R191" t="str">
            <v>WHSO4A</v>
          </cell>
          <cell r="X191">
            <v>2780</v>
          </cell>
          <cell r="Y191" t="str">
            <v>A874</v>
          </cell>
          <cell r="AB191" t="str">
            <v>No</v>
          </cell>
          <cell r="AC191" t="str">
            <v>No</v>
          </cell>
          <cell r="AE191">
            <v>0.14809387999577356</v>
          </cell>
          <cell r="AF191">
            <v>35.21</v>
          </cell>
          <cell r="AG191">
            <v>6775</v>
          </cell>
          <cell r="AI191">
            <v>0.1048498083945982</v>
          </cell>
          <cell r="AJ191">
            <v>35.21</v>
          </cell>
          <cell r="AK191">
            <v>5701</v>
          </cell>
          <cell r="AL191" t="str">
            <v>Peak Security</v>
          </cell>
        </row>
        <row r="192">
          <cell r="B192" t="str">
            <v>COYL10</v>
          </cell>
          <cell r="F192">
            <v>0</v>
          </cell>
          <cell r="G192">
            <v>0</v>
          </cell>
          <cell r="H192" t="str">
            <v>S1</v>
          </cell>
          <cell r="I192">
            <v>10</v>
          </cell>
          <cell r="Q192" t="str">
            <v>CITR41</v>
          </cell>
          <cell r="R192" t="str">
            <v>CITR46</v>
          </cell>
          <cell r="X192">
            <v>1730</v>
          </cell>
          <cell r="Y192" t="str">
            <v>A60C</v>
          </cell>
          <cell r="AB192" t="str">
            <v>No</v>
          </cell>
          <cell r="AC192" t="str">
            <v>No</v>
          </cell>
          <cell r="AE192">
            <v>0</v>
          </cell>
          <cell r="AF192">
            <v>1.0202731884167029</v>
          </cell>
          <cell r="AG192">
            <v>13</v>
          </cell>
          <cell r="AI192">
            <v>0</v>
          </cell>
          <cell r="AJ192">
            <v>1.0202731884167029</v>
          </cell>
          <cell r="AK192">
            <v>13</v>
          </cell>
          <cell r="AL192" t="str">
            <v>Year Round</v>
          </cell>
        </row>
        <row r="193">
          <cell r="B193" t="str">
            <v>COYL20</v>
          </cell>
          <cell r="F193">
            <v>0</v>
          </cell>
          <cell r="G193">
            <v>0</v>
          </cell>
          <cell r="H193" t="str">
            <v>S1</v>
          </cell>
          <cell r="I193">
            <v>10</v>
          </cell>
          <cell r="Q193" t="str">
            <v>CITR41</v>
          </cell>
          <cell r="R193" t="str">
            <v>CITR46</v>
          </cell>
          <cell r="X193">
            <v>1570</v>
          </cell>
          <cell r="Y193" t="str">
            <v>A60D</v>
          </cell>
          <cell r="AB193" t="str">
            <v>No</v>
          </cell>
          <cell r="AC193" t="str">
            <v>No</v>
          </cell>
          <cell r="AE193">
            <v>0</v>
          </cell>
          <cell r="AF193">
            <v>1.0202731884167029</v>
          </cell>
          <cell r="AG193">
            <v>13</v>
          </cell>
          <cell r="AI193">
            <v>0</v>
          </cell>
          <cell r="AJ193">
            <v>1.0202731884167029</v>
          </cell>
          <cell r="AK193">
            <v>13</v>
          </cell>
          <cell r="AL193" t="str">
            <v>Year Round</v>
          </cell>
        </row>
        <row r="194">
          <cell r="B194" t="str">
            <v>COYT1T</v>
          </cell>
          <cell r="F194">
            <v>0</v>
          </cell>
          <cell r="G194">
            <v>0</v>
          </cell>
          <cell r="H194" t="str">
            <v>S1</v>
          </cell>
          <cell r="I194">
            <v>10</v>
          </cell>
          <cell r="Q194" t="str">
            <v>CITR46</v>
          </cell>
          <cell r="R194" t="str">
            <v>SJOW40</v>
          </cell>
          <cell r="X194">
            <v>1280</v>
          </cell>
          <cell r="Y194" t="str">
            <v>A667</v>
          </cell>
          <cell r="AB194" t="str">
            <v>No</v>
          </cell>
          <cell r="AC194" t="str">
            <v>No</v>
          </cell>
          <cell r="AE194">
            <v>5.2214953753571942E-2</v>
          </cell>
          <cell r="AF194">
            <v>73.867778841369287</v>
          </cell>
          <cell r="AG194">
            <v>16879</v>
          </cell>
          <cell r="AI194">
            <v>2.4384686758252088E-3</v>
          </cell>
          <cell r="AJ194">
            <v>73.867778841369287</v>
          </cell>
          <cell r="AK194">
            <v>3648</v>
          </cell>
          <cell r="AL194" t="str">
            <v>Peak Security</v>
          </cell>
        </row>
        <row r="195">
          <cell r="B195" t="str">
            <v>COYW2S</v>
          </cell>
          <cell r="F195">
            <v>0</v>
          </cell>
          <cell r="G195">
            <v>0</v>
          </cell>
          <cell r="H195" t="str">
            <v>S1</v>
          </cell>
          <cell r="I195">
            <v>11</v>
          </cell>
          <cell r="Q195" t="str">
            <v>CITR41</v>
          </cell>
          <cell r="R195" t="str">
            <v>SJOW40</v>
          </cell>
          <cell r="X195">
            <v>1280</v>
          </cell>
          <cell r="Y195" t="str">
            <v>A668</v>
          </cell>
          <cell r="AB195" t="str">
            <v>No</v>
          </cell>
          <cell r="AC195" t="str">
            <v>No</v>
          </cell>
          <cell r="AE195">
            <v>5.3173499595044131E-2</v>
          </cell>
          <cell r="AF195">
            <v>69.174522174652452</v>
          </cell>
          <cell r="AG195">
            <v>15951</v>
          </cell>
          <cell r="AI195">
            <v>2.6490306746165273E-3</v>
          </cell>
          <cell r="AJ195">
            <v>69.174522174652452</v>
          </cell>
          <cell r="AK195">
            <v>3560</v>
          </cell>
          <cell r="AL195" t="str">
            <v>Peak Security</v>
          </cell>
        </row>
        <row r="196">
          <cell r="B196" t="str">
            <v>COYW2T</v>
          </cell>
          <cell r="F196">
            <v>0</v>
          </cell>
          <cell r="G196">
            <v>0</v>
          </cell>
          <cell r="H196" t="str">
            <v>S1</v>
          </cell>
          <cell r="I196">
            <v>11</v>
          </cell>
          <cell r="Q196" t="str">
            <v>CITR46</v>
          </cell>
          <cell r="R196" t="str">
            <v>WHAM4B</v>
          </cell>
          <cell r="X196">
            <v>1280</v>
          </cell>
          <cell r="Y196" t="str">
            <v>A60E</v>
          </cell>
          <cell r="AB196" t="str">
            <v>No</v>
          </cell>
          <cell r="AC196" t="str">
            <v>No</v>
          </cell>
          <cell r="AE196">
            <v>3.0467235706291319E-2</v>
          </cell>
          <cell r="AF196">
            <v>95.803652392328388</v>
          </cell>
          <cell r="AG196">
            <v>16722</v>
          </cell>
          <cell r="AI196">
            <v>0.12508510429376427</v>
          </cell>
          <cell r="AJ196">
            <v>95.803652392328388</v>
          </cell>
          <cell r="AK196">
            <v>33883</v>
          </cell>
          <cell r="AL196" t="str">
            <v>Year Round</v>
          </cell>
        </row>
        <row r="197">
          <cell r="B197" t="str">
            <v>CRAI10</v>
          </cell>
          <cell r="F197">
            <v>0</v>
          </cell>
          <cell r="G197">
            <v>0</v>
          </cell>
          <cell r="H197" t="str">
            <v>T2</v>
          </cell>
          <cell r="I197">
            <v>5</v>
          </cell>
          <cell r="Q197" t="str">
            <v>CANT40</v>
          </cell>
          <cell r="R197" t="str">
            <v>CLEH40</v>
          </cell>
          <cell r="X197">
            <v>3100</v>
          </cell>
          <cell r="Y197" t="str">
            <v>A745</v>
          </cell>
          <cell r="AB197" t="str">
            <v>No</v>
          </cell>
          <cell r="AC197" t="str">
            <v>No</v>
          </cell>
          <cell r="AE197">
            <v>2.0922787829895763E-3</v>
          </cell>
          <cell r="AF197">
            <v>14.7</v>
          </cell>
          <cell r="AG197">
            <v>475</v>
          </cell>
          <cell r="AI197">
            <v>1.5660419228482554</v>
          </cell>
          <cell r="AJ197">
            <v>14.7</v>
          </cell>
          <cell r="AK197">
            <v>13008</v>
          </cell>
          <cell r="AL197" t="str">
            <v>Year Round</v>
          </cell>
        </row>
        <row r="198">
          <cell r="B198" t="str">
            <v>CREB2A</v>
          </cell>
          <cell r="F198">
            <v>0</v>
          </cell>
          <cell r="G198">
            <v>0</v>
          </cell>
          <cell r="H198" t="str">
            <v>P8</v>
          </cell>
          <cell r="I198">
            <v>15</v>
          </cell>
          <cell r="Q198" t="str">
            <v>CLEH40</v>
          </cell>
          <cell r="R198" t="str">
            <v>KEMS40</v>
          </cell>
          <cell r="X198">
            <v>3100</v>
          </cell>
          <cell r="Y198" t="str">
            <v>A746</v>
          </cell>
          <cell r="AB198" t="str">
            <v>No</v>
          </cell>
          <cell r="AC198" t="str">
            <v>No</v>
          </cell>
          <cell r="AE198">
            <v>2.092278782989582E-3</v>
          </cell>
          <cell r="AF198">
            <v>13.5</v>
          </cell>
          <cell r="AG198">
            <v>437</v>
          </cell>
          <cell r="AI198">
            <v>3.5159405626833342</v>
          </cell>
          <cell r="AJ198">
            <v>13.5</v>
          </cell>
          <cell r="AK198">
            <v>17899</v>
          </cell>
          <cell r="AL198" t="str">
            <v>Year Round</v>
          </cell>
        </row>
        <row r="199">
          <cell r="B199" t="str">
            <v>CREB2B</v>
          </cell>
          <cell r="F199">
            <v>0</v>
          </cell>
          <cell r="G199">
            <v>0</v>
          </cell>
          <cell r="H199" t="str">
            <v>P8</v>
          </cell>
          <cell r="I199">
            <v>15</v>
          </cell>
          <cell r="Q199" t="str">
            <v>CAPE4A</v>
          </cell>
          <cell r="R199" t="str">
            <v>CONQ40</v>
          </cell>
          <cell r="X199">
            <v>2570</v>
          </cell>
          <cell r="Y199" t="str">
            <v>A27E</v>
          </cell>
          <cell r="AB199" t="str">
            <v>No</v>
          </cell>
          <cell r="AC199" t="str">
            <v>No</v>
          </cell>
          <cell r="AE199">
            <v>2.9731893112324281E-2</v>
          </cell>
          <cell r="AF199">
            <v>11.54</v>
          </cell>
          <cell r="AG199">
            <v>1990</v>
          </cell>
          <cell r="AI199">
            <v>3.6369337598548927E-2</v>
          </cell>
          <cell r="AJ199">
            <v>11.54</v>
          </cell>
          <cell r="AK199">
            <v>2201</v>
          </cell>
          <cell r="AL199" t="str">
            <v>Year Round</v>
          </cell>
        </row>
        <row r="200">
          <cell r="B200" t="str">
            <v>CREB40</v>
          </cell>
          <cell r="F200">
            <v>0</v>
          </cell>
          <cell r="G200">
            <v>0</v>
          </cell>
          <cell r="H200" t="str">
            <v>P8</v>
          </cell>
          <cell r="I200">
            <v>15</v>
          </cell>
          <cell r="Q200" t="str">
            <v>CAPE4B</v>
          </cell>
          <cell r="R200" t="str">
            <v>CONQ40</v>
          </cell>
          <cell r="X200">
            <v>2570</v>
          </cell>
          <cell r="Y200" t="str">
            <v>A27F</v>
          </cell>
          <cell r="AB200" t="str">
            <v>No</v>
          </cell>
          <cell r="AC200" t="str">
            <v>No</v>
          </cell>
          <cell r="AE200">
            <v>2.9536221541131745E-2</v>
          </cell>
          <cell r="AF200">
            <v>11.54</v>
          </cell>
          <cell r="AG200">
            <v>1983</v>
          </cell>
          <cell r="AI200">
            <v>3.6219426603942409E-2</v>
          </cell>
          <cell r="AJ200">
            <v>11.54</v>
          </cell>
          <cell r="AK200">
            <v>2196</v>
          </cell>
          <cell r="AL200" t="str">
            <v>Year Round</v>
          </cell>
        </row>
        <row r="201">
          <cell r="B201" t="str">
            <v>CROO1Q</v>
          </cell>
          <cell r="F201">
            <v>0</v>
          </cell>
          <cell r="G201">
            <v>0</v>
          </cell>
          <cell r="H201" t="str">
            <v>S2</v>
          </cell>
          <cell r="I201">
            <v>11</v>
          </cell>
          <cell r="Q201" t="str">
            <v>CONQ40</v>
          </cell>
          <cell r="R201" t="str">
            <v>DAIN40</v>
          </cell>
          <cell r="X201">
            <v>2890</v>
          </cell>
          <cell r="Y201" t="str">
            <v>A27C</v>
          </cell>
          <cell r="AB201" t="str">
            <v>No</v>
          </cell>
          <cell r="AC201" t="str">
            <v>No</v>
          </cell>
          <cell r="AE201">
            <v>0.31547965027174457</v>
          </cell>
          <cell r="AF201">
            <v>60.33</v>
          </cell>
          <cell r="AG201">
            <v>11295</v>
          </cell>
          <cell r="AI201">
            <v>0.64462520762019015</v>
          </cell>
          <cell r="AJ201">
            <v>60.33</v>
          </cell>
          <cell r="AK201">
            <v>16146</v>
          </cell>
          <cell r="AL201" t="str">
            <v>Year Round</v>
          </cell>
        </row>
        <row r="202">
          <cell r="B202" t="str">
            <v>CROO1R</v>
          </cell>
          <cell r="F202">
            <v>0</v>
          </cell>
          <cell r="G202">
            <v>0</v>
          </cell>
          <cell r="H202" t="str">
            <v>S2</v>
          </cell>
          <cell r="I202">
            <v>11</v>
          </cell>
          <cell r="Q202" t="str">
            <v>CONQ40</v>
          </cell>
          <cell r="R202" t="str">
            <v>DAIN40</v>
          </cell>
          <cell r="X202">
            <v>2890</v>
          </cell>
          <cell r="Y202" t="str">
            <v>A27D</v>
          </cell>
          <cell r="AB202" t="str">
            <v>No</v>
          </cell>
          <cell r="AC202" t="str">
            <v>No</v>
          </cell>
          <cell r="AE202">
            <v>0.31547965027174457</v>
          </cell>
          <cell r="AF202">
            <v>60.29</v>
          </cell>
          <cell r="AG202">
            <v>11288</v>
          </cell>
          <cell r="AI202">
            <v>0.64462520762019015</v>
          </cell>
          <cell r="AJ202">
            <v>60.29</v>
          </cell>
          <cell r="AK202">
            <v>16135</v>
          </cell>
          <cell r="AL202" t="str">
            <v>Year Round</v>
          </cell>
        </row>
        <row r="203">
          <cell r="B203" t="str">
            <v>CRSS10</v>
          </cell>
          <cell r="F203">
            <v>0</v>
          </cell>
          <cell r="G203">
            <v>29.89</v>
          </cell>
          <cell r="H203" t="str">
            <v>T3</v>
          </cell>
          <cell r="I203">
            <v>7</v>
          </cell>
          <cell r="Q203" t="str">
            <v>CONQ40</v>
          </cell>
          <cell r="R203" t="str">
            <v>FLIB40</v>
          </cell>
          <cell r="X203">
            <v>1440</v>
          </cell>
          <cell r="Y203" t="str">
            <v>A278</v>
          </cell>
          <cell r="AB203" t="str">
            <v>No</v>
          </cell>
          <cell r="AC203" t="str">
            <v>No</v>
          </cell>
          <cell r="AE203">
            <v>0</v>
          </cell>
          <cell r="AF203">
            <v>34.587261087326226</v>
          </cell>
          <cell r="AG203">
            <v>4713</v>
          </cell>
          <cell r="AI203">
            <v>0</v>
          </cell>
          <cell r="AJ203">
            <v>34.587261087326226</v>
          </cell>
          <cell r="AK203">
            <v>9324</v>
          </cell>
          <cell r="AL203" t="str">
            <v>Year Round</v>
          </cell>
        </row>
        <row r="204">
          <cell r="B204" t="str">
            <v>CRSS1Q</v>
          </cell>
          <cell r="F204">
            <v>0</v>
          </cell>
          <cell r="G204">
            <v>0</v>
          </cell>
          <cell r="H204" t="str">
            <v>T3</v>
          </cell>
          <cell r="I204">
            <v>7</v>
          </cell>
          <cell r="Q204" t="str">
            <v>CONQ40</v>
          </cell>
          <cell r="R204" t="str">
            <v>FLIB40</v>
          </cell>
          <cell r="X204">
            <v>1440</v>
          </cell>
          <cell r="Y204" t="str">
            <v>A279</v>
          </cell>
          <cell r="AB204" t="str">
            <v>No</v>
          </cell>
          <cell r="AC204" t="str">
            <v>No</v>
          </cell>
          <cell r="AE204">
            <v>0</v>
          </cell>
          <cell r="AF204">
            <v>35.709561594584599</v>
          </cell>
          <cell r="AG204">
            <v>4866</v>
          </cell>
          <cell r="AI204">
            <v>0</v>
          </cell>
          <cell r="AJ204">
            <v>35.709561594584599</v>
          </cell>
          <cell r="AK204">
            <v>9627</v>
          </cell>
          <cell r="AL204" t="str">
            <v>Year Round</v>
          </cell>
        </row>
        <row r="205">
          <cell r="B205" t="str">
            <v>CRSS1R</v>
          </cell>
          <cell r="F205">
            <v>0</v>
          </cell>
          <cell r="G205">
            <v>0</v>
          </cell>
          <cell r="H205" t="str">
            <v>T3</v>
          </cell>
          <cell r="I205">
            <v>7</v>
          </cell>
          <cell r="Q205" t="str">
            <v>CONQ40</v>
          </cell>
          <cell r="R205" t="str">
            <v>TREU4A</v>
          </cell>
          <cell r="X205">
            <v>2400</v>
          </cell>
          <cell r="Y205" t="str">
            <v>T20161750</v>
          </cell>
          <cell r="AB205" t="str">
            <v>No</v>
          </cell>
          <cell r="AC205" t="str">
            <v>No</v>
          </cell>
          <cell r="AE205">
            <v>1.5453889218802457</v>
          </cell>
          <cell r="AF205">
            <v>14.32</v>
          </cell>
          <cell r="AG205">
            <v>12588</v>
          </cell>
          <cell r="AI205">
            <v>2.3340767187954508</v>
          </cell>
          <cell r="AJ205">
            <v>14.32</v>
          </cell>
          <cell r="AK205">
            <v>15470</v>
          </cell>
          <cell r="AL205" t="str">
            <v>Year Round</v>
          </cell>
        </row>
        <row r="206">
          <cell r="B206" t="str">
            <v>CRSS2A</v>
          </cell>
          <cell r="F206">
            <v>0</v>
          </cell>
          <cell r="G206">
            <v>0</v>
          </cell>
          <cell r="H206" t="str">
            <v>T3</v>
          </cell>
          <cell r="I206">
            <v>7</v>
          </cell>
          <cell r="Q206" t="str">
            <v>COSO40</v>
          </cell>
          <cell r="R206" t="str">
            <v>RAYL40</v>
          </cell>
          <cell r="X206">
            <v>3070</v>
          </cell>
          <cell r="Y206" t="str">
            <v>A68A</v>
          </cell>
          <cell r="AB206" t="str">
            <v>No</v>
          </cell>
          <cell r="AC206" t="str">
            <v>No</v>
          </cell>
          <cell r="AE206">
            <v>0.2473045903234628</v>
          </cell>
          <cell r="AF206">
            <v>13.91</v>
          </cell>
          <cell r="AG206">
            <v>4891</v>
          </cell>
          <cell r="AI206">
            <v>7.47314830946329E-2</v>
          </cell>
          <cell r="AJ206">
            <v>13.91</v>
          </cell>
          <cell r="AK206">
            <v>2689</v>
          </cell>
          <cell r="AL206" t="str">
            <v>Peak Security</v>
          </cell>
        </row>
        <row r="207">
          <cell r="B207" t="str">
            <v>CRSS2B</v>
          </cell>
          <cell r="F207">
            <v>0</v>
          </cell>
          <cell r="G207">
            <v>0</v>
          </cell>
          <cell r="H207" t="str">
            <v>T3</v>
          </cell>
          <cell r="I207">
            <v>7</v>
          </cell>
          <cell r="Q207" t="str">
            <v>COSO40</v>
          </cell>
          <cell r="R207" t="str">
            <v>TILB4B</v>
          </cell>
          <cell r="X207">
            <v>2420</v>
          </cell>
          <cell r="Y207" t="str">
            <v>A68B</v>
          </cell>
          <cell r="AB207" t="str">
            <v>No</v>
          </cell>
          <cell r="AC207" t="str">
            <v>No</v>
          </cell>
          <cell r="AE207">
            <v>1.7050794852042546</v>
          </cell>
          <cell r="AF207">
            <v>12.36</v>
          </cell>
          <cell r="AG207">
            <v>11412</v>
          </cell>
          <cell r="AI207">
            <v>0.68083979420354079</v>
          </cell>
          <cell r="AJ207">
            <v>12.36</v>
          </cell>
          <cell r="AK207">
            <v>7212</v>
          </cell>
          <cell r="AL207" t="str">
            <v>Peak Security</v>
          </cell>
        </row>
        <row r="208">
          <cell r="B208" t="str">
            <v>CRUA20</v>
          </cell>
          <cell r="F208">
            <v>357.30531515683032</v>
          </cell>
          <cell r="G208">
            <v>220</v>
          </cell>
          <cell r="H208" t="str">
            <v>S6</v>
          </cell>
          <cell r="I208">
            <v>8</v>
          </cell>
          <cell r="Q208" t="str">
            <v>COTT40</v>
          </cell>
          <cell r="R208" t="str">
            <v>GREN40_EPN</v>
          </cell>
          <cell r="X208">
            <v>2010</v>
          </cell>
          <cell r="Y208" t="str">
            <v>A412</v>
          </cell>
          <cell r="AB208" t="str">
            <v>No</v>
          </cell>
          <cell r="AC208" t="str">
            <v>No</v>
          </cell>
          <cell r="AE208">
            <v>29.191142158424476</v>
          </cell>
          <cell r="AF208">
            <v>129.47999999999999</v>
          </cell>
          <cell r="AG208">
            <v>145869</v>
          </cell>
          <cell r="AI208">
            <v>19.271417897672627</v>
          </cell>
          <cell r="AJ208">
            <v>129.47999999999999</v>
          </cell>
          <cell r="AK208">
            <v>118521</v>
          </cell>
          <cell r="AL208" t="str">
            <v>Peak Security</v>
          </cell>
        </row>
        <row r="209">
          <cell r="B209" t="str">
            <v>CRYR10</v>
          </cell>
          <cell r="F209">
            <v>0</v>
          </cell>
          <cell r="G209">
            <v>0</v>
          </cell>
          <cell r="H209" t="str">
            <v>S1</v>
          </cell>
          <cell r="I209">
            <v>11</v>
          </cell>
          <cell r="Q209" t="str">
            <v>COTT40</v>
          </cell>
          <cell r="R209" t="str">
            <v>KEAD4C</v>
          </cell>
          <cell r="X209">
            <v>2210</v>
          </cell>
          <cell r="Y209" t="str">
            <v>A492</v>
          </cell>
          <cell r="AB209" t="str">
            <v>No</v>
          </cell>
          <cell r="AC209" t="str">
            <v>No</v>
          </cell>
          <cell r="AE209">
            <v>1.9023340115773615</v>
          </cell>
          <cell r="AF209">
            <v>34.630000000000003</v>
          </cell>
          <cell r="AG209">
            <v>19499</v>
          </cell>
          <cell r="AI209">
            <v>1.9548062261845442</v>
          </cell>
          <cell r="AJ209">
            <v>34.630000000000003</v>
          </cell>
          <cell r="AK209">
            <v>19766</v>
          </cell>
          <cell r="AL209" t="str">
            <v>Year Round</v>
          </cell>
        </row>
        <row r="210">
          <cell r="B210" t="str">
            <v>CRYR40</v>
          </cell>
          <cell r="F210">
            <v>0</v>
          </cell>
          <cell r="G210">
            <v>106.267</v>
          </cell>
          <cell r="H210" t="str">
            <v>S1</v>
          </cell>
          <cell r="I210">
            <v>11</v>
          </cell>
          <cell r="Q210" t="str">
            <v>COTT40</v>
          </cell>
          <cell r="R210" t="str">
            <v>KEAD4D</v>
          </cell>
          <cell r="X210">
            <v>2210</v>
          </cell>
          <cell r="Y210" t="str">
            <v>A493</v>
          </cell>
          <cell r="AB210" t="str">
            <v>No</v>
          </cell>
          <cell r="AC210" t="str">
            <v>No</v>
          </cell>
          <cell r="AE210">
            <v>2.4524338532498473</v>
          </cell>
          <cell r="AF210">
            <v>34.479999999999997</v>
          </cell>
          <cell r="AG210">
            <v>22044</v>
          </cell>
          <cell r="AI210">
            <v>2.5200795109915903</v>
          </cell>
          <cell r="AJ210">
            <v>34.479999999999997</v>
          </cell>
          <cell r="AK210">
            <v>22346</v>
          </cell>
          <cell r="AL210" t="str">
            <v>Year Round</v>
          </cell>
        </row>
        <row r="211">
          <cell r="B211" t="str">
            <v>CULJ4A</v>
          </cell>
          <cell r="F211">
            <v>0</v>
          </cell>
          <cell r="G211">
            <v>0</v>
          </cell>
          <cell r="H211" t="str">
            <v>D6</v>
          </cell>
          <cell r="I211">
            <v>25</v>
          </cell>
          <cell r="Q211" t="str">
            <v>COTT40</v>
          </cell>
          <cell r="R211" t="str">
            <v>RYHA40</v>
          </cell>
          <cell r="X211">
            <v>2780</v>
          </cell>
          <cell r="Y211" t="str">
            <v>T20161752</v>
          </cell>
          <cell r="AB211" t="str">
            <v>No</v>
          </cell>
          <cell r="AC211" t="str">
            <v>No</v>
          </cell>
          <cell r="AE211">
            <v>7.6369984394619737</v>
          </cell>
          <cell r="AF211">
            <v>76.89</v>
          </cell>
          <cell r="AG211">
            <v>75125</v>
          </cell>
          <cell r="AI211">
            <v>4.5993236083977775</v>
          </cell>
          <cell r="AJ211">
            <v>76.89</v>
          </cell>
          <cell r="AK211">
            <v>58300</v>
          </cell>
          <cell r="AL211" t="str">
            <v>Peak Security</v>
          </cell>
        </row>
        <row r="212">
          <cell r="B212" t="str">
            <v>CULL1Q</v>
          </cell>
          <cell r="F212">
            <v>15.510298907944227</v>
          </cell>
          <cell r="G212">
            <v>10.58511512730635</v>
          </cell>
          <cell r="H212" t="str">
            <v>T1</v>
          </cell>
          <cell r="I212">
            <v>1</v>
          </cell>
          <cell r="Q212" t="str">
            <v>COTT40</v>
          </cell>
          <cell r="R212" t="str">
            <v>RYHA40</v>
          </cell>
          <cell r="X212">
            <v>2780</v>
          </cell>
          <cell r="Y212" t="str">
            <v>T20161753</v>
          </cell>
          <cell r="AB212" t="str">
            <v>No</v>
          </cell>
          <cell r="AC212" t="str">
            <v>No</v>
          </cell>
          <cell r="AE212">
            <v>7.6369984394619737</v>
          </cell>
          <cell r="AF212">
            <v>76.819999999999993</v>
          </cell>
          <cell r="AG212">
            <v>75057</v>
          </cell>
          <cell r="AI212">
            <v>4.5993236083977775</v>
          </cell>
          <cell r="AJ212">
            <v>76.819999999999993</v>
          </cell>
          <cell r="AK212">
            <v>58247</v>
          </cell>
          <cell r="AL212" t="str">
            <v>Peak Security</v>
          </cell>
        </row>
        <row r="213">
          <cell r="B213" t="str">
            <v>CUMB1Q</v>
          </cell>
          <cell r="F213">
            <v>0</v>
          </cell>
          <cell r="G213">
            <v>0</v>
          </cell>
          <cell r="H213" t="str">
            <v>S5</v>
          </cell>
          <cell r="I213">
            <v>9</v>
          </cell>
          <cell r="Q213" t="str">
            <v>COTT40</v>
          </cell>
          <cell r="R213" t="str">
            <v>STAY40</v>
          </cell>
          <cell r="X213">
            <v>2210</v>
          </cell>
          <cell r="Y213" t="str">
            <v>A408</v>
          </cell>
          <cell r="AB213" t="str">
            <v>No</v>
          </cell>
          <cell r="AC213" t="str">
            <v>No</v>
          </cell>
          <cell r="AE213">
            <v>2.1060556663687304</v>
          </cell>
          <cell r="AF213">
            <v>30.340682971041755</v>
          </cell>
          <cell r="AG213">
            <v>19691</v>
          </cell>
          <cell r="AI213">
            <v>2.3886023536023742</v>
          </cell>
          <cell r="AJ213">
            <v>30.340682971041755</v>
          </cell>
          <cell r="AK213">
            <v>20971</v>
          </cell>
          <cell r="AL213" t="str">
            <v>Year Round</v>
          </cell>
        </row>
        <row r="214">
          <cell r="B214" t="str">
            <v>CUMB1R</v>
          </cell>
          <cell r="F214">
            <v>0</v>
          </cell>
          <cell r="G214">
            <v>0</v>
          </cell>
          <cell r="H214" t="str">
            <v>S5</v>
          </cell>
          <cell r="I214">
            <v>9</v>
          </cell>
          <cell r="Q214" t="str">
            <v>COTT40</v>
          </cell>
          <cell r="R214" t="str">
            <v>STAY40</v>
          </cell>
          <cell r="X214">
            <v>2210</v>
          </cell>
          <cell r="Y214" t="str">
            <v>A442</v>
          </cell>
          <cell r="AB214" t="str">
            <v>No</v>
          </cell>
          <cell r="AC214" t="str">
            <v>No</v>
          </cell>
          <cell r="AE214">
            <v>1.814401820082709</v>
          </cell>
          <cell r="AF214">
            <v>27.7</v>
          </cell>
          <cell r="AG214">
            <v>18656</v>
          </cell>
          <cell r="AI214">
            <v>2.0578204683936439</v>
          </cell>
          <cell r="AJ214">
            <v>27.7</v>
          </cell>
          <cell r="AK214">
            <v>19868</v>
          </cell>
          <cell r="AL214" t="str">
            <v>Year Round</v>
          </cell>
        </row>
        <row r="215">
          <cell r="B215" t="str">
            <v>CUPA1Q</v>
          </cell>
          <cell r="F215">
            <v>0</v>
          </cell>
          <cell r="G215">
            <v>0</v>
          </cell>
          <cell r="H215" t="str">
            <v>S5</v>
          </cell>
          <cell r="I215">
            <v>9</v>
          </cell>
          <cell r="Q215" t="str">
            <v>COTT40</v>
          </cell>
          <cell r="R215" t="str">
            <v>WBUR40</v>
          </cell>
          <cell r="X215">
            <v>3330</v>
          </cell>
          <cell r="Y215" t="str">
            <v>A413</v>
          </cell>
          <cell r="AB215" t="str">
            <v>No</v>
          </cell>
          <cell r="AC215" t="str">
            <v>No</v>
          </cell>
          <cell r="AE215">
            <v>1.4769513147652014</v>
          </cell>
          <cell r="AF215">
            <v>6.76</v>
          </cell>
          <cell r="AG215">
            <v>8215</v>
          </cell>
          <cell r="AI215">
            <v>1.6037043252090366</v>
          </cell>
          <cell r="AJ215">
            <v>6.76</v>
          </cell>
          <cell r="AK215">
            <v>8561</v>
          </cell>
          <cell r="AL215" t="str">
            <v>Year Round</v>
          </cell>
        </row>
        <row r="216">
          <cell r="B216" t="str">
            <v>CUPA1R</v>
          </cell>
          <cell r="F216">
            <v>0</v>
          </cell>
          <cell r="G216">
            <v>0</v>
          </cell>
          <cell r="H216" t="str">
            <v>S5</v>
          </cell>
          <cell r="I216">
            <v>9</v>
          </cell>
          <cell r="Q216" t="str">
            <v>COVE20</v>
          </cell>
          <cell r="R216" t="str">
            <v>NECH20</v>
          </cell>
          <cell r="X216">
            <v>1200</v>
          </cell>
          <cell r="Y216" t="str">
            <v>NGC5</v>
          </cell>
          <cell r="AB216" t="str">
            <v>No</v>
          </cell>
          <cell r="AC216" t="str">
            <v>No</v>
          </cell>
          <cell r="AE216">
            <v>0.9206193449305905</v>
          </cell>
          <cell r="AF216">
            <v>36.817419401529897</v>
          </cell>
          <cell r="AG216">
            <v>13352</v>
          </cell>
          <cell r="AI216">
            <v>0.93023169759371427</v>
          </cell>
          <cell r="AJ216">
            <v>36.817419401529897</v>
          </cell>
          <cell r="AK216">
            <v>13421</v>
          </cell>
          <cell r="AL216" t="str">
            <v>Year Round</v>
          </cell>
        </row>
        <row r="217">
          <cell r="B217" t="str">
            <v>CURR10</v>
          </cell>
          <cell r="F217">
            <v>0</v>
          </cell>
          <cell r="G217">
            <v>0</v>
          </cell>
          <cell r="H217" t="str">
            <v>S1</v>
          </cell>
          <cell r="I217">
            <v>9</v>
          </cell>
          <cell r="Q217" t="str">
            <v>COVE20</v>
          </cell>
          <cell r="R217" t="str">
            <v>RATS2A</v>
          </cell>
          <cell r="X217">
            <v>1000</v>
          </cell>
          <cell r="Y217" t="str">
            <v>B57B</v>
          </cell>
          <cell r="AB217" t="str">
            <v>No</v>
          </cell>
          <cell r="AC217" t="str">
            <v>No</v>
          </cell>
          <cell r="AE217">
            <v>2.9939664461389675</v>
          </cell>
          <cell r="AF217">
            <v>83.460870364104608</v>
          </cell>
          <cell r="AG217">
            <v>30789</v>
          </cell>
          <cell r="AI217">
            <v>2.8170299151222391</v>
          </cell>
          <cell r="AJ217">
            <v>83.460870364104608</v>
          </cell>
          <cell r="AK217">
            <v>29865</v>
          </cell>
          <cell r="AL217" t="str">
            <v>Peak Security</v>
          </cell>
        </row>
        <row r="218">
          <cell r="B218" t="str">
            <v>CURR20</v>
          </cell>
          <cell r="F218">
            <v>0</v>
          </cell>
          <cell r="G218">
            <v>0</v>
          </cell>
          <cell r="H218" t="str">
            <v>S1</v>
          </cell>
          <cell r="I218">
            <v>9</v>
          </cell>
          <cell r="Q218" t="str">
            <v>COWL40</v>
          </cell>
          <cell r="R218" t="str">
            <v>CULJ4A</v>
          </cell>
          <cell r="X218">
            <v>2780</v>
          </cell>
          <cell r="Y218" t="str">
            <v>A843</v>
          </cell>
          <cell r="AB218" t="str">
            <v>No</v>
          </cell>
          <cell r="AC218" t="str">
            <v>No</v>
          </cell>
          <cell r="AE218">
            <v>9.3878969294199505E-2</v>
          </cell>
          <cell r="AF218">
            <v>6.5</v>
          </cell>
          <cell r="AG218">
            <v>1992</v>
          </cell>
          <cell r="AI218">
            <v>8.0571887520234947E-2</v>
          </cell>
          <cell r="AJ218">
            <v>6.5</v>
          </cell>
          <cell r="AK218">
            <v>1845</v>
          </cell>
          <cell r="AL218" t="str">
            <v>Peak Security</v>
          </cell>
        </row>
        <row r="219">
          <cell r="B219" t="str">
            <v>DAAS20</v>
          </cell>
          <cell r="F219">
            <v>0</v>
          </cell>
          <cell r="G219">
            <v>0</v>
          </cell>
          <cell r="H219" t="str">
            <v>T1</v>
          </cell>
          <cell r="I219">
            <v>1</v>
          </cell>
          <cell r="Q219" t="str">
            <v>COWL40</v>
          </cell>
          <cell r="R219" t="str">
            <v>DIDC40</v>
          </cell>
          <cell r="X219">
            <v>2780</v>
          </cell>
          <cell r="Y219" t="str">
            <v>A842</v>
          </cell>
          <cell r="AB219" t="str">
            <v>No</v>
          </cell>
          <cell r="AC219" t="str">
            <v>No</v>
          </cell>
          <cell r="AE219">
            <v>9.3878969294199699E-2</v>
          </cell>
          <cell r="AF219">
            <v>11.5</v>
          </cell>
          <cell r="AG219">
            <v>3524</v>
          </cell>
          <cell r="AI219">
            <v>8.0571887520235266E-2</v>
          </cell>
          <cell r="AJ219">
            <v>11.5</v>
          </cell>
          <cell r="AK219">
            <v>3264</v>
          </cell>
          <cell r="AL219" t="str">
            <v>Peak Security</v>
          </cell>
        </row>
        <row r="220">
          <cell r="B220" t="str">
            <v>DAIN40</v>
          </cell>
          <cell r="F220">
            <v>0</v>
          </cell>
          <cell r="G220">
            <v>0</v>
          </cell>
          <cell r="H220" t="str">
            <v>N6</v>
          </cell>
          <cell r="I220">
            <v>16</v>
          </cell>
          <cell r="Q220" t="str">
            <v>COWL40</v>
          </cell>
          <cell r="R220" t="str">
            <v>ECLA40_WPD</v>
          </cell>
          <cell r="X220">
            <v>2780</v>
          </cell>
          <cell r="Y220" t="str">
            <v>A881</v>
          </cell>
          <cell r="AB220" t="str">
            <v>No</v>
          </cell>
          <cell r="AC220" t="str">
            <v>No</v>
          </cell>
          <cell r="AE220">
            <v>0.18705760091817755</v>
          </cell>
          <cell r="AF220">
            <v>36.299999999999997</v>
          </cell>
          <cell r="AG220">
            <v>7850</v>
          </cell>
          <cell r="AI220">
            <v>0.83378473227306771</v>
          </cell>
          <cell r="AJ220">
            <v>36.299999999999997</v>
          </cell>
          <cell r="AK220">
            <v>16573</v>
          </cell>
          <cell r="AL220" t="str">
            <v>Year Round</v>
          </cell>
        </row>
        <row r="221">
          <cell r="B221" t="str">
            <v>DALL20</v>
          </cell>
          <cell r="F221">
            <v>0</v>
          </cell>
          <cell r="G221">
            <v>0</v>
          </cell>
          <cell r="H221" t="str">
            <v>S6</v>
          </cell>
          <cell r="I221">
            <v>8</v>
          </cell>
          <cell r="Q221" t="str">
            <v>COWL40</v>
          </cell>
          <cell r="R221" t="str">
            <v>LEIB4A</v>
          </cell>
          <cell r="X221">
            <v>2780</v>
          </cell>
          <cell r="Y221" t="str">
            <v>A88B</v>
          </cell>
          <cell r="AB221" t="str">
            <v>No</v>
          </cell>
          <cell r="AC221" t="str">
            <v>No</v>
          </cell>
          <cell r="AE221">
            <v>0.63895424704230952</v>
          </cell>
          <cell r="AF221">
            <v>52.49</v>
          </cell>
          <cell r="AG221">
            <v>18764</v>
          </cell>
          <cell r="AI221">
            <v>1.9326695520794526</v>
          </cell>
          <cell r="AJ221">
            <v>52.49</v>
          </cell>
          <cell r="AK221">
            <v>32634</v>
          </cell>
          <cell r="AL221" t="str">
            <v>Year Round</v>
          </cell>
        </row>
        <row r="222">
          <cell r="B222" t="str">
            <v>DALM10</v>
          </cell>
          <cell r="F222">
            <v>0</v>
          </cell>
          <cell r="G222">
            <v>0</v>
          </cell>
          <cell r="H222" t="str">
            <v>S1</v>
          </cell>
          <cell r="I222">
            <v>11</v>
          </cell>
          <cell r="Q222" t="str">
            <v>COWL40</v>
          </cell>
          <cell r="R222" t="str">
            <v>MITY40</v>
          </cell>
          <cell r="X222">
            <v>1180</v>
          </cell>
          <cell r="Y222" t="str">
            <v>A844</v>
          </cell>
          <cell r="AB222" t="str">
            <v>No</v>
          </cell>
          <cell r="AC222" t="str">
            <v>No</v>
          </cell>
          <cell r="AE222">
            <v>0.12196175328334651</v>
          </cell>
          <cell r="AF222">
            <v>121.43370963790909</v>
          </cell>
          <cell r="AG222">
            <v>11334</v>
          </cell>
          <cell r="AI222">
            <v>0.19333617843100409</v>
          </cell>
          <cell r="AJ222">
            <v>121.43370963790909</v>
          </cell>
          <cell r="AK222">
            <v>14270</v>
          </cell>
          <cell r="AL222" t="str">
            <v>Year Round</v>
          </cell>
        </row>
        <row r="223">
          <cell r="B223" t="str">
            <v>DALM2Q</v>
          </cell>
          <cell r="F223">
            <v>0</v>
          </cell>
          <cell r="G223">
            <v>0</v>
          </cell>
          <cell r="H223" t="str">
            <v>S1</v>
          </cell>
          <cell r="I223">
            <v>11</v>
          </cell>
          <cell r="Q223" t="str">
            <v>COWL40</v>
          </cell>
          <cell r="R223" t="str">
            <v>WALH40</v>
          </cell>
          <cell r="X223">
            <v>1180</v>
          </cell>
          <cell r="Y223" t="str">
            <v>A861</v>
          </cell>
          <cell r="AB223" t="str">
            <v>No</v>
          </cell>
          <cell r="AC223" t="str">
            <v>No</v>
          </cell>
          <cell r="AE223">
            <v>2.3756989492471337</v>
          </cell>
          <cell r="AF223">
            <v>110.87370963790909</v>
          </cell>
          <cell r="AG223">
            <v>51526</v>
          </cell>
          <cell r="AI223">
            <v>0.17447239229411576</v>
          </cell>
          <cell r="AJ223">
            <v>110.87370963790909</v>
          </cell>
          <cell r="AK223">
            <v>13964</v>
          </cell>
          <cell r="AL223" t="str">
            <v>Peak Security</v>
          </cell>
        </row>
        <row r="224">
          <cell r="B224" t="str">
            <v>DALM2R</v>
          </cell>
          <cell r="F224">
            <v>0</v>
          </cell>
          <cell r="G224">
            <v>0</v>
          </cell>
          <cell r="H224" t="str">
            <v>S1</v>
          </cell>
          <cell r="I224">
            <v>11</v>
          </cell>
          <cell r="Q224" t="str">
            <v>COWT2A</v>
          </cell>
          <cell r="R224" t="str">
            <v>PYLE20</v>
          </cell>
          <cell r="X224">
            <v>935</v>
          </cell>
          <cell r="Y224" t="str">
            <v>B82H</v>
          </cell>
          <cell r="AB224" t="str">
            <v>No</v>
          </cell>
          <cell r="AC224" t="str">
            <v>No</v>
          </cell>
          <cell r="AE224">
            <v>4.3035710410097842E-2</v>
          </cell>
          <cell r="AF224">
            <v>27.085731721177599</v>
          </cell>
          <cell r="AG224">
            <v>1558</v>
          </cell>
          <cell r="AI224">
            <v>2.2104809683351229E-2</v>
          </cell>
          <cell r="AJ224">
            <v>27.085731721177599</v>
          </cell>
          <cell r="AK224">
            <v>1117</v>
          </cell>
          <cell r="AL224" t="str">
            <v>Peak Security</v>
          </cell>
        </row>
        <row r="225">
          <cell r="B225" t="str">
            <v>DEAN1Q</v>
          </cell>
          <cell r="F225">
            <v>30.858186308998981</v>
          </cell>
          <cell r="G225">
            <v>21.059391352756087</v>
          </cell>
          <cell r="H225" t="str">
            <v>T1</v>
          </cell>
          <cell r="I225">
            <v>1</v>
          </cell>
          <cell r="Q225" t="str">
            <v>CREB2A</v>
          </cell>
          <cell r="R225" t="str">
            <v>HEDO20</v>
          </cell>
          <cell r="X225">
            <v>1500</v>
          </cell>
          <cell r="Y225" t="str">
            <v>B38G</v>
          </cell>
          <cell r="AB225" t="str">
            <v>No</v>
          </cell>
          <cell r="AC225" t="str">
            <v>No</v>
          </cell>
          <cell r="AE225">
            <v>1.0607662077865139</v>
          </cell>
          <cell r="AF225">
            <v>24.389143386104607</v>
          </cell>
          <cell r="AG225">
            <v>10255</v>
          </cell>
          <cell r="AI225">
            <v>1.1057366643466737</v>
          </cell>
          <cell r="AJ225">
            <v>24.389143386104607</v>
          </cell>
          <cell r="AK225">
            <v>10470</v>
          </cell>
          <cell r="AL225" t="str">
            <v>Year Round</v>
          </cell>
        </row>
        <row r="226">
          <cell r="B226" t="str">
            <v>DENN10</v>
          </cell>
          <cell r="F226">
            <v>0</v>
          </cell>
          <cell r="G226">
            <v>0</v>
          </cell>
          <cell r="H226" t="str">
            <v>S5</v>
          </cell>
          <cell r="I226">
            <v>9</v>
          </cell>
          <cell r="Q226" t="str">
            <v>CREB2B</v>
          </cell>
          <cell r="R226" t="str">
            <v>SAEN20</v>
          </cell>
          <cell r="X226">
            <v>1750</v>
          </cell>
          <cell r="Y226" t="str">
            <v>B38C</v>
          </cell>
          <cell r="AB226" t="str">
            <v>No</v>
          </cell>
          <cell r="AC226" t="str">
            <v>No</v>
          </cell>
          <cell r="AE226">
            <v>1.0573623386712341</v>
          </cell>
          <cell r="AF226">
            <v>24.389143386104607</v>
          </cell>
          <cell r="AG226">
            <v>10238</v>
          </cell>
          <cell r="AI226">
            <v>1.0828551145590988</v>
          </cell>
          <cell r="AJ226">
            <v>24.389143386104607</v>
          </cell>
          <cell r="AK226">
            <v>10361</v>
          </cell>
          <cell r="AL226" t="str">
            <v>Year Round</v>
          </cell>
        </row>
        <row r="227">
          <cell r="B227" t="str">
            <v>DENN20</v>
          </cell>
          <cell r="F227">
            <v>0</v>
          </cell>
          <cell r="G227">
            <v>0</v>
          </cell>
          <cell r="H227" t="str">
            <v>S5</v>
          </cell>
          <cell r="I227">
            <v>9</v>
          </cell>
          <cell r="Q227" t="str">
            <v>CREB2A</v>
          </cell>
          <cell r="R227" t="str">
            <v>CREB40</v>
          </cell>
          <cell r="X227">
            <v>750</v>
          </cell>
          <cell r="Y227" t="str">
            <v>F38A</v>
          </cell>
          <cell r="AB227" t="str">
            <v>No</v>
          </cell>
          <cell r="AC227" t="str">
            <v>No</v>
          </cell>
          <cell r="AE227">
            <v>8.8397183982210067E-2</v>
          </cell>
          <cell r="AF227">
            <v>0</v>
          </cell>
          <cell r="AG227">
            <v>0</v>
          </cell>
          <cell r="AI227">
            <v>9.2144722028889611E-2</v>
          </cell>
          <cell r="AJ227">
            <v>0</v>
          </cell>
          <cell r="AK227">
            <v>0</v>
          </cell>
          <cell r="AL227" t="str">
            <v>Year Round</v>
          </cell>
        </row>
        <row r="228">
          <cell r="B228" t="str">
            <v>DENN40</v>
          </cell>
          <cell r="F228">
            <v>0</v>
          </cell>
          <cell r="G228">
            <v>0</v>
          </cell>
          <cell r="H228" t="str">
            <v>S5</v>
          </cell>
          <cell r="I228">
            <v>9</v>
          </cell>
          <cell r="Q228" t="str">
            <v>CREB2A</v>
          </cell>
          <cell r="R228" t="str">
            <v>CREB40</v>
          </cell>
          <cell r="X228">
            <v>750</v>
          </cell>
          <cell r="Y228" t="str">
            <v>F38B</v>
          </cell>
          <cell r="AB228" t="str">
            <v>No</v>
          </cell>
          <cell r="AC228" t="str">
            <v>No</v>
          </cell>
          <cell r="AE228">
            <v>8.8397183982210067E-2</v>
          </cell>
          <cell r="AF228">
            <v>0</v>
          </cell>
          <cell r="AG228">
            <v>0</v>
          </cell>
          <cell r="AI228">
            <v>9.2144722028889611E-2</v>
          </cell>
          <cell r="AJ228">
            <v>0</v>
          </cell>
          <cell r="AK228">
            <v>0</v>
          </cell>
          <cell r="AL228" t="str">
            <v>Year Round</v>
          </cell>
        </row>
        <row r="229">
          <cell r="B229" t="str">
            <v>DENS1Q</v>
          </cell>
          <cell r="F229">
            <v>0</v>
          </cell>
          <cell r="G229">
            <v>0</v>
          </cell>
          <cell r="H229" t="str">
            <v>T4</v>
          </cell>
          <cell r="I229">
            <v>5</v>
          </cell>
          <cell r="Q229" t="str">
            <v>CREB2B</v>
          </cell>
          <cell r="R229" t="str">
            <v>CREB40</v>
          </cell>
          <cell r="X229">
            <v>1500</v>
          </cell>
          <cell r="Y229" t="str">
            <v>F38C</v>
          </cell>
          <cell r="AB229" t="str">
            <v>No</v>
          </cell>
          <cell r="AC229" t="str">
            <v>No</v>
          </cell>
          <cell r="AE229">
            <v>8.8113528222603446E-2</v>
          </cell>
          <cell r="AF229">
            <v>0</v>
          </cell>
          <cell r="AG229">
            <v>0</v>
          </cell>
          <cell r="AI229">
            <v>9.0237926213258574E-2</v>
          </cell>
          <cell r="AJ229">
            <v>0</v>
          </cell>
          <cell r="AK229">
            <v>0</v>
          </cell>
          <cell r="AL229" t="str">
            <v>Year Round</v>
          </cell>
        </row>
        <row r="230">
          <cell r="B230" t="str">
            <v>DERS1Q</v>
          </cell>
          <cell r="F230">
            <v>0</v>
          </cell>
          <cell r="G230">
            <v>48.3</v>
          </cell>
          <cell r="H230" t="str">
            <v>S1</v>
          </cell>
          <cell r="I230">
            <v>10</v>
          </cell>
          <cell r="Q230" t="str">
            <v>CREB2B</v>
          </cell>
          <cell r="R230" t="str">
            <v>CREB40</v>
          </cell>
          <cell r="X230">
            <v>1500</v>
          </cell>
          <cell r="Y230" t="str">
            <v>F38D</v>
          </cell>
          <cell r="AB230" t="str">
            <v>No</v>
          </cell>
          <cell r="AC230" t="str">
            <v>No</v>
          </cell>
          <cell r="AE230">
            <v>8.8113528222603446E-2</v>
          </cell>
          <cell r="AF230">
            <v>0</v>
          </cell>
          <cell r="AG230">
            <v>0</v>
          </cell>
          <cell r="AI230">
            <v>9.0237926213258574E-2</v>
          </cell>
          <cell r="AJ230">
            <v>0</v>
          </cell>
          <cell r="AK230">
            <v>0</v>
          </cell>
          <cell r="AL230" t="str">
            <v>Year Round</v>
          </cell>
        </row>
        <row r="231">
          <cell r="B231" t="str">
            <v>DEVM10</v>
          </cell>
          <cell r="F231">
            <v>0</v>
          </cell>
          <cell r="G231">
            <v>0</v>
          </cell>
          <cell r="H231" t="str">
            <v>S2</v>
          </cell>
          <cell r="I231">
            <v>9</v>
          </cell>
          <cell r="Q231" t="str">
            <v>CREB40</v>
          </cell>
          <cell r="R231" t="str">
            <v>GART4A</v>
          </cell>
          <cell r="X231">
            <v>2770</v>
          </cell>
          <cell r="Y231" t="str">
            <v>A35A</v>
          </cell>
          <cell r="AB231" t="str">
            <v>No</v>
          </cell>
          <cell r="AC231" t="str">
            <v>No</v>
          </cell>
          <cell r="AE231">
            <v>1.3149392695757046E-3</v>
          </cell>
          <cell r="AF231">
            <v>32.08</v>
          </cell>
          <cell r="AG231">
            <v>672</v>
          </cell>
          <cell r="AI231">
            <v>0.32236254115029628</v>
          </cell>
          <cell r="AJ231">
            <v>32.08</v>
          </cell>
          <cell r="AK231">
            <v>10516</v>
          </cell>
          <cell r="AL231" t="str">
            <v>Year Round</v>
          </cell>
        </row>
        <row r="232">
          <cell r="B232" t="str">
            <v>DEVM40</v>
          </cell>
          <cell r="F232">
            <v>0</v>
          </cell>
          <cell r="G232">
            <v>0</v>
          </cell>
          <cell r="H232" t="str">
            <v>S2</v>
          </cell>
          <cell r="I232">
            <v>9</v>
          </cell>
          <cell r="Q232" t="str">
            <v>CREB40</v>
          </cell>
          <cell r="R232" t="str">
            <v>GART4B</v>
          </cell>
          <cell r="X232">
            <v>3070</v>
          </cell>
          <cell r="Y232" t="str">
            <v>A35D</v>
          </cell>
          <cell r="AB232" t="str">
            <v>No</v>
          </cell>
          <cell r="AC232" t="str">
            <v>No</v>
          </cell>
          <cell r="AE232">
            <v>7.4207723360615466E-4</v>
          </cell>
          <cell r="AF232">
            <v>32.11</v>
          </cell>
          <cell r="AG232">
            <v>505</v>
          </cell>
          <cell r="AI232">
            <v>0.31345866667102384</v>
          </cell>
          <cell r="AJ232">
            <v>32.11</v>
          </cell>
          <cell r="AK232">
            <v>10379</v>
          </cell>
          <cell r="AL232" t="str">
            <v>Year Round</v>
          </cell>
        </row>
        <row r="233">
          <cell r="B233" t="str">
            <v>DEVO10</v>
          </cell>
          <cell r="F233">
            <v>0</v>
          </cell>
          <cell r="G233">
            <v>0</v>
          </cell>
          <cell r="H233" t="str">
            <v>S5</v>
          </cell>
          <cell r="I233">
            <v>9</v>
          </cell>
          <cell r="Q233" t="str">
            <v>CREB40</v>
          </cell>
          <cell r="R233" t="str">
            <v>THTO40</v>
          </cell>
          <cell r="X233">
            <v>3070</v>
          </cell>
          <cell r="Y233" t="str">
            <v>A323</v>
          </cell>
          <cell r="AB233" t="str">
            <v>No</v>
          </cell>
          <cell r="AC233" t="str">
            <v>No</v>
          </cell>
          <cell r="AE233">
            <v>0.11856414489722693</v>
          </cell>
          <cell r="AF233">
            <v>29.81</v>
          </cell>
          <cell r="AG233">
            <v>5926</v>
          </cell>
          <cell r="AI233">
            <v>3.0885855919401722E-2</v>
          </cell>
          <cell r="AJ233">
            <v>29.81</v>
          </cell>
          <cell r="AK233">
            <v>3025</v>
          </cell>
          <cell r="AL233" t="str">
            <v>Peak Security</v>
          </cell>
        </row>
        <row r="234">
          <cell r="B234" t="str">
            <v>DEWP2Q</v>
          </cell>
          <cell r="F234">
            <v>0</v>
          </cell>
          <cell r="G234">
            <v>0</v>
          </cell>
          <cell r="H234" t="str">
            <v>S1</v>
          </cell>
          <cell r="I234">
            <v>11</v>
          </cell>
          <cell r="Q234" t="str">
            <v>CREB40</v>
          </cell>
          <cell r="R234" t="str">
            <v>THTO40</v>
          </cell>
          <cell r="X234">
            <v>3070</v>
          </cell>
          <cell r="Y234" t="str">
            <v>A319</v>
          </cell>
          <cell r="AB234" t="str">
            <v>No</v>
          </cell>
          <cell r="AC234" t="str">
            <v>No</v>
          </cell>
          <cell r="AE234">
            <v>0.11856414489722693</v>
          </cell>
          <cell r="AF234">
            <v>29.67</v>
          </cell>
          <cell r="AG234">
            <v>5898</v>
          </cell>
          <cell r="AI234">
            <v>3.0885855919401722E-2</v>
          </cell>
          <cell r="AJ234">
            <v>29.67</v>
          </cell>
          <cell r="AK234">
            <v>3010</v>
          </cell>
          <cell r="AL234" t="str">
            <v>Peak Security</v>
          </cell>
        </row>
        <row r="235">
          <cell r="B235" t="str">
            <v>DEWP2R</v>
          </cell>
          <cell r="F235">
            <v>0</v>
          </cell>
          <cell r="G235">
            <v>0</v>
          </cell>
          <cell r="H235" t="str">
            <v>S1</v>
          </cell>
          <cell r="I235">
            <v>11</v>
          </cell>
          <cell r="Q235" t="str">
            <v>CULJ4A</v>
          </cell>
          <cell r="R235" t="str">
            <v>DIDC40</v>
          </cell>
          <cell r="X235">
            <v>2780</v>
          </cell>
          <cell r="Y235" t="str">
            <v>A845</v>
          </cell>
          <cell r="AB235" t="str">
            <v>No</v>
          </cell>
          <cell r="AC235" t="str">
            <v>No</v>
          </cell>
          <cell r="AE235">
            <v>9.3878969294199935E-2</v>
          </cell>
          <cell r="AF235">
            <v>4.9000000000000004</v>
          </cell>
          <cell r="AG235">
            <v>1501</v>
          </cell>
          <cell r="AI235">
            <v>8.0571887520235655E-2</v>
          </cell>
          <cell r="AJ235">
            <v>4.9000000000000004</v>
          </cell>
          <cell r="AK235">
            <v>1391</v>
          </cell>
          <cell r="AL235" t="str">
            <v>Peak Security</v>
          </cell>
        </row>
        <row r="236">
          <cell r="B236" t="str">
            <v>DIDC40</v>
          </cell>
          <cell r="F236">
            <v>1258.6891783933795</v>
          </cell>
          <cell r="G236">
            <v>859.00148938873508</v>
          </cell>
          <cell r="H236" t="str">
            <v>D6</v>
          </cell>
          <cell r="I236">
            <v>25</v>
          </cell>
          <cell r="Q236" t="str">
            <v>CARR40</v>
          </cell>
          <cell r="R236" t="str">
            <v>DAIN40</v>
          </cell>
          <cell r="X236">
            <v>3100</v>
          </cell>
          <cell r="Y236" t="str">
            <v>A252</v>
          </cell>
          <cell r="AB236" t="str">
            <v>No</v>
          </cell>
          <cell r="AC236" t="str">
            <v>No</v>
          </cell>
          <cell r="AE236">
            <v>0</v>
          </cell>
          <cell r="AF236">
            <v>2.5499999999999998</v>
          </cell>
          <cell r="AG236">
            <v>3415</v>
          </cell>
          <cell r="AI236">
            <v>0</v>
          </cell>
          <cell r="AJ236">
            <v>2.5499999999999998</v>
          </cell>
          <cell r="AK236">
            <v>3788</v>
          </cell>
          <cell r="AL236" t="str">
            <v>Year Round</v>
          </cell>
        </row>
        <row r="237">
          <cell r="B237" t="str">
            <v>DINO40</v>
          </cell>
          <cell r="F237">
            <v>1335.0225866314297</v>
          </cell>
          <cell r="G237">
            <v>822</v>
          </cell>
          <cell r="H237" t="str">
            <v>M6</v>
          </cell>
          <cell r="I237">
            <v>19</v>
          </cell>
          <cell r="Q237" t="str">
            <v>DAIN40</v>
          </cell>
          <cell r="R237" t="str">
            <v>MACC40</v>
          </cell>
          <cell r="X237">
            <v>2400</v>
          </cell>
          <cell r="Y237" t="str">
            <v>A240</v>
          </cell>
          <cell r="AB237" t="str">
            <v>No</v>
          </cell>
          <cell r="AC237" t="str">
            <v>No</v>
          </cell>
          <cell r="AE237">
            <v>2.6933562917214022</v>
          </cell>
          <cell r="AF237">
            <v>45.833278261000437</v>
          </cell>
          <cell r="AG237">
            <v>33639</v>
          </cell>
          <cell r="AI237">
            <v>4.2428473846232215</v>
          </cell>
          <cell r="AJ237">
            <v>45.833278261000437</v>
          </cell>
          <cell r="AK237">
            <v>42221</v>
          </cell>
          <cell r="AL237" t="str">
            <v>Year Round</v>
          </cell>
        </row>
        <row r="238">
          <cell r="B238" t="str">
            <v>DOUN10</v>
          </cell>
          <cell r="F238">
            <v>0</v>
          </cell>
          <cell r="G238">
            <v>0</v>
          </cell>
          <cell r="H238" t="str">
            <v>T5</v>
          </cell>
          <cell r="I238">
            <v>1</v>
          </cell>
          <cell r="Q238" t="str">
            <v>CONQ40</v>
          </cell>
          <cell r="R238" t="str">
            <v>GWYN4A</v>
          </cell>
          <cell r="X238">
            <v>1710</v>
          </cell>
          <cell r="Y238" t="str">
            <v>A211</v>
          </cell>
          <cell r="AB238" t="str">
            <v>No</v>
          </cell>
          <cell r="AC238" t="str">
            <v>No</v>
          </cell>
          <cell r="AE238">
            <v>0.34988099312547627</v>
          </cell>
          <cell r="AF238">
            <v>32.359572695675077</v>
          </cell>
          <cell r="AG238">
            <v>10553</v>
          </cell>
          <cell r="AI238">
            <v>0.47922283282863881</v>
          </cell>
          <cell r="AJ238">
            <v>32.359572695675077</v>
          </cell>
          <cell r="AK238">
            <v>12350</v>
          </cell>
          <cell r="AL238" t="str">
            <v>Year Round</v>
          </cell>
        </row>
        <row r="239">
          <cell r="B239" t="str">
            <v>DOUN20</v>
          </cell>
          <cell r="F239">
            <v>0</v>
          </cell>
          <cell r="G239">
            <v>0</v>
          </cell>
          <cell r="H239" t="str">
            <v>T5</v>
          </cell>
          <cell r="I239">
            <v>1</v>
          </cell>
          <cell r="Q239" t="str">
            <v>CONQ40</v>
          </cell>
          <cell r="R239" t="str">
            <v>GWYN4B</v>
          </cell>
          <cell r="X239">
            <v>1710</v>
          </cell>
          <cell r="Y239" t="str">
            <v>A212</v>
          </cell>
          <cell r="AB239" t="str">
            <v>No</v>
          </cell>
          <cell r="AC239" t="str">
            <v>No</v>
          </cell>
          <cell r="AE239">
            <v>0.34988099312547627</v>
          </cell>
          <cell r="AF239">
            <v>32.359572695675077</v>
          </cell>
          <cell r="AG239">
            <v>10553</v>
          </cell>
          <cell r="AI239">
            <v>0.47922283282864164</v>
          </cell>
          <cell r="AJ239">
            <v>32.359572695675077</v>
          </cell>
          <cell r="AK239">
            <v>12350</v>
          </cell>
          <cell r="AL239" t="str">
            <v>Year Round</v>
          </cell>
        </row>
        <row r="240">
          <cell r="B240" t="str">
            <v>DRAK20</v>
          </cell>
          <cell r="F240">
            <v>0</v>
          </cell>
          <cell r="G240">
            <v>0</v>
          </cell>
          <cell r="H240" t="str">
            <v>L5</v>
          </cell>
          <cell r="I240">
            <v>18</v>
          </cell>
          <cell r="Q240" t="str">
            <v>DINO40</v>
          </cell>
          <cell r="R240" t="str">
            <v>PENT40</v>
          </cell>
          <cell r="X240">
            <v>1600</v>
          </cell>
          <cell r="Y240" t="str">
            <v>A259</v>
          </cell>
          <cell r="AB240" t="str">
            <v>No</v>
          </cell>
          <cell r="AC240" t="str">
            <v>No</v>
          </cell>
          <cell r="AE240">
            <v>0.51675727830761631</v>
          </cell>
          <cell r="AF240">
            <v>109.78139507363721</v>
          </cell>
          <cell r="AG240">
            <v>78917</v>
          </cell>
          <cell r="AI240">
            <v>0.19590837869822833</v>
          </cell>
          <cell r="AJ240">
            <v>109.78139507363721</v>
          </cell>
          <cell r="AK240">
            <v>48591</v>
          </cell>
          <cell r="AL240" t="str">
            <v>Peak Security</v>
          </cell>
        </row>
        <row r="241">
          <cell r="B241" t="str">
            <v>DRAK40</v>
          </cell>
          <cell r="F241">
            <v>308.58186308998984</v>
          </cell>
          <cell r="G241">
            <v>210.59391352756086</v>
          </cell>
          <cell r="H241" t="str">
            <v>L5</v>
          </cell>
          <cell r="I241">
            <v>18</v>
          </cell>
          <cell r="Q241" t="str">
            <v>DINO40</v>
          </cell>
          <cell r="R241" t="str">
            <v>PENT40</v>
          </cell>
          <cell r="X241">
            <v>1620</v>
          </cell>
          <cell r="Y241" t="str">
            <v>A260</v>
          </cell>
          <cell r="AB241" t="str">
            <v>No</v>
          </cell>
          <cell r="AC241" t="str">
            <v>No</v>
          </cell>
          <cell r="AE241">
            <v>0.37965840855253435</v>
          </cell>
          <cell r="AF241">
            <v>67.602883044152222</v>
          </cell>
          <cell r="AG241">
            <v>41654</v>
          </cell>
          <cell r="AI241">
            <v>0.14393268639053505</v>
          </cell>
          <cell r="AJ241">
            <v>67.602883044152222</v>
          </cell>
          <cell r="AK241">
            <v>25647</v>
          </cell>
          <cell r="AL241" t="str">
            <v>Peak Security</v>
          </cell>
        </row>
        <row r="242">
          <cell r="B242" t="str">
            <v>DRAX40</v>
          </cell>
          <cell r="F242">
            <v>3171.8967295513166</v>
          </cell>
          <cell r="G242">
            <v>2164.6837532596123</v>
          </cell>
          <cell r="H242" t="str">
            <v>P4</v>
          </cell>
          <cell r="I242">
            <v>15</v>
          </cell>
          <cell r="Q242" t="str">
            <v>DRAK20</v>
          </cell>
          <cell r="R242" t="str">
            <v>DRAK40</v>
          </cell>
          <cell r="X242">
            <v>750</v>
          </cell>
          <cell r="Y242" t="str">
            <v>F506</v>
          </cell>
          <cell r="AB242" t="str">
            <v>No</v>
          </cell>
          <cell r="AC242" t="str">
            <v>No</v>
          </cell>
          <cell r="AE242">
            <v>0.32746692408497052</v>
          </cell>
          <cell r="AF242">
            <v>0</v>
          </cell>
          <cell r="AG242">
            <v>0</v>
          </cell>
          <cell r="AI242">
            <v>0.31130302636370605</v>
          </cell>
          <cell r="AJ242">
            <v>0</v>
          </cell>
          <cell r="AK242">
            <v>0</v>
          </cell>
          <cell r="AL242" t="str">
            <v>Peak Security</v>
          </cell>
        </row>
        <row r="243">
          <cell r="B243" t="str">
            <v>DRCR1Q</v>
          </cell>
          <cell r="F243">
            <v>0</v>
          </cell>
          <cell r="G243">
            <v>0</v>
          </cell>
          <cell r="H243" t="str">
            <v>S5</v>
          </cell>
          <cell r="I243">
            <v>9</v>
          </cell>
          <cell r="Q243" t="str">
            <v>DRAK40</v>
          </cell>
          <cell r="R243" t="str">
            <v>HAMH40_WPD</v>
          </cell>
          <cell r="X243">
            <v>2010</v>
          </cell>
          <cell r="Y243" t="str">
            <v>A514</v>
          </cell>
          <cell r="AB243" t="str">
            <v>No</v>
          </cell>
          <cell r="AC243" t="str">
            <v>No</v>
          </cell>
          <cell r="AE243">
            <v>2.7837750926257447</v>
          </cell>
          <cell r="AF243">
            <v>29.43</v>
          </cell>
          <cell r="AG243">
            <v>21959</v>
          </cell>
          <cell r="AI243">
            <v>3.0864024681720257</v>
          </cell>
          <cell r="AJ243">
            <v>29.43</v>
          </cell>
          <cell r="AK243">
            <v>23122</v>
          </cell>
          <cell r="AL243" t="str">
            <v>Year Round</v>
          </cell>
        </row>
        <row r="244">
          <cell r="B244" t="str">
            <v>DRCR1R</v>
          </cell>
          <cell r="F244">
            <v>0</v>
          </cell>
          <cell r="G244">
            <v>0</v>
          </cell>
          <cell r="H244" t="str">
            <v>S5</v>
          </cell>
          <cell r="I244">
            <v>9</v>
          </cell>
          <cell r="Q244" t="str">
            <v>DRAK40</v>
          </cell>
          <cell r="R244" t="str">
            <v>OLDB4A</v>
          </cell>
          <cell r="X244">
            <v>1000</v>
          </cell>
          <cell r="Y244" t="str">
            <v>A519</v>
          </cell>
          <cell r="AB244" t="str">
            <v>No</v>
          </cell>
          <cell r="AC244" t="str">
            <v>No</v>
          </cell>
          <cell r="AE244">
            <v>1.8714943676904179</v>
          </cell>
          <cell r="AF244">
            <v>53.921365942083511</v>
          </cell>
          <cell r="AG244">
            <v>24589</v>
          </cell>
          <cell r="AI244">
            <v>1.8324065992288625</v>
          </cell>
          <cell r="AJ244">
            <v>53.921365942083511</v>
          </cell>
          <cell r="AK244">
            <v>24330</v>
          </cell>
          <cell r="AL244" t="str">
            <v>Peak Security</v>
          </cell>
        </row>
        <row r="245">
          <cell r="B245" t="str">
            <v>DRUM2Q</v>
          </cell>
          <cell r="F245">
            <v>0</v>
          </cell>
          <cell r="G245">
            <v>0</v>
          </cell>
          <cell r="H245" t="str">
            <v>S6</v>
          </cell>
          <cell r="I245">
            <v>9</v>
          </cell>
          <cell r="Q245" t="str">
            <v>DRAK40</v>
          </cell>
          <cell r="R245" t="str">
            <v>RATS40</v>
          </cell>
          <cell r="X245">
            <v>2010</v>
          </cell>
          <cell r="Y245" t="str">
            <v>A575</v>
          </cell>
          <cell r="AB245" t="str">
            <v>No</v>
          </cell>
          <cell r="AC245" t="str">
            <v>No</v>
          </cell>
          <cell r="AE245">
            <v>0.76562698158122355</v>
          </cell>
          <cell r="AF245">
            <v>32.909999999999997</v>
          </cell>
          <cell r="AG245">
            <v>11756</v>
          </cell>
          <cell r="AI245">
            <v>0.4222239100584152</v>
          </cell>
          <cell r="AJ245">
            <v>32.909999999999997</v>
          </cell>
          <cell r="AK245">
            <v>8730</v>
          </cell>
          <cell r="AL245" t="str">
            <v>Peak Security</v>
          </cell>
        </row>
        <row r="246">
          <cell r="B246" t="str">
            <v>DRUM2R</v>
          </cell>
          <cell r="F246">
            <v>0</v>
          </cell>
          <cell r="G246">
            <v>0</v>
          </cell>
          <cell r="H246" t="str">
            <v>S6</v>
          </cell>
          <cell r="I246">
            <v>9</v>
          </cell>
          <cell r="Q246" t="str">
            <v>DRAK40</v>
          </cell>
          <cell r="R246" t="str">
            <v>RUGE40</v>
          </cell>
          <cell r="X246">
            <v>2010</v>
          </cell>
          <cell r="Y246" t="str">
            <v>A502</v>
          </cell>
          <cell r="AB246" t="str">
            <v>No</v>
          </cell>
          <cell r="AC246" t="str">
            <v>No</v>
          </cell>
          <cell r="AE246">
            <v>4.697108421459769E-2</v>
          </cell>
          <cell r="AF246">
            <v>20.97</v>
          </cell>
          <cell r="AG246">
            <v>2272</v>
          </cell>
          <cell r="AI246">
            <v>6.4606994661840691E-3</v>
          </cell>
          <cell r="AJ246">
            <v>20.97</v>
          </cell>
          <cell r="AK246">
            <v>843</v>
          </cell>
          <cell r="AL246" t="str">
            <v>Peak Security</v>
          </cell>
        </row>
        <row r="247">
          <cell r="B247" t="str">
            <v>DUBE1Q</v>
          </cell>
          <cell r="F247">
            <v>0</v>
          </cell>
          <cell r="G247">
            <v>0</v>
          </cell>
          <cell r="H247" t="str">
            <v>T5</v>
          </cell>
          <cell r="I247">
            <v>1</v>
          </cell>
          <cell r="Q247" t="str">
            <v>DRAK40</v>
          </cell>
          <cell r="R247" t="str">
            <v>WILE40</v>
          </cell>
          <cell r="X247">
            <v>2010</v>
          </cell>
          <cell r="Y247" t="str">
            <v>A573</v>
          </cell>
          <cell r="AB247" t="str">
            <v>No</v>
          </cell>
          <cell r="AC247" t="str">
            <v>No</v>
          </cell>
          <cell r="AE247">
            <v>1.6338849900727002E-2</v>
          </cell>
          <cell r="AF247">
            <v>16.940000000000001</v>
          </cell>
          <cell r="AG247">
            <v>1250</v>
          </cell>
          <cell r="AI247">
            <v>2.7747335149282933E-3</v>
          </cell>
          <cell r="AJ247">
            <v>16.940000000000001</v>
          </cell>
          <cell r="AK247">
            <v>515</v>
          </cell>
          <cell r="AL247" t="str">
            <v>Peak Security</v>
          </cell>
        </row>
        <row r="248">
          <cell r="B248" t="str">
            <v>DUCC1J</v>
          </cell>
          <cell r="F248">
            <v>0</v>
          </cell>
          <cell r="G248">
            <v>0</v>
          </cell>
          <cell r="H248" t="str">
            <v>T1</v>
          </cell>
          <cell r="I248">
            <v>1</v>
          </cell>
          <cell r="Q248" t="str">
            <v>DRAX40</v>
          </cell>
          <cell r="R248" t="str">
            <v>EGGB40</v>
          </cell>
          <cell r="X248">
            <v>2090</v>
          </cell>
          <cell r="Y248" t="str">
            <v>A346</v>
          </cell>
          <cell r="AB248" t="str">
            <v>No</v>
          </cell>
          <cell r="AC248" t="str">
            <v>No</v>
          </cell>
          <cell r="AE248">
            <v>0.82487895998160898</v>
          </cell>
          <cell r="AF248">
            <v>17.719748405866898</v>
          </cell>
          <cell r="AG248">
            <v>16094</v>
          </cell>
          <cell r="AI248">
            <v>0.72122206859633775</v>
          </cell>
          <cell r="AJ248">
            <v>17.719748405866898</v>
          </cell>
          <cell r="AK248">
            <v>15048</v>
          </cell>
          <cell r="AL248" t="str">
            <v>Peak Security</v>
          </cell>
        </row>
        <row r="249">
          <cell r="B249" t="str">
            <v>DUCC1K</v>
          </cell>
          <cell r="F249">
            <v>0</v>
          </cell>
          <cell r="G249">
            <v>0</v>
          </cell>
          <cell r="H249" t="str">
            <v>T1</v>
          </cell>
          <cell r="I249">
            <v>1</v>
          </cell>
          <cell r="Q249" t="str">
            <v>DRAX40</v>
          </cell>
          <cell r="R249" t="str">
            <v>EGGB40</v>
          </cell>
          <cell r="X249">
            <v>2970</v>
          </cell>
          <cell r="Y249" t="str">
            <v>A317</v>
          </cell>
          <cell r="AB249" t="str">
            <v>No</v>
          </cell>
          <cell r="AC249" t="str">
            <v>No</v>
          </cell>
          <cell r="AE249">
            <v>0.82487895998160898</v>
          </cell>
          <cell r="AF249">
            <v>11.19</v>
          </cell>
          <cell r="AG249">
            <v>10163</v>
          </cell>
          <cell r="AI249">
            <v>0.72122206859633775</v>
          </cell>
          <cell r="AJ249">
            <v>11.19</v>
          </cell>
          <cell r="AK249">
            <v>9503</v>
          </cell>
          <cell r="AL249" t="str">
            <v>Peak Security</v>
          </cell>
        </row>
        <row r="250">
          <cell r="B250" t="str">
            <v>DUDH1Q</v>
          </cell>
          <cell r="F250">
            <v>0</v>
          </cell>
          <cell r="G250">
            <v>0</v>
          </cell>
          <cell r="H250" t="str">
            <v>T3</v>
          </cell>
          <cell r="I250">
            <v>9</v>
          </cell>
          <cell r="Q250" t="str">
            <v>DRAX40</v>
          </cell>
          <cell r="R250" t="str">
            <v>FENW4A</v>
          </cell>
          <cell r="X250">
            <v>2770</v>
          </cell>
          <cell r="Y250" t="str">
            <v>A344</v>
          </cell>
          <cell r="AB250" t="str">
            <v>No</v>
          </cell>
          <cell r="AC250" t="str">
            <v>No</v>
          </cell>
          <cell r="AE250">
            <v>0.1279030191960856</v>
          </cell>
          <cell r="AF250">
            <v>13.44</v>
          </cell>
          <cell r="AG250">
            <v>4807</v>
          </cell>
          <cell r="AI250">
            <v>0.35605394174208055</v>
          </cell>
          <cell r="AJ250">
            <v>13.44</v>
          </cell>
          <cell r="AK250">
            <v>8020</v>
          </cell>
          <cell r="AL250" t="str">
            <v>Year Round</v>
          </cell>
        </row>
        <row r="251">
          <cell r="B251" t="str">
            <v>DUDH1R</v>
          </cell>
          <cell r="F251">
            <v>0</v>
          </cell>
          <cell r="G251">
            <v>0</v>
          </cell>
          <cell r="H251" t="str">
            <v>T3</v>
          </cell>
          <cell r="I251">
            <v>9</v>
          </cell>
          <cell r="Q251" t="str">
            <v>DRAX40</v>
          </cell>
          <cell r="R251" t="str">
            <v>THOM41</v>
          </cell>
          <cell r="X251">
            <v>2980</v>
          </cell>
          <cell r="Y251" t="str">
            <v>A360</v>
          </cell>
          <cell r="AB251" t="str">
            <v>No</v>
          </cell>
          <cell r="AC251" t="str">
            <v>No</v>
          </cell>
          <cell r="AE251">
            <v>2.1685319336731386</v>
          </cell>
          <cell r="AF251">
            <v>21.73</v>
          </cell>
          <cell r="AG251">
            <v>18475</v>
          </cell>
          <cell r="AI251">
            <v>2.0630837179415447</v>
          </cell>
          <cell r="AJ251">
            <v>21.73</v>
          </cell>
          <cell r="AK251">
            <v>18020</v>
          </cell>
          <cell r="AL251" t="str">
            <v>Peak Security</v>
          </cell>
        </row>
        <row r="252">
          <cell r="B252" t="str">
            <v>DUGR1Q</v>
          </cell>
          <cell r="F252">
            <v>0</v>
          </cell>
          <cell r="G252">
            <v>0</v>
          </cell>
          <cell r="H252" t="str">
            <v>T1</v>
          </cell>
          <cell r="I252">
            <v>3</v>
          </cell>
          <cell r="Q252" t="str">
            <v>DRAX40</v>
          </cell>
          <cell r="R252" t="str">
            <v>THTO40</v>
          </cell>
          <cell r="X252">
            <v>2770</v>
          </cell>
          <cell r="Y252" t="str">
            <v>A34C</v>
          </cell>
          <cell r="AB252" t="str">
            <v>No</v>
          </cell>
          <cell r="AC252" t="str">
            <v>No</v>
          </cell>
          <cell r="AE252">
            <v>3.4115576644179291E-3</v>
          </cell>
          <cell r="AF252">
            <v>22.58</v>
          </cell>
          <cell r="AG252">
            <v>933</v>
          </cell>
          <cell r="AI252">
            <v>0.52509543851490803</v>
          </cell>
          <cell r="AJ252">
            <v>22.58</v>
          </cell>
          <cell r="AK252">
            <v>11570</v>
          </cell>
          <cell r="AL252" t="str">
            <v>Year Round</v>
          </cell>
        </row>
        <row r="253">
          <cell r="B253" t="str">
            <v>DUMF10</v>
          </cell>
          <cell r="F253">
            <v>0</v>
          </cell>
          <cell r="G253">
            <v>0</v>
          </cell>
          <cell r="H253" t="str">
            <v>S1</v>
          </cell>
          <cell r="I253">
            <v>12</v>
          </cell>
          <cell r="Q253" t="str">
            <v>DRAX40</v>
          </cell>
          <cell r="R253" t="str">
            <v>THTO40</v>
          </cell>
          <cell r="X253">
            <v>2780</v>
          </cell>
          <cell r="Y253" t="str">
            <v>A332</v>
          </cell>
          <cell r="AB253" t="str">
            <v>No</v>
          </cell>
          <cell r="AC253" t="str">
            <v>No</v>
          </cell>
          <cell r="AE253">
            <v>3.4115576644179291E-3</v>
          </cell>
          <cell r="AF253">
            <v>22.58</v>
          </cell>
          <cell r="AG253">
            <v>933</v>
          </cell>
          <cell r="AI253">
            <v>0.52509543851490803</v>
          </cell>
          <cell r="AJ253">
            <v>22.58</v>
          </cell>
          <cell r="AK253">
            <v>11570</v>
          </cell>
          <cell r="AL253" t="str">
            <v>Year Round</v>
          </cell>
        </row>
        <row r="254">
          <cell r="B254" t="str">
            <v>DUNB1Q</v>
          </cell>
          <cell r="F254">
            <v>0</v>
          </cell>
          <cell r="G254">
            <v>0</v>
          </cell>
          <cell r="H254" t="str">
            <v>S1</v>
          </cell>
          <cell r="I254">
            <v>11</v>
          </cell>
          <cell r="Q254" t="str">
            <v>DUNG20</v>
          </cell>
          <cell r="R254" t="str">
            <v>DUNG40</v>
          </cell>
          <cell r="X254">
            <v>710</v>
          </cell>
          <cell r="Y254" t="str">
            <v>F728</v>
          </cell>
          <cell r="AB254" t="str">
            <v>No</v>
          </cell>
          <cell r="AC254" t="str">
            <v>No</v>
          </cell>
          <cell r="AE254">
            <v>0</v>
          </cell>
          <cell r="AF254">
            <v>0</v>
          </cell>
          <cell r="AG254">
            <v>0</v>
          </cell>
          <cell r="AI254">
            <v>0</v>
          </cell>
          <cell r="AJ254">
            <v>0</v>
          </cell>
          <cell r="AK254">
            <v>0</v>
          </cell>
          <cell r="AL254" t="str">
            <v>Year Round</v>
          </cell>
        </row>
        <row r="255">
          <cell r="B255" t="str">
            <v>DUNB1R</v>
          </cell>
          <cell r="F255">
            <v>0</v>
          </cell>
          <cell r="G255">
            <v>0</v>
          </cell>
          <cell r="H255" t="str">
            <v>S1</v>
          </cell>
          <cell r="I255">
            <v>11</v>
          </cell>
          <cell r="Q255" t="str">
            <v>DUNG20</v>
          </cell>
          <cell r="R255" t="str">
            <v>DUNG40</v>
          </cell>
          <cell r="X255">
            <v>710</v>
          </cell>
          <cell r="Y255" t="str">
            <v>F727</v>
          </cell>
          <cell r="AB255" t="str">
            <v>No</v>
          </cell>
          <cell r="AC255" t="str">
            <v>No</v>
          </cell>
          <cell r="AE255">
            <v>0</v>
          </cell>
          <cell r="AF255">
            <v>0</v>
          </cell>
          <cell r="AG255">
            <v>0</v>
          </cell>
          <cell r="AI255">
            <v>0</v>
          </cell>
          <cell r="AJ255">
            <v>0</v>
          </cell>
          <cell r="AK255">
            <v>0</v>
          </cell>
          <cell r="AL255" t="str">
            <v>Year Round</v>
          </cell>
        </row>
        <row r="256">
          <cell r="B256" t="str">
            <v>DUNE10</v>
          </cell>
          <cell r="F256">
            <v>0</v>
          </cell>
          <cell r="G256">
            <v>48.405000000000001</v>
          </cell>
          <cell r="H256" t="str">
            <v>S1</v>
          </cell>
          <cell r="I256">
            <v>11</v>
          </cell>
          <cell r="Q256" t="str">
            <v>DUNG40</v>
          </cell>
          <cell r="R256" t="str">
            <v>NINF40</v>
          </cell>
          <cell r="X256">
            <v>3070</v>
          </cell>
          <cell r="Y256" t="str">
            <v>NG27</v>
          </cell>
          <cell r="AB256" t="str">
            <v>No</v>
          </cell>
          <cell r="AC256" t="str">
            <v>No</v>
          </cell>
          <cell r="AE256">
            <v>0.76500024867671768</v>
          </cell>
          <cell r="AF256">
            <v>44.06</v>
          </cell>
          <cell r="AG256">
            <v>19268</v>
          </cell>
          <cell r="AI256">
            <v>4.3232690590449083</v>
          </cell>
          <cell r="AJ256">
            <v>44.06</v>
          </cell>
          <cell r="AK256">
            <v>45806</v>
          </cell>
          <cell r="AL256" t="str">
            <v>Year Round</v>
          </cell>
        </row>
        <row r="257">
          <cell r="B257" t="str">
            <v>DUNF1Q</v>
          </cell>
          <cell r="F257">
            <v>0</v>
          </cell>
          <cell r="G257">
            <v>0</v>
          </cell>
          <cell r="H257" t="str">
            <v>S5</v>
          </cell>
          <cell r="I257">
            <v>9</v>
          </cell>
          <cell r="Q257" t="str">
            <v>DUNG40</v>
          </cell>
          <cell r="R257" t="str">
            <v>NINF40</v>
          </cell>
          <cell r="X257">
            <v>3070</v>
          </cell>
          <cell r="Y257" t="str">
            <v>NG26</v>
          </cell>
          <cell r="AB257" t="str">
            <v>No</v>
          </cell>
          <cell r="AC257" t="str">
            <v>No</v>
          </cell>
          <cell r="AE257">
            <v>0.76500024867671768</v>
          </cell>
          <cell r="AF257">
            <v>44.08</v>
          </cell>
          <cell r="AG257">
            <v>19277</v>
          </cell>
          <cell r="AI257">
            <v>4.3232690590449083</v>
          </cell>
          <cell r="AJ257">
            <v>44.08</v>
          </cell>
          <cell r="AK257">
            <v>45827</v>
          </cell>
          <cell r="AL257" t="str">
            <v>Year Round</v>
          </cell>
        </row>
        <row r="258">
          <cell r="B258" t="str">
            <v>DUNF1R</v>
          </cell>
          <cell r="F258">
            <v>0</v>
          </cell>
          <cell r="G258">
            <v>0</v>
          </cell>
          <cell r="H258" t="str">
            <v>S5</v>
          </cell>
          <cell r="I258">
            <v>9</v>
          </cell>
          <cell r="Q258" t="str">
            <v>DUNG40</v>
          </cell>
          <cell r="R258" t="str">
            <v>SELL40</v>
          </cell>
          <cell r="X258">
            <v>1850</v>
          </cell>
          <cell r="Y258" t="str">
            <v>NG29</v>
          </cell>
          <cell r="AB258" t="str">
            <v>No</v>
          </cell>
          <cell r="AC258" t="str">
            <v>No</v>
          </cell>
          <cell r="AE258">
            <v>1.2795780780834628E-4</v>
          </cell>
          <cell r="AF258">
            <v>29.685147391350149</v>
          </cell>
          <cell r="AG258">
            <v>168</v>
          </cell>
          <cell r="AI258">
            <v>1.3268672371141892</v>
          </cell>
          <cell r="AJ258">
            <v>29.685147391350149</v>
          </cell>
          <cell r="AK258">
            <v>17097</v>
          </cell>
          <cell r="AL258" t="str">
            <v>Year Round</v>
          </cell>
        </row>
        <row r="259">
          <cell r="B259" t="str">
            <v>DUNG20</v>
          </cell>
          <cell r="F259">
            <v>0</v>
          </cell>
          <cell r="G259">
            <v>0</v>
          </cell>
          <cell r="H259" t="str">
            <v>C4</v>
          </cell>
          <cell r="I259">
            <v>24</v>
          </cell>
          <cell r="Q259" t="str">
            <v>DUNG40</v>
          </cell>
          <cell r="R259" t="str">
            <v>SELL40</v>
          </cell>
          <cell r="X259">
            <v>1850</v>
          </cell>
          <cell r="Y259" t="str">
            <v>NG28</v>
          </cell>
          <cell r="AB259" t="str">
            <v>No</v>
          </cell>
          <cell r="AC259" t="str">
            <v>No</v>
          </cell>
          <cell r="AE259">
            <v>1.2795780780834628E-4</v>
          </cell>
          <cell r="AF259">
            <v>29.675147391350151</v>
          </cell>
          <cell r="AG259">
            <v>168</v>
          </cell>
          <cell r="AI259">
            <v>1.3268672371141892</v>
          </cell>
          <cell r="AJ259">
            <v>29.675147391350151</v>
          </cell>
          <cell r="AK259">
            <v>17091</v>
          </cell>
          <cell r="AL259" t="str">
            <v>Year Round</v>
          </cell>
        </row>
        <row r="260">
          <cell r="B260" t="str">
            <v>DUNG40</v>
          </cell>
          <cell r="F260">
            <v>885.95477008204978</v>
          </cell>
          <cell r="G260">
            <v>927.35</v>
          </cell>
          <cell r="H260" t="str">
            <v>C4</v>
          </cell>
          <cell r="I260">
            <v>24</v>
          </cell>
          <cell r="Q260" t="str">
            <v>EALI20</v>
          </cell>
          <cell r="R260" t="str">
            <v>LALE20_SEP</v>
          </cell>
          <cell r="X260">
            <v>525</v>
          </cell>
          <cell r="Y260" t="str">
            <v>B715</v>
          </cell>
          <cell r="AB260" t="str">
            <v>No</v>
          </cell>
          <cell r="AC260" t="str">
            <v>No</v>
          </cell>
          <cell r="AE260">
            <v>3.8216420988345955E-2</v>
          </cell>
          <cell r="AF260">
            <v>225.19418391097571</v>
          </cell>
          <cell r="AG260">
            <v>19688</v>
          </cell>
          <cell r="AI260">
            <v>7.5570254940085751E-4</v>
          </cell>
          <cell r="AJ260">
            <v>225.19418391097571</v>
          </cell>
          <cell r="AK260">
            <v>2769</v>
          </cell>
          <cell r="AL260" t="str">
            <v>Peak Security</v>
          </cell>
        </row>
        <row r="261">
          <cell r="B261" t="str">
            <v>DUNH1Q</v>
          </cell>
          <cell r="F261">
            <v>0</v>
          </cell>
          <cell r="G261">
            <v>21.524999999999999</v>
          </cell>
          <cell r="H261" t="str">
            <v>S1</v>
          </cell>
          <cell r="I261">
            <v>10</v>
          </cell>
          <cell r="Q261" t="str">
            <v>EALI20</v>
          </cell>
          <cell r="R261" t="str">
            <v>LALE20_SEP</v>
          </cell>
          <cell r="X261">
            <v>525</v>
          </cell>
          <cell r="Y261" t="str">
            <v>B716</v>
          </cell>
          <cell r="AB261" t="str">
            <v>No</v>
          </cell>
          <cell r="AC261" t="str">
            <v>No</v>
          </cell>
          <cell r="AE261">
            <v>3.8216420988345955E-2</v>
          </cell>
          <cell r="AF261">
            <v>225.19418391097571</v>
          </cell>
          <cell r="AG261">
            <v>19688</v>
          </cell>
          <cell r="AI261">
            <v>7.5570254940085751E-4</v>
          </cell>
          <cell r="AJ261">
            <v>225.19418391097571</v>
          </cell>
          <cell r="AK261">
            <v>2769</v>
          </cell>
          <cell r="AL261" t="str">
            <v>Peak Security</v>
          </cell>
        </row>
        <row r="262">
          <cell r="B262" t="str">
            <v>DUNH1R</v>
          </cell>
          <cell r="F262">
            <v>0</v>
          </cell>
          <cell r="G262">
            <v>21.524999999999999</v>
          </cell>
          <cell r="H262" t="str">
            <v>S1</v>
          </cell>
          <cell r="I262">
            <v>10</v>
          </cell>
          <cell r="Q262" t="str">
            <v>EALI20</v>
          </cell>
          <cell r="R262" t="str">
            <v>WISD2A</v>
          </cell>
          <cell r="X262">
            <v>750</v>
          </cell>
          <cell r="Y262" t="str">
            <v>B714</v>
          </cell>
          <cell r="AB262" t="str">
            <v>No</v>
          </cell>
          <cell r="AC262" t="str">
            <v>No</v>
          </cell>
          <cell r="AE262">
            <v>1.7494522799550106E-4</v>
          </cell>
          <cell r="AF262">
            <v>69.642962267483838</v>
          </cell>
          <cell r="AG262">
            <v>921</v>
          </cell>
          <cell r="AI262">
            <v>1.0759289336429121E-2</v>
          </cell>
          <cell r="AJ262">
            <v>69.642962267483838</v>
          </cell>
          <cell r="AK262">
            <v>7224</v>
          </cell>
          <cell r="AL262" t="str">
            <v>Year Round</v>
          </cell>
        </row>
        <row r="263">
          <cell r="B263" t="str">
            <v>DUNM10</v>
          </cell>
          <cell r="F263">
            <v>0</v>
          </cell>
          <cell r="G263">
            <v>65.8</v>
          </cell>
          <cell r="H263" t="str">
            <v>T1</v>
          </cell>
          <cell r="I263">
            <v>1</v>
          </cell>
          <cell r="Q263" t="str">
            <v>EASO40</v>
          </cell>
          <cell r="R263" t="str">
            <v>LITB40</v>
          </cell>
          <cell r="X263">
            <v>1010</v>
          </cell>
          <cell r="Y263" t="str">
            <v>T20151608</v>
          </cell>
          <cell r="AB263" t="str">
            <v>No</v>
          </cell>
          <cell r="AC263" t="str">
            <v>No</v>
          </cell>
          <cell r="AE263">
            <v>0</v>
          </cell>
          <cell r="AF263">
            <v>10.202731884167028</v>
          </cell>
          <cell r="AG263">
            <v>0</v>
          </cell>
          <cell r="AI263">
            <v>0</v>
          </cell>
          <cell r="AJ263">
            <v>10.202731884167028</v>
          </cell>
          <cell r="AK263">
            <v>0</v>
          </cell>
          <cell r="AL263" t="str">
            <v>Year Round</v>
          </cell>
        </row>
        <row r="264">
          <cell r="B264" t="str">
            <v>DUNM1C</v>
          </cell>
          <cell r="F264">
            <v>0</v>
          </cell>
          <cell r="G264">
            <v>0</v>
          </cell>
          <cell r="H264" t="str">
            <v>T1</v>
          </cell>
          <cell r="I264">
            <v>1</v>
          </cell>
          <cell r="Q264" t="str">
            <v>EASO40</v>
          </cell>
          <cell r="R264" t="str">
            <v>WYMO40</v>
          </cell>
          <cell r="X264">
            <v>2780</v>
          </cell>
          <cell r="Y264" t="str">
            <v>A600</v>
          </cell>
          <cell r="AB264" t="str">
            <v>No</v>
          </cell>
          <cell r="AC264" t="str">
            <v>No</v>
          </cell>
          <cell r="AE264">
            <v>5.6027866787080578</v>
          </cell>
          <cell r="AF264">
            <v>35.270000000000003</v>
          </cell>
          <cell r="AG264">
            <v>41742</v>
          </cell>
          <cell r="AI264">
            <v>3.0226170276038764</v>
          </cell>
          <cell r="AJ264">
            <v>35.270000000000003</v>
          </cell>
          <cell r="AK264">
            <v>30660</v>
          </cell>
          <cell r="AL264" t="str">
            <v>Peak Security</v>
          </cell>
        </row>
        <row r="265">
          <cell r="B265" t="str">
            <v>DUNO1Q</v>
          </cell>
          <cell r="F265">
            <v>0</v>
          </cell>
          <cell r="G265">
            <v>0</v>
          </cell>
          <cell r="H265" t="str">
            <v>T3</v>
          </cell>
          <cell r="I265">
            <v>7</v>
          </cell>
          <cell r="Q265" t="str">
            <v>EASO40</v>
          </cell>
          <cell r="R265" t="str">
            <v>WYMO40</v>
          </cell>
          <cell r="X265">
            <v>2780</v>
          </cell>
          <cell r="Y265" t="str">
            <v>A669</v>
          </cell>
          <cell r="AB265" t="str">
            <v>No</v>
          </cell>
          <cell r="AC265" t="str">
            <v>No</v>
          </cell>
          <cell r="AE265">
            <v>5.6027866787080578</v>
          </cell>
          <cell r="AF265">
            <v>35.270000000000003</v>
          </cell>
          <cell r="AG265">
            <v>41742</v>
          </cell>
          <cell r="AI265">
            <v>3.0226170276038764</v>
          </cell>
          <cell r="AJ265">
            <v>35.270000000000003</v>
          </cell>
          <cell r="AK265">
            <v>30660</v>
          </cell>
          <cell r="AL265" t="str">
            <v>Peak Security</v>
          </cell>
        </row>
        <row r="266">
          <cell r="B266" t="str">
            <v>DUNO1R</v>
          </cell>
          <cell r="F266">
            <v>0</v>
          </cell>
          <cell r="G266">
            <v>0</v>
          </cell>
          <cell r="H266" t="str">
            <v>T3</v>
          </cell>
          <cell r="I266">
            <v>7</v>
          </cell>
          <cell r="Q266" t="str">
            <v>ECLA40_EME</v>
          </cell>
          <cell r="R266" t="str">
            <v>ECLA40_WPD</v>
          </cell>
          <cell r="X266">
            <v>0</v>
          </cell>
          <cell r="Y266" t="str">
            <v>None</v>
          </cell>
          <cell r="AB266" t="str">
            <v>No</v>
          </cell>
          <cell r="AC266" t="str">
            <v>No</v>
          </cell>
          <cell r="AE266">
            <v>0</v>
          </cell>
          <cell r="AF266">
            <v>0</v>
          </cell>
          <cell r="AG266">
            <v>0</v>
          </cell>
          <cell r="AI266">
            <v>0</v>
          </cell>
          <cell r="AJ266">
            <v>0</v>
          </cell>
          <cell r="AK266">
            <v>0</v>
          </cell>
          <cell r="AL266" t="str">
            <v>Year Round</v>
          </cell>
        </row>
        <row r="267">
          <cell r="B267" t="str">
            <v>DYCE1Q</v>
          </cell>
          <cell r="F267">
            <v>0</v>
          </cell>
          <cell r="G267">
            <v>0</v>
          </cell>
          <cell r="H267" t="str">
            <v>T2</v>
          </cell>
          <cell r="I267">
            <v>1</v>
          </cell>
          <cell r="Q267" t="str">
            <v>ECLA40_WPD</v>
          </cell>
          <cell r="R267" t="str">
            <v>LEIB4B</v>
          </cell>
          <cell r="X267">
            <v>2780</v>
          </cell>
          <cell r="Y267" t="str">
            <v>A48D</v>
          </cell>
          <cell r="AB267" t="str">
            <v>No</v>
          </cell>
          <cell r="AC267" t="str">
            <v>No</v>
          </cell>
          <cell r="AE267">
            <v>0.29438752757692038</v>
          </cell>
          <cell r="AF267">
            <v>15.99</v>
          </cell>
          <cell r="AG267">
            <v>8676</v>
          </cell>
          <cell r="AI267">
            <v>0.70939143856022369</v>
          </cell>
          <cell r="AJ267">
            <v>15.99</v>
          </cell>
          <cell r="AK267">
            <v>13468</v>
          </cell>
          <cell r="AL267" t="str">
            <v>Year Round</v>
          </cell>
        </row>
        <row r="268">
          <cell r="B268" t="str">
            <v>DYCE1R</v>
          </cell>
          <cell r="F268">
            <v>0</v>
          </cell>
          <cell r="G268">
            <v>0</v>
          </cell>
          <cell r="H268" t="str">
            <v>T2</v>
          </cell>
          <cell r="I268">
            <v>1</v>
          </cell>
          <cell r="Q268" t="str">
            <v>ECLA40_WPD</v>
          </cell>
          <cell r="R268" t="str">
            <v>PAFB4A</v>
          </cell>
          <cell r="X268">
            <v>2010</v>
          </cell>
          <cell r="Y268" t="str">
            <v>A40D</v>
          </cell>
          <cell r="AB268" t="str">
            <v>No</v>
          </cell>
          <cell r="AC268" t="str">
            <v>No</v>
          </cell>
          <cell r="AE268">
            <v>3.8857294518440781</v>
          </cell>
          <cell r="AF268">
            <v>44.72</v>
          </cell>
          <cell r="AG268">
            <v>31167</v>
          </cell>
          <cell r="AI268">
            <v>1.849735706508957</v>
          </cell>
          <cell r="AJ268">
            <v>44.72</v>
          </cell>
          <cell r="AK268">
            <v>21504</v>
          </cell>
          <cell r="AL268" t="str">
            <v>Peak Security</v>
          </cell>
        </row>
        <row r="269">
          <cell r="B269" t="str">
            <v>EALI20</v>
          </cell>
          <cell r="F269">
            <v>0</v>
          </cell>
          <cell r="G269">
            <v>0</v>
          </cell>
          <cell r="H269" t="str">
            <v>A7</v>
          </cell>
          <cell r="I269">
            <v>23</v>
          </cell>
          <cell r="Q269" t="str">
            <v>ECLA40_WPD</v>
          </cell>
          <cell r="R269" t="str">
            <v>PAFB4B</v>
          </cell>
          <cell r="X269">
            <v>2010</v>
          </cell>
          <cell r="Y269" t="str">
            <v>A41C</v>
          </cell>
          <cell r="AB269" t="str">
            <v>No</v>
          </cell>
          <cell r="AC269" t="str">
            <v>No</v>
          </cell>
          <cell r="AE269">
            <v>3.86450614147101</v>
          </cell>
          <cell r="AF269">
            <v>44.89</v>
          </cell>
          <cell r="AG269">
            <v>31200</v>
          </cell>
          <cell r="AI269">
            <v>1.8351016615028652</v>
          </cell>
          <cell r="AJ269">
            <v>44.89</v>
          </cell>
          <cell r="AK269">
            <v>21500</v>
          </cell>
          <cell r="AL269" t="str">
            <v>Peak Security</v>
          </cell>
        </row>
        <row r="270">
          <cell r="B270" t="str">
            <v>EASO40</v>
          </cell>
          <cell r="F270">
            <v>600.92257549103283</v>
          </cell>
          <cell r="G270">
            <v>410.10393686946065</v>
          </cell>
          <cell r="H270" t="str">
            <v>J4</v>
          </cell>
          <cell r="I270">
            <v>18</v>
          </cell>
          <cell r="Q270" t="str">
            <v>EGGB40</v>
          </cell>
          <cell r="R270" t="str">
            <v>FERR4A</v>
          </cell>
          <cell r="X270">
            <v>2780</v>
          </cell>
          <cell r="Y270" t="str">
            <v>A345</v>
          </cell>
          <cell r="AB270" t="str">
            <v>No</v>
          </cell>
          <cell r="AC270" t="str">
            <v>No</v>
          </cell>
          <cell r="AE270">
            <v>0.48111941668422159</v>
          </cell>
          <cell r="AF270">
            <v>11.86</v>
          </cell>
          <cell r="AG270">
            <v>8226</v>
          </cell>
          <cell r="AI270">
            <v>0.37068161106599096</v>
          </cell>
          <cell r="AJ270">
            <v>11.86</v>
          </cell>
          <cell r="AK270">
            <v>7221</v>
          </cell>
          <cell r="AL270" t="str">
            <v>Peak Security</v>
          </cell>
        </row>
        <row r="271">
          <cell r="B271" t="str">
            <v>EAST1Q</v>
          </cell>
          <cell r="F271">
            <v>0</v>
          </cell>
          <cell r="G271">
            <v>0</v>
          </cell>
          <cell r="H271" t="str">
            <v>S1</v>
          </cell>
          <cell r="I271">
            <v>10</v>
          </cell>
          <cell r="Q271" t="str">
            <v>EGGB40</v>
          </cell>
          <cell r="R271" t="str">
            <v>MONF40</v>
          </cell>
          <cell r="X271">
            <v>2780</v>
          </cell>
          <cell r="Y271" t="str">
            <v>A385</v>
          </cell>
          <cell r="AB271" t="str">
            <v>No</v>
          </cell>
          <cell r="AC271" t="str">
            <v>No</v>
          </cell>
          <cell r="AE271">
            <v>0.71140846662772073</v>
          </cell>
          <cell r="AF271">
            <v>10.37</v>
          </cell>
          <cell r="AG271">
            <v>8747</v>
          </cell>
          <cell r="AI271">
            <v>0.24088682775096273</v>
          </cell>
          <cell r="AJ271">
            <v>10.37</v>
          </cell>
          <cell r="AK271">
            <v>5090</v>
          </cell>
          <cell r="AL271" t="str">
            <v>Peak Security</v>
          </cell>
        </row>
        <row r="272">
          <cell r="B272" t="str">
            <v>ECCF1J</v>
          </cell>
          <cell r="F272">
            <v>0</v>
          </cell>
          <cell r="G272">
            <v>0</v>
          </cell>
          <cell r="H272" t="str">
            <v>S1</v>
          </cell>
          <cell r="I272">
            <v>12</v>
          </cell>
          <cell r="Q272" t="str">
            <v>EGGB40</v>
          </cell>
          <cell r="R272" t="str">
            <v>MONF4A</v>
          </cell>
          <cell r="X272">
            <v>1000</v>
          </cell>
          <cell r="Y272" t="str">
            <v>A32A</v>
          </cell>
          <cell r="AB272" t="str">
            <v>No</v>
          </cell>
          <cell r="AC272" t="str">
            <v>No</v>
          </cell>
          <cell r="AE272">
            <v>0.13385490717074527</v>
          </cell>
          <cell r="AF272">
            <v>10.37</v>
          </cell>
          <cell r="AG272">
            <v>3794</v>
          </cell>
          <cell r="AI272">
            <v>0.10122763834392309</v>
          </cell>
          <cell r="AJ272">
            <v>10.37</v>
          </cell>
          <cell r="AK272">
            <v>3299</v>
          </cell>
          <cell r="AL272" t="str">
            <v>Peak Security</v>
          </cell>
        </row>
        <row r="273">
          <cell r="B273" t="str">
            <v>ECCF1K</v>
          </cell>
          <cell r="F273">
            <v>0</v>
          </cell>
          <cell r="G273">
            <v>0</v>
          </cell>
          <cell r="H273" t="str">
            <v>S1</v>
          </cell>
          <cell r="I273">
            <v>12</v>
          </cell>
          <cell r="Q273" t="str">
            <v>EGGB40</v>
          </cell>
          <cell r="R273" t="str">
            <v>ROCH4A</v>
          </cell>
          <cell r="X273">
            <v>1100</v>
          </cell>
          <cell r="Y273" t="str">
            <v>A388</v>
          </cell>
          <cell r="AB273" t="str">
            <v>No</v>
          </cell>
          <cell r="AC273" t="str">
            <v>No</v>
          </cell>
          <cell r="AE273">
            <v>3.2803158714254801</v>
          </cell>
          <cell r="AF273">
            <v>92.011912318916927</v>
          </cell>
          <cell r="AG273">
            <v>44539</v>
          </cell>
          <cell r="AI273">
            <v>2.3848272268276758</v>
          </cell>
          <cell r="AJ273">
            <v>92.011912318916927</v>
          </cell>
          <cell r="AK273">
            <v>37976</v>
          </cell>
          <cell r="AL273" t="str">
            <v>Peak Security</v>
          </cell>
        </row>
        <row r="274">
          <cell r="B274" t="str">
            <v>ECCL10</v>
          </cell>
          <cell r="F274">
            <v>0</v>
          </cell>
          <cell r="G274">
            <v>0</v>
          </cell>
          <cell r="H274" t="str">
            <v>S1</v>
          </cell>
          <cell r="I274">
            <v>11</v>
          </cell>
          <cell r="Q274" t="str">
            <v>EGGB40</v>
          </cell>
          <cell r="R274" t="str">
            <v>STSB40</v>
          </cell>
          <cell r="X274">
            <v>2780</v>
          </cell>
          <cell r="Y274" t="str">
            <v>A357</v>
          </cell>
          <cell r="AB274" t="str">
            <v>No</v>
          </cell>
          <cell r="AC274" t="str">
            <v>No</v>
          </cell>
          <cell r="AE274">
            <v>1.9510842947444516</v>
          </cell>
          <cell r="AF274">
            <v>48.08</v>
          </cell>
          <cell r="AG274">
            <v>30034</v>
          </cell>
          <cell r="AI274">
            <v>1.6472856035610657</v>
          </cell>
          <cell r="AJ274">
            <v>48.08</v>
          </cell>
          <cell r="AK274">
            <v>27597</v>
          </cell>
          <cell r="AL274" t="str">
            <v>Peak Security</v>
          </cell>
        </row>
        <row r="275">
          <cell r="B275" t="str">
            <v>ECCL40</v>
          </cell>
          <cell r="F275">
            <v>0</v>
          </cell>
          <cell r="G275">
            <v>0</v>
          </cell>
          <cell r="H275" t="str">
            <v>S1</v>
          </cell>
          <cell r="I275">
            <v>11</v>
          </cell>
          <cell r="Q275" t="str">
            <v>EGGB40</v>
          </cell>
          <cell r="R275" t="str">
            <v>THOM41</v>
          </cell>
          <cell r="X275">
            <v>2220</v>
          </cell>
          <cell r="Y275" t="str">
            <v>A358</v>
          </cell>
          <cell r="AB275" t="str">
            <v>No</v>
          </cell>
          <cell r="AC275" t="str">
            <v>No</v>
          </cell>
          <cell r="AE275">
            <v>0.31364084917768864</v>
          </cell>
          <cell r="AF275">
            <v>30.110546376833405</v>
          </cell>
          <cell r="AG275">
            <v>9736</v>
          </cell>
          <cell r="AI275">
            <v>0.32734612166331856</v>
          </cell>
          <cell r="AJ275">
            <v>30.110546376833405</v>
          </cell>
          <cell r="AK275">
            <v>9946</v>
          </cell>
          <cell r="AL275" t="str">
            <v>Year Round</v>
          </cell>
        </row>
        <row r="276">
          <cell r="B276" t="str">
            <v>ECLA40_EME</v>
          </cell>
          <cell r="F276">
            <v>0</v>
          </cell>
          <cell r="G276">
            <v>0</v>
          </cell>
          <cell r="H276" t="str">
            <v>D4</v>
          </cell>
          <cell r="I276">
            <v>18</v>
          </cell>
          <cell r="Q276" t="str">
            <v>ELLA20</v>
          </cell>
          <cell r="R276" t="str">
            <v>FERR20</v>
          </cell>
          <cell r="X276">
            <v>1320</v>
          </cell>
          <cell r="Y276" t="str">
            <v>B333</v>
          </cell>
          <cell r="AB276" t="str">
            <v>No</v>
          </cell>
          <cell r="AC276" t="str">
            <v>No</v>
          </cell>
          <cell r="AE276">
            <v>1.7254546004252693</v>
          </cell>
          <cell r="AF276">
            <v>54.60291757596687</v>
          </cell>
          <cell r="AG276">
            <v>17931</v>
          </cell>
          <cell r="AI276">
            <v>1.256752396457649</v>
          </cell>
          <cell r="AJ276">
            <v>54.60291757596687</v>
          </cell>
          <cell r="AK276">
            <v>15303</v>
          </cell>
          <cell r="AL276" t="str">
            <v>Peak Security</v>
          </cell>
        </row>
        <row r="277">
          <cell r="B277" t="str">
            <v>ECLA40_WPD</v>
          </cell>
          <cell r="F277">
            <v>0</v>
          </cell>
          <cell r="G277">
            <v>0</v>
          </cell>
          <cell r="H277" t="str">
            <v>D4</v>
          </cell>
          <cell r="I277">
            <v>18</v>
          </cell>
          <cell r="Q277" t="str">
            <v>ELLA20</v>
          </cell>
          <cell r="R277" t="str">
            <v>KIRK20</v>
          </cell>
          <cell r="X277">
            <v>760</v>
          </cell>
          <cell r="Y277" t="str">
            <v>B350</v>
          </cell>
          <cell r="AB277" t="str">
            <v>No</v>
          </cell>
          <cell r="AC277" t="str">
            <v>No</v>
          </cell>
          <cell r="AE277">
            <v>1.3523013786065779E-3</v>
          </cell>
          <cell r="AF277">
            <v>98.47879625289147</v>
          </cell>
          <cell r="AG277">
            <v>905</v>
          </cell>
          <cell r="AI277">
            <v>3.3741198549715835E-4</v>
          </cell>
          <cell r="AJ277">
            <v>98.47879625289147</v>
          </cell>
          <cell r="AK277">
            <v>452</v>
          </cell>
          <cell r="AL277" t="str">
            <v>Peak Security</v>
          </cell>
        </row>
        <row r="278">
          <cell r="B278" t="str">
            <v>EDIN10</v>
          </cell>
          <cell r="F278">
            <v>0</v>
          </cell>
          <cell r="G278">
            <v>29.924999999999997</v>
          </cell>
          <cell r="H278" t="str">
            <v>T1</v>
          </cell>
          <cell r="I278">
            <v>4</v>
          </cell>
          <cell r="Q278" t="str">
            <v>ELLA20</v>
          </cell>
          <cell r="R278" t="str">
            <v>STAL20</v>
          </cell>
          <cell r="X278">
            <v>955</v>
          </cell>
          <cell r="Y278" t="str">
            <v>B387</v>
          </cell>
          <cell r="AB278" t="str">
            <v>No</v>
          </cell>
          <cell r="AC278" t="str">
            <v>No</v>
          </cell>
          <cell r="AE278">
            <v>0.24021805406470584</v>
          </cell>
          <cell r="AF278">
            <v>47.459954697284637</v>
          </cell>
          <cell r="AG278">
            <v>5815</v>
          </cell>
          <cell r="AI278">
            <v>0.19613903747013711</v>
          </cell>
          <cell r="AJ278">
            <v>47.459954697284637</v>
          </cell>
          <cell r="AK278">
            <v>5255</v>
          </cell>
          <cell r="AL278" t="str">
            <v>Peak Security</v>
          </cell>
        </row>
        <row r="279">
          <cell r="B279" t="str">
            <v>EERH20</v>
          </cell>
          <cell r="F279">
            <v>0</v>
          </cell>
          <cell r="G279">
            <v>0</v>
          </cell>
          <cell r="H279" t="str">
            <v>S1</v>
          </cell>
          <cell r="I279">
            <v>9</v>
          </cell>
          <cell r="Q279" t="str">
            <v>ELST20</v>
          </cell>
          <cell r="R279" t="str">
            <v>MILH2A_EPN</v>
          </cell>
          <cell r="X279">
            <v>525</v>
          </cell>
          <cell r="Y279" t="str">
            <v>B639</v>
          </cell>
          <cell r="AB279" t="str">
            <v>No</v>
          </cell>
          <cell r="AC279" t="str">
            <v>No</v>
          </cell>
          <cell r="AE279">
            <v>7.5645000000000254E-2</v>
          </cell>
          <cell r="AF279">
            <v>80.267441293747979</v>
          </cell>
          <cell r="AG279">
            <v>9873</v>
          </cell>
          <cell r="AI279">
            <v>7.5645000000000254E-2</v>
          </cell>
          <cell r="AJ279">
            <v>80.267441293747979</v>
          </cell>
          <cell r="AK279">
            <v>9873</v>
          </cell>
          <cell r="AL279" t="str">
            <v>Year Round</v>
          </cell>
        </row>
        <row r="280">
          <cell r="B280" t="str">
            <v>EGGB40</v>
          </cell>
          <cell r="F280">
            <v>1518.5475894165288</v>
          </cell>
          <cell r="G280">
            <v>1036.3437323593128</v>
          </cell>
          <cell r="H280" t="str">
            <v>P6</v>
          </cell>
          <cell r="I280">
            <v>15</v>
          </cell>
          <cell r="Q280" t="str">
            <v>ELST20</v>
          </cell>
          <cell r="R280" t="str">
            <v>MILH2B_EPN</v>
          </cell>
          <cell r="X280">
            <v>525</v>
          </cell>
          <cell r="Y280" t="str">
            <v>B640</v>
          </cell>
          <cell r="AB280" t="str">
            <v>No</v>
          </cell>
          <cell r="AC280" t="str">
            <v>No</v>
          </cell>
          <cell r="AE280">
            <v>7.5645000000000254E-2</v>
          </cell>
          <cell r="AF280">
            <v>79.58017521873991</v>
          </cell>
          <cell r="AG280">
            <v>9788</v>
          </cell>
          <cell r="AI280">
            <v>7.5645000000000254E-2</v>
          </cell>
          <cell r="AJ280">
            <v>79.58017521873991</v>
          </cell>
          <cell r="AK280">
            <v>9788</v>
          </cell>
          <cell r="AL280" t="str">
            <v>Year Round</v>
          </cell>
        </row>
        <row r="281">
          <cell r="B281" t="str">
            <v>EKIL2Q</v>
          </cell>
          <cell r="F281">
            <v>0</v>
          </cell>
          <cell r="G281">
            <v>0</v>
          </cell>
          <cell r="H281" t="str">
            <v>S1</v>
          </cell>
          <cell r="I281">
            <v>11</v>
          </cell>
          <cell r="Q281" t="str">
            <v>ELST20</v>
          </cell>
          <cell r="R281" t="str">
            <v>WARL20</v>
          </cell>
          <cell r="X281">
            <v>760</v>
          </cell>
          <cell r="Y281" t="str">
            <v>B635</v>
          </cell>
          <cell r="AB281" t="str">
            <v>No</v>
          </cell>
          <cell r="AC281" t="str">
            <v>No</v>
          </cell>
          <cell r="AE281">
            <v>2.8903105080597465E-2</v>
          </cell>
          <cell r="AF281">
            <v>73.940373133777953</v>
          </cell>
          <cell r="AG281">
            <v>2566</v>
          </cell>
          <cell r="AI281">
            <v>0.67110286324952073</v>
          </cell>
          <cell r="AJ281">
            <v>73.940373133777953</v>
          </cell>
          <cell r="AK281">
            <v>12364</v>
          </cell>
          <cell r="AL281" t="str">
            <v>Year Round</v>
          </cell>
        </row>
        <row r="282">
          <cell r="B282" t="str">
            <v>EKIL2R</v>
          </cell>
          <cell r="F282">
            <v>0</v>
          </cell>
          <cell r="G282">
            <v>0</v>
          </cell>
          <cell r="H282" t="str">
            <v>S1</v>
          </cell>
          <cell r="I282">
            <v>11</v>
          </cell>
          <cell r="Q282" t="str">
            <v>ELST20</v>
          </cell>
          <cell r="R282" t="str">
            <v>WARL20</v>
          </cell>
          <cell r="X282">
            <v>760</v>
          </cell>
          <cell r="Y282" t="str">
            <v>B636</v>
          </cell>
          <cell r="AB282" t="str">
            <v>No</v>
          </cell>
          <cell r="AC282" t="str">
            <v>No</v>
          </cell>
          <cell r="AE282">
            <v>2.9865089023040678E-2</v>
          </cell>
          <cell r="AF282">
            <v>77.756291057456622</v>
          </cell>
          <cell r="AG282">
            <v>2687</v>
          </cell>
          <cell r="AI282">
            <v>0.69343922387144874</v>
          </cell>
          <cell r="AJ282">
            <v>77.756291057456622</v>
          </cell>
          <cell r="AK282">
            <v>12950</v>
          </cell>
          <cell r="AL282" t="str">
            <v>Year Round</v>
          </cell>
        </row>
        <row r="283">
          <cell r="B283" t="str">
            <v>EKIL2S</v>
          </cell>
          <cell r="F283">
            <v>0</v>
          </cell>
          <cell r="G283">
            <v>0</v>
          </cell>
          <cell r="H283" t="str">
            <v>S1</v>
          </cell>
          <cell r="I283">
            <v>11</v>
          </cell>
          <cell r="Q283" t="str">
            <v>ELST20</v>
          </cell>
          <cell r="R283" t="str">
            <v>WATS2B</v>
          </cell>
          <cell r="X283">
            <v>760</v>
          </cell>
          <cell r="Y283" t="str">
            <v>B634</v>
          </cell>
          <cell r="AB283" t="str">
            <v>No</v>
          </cell>
          <cell r="AC283" t="str">
            <v>No</v>
          </cell>
          <cell r="AE283">
            <v>6.9846034960686296E-2</v>
          </cell>
          <cell r="AF283">
            <v>11.053585837562274</v>
          </cell>
          <cell r="AG283">
            <v>1687</v>
          </cell>
          <cell r="AI283">
            <v>0.19686281092068245</v>
          </cell>
          <cell r="AJ283">
            <v>11.053585837562274</v>
          </cell>
          <cell r="AK283">
            <v>2832</v>
          </cell>
          <cell r="AL283" t="str">
            <v>Year Round</v>
          </cell>
        </row>
        <row r="284">
          <cell r="B284" t="str">
            <v>EKIL2T</v>
          </cell>
          <cell r="F284">
            <v>0</v>
          </cell>
          <cell r="G284">
            <v>0</v>
          </cell>
          <cell r="H284" t="str">
            <v>S1</v>
          </cell>
          <cell r="I284">
            <v>11</v>
          </cell>
          <cell r="Q284" t="str">
            <v>ELST20</v>
          </cell>
          <cell r="R284" t="str">
            <v>WATS2A</v>
          </cell>
          <cell r="X284">
            <v>760</v>
          </cell>
          <cell r="Y284" t="str">
            <v>B633</v>
          </cell>
          <cell r="AB284" t="str">
            <v>No</v>
          </cell>
          <cell r="AC284" t="str">
            <v>No</v>
          </cell>
          <cell r="AE284">
            <v>7.1539210724721511E-2</v>
          </cell>
          <cell r="AF284">
            <v>8.9917876125380811</v>
          </cell>
          <cell r="AG284">
            <v>1389</v>
          </cell>
          <cell r="AI284">
            <v>0.2016350695102819</v>
          </cell>
          <cell r="AJ284">
            <v>8.9917876125380811</v>
          </cell>
          <cell r="AK284">
            <v>2331</v>
          </cell>
          <cell r="AL284" t="str">
            <v>Year Round</v>
          </cell>
        </row>
        <row r="285">
          <cell r="B285" t="str">
            <v>EKIS20</v>
          </cell>
          <cell r="F285">
            <v>0</v>
          </cell>
          <cell r="G285">
            <v>0</v>
          </cell>
          <cell r="H285" t="str">
            <v>S1</v>
          </cell>
          <cell r="I285">
            <v>11</v>
          </cell>
          <cell r="Q285" t="str">
            <v>ELST20</v>
          </cell>
          <cell r="R285" t="str">
            <v>ELST40</v>
          </cell>
          <cell r="X285">
            <v>1100</v>
          </cell>
          <cell r="Y285" t="str">
            <v>F609</v>
          </cell>
          <cell r="AB285" t="str">
            <v>No</v>
          </cell>
          <cell r="AC285" t="str">
            <v>No</v>
          </cell>
          <cell r="AE285">
            <v>9.6518515517302311E-2</v>
          </cell>
          <cell r="AF285">
            <v>0</v>
          </cell>
          <cell r="AG285">
            <v>0</v>
          </cell>
          <cell r="AI285">
            <v>0.19671443289984972</v>
          </cell>
          <cell r="AJ285">
            <v>0</v>
          </cell>
          <cell r="AK285">
            <v>0</v>
          </cell>
          <cell r="AL285" t="str">
            <v>Year Round</v>
          </cell>
        </row>
        <row r="286">
          <cell r="B286" t="str">
            <v>ELDE1Q</v>
          </cell>
          <cell r="F286">
            <v>0</v>
          </cell>
          <cell r="G286">
            <v>0</v>
          </cell>
          <cell r="H286" t="str">
            <v>S2</v>
          </cell>
          <cell r="I286">
            <v>9</v>
          </cell>
          <cell r="Q286" t="str">
            <v>ELST40</v>
          </cell>
          <cell r="R286" t="str">
            <v>ELST4A</v>
          </cell>
          <cell r="X286">
            <v>2000</v>
          </cell>
          <cell r="Y286" t="str">
            <v>A607</v>
          </cell>
          <cell r="AB286" t="str">
            <v>No</v>
          </cell>
          <cell r="AC286" t="str">
            <v>No</v>
          </cell>
          <cell r="AE286">
            <v>0</v>
          </cell>
          <cell r="AF286">
            <v>1.0202731884167029</v>
          </cell>
          <cell r="AG286">
            <v>0</v>
          </cell>
          <cell r="AI286">
            <v>0</v>
          </cell>
          <cell r="AJ286">
            <v>1.0202731884167029</v>
          </cell>
          <cell r="AK286">
            <v>0</v>
          </cell>
          <cell r="AL286" t="str">
            <v>Year Round</v>
          </cell>
        </row>
        <row r="287">
          <cell r="B287" t="str">
            <v>ELDE1R</v>
          </cell>
          <cell r="F287">
            <v>0</v>
          </cell>
          <cell r="G287">
            <v>0</v>
          </cell>
          <cell r="H287" t="str">
            <v>S2</v>
          </cell>
          <cell r="I287">
            <v>9</v>
          </cell>
          <cell r="Q287" t="str">
            <v>ELST40</v>
          </cell>
          <cell r="R287" t="str">
            <v>SJOW40</v>
          </cell>
          <cell r="X287">
            <v>1770</v>
          </cell>
          <cell r="Y287" t="str">
            <v>A606</v>
          </cell>
          <cell r="AB287" t="str">
            <v>No</v>
          </cell>
          <cell r="AC287" t="str">
            <v>No</v>
          </cell>
          <cell r="AE287">
            <v>2.2195427022725465</v>
          </cell>
          <cell r="AF287">
            <v>204.05463768334056</v>
          </cell>
          <cell r="AG287">
            <v>304003</v>
          </cell>
          <cell r="AI287">
            <v>0.48624830741861141</v>
          </cell>
          <cell r="AJ287">
            <v>204.05463768334056</v>
          </cell>
          <cell r="AK287">
            <v>142290</v>
          </cell>
          <cell r="AL287" t="str">
            <v>Peak Security</v>
          </cell>
        </row>
        <row r="288">
          <cell r="B288" t="str">
            <v>ELGI1L</v>
          </cell>
          <cell r="F288">
            <v>0</v>
          </cell>
          <cell r="G288">
            <v>0</v>
          </cell>
          <cell r="H288" t="str">
            <v>T1</v>
          </cell>
          <cell r="I288">
            <v>1</v>
          </cell>
          <cell r="Q288" t="str">
            <v>ELST40</v>
          </cell>
          <cell r="R288" t="str">
            <v>SUND40</v>
          </cell>
          <cell r="X288">
            <v>1590</v>
          </cell>
          <cell r="Y288" t="str">
            <v>A605</v>
          </cell>
          <cell r="AB288" t="str">
            <v>No</v>
          </cell>
          <cell r="AC288" t="str">
            <v>No</v>
          </cell>
          <cell r="AE288">
            <v>23.378927089965153</v>
          </cell>
          <cell r="AF288">
            <v>34.83</v>
          </cell>
          <cell r="AG288">
            <v>59542</v>
          </cell>
          <cell r="AI288">
            <v>8.1759103071317885</v>
          </cell>
          <cell r="AJ288">
            <v>34.83</v>
          </cell>
          <cell r="AK288">
            <v>35211</v>
          </cell>
          <cell r="AL288" t="str">
            <v>Peak Security</v>
          </cell>
        </row>
        <row r="289">
          <cell r="B289" t="str">
            <v>ELGI1M</v>
          </cell>
          <cell r="F289">
            <v>0</v>
          </cell>
          <cell r="G289">
            <v>0</v>
          </cell>
          <cell r="H289" t="str">
            <v>T1</v>
          </cell>
          <cell r="I289">
            <v>1</v>
          </cell>
          <cell r="Q289" t="str">
            <v>ELST20</v>
          </cell>
          <cell r="R289" t="str">
            <v>ELST4B</v>
          </cell>
          <cell r="X289">
            <v>1000</v>
          </cell>
          <cell r="Y289" t="str">
            <v>F608</v>
          </cell>
          <cell r="AB289" t="str">
            <v>No</v>
          </cell>
          <cell r="AC289" t="str">
            <v>No</v>
          </cell>
          <cell r="AE289">
            <v>0.9249668636629218</v>
          </cell>
          <cell r="AF289">
            <v>0</v>
          </cell>
          <cell r="AG289">
            <v>0</v>
          </cell>
          <cell r="AI289">
            <v>0.5618682741007992</v>
          </cell>
          <cell r="AJ289">
            <v>0</v>
          </cell>
          <cell r="AK289">
            <v>0</v>
          </cell>
          <cell r="AL289" t="str">
            <v>Peak Security</v>
          </cell>
        </row>
        <row r="290">
          <cell r="B290" t="str">
            <v>ELGI1Q</v>
          </cell>
          <cell r="F290">
            <v>0</v>
          </cell>
          <cell r="G290">
            <v>0</v>
          </cell>
          <cell r="H290" t="str">
            <v>T1</v>
          </cell>
          <cell r="I290">
            <v>1</v>
          </cell>
          <cell r="Q290" t="str">
            <v>ELST4B</v>
          </cell>
          <cell r="R290" t="str">
            <v>SUND40</v>
          </cell>
          <cell r="X290">
            <v>1000</v>
          </cell>
          <cell r="Y290" t="str">
            <v>A608</v>
          </cell>
          <cell r="AB290" t="str">
            <v>No</v>
          </cell>
          <cell r="AC290" t="str">
            <v>No</v>
          </cell>
          <cell r="AE290">
            <v>3.2373840228202266</v>
          </cell>
          <cell r="AF290">
            <v>34.71</v>
          </cell>
          <cell r="AG290">
            <v>23605</v>
          </cell>
          <cell r="AI290">
            <v>1.9665389593527984</v>
          </cell>
          <cell r="AJ290">
            <v>34.71</v>
          </cell>
          <cell r="AK290">
            <v>18397</v>
          </cell>
          <cell r="AL290" t="str">
            <v>Peak Security</v>
          </cell>
        </row>
        <row r="291">
          <cell r="B291" t="str">
            <v>ELGI1R</v>
          </cell>
          <cell r="F291">
            <v>0</v>
          </cell>
          <cell r="G291">
            <v>0</v>
          </cell>
          <cell r="H291" t="str">
            <v>T1</v>
          </cell>
          <cell r="I291">
            <v>1</v>
          </cell>
          <cell r="Q291" t="str">
            <v>ENDE40</v>
          </cell>
          <cell r="R291" t="str">
            <v>PAFB4A</v>
          </cell>
          <cell r="X291">
            <v>2010</v>
          </cell>
          <cell r="Y291" t="str">
            <v>A40A</v>
          </cell>
          <cell r="AB291" t="str">
            <v>No</v>
          </cell>
          <cell r="AC291" t="str">
            <v>No</v>
          </cell>
          <cell r="AE291">
            <v>3.4000132703635688</v>
          </cell>
          <cell r="AF291">
            <v>41.13</v>
          </cell>
          <cell r="AG291">
            <v>28665</v>
          </cell>
          <cell r="AI291">
            <v>1.6185187431953376</v>
          </cell>
          <cell r="AJ291">
            <v>41.13</v>
          </cell>
          <cell r="AK291">
            <v>19777</v>
          </cell>
          <cell r="AL291" t="str">
            <v>Peak Security</v>
          </cell>
        </row>
        <row r="292">
          <cell r="B292" t="str">
            <v>ELLA20</v>
          </cell>
          <cell r="F292">
            <v>0</v>
          </cell>
          <cell r="G292">
            <v>0</v>
          </cell>
          <cell r="H292" t="str">
            <v>P1</v>
          </cell>
          <cell r="I292">
            <v>15</v>
          </cell>
          <cell r="Q292" t="str">
            <v>ENDE40</v>
          </cell>
          <cell r="R292" t="str">
            <v>PAFB4B</v>
          </cell>
          <cell r="X292">
            <v>2010</v>
          </cell>
          <cell r="Y292" t="str">
            <v>A41B</v>
          </cell>
          <cell r="AB292" t="str">
            <v>No</v>
          </cell>
          <cell r="AC292" t="str">
            <v>No</v>
          </cell>
          <cell r="AE292">
            <v>3.4204764154762377</v>
          </cell>
          <cell r="AF292">
            <v>41.13</v>
          </cell>
          <cell r="AG292">
            <v>28751</v>
          </cell>
          <cell r="AI292">
            <v>1.6326468384258681</v>
          </cell>
          <cell r="AJ292">
            <v>41.13</v>
          </cell>
          <cell r="AK292">
            <v>19864</v>
          </cell>
          <cell r="AL292" t="str">
            <v>Peak Security</v>
          </cell>
        </row>
        <row r="293">
          <cell r="B293" t="str">
            <v>ELST20</v>
          </cell>
          <cell r="F293">
            <v>0</v>
          </cell>
          <cell r="G293">
            <v>0</v>
          </cell>
          <cell r="H293" t="str">
            <v>A6</v>
          </cell>
          <cell r="I293">
            <v>25</v>
          </cell>
          <cell r="Q293" t="str">
            <v>ENDE40</v>
          </cell>
          <cell r="R293" t="str">
            <v>RATS40</v>
          </cell>
          <cell r="X293">
            <v>2780</v>
          </cell>
          <cell r="Y293" t="str">
            <v>A418</v>
          </cell>
          <cell r="AB293" t="str">
            <v>No</v>
          </cell>
          <cell r="AC293" t="str">
            <v>No</v>
          </cell>
          <cell r="AE293">
            <v>3.6709063338678511</v>
          </cell>
          <cell r="AF293">
            <v>36.869999999999997</v>
          </cell>
          <cell r="AG293">
            <v>35321</v>
          </cell>
          <cell r="AI293">
            <v>2.2016464697563811</v>
          </cell>
          <cell r="AJ293">
            <v>36.869999999999997</v>
          </cell>
          <cell r="AK293">
            <v>27354</v>
          </cell>
          <cell r="AL293" t="str">
            <v>Peak Security</v>
          </cell>
        </row>
        <row r="294">
          <cell r="B294" t="str">
            <v>ELST40</v>
          </cell>
          <cell r="F294">
            <v>0</v>
          </cell>
          <cell r="G294">
            <v>0</v>
          </cell>
          <cell r="H294" t="str">
            <v>A6</v>
          </cell>
          <cell r="I294">
            <v>25</v>
          </cell>
          <cell r="Q294" t="str">
            <v>ENDE40</v>
          </cell>
          <cell r="R294" t="str">
            <v>RATS40</v>
          </cell>
          <cell r="X294">
            <v>2780</v>
          </cell>
          <cell r="Y294" t="str">
            <v>A415</v>
          </cell>
          <cell r="AB294" t="str">
            <v>No</v>
          </cell>
          <cell r="AC294" t="str">
            <v>No</v>
          </cell>
          <cell r="AE294">
            <v>3.6709063338678511</v>
          </cell>
          <cell r="AF294">
            <v>36.94</v>
          </cell>
          <cell r="AG294">
            <v>35388</v>
          </cell>
          <cell r="AI294">
            <v>2.2016464697563811</v>
          </cell>
          <cell r="AJ294">
            <v>36.94</v>
          </cell>
          <cell r="AK294">
            <v>27406</v>
          </cell>
          <cell r="AL294" t="str">
            <v>Peak Security</v>
          </cell>
        </row>
        <row r="295">
          <cell r="B295" t="str">
            <v>ELST4A</v>
          </cell>
          <cell r="F295">
            <v>0</v>
          </cell>
          <cell r="G295">
            <v>0</v>
          </cell>
          <cell r="H295" t="str">
            <v>A6</v>
          </cell>
          <cell r="I295">
            <v>25</v>
          </cell>
          <cell r="Q295" t="str">
            <v>EXET40</v>
          </cell>
          <cell r="R295" t="str">
            <v>TAUN4A</v>
          </cell>
          <cell r="X295">
            <v>2010</v>
          </cell>
          <cell r="Y295" t="str">
            <v>A871</v>
          </cell>
          <cell r="AB295" t="str">
            <v>No</v>
          </cell>
          <cell r="AC295" t="str">
            <v>No</v>
          </cell>
          <cell r="AE295">
            <v>1.093661529549159</v>
          </cell>
          <cell r="AF295">
            <v>38.15</v>
          </cell>
          <cell r="AG295">
            <v>15080</v>
          </cell>
          <cell r="AI295">
            <v>0.65582041632829291</v>
          </cell>
          <cell r="AJ295">
            <v>38.15</v>
          </cell>
          <cell r="AK295">
            <v>11677</v>
          </cell>
          <cell r="AL295" t="str">
            <v>Peak Security</v>
          </cell>
        </row>
        <row r="296">
          <cell r="B296" t="str">
            <v>ELST4B</v>
          </cell>
          <cell r="F296">
            <v>0</v>
          </cell>
          <cell r="G296">
            <v>0</v>
          </cell>
          <cell r="H296" t="str">
            <v>A6</v>
          </cell>
          <cell r="I296">
            <v>25</v>
          </cell>
          <cell r="Q296" t="str">
            <v>EXET40</v>
          </cell>
          <cell r="R296" t="str">
            <v>TAUN4B</v>
          </cell>
          <cell r="X296">
            <v>2010</v>
          </cell>
          <cell r="Y296" t="str">
            <v>A869</v>
          </cell>
          <cell r="AB296" t="str">
            <v>No</v>
          </cell>
          <cell r="AC296" t="str">
            <v>No</v>
          </cell>
          <cell r="AE296">
            <v>1.0936615295491576</v>
          </cell>
          <cell r="AF296">
            <v>38.11</v>
          </cell>
          <cell r="AG296">
            <v>15064</v>
          </cell>
          <cell r="AI296">
            <v>0.65582041632829291</v>
          </cell>
          <cell r="AJ296">
            <v>38.11</v>
          </cell>
          <cell r="AK296">
            <v>11665</v>
          </cell>
          <cell r="AL296" t="str">
            <v>Peak Security</v>
          </cell>
        </row>
        <row r="297">
          <cell r="B297" t="str">
            <v>ELVA2Q</v>
          </cell>
          <cell r="F297">
            <v>0</v>
          </cell>
          <cell r="G297">
            <v>0</v>
          </cell>
          <cell r="H297" t="str">
            <v>S1</v>
          </cell>
          <cell r="I297">
            <v>11</v>
          </cell>
          <cell r="Q297" t="str">
            <v>FAWL40</v>
          </cell>
          <cell r="R297" t="str">
            <v>LOVE40</v>
          </cell>
          <cell r="X297">
            <v>1110</v>
          </cell>
          <cell r="Y297" t="str">
            <v>A840</v>
          </cell>
          <cell r="AB297" t="str">
            <v>No</v>
          </cell>
          <cell r="AC297" t="str">
            <v>No</v>
          </cell>
          <cell r="AE297">
            <v>9.8546813933692903E-7</v>
          </cell>
          <cell r="AF297">
            <v>62.06862702940974</v>
          </cell>
          <cell r="AG297">
            <v>44</v>
          </cell>
          <cell r="AI297">
            <v>6.250935375546289E-2</v>
          </cell>
          <cell r="AJ297">
            <v>62.06862702940974</v>
          </cell>
          <cell r="AK297">
            <v>10973</v>
          </cell>
          <cell r="AL297" t="str">
            <v>Year Round</v>
          </cell>
        </row>
        <row r="298">
          <cell r="B298" t="str">
            <v>ELVA2R</v>
          </cell>
          <cell r="F298">
            <v>0</v>
          </cell>
          <cell r="G298">
            <v>0</v>
          </cell>
          <cell r="H298" t="str">
            <v>S1</v>
          </cell>
          <cell r="I298">
            <v>11</v>
          </cell>
          <cell r="Q298" t="str">
            <v>FAWL40</v>
          </cell>
          <cell r="R298" t="str">
            <v>MANN40</v>
          </cell>
          <cell r="X298">
            <v>2780</v>
          </cell>
          <cell r="Y298" t="str">
            <v>A837</v>
          </cell>
          <cell r="AB298" t="str">
            <v>No</v>
          </cell>
          <cell r="AC298" t="str">
            <v>No</v>
          </cell>
          <cell r="AE298">
            <v>0.36710070806147443</v>
          </cell>
          <cell r="AF298">
            <v>61.11</v>
          </cell>
          <cell r="AG298">
            <v>13994</v>
          </cell>
          <cell r="AI298">
            <v>1.3787735862261121</v>
          </cell>
          <cell r="AJ298">
            <v>61.11</v>
          </cell>
          <cell r="AK298">
            <v>27121</v>
          </cell>
          <cell r="AL298" t="str">
            <v>Year Round</v>
          </cell>
        </row>
        <row r="299">
          <cell r="B299" t="str">
            <v>ELVA40</v>
          </cell>
          <cell r="F299">
            <v>0</v>
          </cell>
          <cell r="G299">
            <v>0</v>
          </cell>
          <cell r="H299" t="str">
            <v>S1</v>
          </cell>
          <cell r="I299">
            <v>11</v>
          </cell>
          <cell r="Q299" t="str">
            <v>FAWL40</v>
          </cell>
          <cell r="R299" t="str">
            <v>MAWO40</v>
          </cell>
          <cell r="X299">
            <v>2420</v>
          </cell>
          <cell r="Y299" t="str">
            <v>A84G</v>
          </cell>
          <cell r="AB299" t="str">
            <v>No</v>
          </cell>
          <cell r="AC299" t="str">
            <v>No</v>
          </cell>
          <cell r="AE299">
            <v>0.3865890567805978</v>
          </cell>
          <cell r="AF299">
            <v>18.64</v>
          </cell>
          <cell r="AG299">
            <v>8195</v>
          </cell>
          <cell r="AI299">
            <v>0.22933114735590152</v>
          </cell>
          <cell r="AJ299">
            <v>18.64</v>
          </cell>
          <cell r="AK299">
            <v>6312</v>
          </cell>
          <cell r="AL299" t="str">
            <v>Peak Security</v>
          </cell>
        </row>
        <row r="300">
          <cell r="B300" t="str">
            <v>ENDE40</v>
          </cell>
          <cell r="F300">
            <v>0</v>
          </cell>
          <cell r="G300">
            <v>0</v>
          </cell>
          <cell r="H300" t="str">
            <v>L8</v>
          </cell>
          <cell r="I300">
            <v>18</v>
          </cell>
          <cell r="Q300" t="str">
            <v>FECK20</v>
          </cell>
          <cell r="R300" t="str">
            <v>FECK40</v>
          </cell>
          <cell r="X300">
            <v>1000</v>
          </cell>
          <cell r="Y300" t="str">
            <v>F528</v>
          </cell>
          <cell r="AB300" t="str">
            <v>No</v>
          </cell>
          <cell r="AC300" t="str">
            <v>No</v>
          </cell>
          <cell r="AE300">
            <v>0.18173798691971052</v>
          </cell>
          <cell r="AF300">
            <v>0</v>
          </cell>
          <cell r="AG300">
            <v>0</v>
          </cell>
          <cell r="AI300">
            <v>0.14983059481062713</v>
          </cell>
          <cell r="AJ300">
            <v>0</v>
          </cell>
          <cell r="AK300">
            <v>0</v>
          </cell>
          <cell r="AL300" t="str">
            <v>Peak Security</v>
          </cell>
        </row>
        <row r="301">
          <cell r="B301" t="str">
            <v>ERRO10</v>
          </cell>
          <cell r="F301">
            <v>60.904315083550621</v>
          </cell>
          <cell r="G301">
            <v>41.564588196229117</v>
          </cell>
          <cell r="H301" t="str">
            <v>T4</v>
          </cell>
          <cell r="I301">
            <v>5</v>
          </cell>
          <cell r="Q301" t="str">
            <v>FECK40</v>
          </cell>
          <cell r="R301" t="str">
            <v>HAMH40_WPD</v>
          </cell>
          <cell r="X301">
            <v>2010</v>
          </cell>
          <cell r="Y301" t="str">
            <v>A529</v>
          </cell>
          <cell r="AB301" t="str">
            <v>No</v>
          </cell>
          <cell r="AC301" t="str">
            <v>No</v>
          </cell>
          <cell r="AE301">
            <v>1.1021130887838215</v>
          </cell>
          <cell r="AF301">
            <v>43.31</v>
          </cell>
          <cell r="AG301">
            <v>16075</v>
          </cell>
          <cell r="AI301">
            <v>1.3412717274305623</v>
          </cell>
          <cell r="AJ301">
            <v>43.31</v>
          </cell>
          <cell r="AK301">
            <v>17734</v>
          </cell>
          <cell r="AL301" t="str">
            <v>Year Round</v>
          </cell>
        </row>
        <row r="302">
          <cell r="B302" t="str">
            <v>ERRO1A</v>
          </cell>
          <cell r="F302">
            <v>0</v>
          </cell>
          <cell r="G302">
            <v>0</v>
          </cell>
          <cell r="H302" t="str">
            <v>T4</v>
          </cell>
          <cell r="I302">
            <v>5</v>
          </cell>
          <cell r="Q302" t="str">
            <v>FECK40</v>
          </cell>
          <cell r="R302" t="str">
            <v>IRON40</v>
          </cell>
          <cell r="X302">
            <v>2010</v>
          </cell>
          <cell r="Y302" t="str">
            <v>A530</v>
          </cell>
          <cell r="AB302" t="str">
            <v>No</v>
          </cell>
          <cell r="AC302" t="str">
            <v>No</v>
          </cell>
          <cell r="AE302">
            <v>4.9185812772808042</v>
          </cell>
          <cell r="AF302">
            <v>66.12</v>
          </cell>
          <cell r="AG302">
            <v>42331</v>
          </cell>
          <cell r="AI302">
            <v>7.039286203436677</v>
          </cell>
          <cell r="AJ302">
            <v>66.12</v>
          </cell>
          <cell r="AK302">
            <v>50641</v>
          </cell>
          <cell r="AL302" t="str">
            <v>Year Round</v>
          </cell>
        </row>
        <row r="303">
          <cell r="B303" t="str">
            <v>ERRO1B</v>
          </cell>
          <cell r="F303">
            <v>0</v>
          </cell>
          <cell r="G303">
            <v>0</v>
          </cell>
          <cell r="H303" t="str">
            <v>T4</v>
          </cell>
          <cell r="I303">
            <v>5</v>
          </cell>
          <cell r="Q303" t="str">
            <v>FECK40</v>
          </cell>
          <cell r="R303" t="str">
            <v>MITY40</v>
          </cell>
          <cell r="X303">
            <v>1970</v>
          </cell>
          <cell r="Y303" t="str">
            <v>A589</v>
          </cell>
          <cell r="AB303" t="str">
            <v>No</v>
          </cell>
          <cell r="AC303" t="str">
            <v>No</v>
          </cell>
          <cell r="AE303">
            <v>3.1716580115714326</v>
          </cell>
          <cell r="AF303">
            <v>78.650000000000006</v>
          </cell>
          <cell r="AG303">
            <v>36166</v>
          </cell>
          <cell r="AI303">
            <v>3.6276445144225589</v>
          </cell>
          <cell r="AJ303">
            <v>78.650000000000006</v>
          </cell>
          <cell r="AK303">
            <v>38678</v>
          </cell>
          <cell r="AL303" t="str">
            <v>Year Round</v>
          </cell>
        </row>
        <row r="304">
          <cell r="B304" t="str">
            <v>ERRO1T</v>
          </cell>
          <cell r="F304">
            <v>0</v>
          </cell>
          <cell r="G304">
            <v>0</v>
          </cell>
          <cell r="H304" t="str">
            <v>T4</v>
          </cell>
          <cell r="I304">
            <v>5</v>
          </cell>
          <cell r="Q304" t="str">
            <v>FECK40</v>
          </cell>
          <cell r="R304" t="str">
            <v>WALH40</v>
          </cell>
          <cell r="X304">
            <v>1970</v>
          </cell>
          <cell r="Y304" t="str">
            <v>A586</v>
          </cell>
          <cell r="AB304" t="str">
            <v>No</v>
          </cell>
          <cell r="AC304" t="str">
            <v>No</v>
          </cell>
          <cell r="AE304">
            <v>0.11550900648594345</v>
          </cell>
          <cell r="AF304">
            <v>67.989999999999995</v>
          </cell>
          <cell r="AG304">
            <v>6671</v>
          </cell>
          <cell r="AI304">
            <v>0.79804211114611334</v>
          </cell>
          <cell r="AJ304">
            <v>67.989999999999995</v>
          </cell>
          <cell r="AK304">
            <v>17533</v>
          </cell>
          <cell r="AL304" t="str">
            <v>Year Round</v>
          </cell>
        </row>
        <row r="305">
          <cell r="B305" t="str">
            <v>ERSK1Q</v>
          </cell>
          <cell r="F305">
            <v>0</v>
          </cell>
          <cell r="G305">
            <v>0</v>
          </cell>
          <cell r="H305" t="str">
            <v>S2</v>
          </cell>
          <cell r="I305">
            <v>9</v>
          </cell>
          <cell r="Q305" t="str">
            <v>FENW4A</v>
          </cell>
          <cell r="R305" t="str">
            <v>KEAD40</v>
          </cell>
          <cell r="X305">
            <v>3070</v>
          </cell>
          <cell r="Y305" t="str">
            <v>A37C</v>
          </cell>
          <cell r="AB305" t="str">
            <v>No</v>
          </cell>
          <cell r="AC305" t="str">
            <v>No</v>
          </cell>
          <cell r="AE305">
            <v>0.25792180289681771</v>
          </cell>
          <cell r="AF305">
            <v>21.41</v>
          </cell>
          <cell r="AG305">
            <v>7689</v>
          </cell>
          <cell r="AI305">
            <v>7.1108428950608588E-3</v>
          </cell>
          <cell r="AJ305">
            <v>21.41</v>
          </cell>
          <cell r="AK305">
            <v>1277</v>
          </cell>
          <cell r="AL305" t="str">
            <v>Peak Security</v>
          </cell>
        </row>
        <row r="306">
          <cell r="B306" t="str">
            <v>ERSK1R</v>
          </cell>
          <cell r="F306">
            <v>0</v>
          </cell>
          <cell r="G306">
            <v>0</v>
          </cell>
          <cell r="H306" t="str">
            <v>S2</v>
          </cell>
          <cell r="I306">
            <v>9</v>
          </cell>
          <cell r="Q306" t="str">
            <v>FENW4A</v>
          </cell>
          <cell r="R306" t="str">
            <v>THOM46</v>
          </cell>
          <cell r="X306">
            <v>2010</v>
          </cell>
          <cell r="Y306" t="str">
            <v>A343</v>
          </cell>
          <cell r="AB306" t="str">
            <v>No</v>
          </cell>
          <cell r="AC306" t="str">
            <v>No</v>
          </cell>
          <cell r="AE306">
            <v>1.0274513257200564</v>
          </cell>
          <cell r="AF306">
            <v>8.2899999999999991</v>
          </cell>
          <cell r="AG306">
            <v>5942</v>
          </cell>
          <cell r="AI306">
            <v>0.86153790686857934</v>
          </cell>
          <cell r="AJ306">
            <v>8.2899999999999991</v>
          </cell>
          <cell r="AK306">
            <v>5441</v>
          </cell>
          <cell r="AL306" t="str">
            <v>Peak Security</v>
          </cell>
        </row>
        <row r="307">
          <cell r="B307" t="str">
            <v>ESST1Q</v>
          </cell>
          <cell r="F307">
            <v>0</v>
          </cell>
          <cell r="G307">
            <v>0</v>
          </cell>
          <cell r="H307" t="str">
            <v>S6</v>
          </cell>
          <cell r="I307">
            <v>9</v>
          </cell>
          <cell r="Q307" t="str">
            <v>FERR20</v>
          </cell>
          <cell r="R307" t="str">
            <v>FERR20_NED</v>
          </cell>
          <cell r="X307">
            <v>0</v>
          </cell>
          <cell r="Y307" t="str">
            <v>None</v>
          </cell>
          <cell r="AB307" t="str">
            <v>No</v>
          </cell>
          <cell r="AC307" t="str">
            <v>No</v>
          </cell>
          <cell r="AE307">
            <v>0</v>
          </cell>
          <cell r="AF307">
            <v>0</v>
          </cell>
          <cell r="AG307">
            <v>0</v>
          </cell>
          <cell r="AI307">
            <v>0</v>
          </cell>
          <cell r="AJ307">
            <v>0</v>
          </cell>
          <cell r="AK307">
            <v>0</v>
          </cell>
          <cell r="AL307" t="str">
            <v>Year Round</v>
          </cell>
        </row>
        <row r="308">
          <cell r="B308" t="str">
            <v>ESST1R</v>
          </cell>
          <cell r="F308">
            <v>0</v>
          </cell>
          <cell r="G308">
            <v>0</v>
          </cell>
          <cell r="H308" t="str">
            <v>S6</v>
          </cell>
          <cell r="I308">
            <v>9</v>
          </cell>
          <cell r="Q308" t="str">
            <v>FERR20</v>
          </cell>
          <cell r="R308" t="str">
            <v>FERR20_YED</v>
          </cell>
          <cell r="X308">
            <v>0</v>
          </cell>
          <cell r="Y308" t="str">
            <v>None</v>
          </cell>
          <cell r="AB308" t="str">
            <v>No</v>
          </cell>
          <cell r="AC308" t="str">
            <v>No</v>
          </cell>
          <cell r="AE308">
            <v>0</v>
          </cell>
          <cell r="AF308">
            <v>0</v>
          </cell>
          <cell r="AG308">
            <v>0</v>
          </cell>
          <cell r="AI308">
            <v>0</v>
          </cell>
          <cell r="AJ308">
            <v>0</v>
          </cell>
          <cell r="AK308">
            <v>0</v>
          </cell>
          <cell r="AL308" t="str">
            <v>Year Round</v>
          </cell>
        </row>
        <row r="309">
          <cell r="B309" t="str">
            <v>EWEH1Q</v>
          </cell>
          <cell r="F309">
            <v>0</v>
          </cell>
          <cell r="G309">
            <v>84.699999999999989</v>
          </cell>
          <cell r="H309" t="str">
            <v>S1</v>
          </cell>
          <cell r="I309">
            <v>12</v>
          </cell>
          <cell r="Q309" t="str">
            <v>FERR20</v>
          </cell>
          <cell r="R309" t="str">
            <v>MONF20</v>
          </cell>
          <cell r="X309">
            <v>1140</v>
          </cell>
          <cell r="Y309" t="str">
            <v>B332</v>
          </cell>
          <cell r="AB309" t="str">
            <v>No</v>
          </cell>
          <cell r="AC309" t="str">
            <v>No</v>
          </cell>
          <cell r="AE309">
            <v>8.5432007850700528E-2</v>
          </cell>
          <cell r="AF309">
            <v>5.3811918331012132</v>
          </cell>
          <cell r="AG309">
            <v>1573</v>
          </cell>
          <cell r="AI309">
            <v>8.2572674987896749E-2</v>
          </cell>
          <cell r="AJ309">
            <v>5.3811918331012132</v>
          </cell>
          <cell r="AK309">
            <v>1546</v>
          </cell>
          <cell r="AL309" t="str">
            <v>Peak Security</v>
          </cell>
        </row>
        <row r="310">
          <cell r="B310" t="str">
            <v>EXET40</v>
          </cell>
          <cell r="F310">
            <v>0</v>
          </cell>
          <cell r="G310">
            <v>0</v>
          </cell>
          <cell r="H310" t="str">
            <v>F6</v>
          </cell>
          <cell r="I310">
            <v>26</v>
          </cell>
          <cell r="Q310" t="str">
            <v>FERR20</v>
          </cell>
          <cell r="R310" t="str">
            <v>SKLG20</v>
          </cell>
          <cell r="X310">
            <v>865</v>
          </cell>
          <cell r="Y310" t="str">
            <v>B354</v>
          </cell>
          <cell r="AB310" t="str">
            <v>No</v>
          </cell>
          <cell r="AC310" t="str">
            <v>No</v>
          </cell>
          <cell r="AE310">
            <v>1.4503204068414777</v>
          </cell>
          <cell r="AF310">
            <v>31.909188463264741</v>
          </cell>
          <cell r="AG310">
            <v>12152</v>
          </cell>
          <cell r="AI310">
            <v>1.2774363073532613</v>
          </cell>
          <cell r="AJ310">
            <v>31.909188463264741</v>
          </cell>
          <cell r="AK310">
            <v>11405</v>
          </cell>
          <cell r="AL310" t="str">
            <v>Peak Security</v>
          </cell>
        </row>
        <row r="311">
          <cell r="B311" t="str">
            <v>FAAR1Q</v>
          </cell>
          <cell r="F311">
            <v>0</v>
          </cell>
          <cell r="G311">
            <v>32.199999999999996</v>
          </cell>
          <cell r="H311" t="str">
            <v>T1</v>
          </cell>
          <cell r="I311">
            <v>1</v>
          </cell>
          <cell r="Q311" t="str">
            <v>FERR20</v>
          </cell>
          <cell r="R311" t="str">
            <v>FERR2A</v>
          </cell>
          <cell r="X311">
            <v>1230</v>
          </cell>
          <cell r="Y311" t="str">
            <v>B34A</v>
          </cell>
          <cell r="AB311" t="str">
            <v>No</v>
          </cell>
          <cell r="AC311" t="str">
            <v>No</v>
          </cell>
          <cell r="AE311">
            <v>0</v>
          </cell>
          <cell r="AF311">
            <v>0.70710538564136194</v>
          </cell>
          <cell r="AG311">
            <v>200</v>
          </cell>
          <cell r="AI311">
            <v>0</v>
          </cell>
          <cell r="AJ311">
            <v>0.70710538564136194</v>
          </cell>
          <cell r="AK311">
            <v>197</v>
          </cell>
          <cell r="AL311" t="str">
            <v>Peak Security</v>
          </cell>
        </row>
        <row r="312">
          <cell r="B312" t="str">
            <v>FAAR1R</v>
          </cell>
          <cell r="F312">
            <v>0</v>
          </cell>
          <cell r="G312">
            <v>32.199999999999996</v>
          </cell>
          <cell r="H312" t="str">
            <v>T1</v>
          </cell>
          <cell r="I312">
            <v>1</v>
          </cell>
          <cell r="Q312" t="str">
            <v>FERR2A</v>
          </cell>
          <cell r="R312" t="str">
            <v>FERR2A_NED</v>
          </cell>
          <cell r="X312">
            <v>0</v>
          </cell>
          <cell r="Y312" t="str">
            <v>None</v>
          </cell>
          <cell r="AB312" t="str">
            <v>No</v>
          </cell>
          <cell r="AC312" t="str">
            <v>No</v>
          </cell>
          <cell r="AE312">
            <v>0</v>
          </cell>
          <cell r="AF312">
            <v>0</v>
          </cell>
          <cell r="AG312">
            <v>0</v>
          </cell>
          <cell r="AI312">
            <v>0</v>
          </cell>
          <cell r="AJ312">
            <v>0</v>
          </cell>
          <cell r="AK312">
            <v>0</v>
          </cell>
          <cell r="AL312" t="str">
            <v>Year Round</v>
          </cell>
        </row>
        <row r="313">
          <cell r="B313" t="str">
            <v>FALL40</v>
          </cell>
          <cell r="F313">
            <v>0</v>
          </cell>
          <cell r="G313">
            <v>100.8</v>
          </cell>
          <cell r="H313" t="str">
            <v>S1</v>
          </cell>
          <cell r="I313">
            <v>11</v>
          </cell>
          <cell r="Q313" t="str">
            <v>FERR2A</v>
          </cell>
          <cell r="R313" t="str">
            <v>FERR2A_YED</v>
          </cell>
          <cell r="X313">
            <v>0</v>
          </cell>
          <cell r="Y313" t="str">
            <v>None</v>
          </cell>
          <cell r="AB313" t="str">
            <v>No</v>
          </cell>
          <cell r="AC313" t="str">
            <v>No</v>
          </cell>
          <cell r="AE313">
            <v>0</v>
          </cell>
          <cell r="AF313">
            <v>0</v>
          </cell>
          <cell r="AG313">
            <v>0</v>
          </cell>
          <cell r="AI313">
            <v>0</v>
          </cell>
          <cell r="AJ313">
            <v>0</v>
          </cell>
          <cell r="AK313">
            <v>0</v>
          </cell>
          <cell r="AL313" t="str">
            <v>Year Round</v>
          </cell>
        </row>
        <row r="314">
          <cell r="B314" t="str">
            <v>FARI10</v>
          </cell>
          <cell r="F314">
            <v>0</v>
          </cell>
          <cell r="G314">
            <v>0</v>
          </cell>
          <cell r="H314" t="str">
            <v>T2</v>
          </cell>
          <cell r="I314">
            <v>1</v>
          </cell>
          <cell r="Q314" t="str">
            <v>FERR2A</v>
          </cell>
          <cell r="R314" t="str">
            <v>MONF20</v>
          </cell>
          <cell r="X314">
            <v>1200</v>
          </cell>
          <cell r="Y314" t="str">
            <v>B347</v>
          </cell>
          <cell r="AB314" t="str">
            <v>No</v>
          </cell>
          <cell r="AC314" t="str">
            <v>No</v>
          </cell>
          <cell r="AE314">
            <v>9.8866548475406657E-2</v>
          </cell>
          <cell r="AF314">
            <v>4.6980561215493886</v>
          </cell>
          <cell r="AG314">
            <v>1477</v>
          </cell>
          <cell r="AI314">
            <v>9.5598010159185079E-2</v>
          </cell>
          <cell r="AJ314">
            <v>4.6980561215493886</v>
          </cell>
          <cell r="AK314">
            <v>1453</v>
          </cell>
          <cell r="AL314" t="str">
            <v>Peak Security</v>
          </cell>
        </row>
        <row r="315">
          <cell r="B315" t="str">
            <v>FARI20</v>
          </cell>
          <cell r="F315">
            <v>0</v>
          </cell>
          <cell r="G315">
            <v>0</v>
          </cell>
          <cell r="H315" t="str">
            <v>T2</v>
          </cell>
          <cell r="I315">
            <v>1</v>
          </cell>
          <cell r="Q315" t="str">
            <v>FERR20</v>
          </cell>
          <cell r="R315" t="str">
            <v>FERR2B</v>
          </cell>
          <cell r="X315">
            <v>1030</v>
          </cell>
          <cell r="Y315" t="str">
            <v>B35A</v>
          </cell>
          <cell r="AB315" t="str">
            <v>No</v>
          </cell>
          <cell r="AC315" t="str">
            <v>No</v>
          </cell>
          <cell r="AE315">
            <v>0</v>
          </cell>
          <cell r="AF315">
            <v>2.4918755708171245</v>
          </cell>
          <cell r="AG315">
            <v>1034</v>
          </cell>
          <cell r="AI315">
            <v>0</v>
          </cell>
          <cell r="AJ315">
            <v>2.4918755708171245</v>
          </cell>
          <cell r="AK315">
            <v>976</v>
          </cell>
          <cell r="AL315" t="str">
            <v>Peak Security</v>
          </cell>
        </row>
        <row r="316">
          <cell r="B316" t="str">
            <v>FASN20</v>
          </cell>
          <cell r="F316">
            <v>37.354646584577715</v>
          </cell>
          <cell r="G316">
            <v>25.492947427020525</v>
          </cell>
          <cell r="H316" t="str">
            <v>T1</v>
          </cell>
          <cell r="I316">
            <v>3</v>
          </cell>
          <cell r="Q316" t="str">
            <v>FERR2B</v>
          </cell>
          <cell r="R316" t="str">
            <v>FERR2B_NED</v>
          </cell>
          <cell r="X316">
            <v>0</v>
          </cell>
          <cell r="Y316" t="str">
            <v>None</v>
          </cell>
          <cell r="AB316" t="str">
            <v>No</v>
          </cell>
          <cell r="AC316" t="str">
            <v>No</v>
          </cell>
          <cell r="AE316">
            <v>0</v>
          </cell>
          <cell r="AF316">
            <v>0</v>
          </cell>
          <cell r="AG316">
            <v>0</v>
          </cell>
          <cell r="AI316">
            <v>0</v>
          </cell>
          <cell r="AJ316">
            <v>0</v>
          </cell>
          <cell r="AK316">
            <v>0</v>
          </cell>
          <cell r="AL316" t="str">
            <v>Year Round</v>
          </cell>
        </row>
        <row r="317">
          <cell r="B317" t="str">
            <v>FAUG10</v>
          </cell>
          <cell r="F317">
            <v>0</v>
          </cell>
          <cell r="G317">
            <v>0</v>
          </cell>
          <cell r="H317" t="str">
            <v>T1</v>
          </cell>
          <cell r="I317">
            <v>3</v>
          </cell>
          <cell r="Q317" t="str">
            <v>FERR2B</v>
          </cell>
          <cell r="R317" t="str">
            <v>FERR2B_YED</v>
          </cell>
          <cell r="X317">
            <v>0</v>
          </cell>
          <cell r="Y317" t="str">
            <v>None</v>
          </cell>
          <cell r="AB317" t="str">
            <v>No</v>
          </cell>
          <cell r="AC317" t="str">
            <v>No</v>
          </cell>
          <cell r="AE317">
            <v>0</v>
          </cell>
          <cell r="AF317">
            <v>0</v>
          </cell>
          <cell r="AG317">
            <v>0</v>
          </cell>
          <cell r="AI317">
            <v>0</v>
          </cell>
          <cell r="AJ317">
            <v>0</v>
          </cell>
          <cell r="AK317">
            <v>0</v>
          </cell>
          <cell r="AL317" t="str">
            <v>Year Round</v>
          </cell>
        </row>
        <row r="318">
          <cell r="B318" t="str">
            <v>FAUG20</v>
          </cell>
          <cell r="F318">
            <v>0</v>
          </cell>
          <cell r="G318">
            <v>0</v>
          </cell>
          <cell r="H318" t="str">
            <v>T1</v>
          </cell>
          <cell r="I318">
            <v>3</v>
          </cell>
          <cell r="Q318" t="str">
            <v>FERR2B</v>
          </cell>
          <cell r="R318" t="str">
            <v>SKLG20</v>
          </cell>
          <cell r="X318">
            <v>865</v>
          </cell>
          <cell r="Y318" t="str">
            <v>B353</v>
          </cell>
          <cell r="AB318" t="str">
            <v>No</v>
          </cell>
          <cell r="AC318" t="str">
            <v>No</v>
          </cell>
          <cell r="AE318">
            <v>1.4449399213391219</v>
          </cell>
          <cell r="AF318">
            <v>29.844839789265031</v>
          </cell>
          <cell r="AG318">
            <v>11345</v>
          </cell>
          <cell r="AI318">
            <v>1.2723869899357305</v>
          </cell>
          <cell r="AJ318">
            <v>29.844839789265031</v>
          </cell>
          <cell r="AK318">
            <v>10646</v>
          </cell>
          <cell r="AL318" t="str">
            <v>Peak Security</v>
          </cell>
        </row>
        <row r="319">
          <cell r="B319" t="str">
            <v>FAUG40</v>
          </cell>
          <cell r="F319">
            <v>0</v>
          </cell>
          <cell r="G319">
            <v>0</v>
          </cell>
          <cell r="H319" t="str">
            <v>T1</v>
          </cell>
          <cell r="I319">
            <v>3</v>
          </cell>
          <cell r="Q319" t="str">
            <v>FERR20</v>
          </cell>
          <cell r="R319" t="str">
            <v>FERR4A</v>
          </cell>
          <cell r="X319">
            <v>1000</v>
          </cell>
          <cell r="Y319" t="str">
            <v>F335</v>
          </cell>
          <cell r="AB319" t="str">
            <v>No</v>
          </cell>
          <cell r="AC319" t="str">
            <v>No</v>
          </cell>
          <cell r="AE319">
            <v>0.24361440420593389</v>
          </cell>
          <cell r="AF319">
            <v>0</v>
          </cell>
          <cell r="AG319">
            <v>0</v>
          </cell>
          <cell r="AI319">
            <v>0.18769431600223055</v>
          </cell>
          <cell r="AJ319">
            <v>0</v>
          </cell>
          <cell r="AK319">
            <v>0</v>
          </cell>
          <cell r="AL319" t="str">
            <v>Peak Security</v>
          </cell>
        </row>
        <row r="320">
          <cell r="B320" t="str">
            <v>FAWL40</v>
          </cell>
          <cell r="F320">
            <v>128.30509044267998</v>
          </cell>
          <cell r="G320">
            <v>87.562732466722679</v>
          </cell>
          <cell r="H320" t="str">
            <v>B2</v>
          </cell>
          <cell r="I320">
            <v>26</v>
          </cell>
          <cell r="Q320" t="str">
            <v>FERR20</v>
          </cell>
          <cell r="R320" t="str">
            <v>FERR4A</v>
          </cell>
          <cell r="X320">
            <v>1100</v>
          </cell>
          <cell r="Y320" t="str">
            <v>F334</v>
          </cell>
          <cell r="AB320" t="str">
            <v>No</v>
          </cell>
          <cell r="AC320" t="str">
            <v>No</v>
          </cell>
          <cell r="AE320">
            <v>0.11876214250369969</v>
          </cell>
          <cell r="AF320">
            <v>0</v>
          </cell>
          <cell r="AG320">
            <v>0</v>
          </cell>
          <cell r="AI320">
            <v>9.1501071855127999E-2</v>
          </cell>
          <cell r="AJ320">
            <v>0</v>
          </cell>
          <cell r="AK320">
            <v>0</v>
          </cell>
          <cell r="AL320" t="str">
            <v>Peak Security</v>
          </cell>
        </row>
        <row r="321">
          <cell r="B321" t="str">
            <v>FECK20</v>
          </cell>
          <cell r="F321">
            <v>0</v>
          </cell>
          <cell r="G321">
            <v>0</v>
          </cell>
          <cell r="H321" t="str">
            <v>L3</v>
          </cell>
          <cell r="I321">
            <v>18</v>
          </cell>
          <cell r="Q321" t="str">
            <v>FFES20</v>
          </cell>
          <cell r="R321" t="str">
            <v>TRAW20</v>
          </cell>
          <cell r="X321">
            <v>480</v>
          </cell>
          <cell r="Y321" t="str">
            <v>B226</v>
          </cell>
          <cell r="AB321" t="str">
            <v>No</v>
          </cell>
          <cell r="AC321" t="str">
            <v>No</v>
          </cell>
          <cell r="AE321">
            <v>0.17092618425429912</v>
          </cell>
          <cell r="AF321">
            <v>10.226022701487297</v>
          </cell>
          <cell r="AG321">
            <v>1495</v>
          </cell>
          <cell r="AI321">
            <v>6.4800000000000677E-2</v>
          </cell>
          <cell r="AJ321">
            <v>10.226022701487297</v>
          </cell>
          <cell r="AK321">
            <v>920</v>
          </cell>
          <cell r="AL321" t="str">
            <v>Peak Security</v>
          </cell>
        </row>
        <row r="322">
          <cell r="B322" t="str">
            <v>FECK40</v>
          </cell>
          <cell r="F322">
            <v>0</v>
          </cell>
          <cell r="G322">
            <v>0</v>
          </cell>
          <cell r="H322" t="str">
            <v>L3</v>
          </cell>
          <cell r="I322">
            <v>18</v>
          </cell>
          <cell r="Q322" t="str">
            <v>FFES20</v>
          </cell>
          <cell r="R322" t="str">
            <v>TRAW20</v>
          </cell>
          <cell r="X322">
            <v>550</v>
          </cell>
          <cell r="Y322" t="str">
            <v>B225</v>
          </cell>
          <cell r="AB322" t="str">
            <v>No</v>
          </cell>
          <cell r="AC322" t="str">
            <v>No</v>
          </cell>
          <cell r="AE322">
            <v>0.17092618425429912</v>
          </cell>
          <cell r="AF322">
            <v>8.8208400649498717</v>
          </cell>
          <cell r="AG322">
            <v>1289</v>
          </cell>
          <cell r="AI322">
            <v>6.4800000000000677E-2</v>
          </cell>
          <cell r="AJ322">
            <v>8.8208400649498717</v>
          </cell>
          <cell r="AK322">
            <v>794</v>
          </cell>
          <cell r="AL322" t="str">
            <v>Peak Security</v>
          </cell>
        </row>
        <row r="323">
          <cell r="B323" t="str">
            <v>FENW4A</v>
          </cell>
          <cell r="F323">
            <v>0</v>
          </cell>
          <cell r="G323">
            <v>0</v>
          </cell>
          <cell r="H323" t="str">
            <v>P6</v>
          </cell>
          <cell r="I323">
            <v>15</v>
          </cell>
          <cell r="Q323" t="str">
            <v>FIDF20_ENW</v>
          </cell>
          <cell r="R323" t="str">
            <v>FIDF20_SPM</v>
          </cell>
          <cell r="X323">
            <v>0</v>
          </cell>
          <cell r="Y323" t="str">
            <v>None</v>
          </cell>
          <cell r="AB323" t="str">
            <v>No</v>
          </cell>
          <cell r="AC323" t="str">
            <v>No</v>
          </cell>
          <cell r="AE323">
            <v>0</v>
          </cell>
          <cell r="AF323">
            <v>0</v>
          </cell>
          <cell r="AG323">
            <v>0</v>
          </cell>
          <cell r="AI323">
            <v>0</v>
          </cell>
          <cell r="AJ323">
            <v>0</v>
          </cell>
          <cell r="AK323">
            <v>0</v>
          </cell>
          <cell r="AL323" t="str">
            <v>Peak Security</v>
          </cell>
        </row>
        <row r="324">
          <cell r="B324" t="str">
            <v>FERO10</v>
          </cell>
          <cell r="F324">
            <v>0</v>
          </cell>
          <cell r="G324">
            <v>32.199999999999996</v>
          </cell>
          <cell r="H324" t="str">
            <v>T3</v>
          </cell>
          <cell r="I324">
            <v>7</v>
          </cell>
          <cell r="Q324" t="str">
            <v>FIDF20_SPM</v>
          </cell>
          <cell r="R324" t="str">
            <v>FROD2A</v>
          </cell>
          <cell r="X324">
            <v>1320</v>
          </cell>
          <cell r="Y324" t="str">
            <v>B209</v>
          </cell>
          <cell r="AB324" t="str">
            <v>No</v>
          </cell>
          <cell r="AC324" t="str">
            <v>No</v>
          </cell>
          <cell r="AE324">
            <v>2.5806974271994319E-2</v>
          </cell>
          <cell r="AF324">
            <v>10.966125895963497</v>
          </cell>
          <cell r="AG324">
            <v>1246</v>
          </cell>
          <cell r="AI324">
            <v>7.0156775599323595E-2</v>
          </cell>
          <cell r="AJ324">
            <v>10.966125895963497</v>
          </cell>
          <cell r="AK324">
            <v>2054</v>
          </cell>
          <cell r="AL324" t="str">
            <v>Year Round</v>
          </cell>
        </row>
        <row r="325">
          <cell r="B325" t="str">
            <v>FERO1S</v>
          </cell>
          <cell r="F325">
            <v>0</v>
          </cell>
          <cell r="G325">
            <v>0</v>
          </cell>
          <cell r="H325" t="str">
            <v>T3</v>
          </cell>
          <cell r="I325">
            <v>7</v>
          </cell>
          <cell r="Q325" t="str">
            <v>FIDF20_SPM</v>
          </cell>
          <cell r="R325" t="str">
            <v>FROD2B</v>
          </cell>
          <cell r="X325">
            <v>1320</v>
          </cell>
          <cell r="Y325" t="str">
            <v>B210</v>
          </cell>
          <cell r="AB325" t="str">
            <v>No</v>
          </cell>
          <cell r="AC325" t="str">
            <v>No</v>
          </cell>
          <cell r="AE325">
            <v>2.4604549631276611E-2</v>
          </cell>
          <cell r="AF325">
            <v>10.966125895963497</v>
          </cell>
          <cell r="AG325">
            <v>1216</v>
          </cell>
          <cell r="AI325">
            <v>6.5497316276313833E-2</v>
          </cell>
          <cell r="AJ325">
            <v>10.966125895963497</v>
          </cell>
          <cell r="AK325">
            <v>1984</v>
          </cell>
          <cell r="AL325" t="str">
            <v>Year Round</v>
          </cell>
        </row>
        <row r="326">
          <cell r="B326" t="str">
            <v>FERR20</v>
          </cell>
          <cell r="F326">
            <v>0</v>
          </cell>
          <cell r="G326">
            <v>0</v>
          </cell>
          <cell r="H326" t="str">
            <v>P5</v>
          </cell>
          <cell r="I326">
            <v>15</v>
          </cell>
          <cell r="Q326" t="str">
            <v>FIDF20_SPM</v>
          </cell>
          <cell r="R326" t="str">
            <v>RAIN20_SPM</v>
          </cell>
          <cell r="X326">
            <v>1320</v>
          </cell>
          <cell r="Y326" t="str">
            <v>B207</v>
          </cell>
          <cell r="AB326" t="str">
            <v>No</v>
          </cell>
          <cell r="AC326" t="str">
            <v>No</v>
          </cell>
          <cell r="AE326">
            <v>0.37241433902211513</v>
          </cell>
          <cell r="AF326">
            <v>9.5399302876360021</v>
          </cell>
          <cell r="AG326">
            <v>4117</v>
          </cell>
          <cell r="AI326">
            <v>5.9200634751047185E-2</v>
          </cell>
          <cell r="AJ326">
            <v>9.5399302876360021</v>
          </cell>
          <cell r="AK326">
            <v>1641</v>
          </cell>
          <cell r="AL326" t="str">
            <v>Peak Security</v>
          </cell>
        </row>
        <row r="327">
          <cell r="B327" t="str">
            <v>FERR20_NED</v>
          </cell>
          <cell r="F327">
            <v>0</v>
          </cell>
          <cell r="G327">
            <v>0</v>
          </cell>
          <cell r="H327" t="str">
            <v>P5</v>
          </cell>
          <cell r="I327">
            <v>15</v>
          </cell>
          <cell r="Q327" t="str">
            <v>FIDF20_SPM</v>
          </cell>
          <cell r="R327" t="str">
            <v>RAIN20_SPM</v>
          </cell>
          <cell r="X327">
            <v>1320</v>
          </cell>
          <cell r="Y327" t="str">
            <v>B208</v>
          </cell>
          <cell r="AB327" t="str">
            <v>No</v>
          </cell>
          <cell r="AC327" t="str">
            <v>No</v>
          </cell>
          <cell r="AE327">
            <v>0.37241433902211513</v>
          </cell>
          <cell r="AF327">
            <v>9.5399302876360021</v>
          </cell>
          <cell r="AG327">
            <v>4117</v>
          </cell>
          <cell r="AI327">
            <v>5.9200634751047185E-2</v>
          </cell>
          <cell r="AJ327">
            <v>9.5399302876360021</v>
          </cell>
          <cell r="AK327">
            <v>1641</v>
          </cell>
          <cell r="AL327" t="str">
            <v>Peak Security</v>
          </cell>
        </row>
        <row r="328">
          <cell r="B328" t="str">
            <v>FERR20_YED</v>
          </cell>
          <cell r="F328">
            <v>0</v>
          </cell>
          <cell r="G328">
            <v>0</v>
          </cell>
          <cell r="H328" t="str">
            <v>P5</v>
          </cell>
          <cell r="I328">
            <v>15</v>
          </cell>
          <cell r="Q328" t="str">
            <v>FLEE40</v>
          </cell>
          <cell r="R328" t="str">
            <v>LOVE40</v>
          </cell>
          <cell r="X328">
            <v>2210</v>
          </cell>
          <cell r="Y328" t="str">
            <v>A836</v>
          </cell>
          <cell r="AB328" t="str">
            <v>No</v>
          </cell>
          <cell r="AC328" t="str">
            <v>No</v>
          </cell>
          <cell r="AE328">
            <v>0.65962971625473554</v>
          </cell>
          <cell r="AF328">
            <v>41.1</v>
          </cell>
          <cell r="AG328">
            <v>12617</v>
          </cell>
          <cell r="AI328">
            <v>3.8805362041248485E-3</v>
          </cell>
          <cell r="AJ328">
            <v>41.1</v>
          </cell>
          <cell r="AK328">
            <v>968</v>
          </cell>
          <cell r="AL328" t="str">
            <v>Peak Security</v>
          </cell>
        </row>
        <row r="329">
          <cell r="B329" t="str">
            <v>FERR2A</v>
          </cell>
          <cell r="F329">
            <v>0</v>
          </cell>
          <cell r="G329">
            <v>0</v>
          </cell>
          <cell r="H329" t="str">
            <v>P5</v>
          </cell>
          <cell r="I329">
            <v>15</v>
          </cell>
          <cell r="Q329" t="str">
            <v>FLEE40</v>
          </cell>
          <cell r="R329" t="str">
            <v>LOVE40</v>
          </cell>
          <cell r="X329">
            <v>2210</v>
          </cell>
          <cell r="Y329" t="str">
            <v>A835</v>
          </cell>
          <cell r="AB329" t="str">
            <v>No</v>
          </cell>
          <cell r="AC329" t="str">
            <v>No</v>
          </cell>
          <cell r="AE329">
            <v>0.65962971625473554</v>
          </cell>
          <cell r="AF329">
            <v>41.1</v>
          </cell>
          <cell r="AG329">
            <v>12617</v>
          </cell>
          <cell r="AI329">
            <v>3.8805362041248485E-3</v>
          </cell>
          <cell r="AJ329">
            <v>41.1</v>
          </cell>
          <cell r="AK329">
            <v>968</v>
          </cell>
          <cell r="AL329" t="str">
            <v>Peak Security</v>
          </cell>
        </row>
        <row r="330">
          <cell r="B330" t="str">
            <v>FERR2A_NED</v>
          </cell>
          <cell r="F330">
            <v>0</v>
          </cell>
          <cell r="G330">
            <v>0</v>
          </cell>
          <cell r="H330" t="str">
            <v>P5</v>
          </cell>
          <cell r="I330">
            <v>15</v>
          </cell>
          <cell r="Q330" t="str">
            <v>FOUR20</v>
          </cell>
          <cell r="R330" t="str">
            <v>HARK20</v>
          </cell>
          <cell r="X330">
            <v>855</v>
          </cell>
          <cell r="Y330" t="str">
            <v>B37F</v>
          </cell>
          <cell r="AB330" t="str">
            <v>No</v>
          </cell>
          <cell r="AC330" t="str">
            <v>No</v>
          </cell>
          <cell r="AE330">
            <v>5.1601404282856651E-2</v>
          </cell>
          <cell r="AF330">
            <v>66.767527176407256</v>
          </cell>
          <cell r="AG330">
            <v>2640</v>
          </cell>
          <cell r="AI330">
            <v>1.9484770295861014</v>
          </cell>
          <cell r="AJ330">
            <v>66.767527176407256</v>
          </cell>
          <cell r="AK330">
            <v>16224</v>
          </cell>
          <cell r="AL330" t="str">
            <v>Year Round</v>
          </cell>
        </row>
        <row r="331">
          <cell r="B331" t="str">
            <v>FERR2A_YED</v>
          </cell>
          <cell r="F331">
            <v>0</v>
          </cell>
          <cell r="G331">
            <v>0</v>
          </cell>
          <cell r="H331" t="str">
            <v>P5</v>
          </cell>
          <cell r="I331">
            <v>15</v>
          </cell>
          <cell r="Q331" t="str">
            <v>FOUR20</v>
          </cell>
          <cell r="R331" t="str">
            <v>STEW2A</v>
          </cell>
          <cell r="X331">
            <v>855</v>
          </cell>
          <cell r="Y331" t="str">
            <v>B37C</v>
          </cell>
          <cell r="AB331" t="str">
            <v>No</v>
          </cell>
          <cell r="AC331" t="str">
            <v>No</v>
          </cell>
          <cell r="AE331">
            <v>9.638040186472541E-3</v>
          </cell>
          <cell r="AF331">
            <v>33.233953125144019</v>
          </cell>
          <cell r="AG331">
            <v>816</v>
          </cell>
          <cell r="AI331">
            <v>0.83168032479528264</v>
          </cell>
          <cell r="AJ331">
            <v>33.233953125144019</v>
          </cell>
          <cell r="AK331">
            <v>7577</v>
          </cell>
          <cell r="AL331" t="str">
            <v>Year Round</v>
          </cell>
        </row>
        <row r="332">
          <cell r="B332" t="str">
            <v>FERR2B</v>
          </cell>
          <cell r="F332">
            <v>0</v>
          </cell>
          <cell r="G332">
            <v>0</v>
          </cell>
          <cell r="H332" t="str">
            <v>P5</v>
          </cell>
          <cell r="I332">
            <v>15</v>
          </cell>
          <cell r="Q332" t="str">
            <v>FROD2A</v>
          </cell>
          <cell r="R332" t="str">
            <v>FROD40</v>
          </cell>
          <cell r="X332">
            <v>1000</v>
          </cell>
          <cell r="Y332" t="str">
            <v>F276</v>
          </cell>
          <cell r="AB332" t="str">
            <v>No</v>
          </cell>
          <cell r="AC332" t="str">
            <v>No</v>
          </cell>
          <cell r="AE332">
            <v>5.8522171929238174E-3</v>
          </cell>
          <cell r="AF332">
            <v>0</v>
          </cell>
          <cell r="AG332">
            <v>0</v>
          </cell>
          <cell r="AI332">
            <v>3.2661719534099271E-2</v>
          </cell>
          <cell r="AJ332">
            <v>0</v>
          </cell>
          <cell r="AK332">
            <v>0</v>
          </cell>
          <cell r="AL332" t="str">
            <v>Year Round</v>
          </cell>
        </row>
        <row r="333">
          <cell r="B333" t="str">
            <v>FERR2B_NED</v>
          </cell>
          <cell r="F333">
            <v>0</v>
          </cell>
          <cell r="G333">
            <v>0</v>
          </cell>
          <cell r="H333" t="str">
            <v>P5</v>
          </cell>
          <cell r="I333">
            <v>15</v>
          </cell>
          <cell r="Q333" t="str">
            <v>FROD2B</v>
          </cell>
          <cell r="R333" t="str">
            <v>FROD40</v>
          </cell>
          <cell r="X333">
            <v>1000</v>
          </cell>
          <cell r="Y333" t="str">
            <v>F277</v>
          </cell>
          <cell r="AB333" t="str">
            <v>No</v>
          </cell>
          <cell r="AC333" t="str">
            <v>No</v>
          </cell>
          <cell r="AE333">
            <v>2.6435660057830602E-3</v>
          </cell>
          <cell r="AF333">
            <v>0</v>
          </cell>
          <cell r="AG333">
            <v>0</v>
          </cell>
          <cell r="AI333">
            <v>1.4753965651713481E-2</v>
          </cell>
          <cell r="AJ333">
            <v>0</v>
          </cell>
          <cell r="AK333">
            <v>0</v>
          </cell>
          <cell r="AL333" t="str">
            <v>Year Round</v>
          </cell>
        </row>
        <row r="334">
          <cell r="B334" t="str">
            <v>FERR2B_YED</v>
          </cell>
          <cell r="F334">
            <v>0</v>
          </cell>
          <cell r="G334">
            <v>0</v>
          </cell>
          <cell r="H334" t="str">
            <v>P5</v>
          </cell>
          <cell r="I334">
            <v>15</v>
          </cell>
          <cell r="Q334" t="str">
            <v>FROD40</v>
          </cell>
          <cell r="R334" t="str">
            <v>ROCK40</v>
          </cell>
          <cell r="X334">
            <v>1100</v>
          </cell>
          <cell r="Y334" t="str">
            <v>A23D</v>
          </cell>
          <cell r="AB334" t="str">
            <v>No</v>
          </cell>
          <cell r="AC334" t="str">
            <v>No</v>
          </cell>
          <cell r="AE334">
            <v>0</v>
          </cell>
          <cell r="AF334">
            <v>1.2</v>
          </cell>
          <cell r="AG334">
            <v>738</v>
          </cell>
          <cell r="AI334">
            <v>0</v>
          </cell>
          <cell r="AJ334">
            <v>1.2</v>
          </cell>
          <cell r="AK334">
            <v>487</v>
          </cell>
          <cell r="AL334" t="str">
            <v>Peak Security</v>
          </cell>
        </row>
        <row r="335">
          <cell r="B335" t="str">
            <v>FERR4A</v>
          </cell>
          <cell r="F335">
            <v>0</v>
          </cell>
          <cell r="G335">
            <v>0</v>
          </cell>
          <cell r="H335" t="str">
            <v>P5</v>
          </cell>
          <cell r="I335">
            <v>15</v>
          </cell>
          <cell r="Q335" t="str">
            <v>GART4B</v>
          </cell>
          <cell r="R335" t="str">
            <v>KILL40</v>
          </cell>
          <cell r="X335">
            <v>3160</v>
          </cell>
          <cell r="Y335" t="str">
            <v>A35F</v>
          </cell>
          <cell r="AB335" t="str">
            <v>No</v>
          </cell>
          <cell r="AC335" t="str">
            <v>No</v>
          </cell>
          <cell r="AE335">
            <v>2.4430877057509144</v>
          </cell>
          <cell r="AF335">
            <v>34.46</v>
          </cell>
          <cell r="AG335">
            <v>26931</v>
          </cell>
          <cell r="AI335">
            <v>1.3862332063653076</v>
          </cell>
          <cell r="AJ335">
            <v>34.46</v>
          </cell>
          <cell r="AK335">
            <v>20286</v>
          </cell>
          <cell r="AL335" t="str">
            <v>Peak Security</v>
          </cell>
        </row>
        <row r="336">
          <cell r="B336" t="str">
            <v>FETT10</v>
          </cell>
          <cell r="F336">
            <v>0</v>
          </cell>
          <cell r="G336">
            <v>0</v>
          </cell>
          <cell r="H336" t="str">
            <v>T2</v>
          </cell>
          <cell r="I336">
            <v>5</v>
          </cell>
          <cell r="Q336" t="str">
            <v>GRAI40</v>
          </cell>
          <cell r="R336" t="str">
            <v>KEMS40</v>
          </cell>
          <cell r="X336">
            <v>2640</v>
          </cell>
          <cell r="Y336" t="str">
            <v>A744</v>
          </cell>
          <cell r="AB336" t="str">
            <v>No</v>
          </cell>
          <cell r="AC336" t="str">
            <v>No</v>
          </cell>
          <cell r="AE336">
            <v>0.24854221656639811</v>
          </cell>
          <cell r="AF336">
            <v>27.681272536442364</v>
          </cell>
          <cell r="AG336">
            <v>13800</v>
          </cell>
          <cell r="AI336">
            <v>3.523227149993774E-2</v>
          </cell>
          <cell r="AJ336">
            <v>27.681272536442364</v>
          </cell>
          <cell r="AK336">
            <v>5196</v>
          </cell>
          <cell r="AL336" t="str">
            <v>Peak Security</v>
          </cell>
        </row>
        <row r="337">
          <cell r="B337" t="str">
            <v>FETT20</v>
          </cell>
          <cell r="F337">
            <v>0</v>
          </cell>
          <cell r="G337">
            <v>0</v>
          </cell>
          <cell r="H337" t="str">
            <v>T2</v>
          </cell>
          <cell r="I337">
            <v>9</v>
          </cell>
          <cell r="Q337" t="str">
            <v>GRAI40</v>
          </cell>
          <cell r="R337" t="str">
            <v>KEMS40</v>
          </cell>
          <cell r="X337">
            <v>2640</v>
          </cell>
          <cell r="Y337" t="str">
            <v>A743</v>
          </cell>
          <cell r="AB337" t="str">
            <v>No</v>
          </cell>
          <cell r="AC337" t="str">
            <v>No</v>
          </cell>
          <cell r="AE337">
            <v>0.24854221656639811</v>
          </cell>
          <cell r="AF337">
            <v>27.681272536442364</v>
          </cell>
          <cell r="AG337">
            <v>13800</v>
          </cell>
          <cell r="AI337">
            <v>3.523227149993774E-2</v>
          </cell>
          <cell r="AJ337">
            <v>27.681272536442364</v>
          </cell>
          <cell r="AK337">
            <v>5196</v>
          </cell>
          <cell r="AL337" t="str">
            <v>Peak Security</v>
          </cell>
        </row>
        <row r="338">
          <cell r="B338" t="str">
            <v>FFES20</v>
          </cell>
          <cell r="F338">
            <v>292.34071240104299</v>
          </cell>
          <cell r="G338">
            <v>180</v>
          </cell>
          <cell r="H338" t="str">
            <v>M7</v>
          </cell>
          <cell r="I338">
            <v>16</v>
          </cell>
          <cell r="Q338" t="str">
            <v>GRAI40</v>
          </cell>
          <cell r="R338" t="str">
            <v>KINO40</v>
          </cell>
          <cell r="X338">
            <v>3100</v>
          </cell>
          <cell r="Y338" t="str">
            <v>A769</v>
          </cell>
          <cell r="AB338" t="str">
            <v>No</v>
          </cell>
          <cell r="AC338" t="str">
            <v>No</v>
          </cell>
          <cell r="AE338">
            <v>0.26006338093396775</v>
          </cell>
          <cell r="AF338">
            <v>19.672185507333623</v>
          </cell>
          <cell r="AG338">
            <v>10032</v>
          </cell>
          <cell r="AI338">
            <v>3.0180129517110461</v>
          </cell>
          <cell r="AJ338">
            <v>19.672185507333623</v>
          </cell>
          <cell r="AK338">
            <v>34175</v>
          </cell>
          <cell r="AL338" t="str">
            <v>Year Round</v>
          </cell>
        </row>
        <row r="339">
          <cell r="B339" t="str">
            <v>FIDD10</v>
          </cell>
          <cell r="F339">
            <v>0</v>
          </cell>
          <cell r="G339">
            <v>0</v>
          </cell>
          <cell r="H339" t="str">
            <v>T2</v>
          </cell>
          <cell r="I339">
            <v>5</v>
          </cell>
          <cell r="Q339" t="str">
            <v>GRAI40</v>
          </cell>
          <cell r="R339" t="str">
            <v>MEDW40</v>
          </cell>
          <cell r="X339">
            <v>1390</v>
          </cell>
          <cell r="Y339" t="str">
            <v>A748</v>
          </cell>
          <cell r="AB339" t="str">
            <v>No</v>
          </cell>
          <cell r="AC339" t="str">
            <v>No</v>
          </cell>
          <cell r="AE339">
            <v>0</v>
          </cell>
          <cell r="AF339">
            <v>2.5</v>
          </cell>
          <cell r="AG339">
            <v>0</v>
          </cell>
          <cell r="AI339">
            <v>0</v>
          </cell>
          <cell r="AJ339">
            <v>2.5</v>
          </cell>
          <cell r="AK339">
            <v>0</v>
          </cell>
          <cell r="AL339" t="str">
            <v>Year Round</v>
          </cell>
        </row>
        <row r="340">
          <cell r="B340" t="str">
            <v>FIDD1B</v>
          </cell>
          <cell r="F340">
            <v>0</v>
          </cell>
          <cell r="G340">
            <v>0</v>
          </cell>
          <cell r="H340" t="str">
            <v>T2</v>
          </cell>
          <cell r="I340">
            <v>5</v>
          </cell>
          <cell r="Q340" t="str">
            <v>GRAI40</v>
          </cell>
          <cell r="R340" t="str">
            <v>TILB40</v>
          </cell>
          <cell r="X340">
            <v>2000</v>
          </cell>
          <cell r="Y340" t="str">
            <v>T20151609</v>
          </cell>
          <cell r="AB340" t="str">
            <v>No</v>
          </cell>
          <cell r="AC340" t="str">
            <v>No</v>
          </cell>
          <cell r="AE340">
            <v>0.19007271429457939</v>
          </cell>
          <cell r="AF340">
            <v>45.106944710342319</v>
          </cell>
          <cell r="AG340">
            <v>11354</v>
          </cell>
          <cell r="AI340">
            <v>3.0980382149562504</v>
          </cell>
          <cell r="AJ340">
            <v>45.106944710342319</v>
          </cell>
          <cell r="AK340">
            <v>45838</v>
          </cell>
          <cell r="AL340" t="str">
            <v>Year Round</v>
          </cell>
        </row>
        <row r="341">
          <cell r="B341" t="str">
            <v>FIDF20_ENW</v>
          </cell>
          <cell r="F341">
            <v>1181.5437126208822</v>
          </cell>
          <cell r="G341">
            <v>806.35301100684489</v>
          </cell>
          <cell r="H341" t="str">
            <v>N1</v>
          </cell>
          <cell r="I341">
            <v>15</v>
          </cell>
          <cell r="Q341" t="str">
            <v>GREN40_EME</v>
          </cell>
          <cell r="R341" t="str">
            <v>GREN40_EPN</v>
          </cell>
          <cell r="X341">
            <v>0</v>
          </cell>
          <cell r="Y341" t="str">
            <v>None</v>
          </cell>
          <cell r="AB341" t="str">
            <v>No</v>
          </cell>
          <cell r="AC341" t="str">
            <v>No</v>
          </cell>
          <cell r="AE341">
            <v>0</v>
          </cell>
          <cell r="AF341">
            <v>0</v>
          </cell>
          <cell r="AG341">
            <v>0</v>
          </cell>
          <cell r="AI341">
            <v>0</v>
          </cell>
          <cell r="AJ341">
            <v>0</v>
          </cell>
          <cell r="AK341">
            <v>0</v>
          </cell>
          <cell r="AL341" t="str">
            <v>Peak Security</v>
          </cell>
        </row>
        <row r="342">
          <cell r="B342" t="str">
            <v>FIDF20_SPM</v>
          </cell>
          <cell r="F342">
            <v>0</v>
          </cell>
          <cell r="G342">
            <v>0</v>
          </cell>
          <cell r="H342" t="str">
            <v>N1</v>
          </cell>
          <cell r="I342">
            <v>15</v>
          </cell>
          <cell r="Q342" t="str">
            <v>GREN40_EME</v>
          </cell>
          <cell r="R342" t="str">
            <v>STAY40</v>
          </cell>
          <cell r="X342">
            <v>2510</v>
          </cell>
          <cell r="Y342" t="str">
            <v>A443</v>
          </cell>
          <cell r="AB342" t="str">
            <v>No</v>
          </cell>
          <cell r="AC342" t="str">
            <v>No</v>
          </cell>
          <cell r="AE342">
            <v>29.443665003256786</v>
          </cell>
          <cell r="AF342">
            <v>101.83</v>
          </cell>
          <cell r="AG342">
            <v>126764</v>
          </cell>
          <cell r="AI342">
            <v>17.769254799242713</v>
          </cell>
          <cell r="AJ342">
            <v>101.83</v>
          </cell>
          <cell r="AK342">
            <v>98477</v>
          </cell>
          <cell r="AL342" t="str">
            <v>Peak Security</v>
          </cell>
        </row>
        <row r="343">
          <cell r="B343" t="str">
            <v>FIFE1A</v>
          </cell>
          <cell r="F343">
            <v>0</v>
          </cell>
          <cell r="G343">
            <v>0</v>
          </cell>
          <cell r="H343" t="str">
            <v>S5</v>
          </cell>
          <cell r="I343">
            <v>9</v>
          </cell>
          <cell r="Q343" t="str">
            <v>GREN40_EME</v>
          </cell>
          <cell r="R343" t="str">
            <v>SUND40</v>
          </cell>
          <cell r="X343">
            <v>2010</v>
          </cell>
          <cell r="Y343" t="str">
            <v>A486</v>
          </cell>
          <cell r="AB343" t="str">
            <v>No</v>
          </cell>
          <cell r="AC343" t="str">
            <v>No</v>
          </cell>
          <cell r="AE343">
            <v>4.9625106488240363</v>
          </cell>
          <cell r="AF343">
            <v>39.75</v>
          </cell>
          <cell r="AG343">
            <v>33469</v>
          </cell>
          <cell r="AI343">
            <v>2.4860159892885161</v>
          </cell>
          <cell r="AJ343">
            <v>39.75</v>
          </cell>
          <cell r="AK343">
            <v>23689</v>
          </cell>
          <cell r="AL343" t="str">
            <v>Peak Security</v>
          </cell>
        </row>
        <row r="344">
          <cell r="B344" t="str">
            <v>FIFE1B</v>
          </cell>
          <cell r="F344">
            <v>0</v>
          </cell>
          <cell r="G344">
            <v>0</v>
          </cell>
          <cell r="H344" t="str">
            <v>S5</v>
          </cell>
          <cell r="I344">
            <v>9</v>
          </cell>
          <cell r="Q344" t="str">
            <v>GREN40_EME</v>
          </cell>
          <cell r="R344" t="str">
            <v>SUND40</v>
          </cell>
          <cell r="X344">
            <v>2010</v>
          </cell>
          <cell r="Y344" t="str">
            <v>A487</v>
          </cell>
          <cell r="AB344" t="str">
            <v>No</v>
          </cell>
          <cell r="AC344" t="str">
            <v>No</v>
          </cell>
          <cell r="AE344">
            <v>4.8392232748923156</v>
          </cell>
          <cell r="AF344">
            <v>39.96</v>
          </cell>
          <cell r="AG344">
            <v>33225</v>
          </cell>
          <cell r="AI344">
            <v>2.4242540295546298</v>
          </cell>
          <cell r="AJ344">
            <v>39.96</v>
          </cell>
          <cell r="AK344">
            <v>23516</v>
          </cell>
          <cell r="AL344" t="str">
            <v>Peak Security</v>
          </cell>
        </row>
        <row r="345">
          <cell r="B345" t="str">
            <v>FINL1Q</v>
          </cell>
          <cell r="F345">
            <v>13.398949318381137</v>
          </cell>
          <cell r="G345">
            <v>9.1442094031704055</v>
          </cell>
          <cell r="H345" t="str">
            <v>T4</v>
          </cell>
          <cell r="I345">
            <v>6</v>
          </cell>
          <cell r="Q345" t="str">
            <v>GRIW40</v>
          </cell>
          <cell r="R345" t="str">
            <v>KEAD40</v>
          </cell>
          <cell r="X345">
            <v>3070</v>
          </cell>
          <cell r="Y345" t="str">
            <v>A30C</v>
          </cell>
          <cell r="AB345" t="str">
            <v>No</v>
          </cell>
          <cell r="AC345" t="str">
            <v>No</v>
          </cell>
          <cell r="AE345">
            <v>1.8743443265779929</v>
          </cell>
          <cell r="AF345">
            <v>49.38</v>
          </cell>
          <cell r="AG345">
            <v>30234</v>
          </cell>
          <cell r="AI345">
            <v>1.031129879628697</v>
          </cell>
          <cell r="AJ345">
            <v>49.38</v>
          </cell>
          <cell r="AK345">
            <v>22425</v>
          </cell>
          <cell r="AL345" t="str">
            <v>Peak Security</v>
          </cell>
        </row>
        <row r="346">
          <cell r="B346" t="str">
            <v>FINQ1Q</v>
          </cell>
          <cell r="F346">
            <v>0</v>
          </cell>
          <cell r="G346">
            <v>0</v>
          </cell>
          <cell r="H346" t="str">
            <v>S2</v>
          </cell>
          <cell r="I346">
            <v>9</v>
          </cell>
          <cell r="Q346" t="str">
            <v>GRIW40</v>
          </cell>
          <cell r="R346" t="str">
            <v>SHBA40</v>
          </cell>
          <cell r="X346">
            <v>2860</v>
          </cell>
          <cell r="Y346" t="str">
            <v>A32F</v>
          </cell>
          <cell r="AB346" t="str">
            <v>No</v>
          </cell>
          <cell r="AC346" t="str">
            <v>No</v>
          </cell>
          <cell r="AE346">
            <v>0.54503573485427559</v>
          </cell>
          <cell r="AF346">
            <v>12.67</v>
          </cell>
          <cell r="AG346">
            <v>9354</v>
          </cell>
          <cell r="AI346">
            <v>0.33654049380843415</v>
          </cell>
          <cell r="AJ346">
            <v>12.67</v>
          </cell>
          <cell r="AK346">
            <v>7350</v>
          </cell>
          <cell r="AL346" t="str">
            <v>Peak Security</v>
          </cell>
        </row>
        <row r="347">
          <cell r="B347" t="str">
            <v>FINQ1R</v>
          </cell>
          <cell r="F347">
            <v>0</v>
          </cell>
          <cell r="G347">
            <v>0</v>
          </cell>
          <cell r="H347" t="str">
            <v>S2</v>
          </cell>
          <cell r="I347">
            <v>9</v>
          </cell>
          <cell r="Q347" t="str">
            <v>GRSA20</v>
          </cell>
          <cell r="R347" t="str">
            <v>LACK20</v>
          </cell>
          <cell r="X347">
            <v>1180</v>
          </cell>
          <cell r="Y347" t="str">
            <v>B33C</v>
          </cell>
          <cell r="AB347" t="str">
            <v>No</v>
          </cell>
          <cell r="AC347" t="str">
            <v>No</v>
          </cell>
          <cell r="AE347">
            <v>0</v>
          </cell>
          <cell r="AF347">
            <v>2.9406185660865827</v>
          </cell>
          <cell r="AG347">
            <v>147</v>
          </cell>
          <cell r="AI347">
            <v>0</v>
          </cell>
          <cell r="AJ347">
            <v>2.9406185660865827</v>
          </cell>
          <cell r="AK347">
            <v>121</v>
          </cell>
          <cell r="AL347" t="str">
            <v>Peak Security</v>
          </cell>
        </row>
        <row r="348">
          <cell r="B348" t="str">
            <v>FLEE40</v>
          </cell>
          <cell r="F348">
            <v>0</v>
          </cell>
          <cell r="G348">
            <v>0</v>
          </cell>
          <cell r="H348" t="str">
            <v>B3</v>
          </cell>
          <cell r="I348">
            <v>25</v>
          </cell>
          <cell r="Q348" t="str">
            <v>GRSA20</v>
          </cell>
          <cell r="R348" t="str">
            <v>LACK20</v>
          </cell>
          <cell r="X348">
            <v>1130</v>
          </cell>
          <cell r="Y348" t="str">
            <v>B33D</v>
          </cell>
          <cell r="AB348" t="str">
            <v>No</v>
          </cell>
          <cell r="AC348" t="str">
            <v>No</v>
          </cell>
          <cell r="AE348">
            <v>0</v>
          </cell>
          <cell r="AF348">
            <v>2.9406185660865827</v>
          </cell>
          <cell r="AG348">
            <v>147</v>
          </cell>
          <cell r="AI348">
            <v>0</v>
          </cell>
          <cell r="AJ348">
            <v>2.9406185660865827</v>
          </cell>
          <cell r="AK348">
            <v>121</v>
          </cell>
          <cell r="AL348" t="str">
            <v>Peak Security</v>
          </cell>
        </row>
        <row r="349">
          <cell r="B349" t="str">
            <v>FLIB40</v>
          </cell>
          <cell r="F349">
            <v>0</v>
          </cell>
          <cell r="G349">
            <v>0</v>
          </cell>
          <cell r="H349" t="str">
            <v>M5</v>
          </cell>
          <cell r="I349">
            <v>16</v>
          </cell>
          <cell r="Q349" t="str">
            <v>GRSB20</v>
          </cell>
          <cell r="R349" t="str">
            <v>LACK20</v>
          </cell>
          <cell r="X349">
            <v>1130</v>
          </cell>
          <cell r="Y349" t="str">
            <v>B34E</v>
          </cell>
          <cell r="AB349" t="str">
            <v>No</v>
          </cell>
          <cell r="AC349" t="str">
            <v>No</v>
          </cell>
          <cell r="AE349">
            <v>0</v>
          </cell>
          <cell r="AF349">
            <v>2.4732099213405978</v>
          </cell>
          <cell r="AG349">
            <v>71</v>
          </cell>
          <cell r="AI349">
            <v>0</v>
          </cell>
          <cell r="AJ349">
            <v>2.4732099213405978</v>
          </cell>
          <cell r="AK349">
            <v>48</v>
          </cell>
          <cell r="AL349" t="str">
            <v>Peak Security</v>
          </cell>
        </row>
        <row r="350">
          <cell r="B350" t="str">
            <v>FOGG1Q</v>
          </cell>
          <cell r="F350">
            <v>0</v>
          </cell>
          <cell r="G350">
            <v>0</v>
          </cell>
          <cell r="H350" t="str">
            <v>T2</v>
          </cell>
          <cell r="I350">
            <v>5</v>
          </cell>
          <cell r="Q350" t="str">
            <v>GRSB20</v>
          </cell>
          <cell r="R350" t="str">
            <v>LACK20</v>
          </cell>
          <cell r="X350">
            <v>1130</v>
          </cell>
          <cell r="Y350" t="str">
            <v>B34F</v>
          </cell>
          <cell r="AB350" t="str">
            <v>No</v>
          </cell>
          <cell r="AC350" t="str">
            <v>No</v>
          </cell>
          <cell r="AE350">
            <v>0</v>
          </cell>
          <cell r="AF350">
            <v>2.4732099213405978</v>
          </cell>
          <cell r="AG350">
            <v>71</v>
          </cell>
          <cell r="AI350">
            <v>0</v>
          </cell>
          <cell r="AJ350">
            <v>2.4732099213405978</v>
          </cell>
          <cell r="AK350">
            <v>48</v>
          </cell>
          <cell r="AL350" t="str">
            <v>Peak Security</v>
          </cell>
        </row>
        <row r="351">
          <cell r="B351" t="str">
            <v>FOGG1R</v>
          </cell>
          <cell r="F351">
            <v>0</v>
          </cell>
          <cell r="G351">
            <v>0</v>
          </cell>
          <cell r="H351" t="str">
            <v>T2</v>
          </cell>
          <cell r="I351">
            <v>5</v>
          </cell>
          <cell r="Q351" t="str">
            <v>BODE40</v>
          </cell>
          <cell r="R351" t="str">
            <v>GWYN4A</v>
          </cell>
          <cell r="X351">
            <v>1940</v>
          </cell>
          <cell r="Y351" t="str">
            <v>A215</v>
          </cell>
          <cell r="AB351" t="str">
            <v>No</v>
          </cell>
          <cell r="AC351" t="str">
            <v>No</v>
          </cell>
          <cell r="AE351">
            <v>0</v>
          </cell>
          <cell r="AF351">
            <v>8.1621855073336231</v>
          </cell>
          <cell r="AG351">
            <v>0</v>
          </cell>
          <cell r="AI351">
            <v>0</v>
          </cell>
          <cell r="AJ351">
            <v>8.1621855073336231</v>
          </cell>
          <cell r="AK351">
            <v>2365</v>
          </cell>
          <cell r="AL351" t="str">
            <v>Year Round</v>
          </cell>
        </row>
        <row r="352">
          <cell r="B352" t="str">
            <v>FOUR20</v>
          </cell>
          <cell r="F352">
            <v>0</v>
          </cell>
          <cell r="G352">
            <v>0</v>
          </cell>
          <cell r="H352" t="str">
            <v>Q8</v>
          </cell>
          <cell r="I352">
            <v>13</v>
          </cell>
          <cell r="Q352" t="str">
            <v>BODE40</v>
          </cell>
          <cell r="R352" t="str">
            <v>GWYN4B</v>
          </cell>
          <cell r="X352">
            <v>2700</v>
          </cell>
          <cell r="Y352" t="str">
            <v>A216</v>
          </cell>
          <cell r="AB352" t="str">
            <v>No</v>
          </cell>
          <cell r="AC352" t="str">
            <v>No</v>
          </cell>
          <cell r="AE352">
            <v>0</v>
          </cell>
          <cell r="AF352">
            <v>0.5</v>
          </cell>
          <cell r="AG352">
            <v>0</v>
          </cell>
          <cell r="AI352">
            <v>0</v>
          </cell>
          <cell r="AJ352">
            <v>0.5</v>
          </cell>
          <cell r="AK352">
            <v>145</v>
          </cell>
          <cell r="AL352" t="str">
            <v>Year Round</v>
          </cell>
        </row>
        <row r="353">
          <cell r="B353" t="str">
            <v>FOYE20</v>
          </cell>
          <cell r="F353">
            <v>243.61726033420248</v>
          </cell>
          <cell r="G353">
            <v>150</v>
          </cell>
          <cell r="H353" t="str">
            <v>T1</v>
          </cell>
          <cell r="I353">
            <v>1</v>
          </cell>
          <cell r="Q353" t="str">
            <v>GWYN4A</v>
          </cell>
          <cell r="R353" t="str">
            <v>PENT40</v>
          </cell>
          <cell r="X353">
            <v>2780</v>
          </cell>
          <cell r="Y353" t="str">
            <v>A213</v>
          </cell>
          <cell r="AB353" t="str">
            <v>No</v>
          </cell>
          <cell r="AC353" t="str">
            <v>No</v>
          </cell>
          <cell r="AE353">
            <v>0.63808083852671593</v>
          </cell>
          <cell r="AF353">
            <v>49.21</v>
          </cell>
          <cell r="AG353">
            <v>16048</v>
          </cell>
          <cell r="AI353">
            <v>5.0623896669277864E-2</v>
          </cell>
          <cell r="AJ353">
            <v>49.21</v>
          </cell>
          <cell r="AK353">
            <v>4520</v>
          </cell>
          <cell r="AL353" t="str">
            <v>Peak Security</v>
          </cell>
        </row>
        <row r="354">
          <cell r="B354" t="str">
            <v>FRAS1Q</v>
          </cell>
          <cell r="F354">
            <v>0</v>
          </cell>
          <cell r="G354">
            <v>0</v>
          </cell>
          <cell r="H354" t="str">
            <v>T2</v>
          </cell>
          <cell r="I354">
            <v>2</v>
          </cell>
          <cell r="Q354" t="str">
            <v>GWYN4B</v>
          </cell>
          <cell r="R354" t="str">
            <v>PENT40</v>
          </cell>
          <cell r="X354">
            <v>2780</v>
          </cell>
          <cell r="Y354" t="str">
            <v>A214</v>
          </cell>
          <cell r="AB354" t="str">
            <v>No</v>
          </cell>
          <cell r="AC354" t="str">
            <v>No</v>
          </cell>
          <cell r="AE354">
            <v>0.63808083852671593</v>
          </cell>
          <cell r="AF354">
            <v>49.21</v>
          </cell>
          <cell r="AG354">
            <v>16048</v>
          </cell>
          <cell r="AI354">
            <v>5.0623896669277246E-2</v>
          </cell>
          <cell r="AJ354">
            <v>49.21</v>
          </cell>
          <cell r="AK354">
            <v>4520</v>
          </cell>
          <cell r="AL354" t="str">
            <v>Peak Security</v>
          </cell>
        </row>
        <row r="355">
          <cell r="B355" t="str">
            <v>FRAS1R</v>
          </cell>
          <cell r="F355">
            <v>0</v>
          </cell>
          <cell r="G355">
            <v>0</v>
          </cell>
          <cell r="H355" t="str">
            <v>T2</v>
          </cell>
          <cell r="I355">
            <v>2</v>
          </cell>
          <cell r="Q355" t="str">
            <v>HACK2A</v>
          </cell>
          <cell r="R355" t="str">
            <v>TOTT20</v>
          </cell>
          <cell r="X355">
            <v>955</v>
          </cell>
          <cell r="Y355" t="str">
            <v>B648</v>
          </cell>
          <cell r="AB355" t="str">
            <v>No</v>
          </cell>
          <cell r="AC355" t="str">
            <v>No</v>
          </cell>
          <cell r="AE355">
            <v>0.38276543342799479</v>
          </cell>
          <cell r="AF355">
            <v>10.21306732994773</v>
          </cell>
          <cell r="AG355">
            <v>3648</v>
          </cell>
          <cell r="AI355">
            <v>0.17199297450141918</v>
          </cell>
          <cell r="AJ355">
            <v>10.21306732994773</v>
          </cell>
          <cell r="AK355">
            <v>2445</v>
          </cell>
          <cell r="AL355" t="str">
            <v>Peak Security</v>
          </cell>
        </row>
        <row r="356">
          <cell r="B356" t="str">
            <v>FROD2A</v>
          </cell>
          <cell r="F356">
            <v>0</v>
          </cell>
          <cell r="G356">
            <v>0</v>
          </cell>
          <cell r="H356" t="str">
            <v>N3</v>
          </cell>
          <cell r="I356">
            <v>16</v>
          </cell>
          <cell r="Q356" t="str">
            <v>HACK2B</v>
          </cell>
          <cell r="R356" t="str">
            <v>TOTT20</v>
          </cell>
          <cell r="X356">
            <v>955</v>
          </cell>
          <cell r="Y356" t="str">
            <v>B650</v>
          </cell>
          <cell r="AB356" t="str">
            <v>No</v>
          </cell>
          <cell r="AC356" t="str">
            <v>No</v>
          </cell>
          <cell r="AE356">
            <v>0.38276543342799479</v>
          </cell>
          <cell r="AF356">
            <v>10.21306732994773</v>
          </cell>
          <cell r="AG356">
            <v>3648</v>
          </cell>
          <cell r="AI356">
            <v>0.17199297450141918</v>
          </cell>
          <cell r="AJ356">
            <v>10.21306732994773</v>
          </cell>
          <cell r="AK356">
            <v>2445</v>
          </cell>
          <cell r="AL356" t="str">
            <v>Peak Security</v>
          </cell>
        </row>
        <row r="357">
          <cell r="B357" t="str">
            <v>FROD2B</v>
          </cell>
          <cell r="F357">
            <v>0</v>
          </cell>
          <cell r="G357">
            <v>0</v>
          </cell>
          <cell r="H357" t="str">
            <v>N3</v>
          </cell>
          <cell r="I357">
            <v>16</v>
          </cell>
          <cell r="Q357" t="str">
            <v>HACK2A</v>
          </cell>
          <cell r="R357" t="str">
            <v>HACK40</v>
          </cell>
          <cell r="X357">
            <v>1100</v>
          </cell>
          <cell r="Y357" t="str">
            <v>D6A5</v>
          </cell>
          <cell r="AB357" t="str">
            <v>No</v>
          </cell>
          <cell r="AC357" t="str">
            <v>No</v>
          </cell>
          <cell r="AE357">
            <v>0.1559000239982811</v>
          </cell>
          <cell r="AF357">
            <v>0</v>
          </cell>
          <cell r="AG357">
            <v>0</v>
          </cell>
          <cell r="AI357">
            <v>5.2125043160115854E-2</v>
          </cell>
          <cell r="AJ357">
            <v>0</v>
          </cell>
          <cell r="AK357">
            <v>0</v>
          </cell>
          <cell r="AL357" t="str">
            <v>Peak Security</v>
          </cell>
        </row>
        <row r="358">
          <cell r="B358" t="str">
            <v>FROD40</v>
          </cell>
          <cell r="F358">
            <v>0</v>
          </cell>
          <cell r="G358">
            <v>0</v>
          </cell>
          <cell r="H358" t="str">
            <v>N3</v>
          </cell>
          <cell r="I358">
            <v>16</v>
          </cell>
          <cell r="Q358" t="str">
            <v>HACK2B</v>
          </cell>
          <cell r="R358" t="str">
            <v>HACK40</v>
          </cell>
          <cell r="X358">
            <v>1100</v>
          </cell>
          <cell r="Y358" t="str">
            <v>F646</v>
          </cell>
          <cell r="AB358" t="str">
            <v>No</v>
          </cell>
          <cell r="AC358" t="str">
            <v>No</v>
          </cell>
          <cell r="AE358">
            <v>0.1559000239982811</v>
          </cell>
          <cell r="AF358">
            <v>0</v>
          </cell>
          <cell r="AG358">
            <v>0</v>
          </cell>
          <cell r="AI358">
            <v>5.2125043160115854E-2</v>
          </cell>
          <cell r="AJ358">
            <v>0</v>
          </cell>
          <cell r="AK358">
            <v>0</v>
          </cell>
          <cell r="AL358" t="str">
            <v>Peak Security</v>
          </cell>
        </row>
        <row r="359">
          <cell r="B359" t="str">
            <v>FWIL1Q</v>
          </cell>
          <cell r="F359">
            <v>0</v>
          </cell>
          <cell r="G359">
            <v>0</v>
          </cell>
          <cell r="H359" t="str">
            <v>T1</v>
          </cell>
          <cell r="I359">
            <v>3</v>
          </cell>
          <cell r="Q359" t="str">
            <v>HACK40</v>
          </cell>
          <cell r="R359" t="str">
            <v>WHAM40</v>
          </cell>
          <cell r="X359">
            <v>1860</v>
          </cell>
          <cell r="Y359" t="str">
            <v>A649</v>
          </cell>
          <cell r="AB359" t="str">
            <v>No</v>
          </cell>
          <cell r="AC359" t="str">
            <v>No</v>
          </cell>
          <cell r="AE359">
            <v>0</v>
          </cell>
          <cell r="AF359">
            <v>62.746801087627226</v>
          </cell>
          <cell r="AG359">
            <v>8129</v>
          </cell>
          <cell r="AI359">
            <v>0</v>
          </cell>
          <cell r="AJ359">
            <v>62.746801087627226</v>
          </cell>
          <cell r="AK359">
            <v>35694</v>
          </cell>
          <cell r="AL359" t="str">
            <v>Year Round</v>
          </cell>
        </row>
        <row r="360">
          <cell r="B360" t="str">
            <v>FWIL1R</v>
          </cell>
          <cell r="F360">
            <v>0</v>
          </cell>
          <cell r="G360">
            <v>0</v>
          </cell>
          <cell r="H360" t="str">
            <v>T1</v>
          </cell>
          <cell r="I360">
            <v>3</v>
          </cell>
          <cell r="Q360" t="str">
            <v>HACK40</v>
          </cell>
          <cell r="R360" t="str">
            <v>WHAM40</v>
          </cell>
          <cell r="X360">
            <v>1860</v>
          </cell>
          <cell r="Y360" t="str">
            <v>A651</v>
          </cell>
          <cell r="AB360" t="str">
            <v>No</v>
          </cell>
          <cell r="AC360" t="str">
            <v>No</v>
          </cell>
          <cell r="AE360">
            <v>0</v>
          </cell>
          <cell r="AF360">
            <v>62.746801087627226</v>
          </cell>
          <cell r="AG360">
            <v>8129</v>
          </cell>
          <cell r="AI360">
            <v>0</v>
          </cell>
          <cell r="AJ360">
            <v>62.746801087627226</v>
          </cell>
          <cell r="AK360">
            <v>35694</v>
          </cell>
          <cell r="AL360" t="str">
            <v>Year Round</v>
          </cell>
        </row>
        <row r="361">
          <cell r="B361" t="str">
            <v>GALA10</v>
          </cell>
          <cell r="F361">
            <v>0</v>
          </cell>
          <cell r="G361">
            <v>0</v>
          </cell>
          <cell r="H361" t="str">
            <v>S1</v>
          </cell>
          <cell r="I361">
            <v>11</v>
          </cell>
          <cell r="Q361" t="str">
            <v>HAMH2A</v>
          </cell>
          <cell r="R361" t="str">
            <v>NECH20</v>
          </cell>
          <cell r="X361">
            <v>1000</v>
          </cell>
          <cell r="Y361" t="str">
            <v>B508</v>
          </cell>
          <cell r="AB361" t="str">
            <v>No</v>
          </cell>
          <cell r="AC361" t="str">
            <v>No</v>
          </cell>
          <cell r="AE361">
            <v>0.12152892516169286</v>
          </cell>
          <cell r="AF361">
            <v>12.512169874738676</v>
          </cell>
          <cell r="AG361">
            <v>3084</v>
          </cell>
          <cell r="AI361">
            <v>0.11524763947633623</v>
          </cell>
          <cell r="AJ361">
            <v>12.512169874738676</v>
          </cell>
          <cell r="AK361">
            <v>3004</v>
          </cell>
          <cell r="AL361" t="str">
            <v>Peak Security</v>
          </cell>
        </row>
        <row r="362">
          <cell r="B362" t="str">
            <v>GARB1Q</v>
          </cell>
          <cell r="F362">
            <v>0</v>
          </cell>
          <cell r="G362">
            <v>0</v>
          </cell>
          <cell r="H362" t="str">
            <v>T2</v>
          </cell>
          <cell r="I362">
            <v>9</v>
          </cell>
          <cell r="Q362" t="str">
            <v>HAMH2A</v>
          </cell>
          <cell r="R362" t="str">
            <v>HAMH40_WPD</v>
          </cell>
          <cell r="X362">
            <v>1000</v>
          </cell>
          <cell r="Y362" t="str">
            <v>F508</v>
          </cell>
          <cell r="AB362" t="str">
            <v>No</v>
          </cell>
          <cell r="AC362" t="str">
            <v>No</v>
          </cell>
          <cell r="AE362">
            <v>0.12152892516169272</v>
          </cell>
          <cell r="AF362">
            <v>0</v>
          </cell>
          <cell r="AG362">
            <v>0</v>
          </cell>
          <cell r="AI362">
            <v>0.1152476394763363</v>
          </cell>
          <cell r="AJ362">
            <v>0</v>
          </cell>
          <cell r="AK362">
            <v>0</v>
          </cell>
          <cell r="AL362" t="str">
            <v>Peak Security</v>
          </cell>
        </row>
        <row r="363">
          <cell r="B363" t="str">
            <v>GARB1R</v>
          </cell>
          <cell r="F363">
            <v>0</v>
          </cell>
          <cell r="G363">
            <v>0</v>
          </cell>
          <cell r="H363" t="str">
            <v>T2</v>
          </cell>
          <cell r="I363">
            <v>9</v>
          </cell>
          <cell r="Q363" t="str">
            <v>HAMH40_EME</v>
          </cell>
          <cell r="R363" t="str">
            <v>HAMH40_WPD</v>
          </cell>
          <cell r="X363">
            <v>0</v>
          </cell>
          <cell r="Y363" t="str">
            <v>None</v>
          </cell>
          <cell r="AB363" t="str">
            <v>No</v>
          </cell>
          <cell r="AC363" t="str">
            <v>No</v>
          </cell>
          <cell r="AE363">
            <v>0</v>
          </cell>
          <cell r="AF363">
            <v>0</v>
          </cell>
          <cell r="AG363">
            <v>0</v>
          </cell>
          <cell r="AI363">
            <v>0</v>
          </cell>
          <cell r="AJ363">
            <v>0</v>
          </cell>
          <cell r="AK363">
            <v>0</v>
          </cell>
          <cell r="AL363" t="str">
            <v>Year Round</v>
          </cell>
        </row>
        <row r="364">
          <cell r="B364" t="str">
            <v>GARB1S</v>
          </cell>
          <cell r="F364">
            <v>0</v>
          </cell>
          <cell r="G364">
            <v>0</v>
          </cell>
          <cell r="H364" t="str">
            <v>T2</v>
          </cell>
          <cell r="I364">
            <v>9</v>
          </cell>
          <cell r="Q364" t="str">
            <v>HAMH40_WPD</v>
          </cell>
          <cell r="R364" t="str">
            <v>WILE40</v>
          </cell>
          <cell r="X364">
            <v>2010</v>
          </cell>
          <cell r="Y364" t="str">
            <v>A579</v>
          </cell>
          <cell r="AB364" t="str">
            <v>No</v>
          </cell>
          <cell r="AC364" t="str">
            <v>No</v>
          </cell>
          <cell r="AE364">
            <v>1.0408352332559503</v>
          </cell>
          <cell r="AF364">
            <v>91.281912318916923</v>
          </cell>
          <cell r="AG364">
            <v>26883</v>
          </cell>
          <cell r="AI364">
            <v>0.98732222302898009</v>
          </cell>
          <cell r="AJ364">
            <v>91.281912318916923</v>
          </cell>
          <cell r="AK364">
            <v>26183</v>
          </cell>
          <cell r="AL364" t="str">
            <v>Peak Security</v>
          </cell>
        </row>
        <row r="365">
          <cell r="B365" t="str">
            <v>GARB1T</v>
          </cell>
          <cell r="F365">
            <v>0</v>
          </cell>
          <cell r="G365">
            <v>0</v>
          </cell>
          <cell r="H365" t="str">
            <v>T2</v>
          </cell>
          <cell r="I365">
            <v>9</v>
          </cell>
          <cell r="Q365" t="str">
            <v>HARK10</v>
          </cell>
          <cell r="R365" t="str">
            <v>HARK20</v>
          </cell>
          <cell r="X365">
            <v>222</v>
          </cell>
          <cell r="Y365" t="str">
            <v>S203</v>
          </cell>
          <cell r="AB365" t="str">
            <v>No</v>
          </cell>
          <cell r="AC365" t="str">
            <v>No</v>
          </cell>
          <cell r="AE365">
            <v>1.2603667013274137E-5</v>
          </cell>
          <cell r="AF365">
            <v>0</v>
          </cell>
          <cell r="AG365">
            <v>0</v>
          </cell>
          <cell r="AI365">
            <v>7.9339433245537039E-3</v>
          </cell>
          <cell r="AJ365">
            <v>0</v>
          </cell>
          <cell r="AK365">
            <v>0</v>
          </cell>
          <cell r="AL365" t="str">
            <v>Year Round</v>
          </cell>
        </row>
        <row r="366">
          <cell r="B366" t="str">
            <v>GARE1S</v>
          </cell>
          <cell r="F366">
            <v>0</v>
          </cell>
          <cell r="G366">
            <v>0</v>
          </cell>
          <cell r="H366" t="str">
            <v>S6</v>
          </cell>
          <cell r="I366">
            <v>9</v>
          </cell>
          <cell r="Q366" t="str">
            <v>HARK10</v>
          </cell>
          <cell r="R366" t="str">
            <v>HARK20</v>
          </cell>
          <cell r="X366">
            <v>222</v>
          </cell>
          <cell r="Y366" t="str">
            <v>S204</v>
          </cell>
          <cell r="AB366" t="str">
            <v>No</v>
          </cell>
          <cell r="AC366" t="str">
            <v>No</v>
          </cell>
          <cell r="AE366">
            <v>1.2603667013274137E-5</v>
          </cell>
          <cell r="AF366">
            <v>0</v>
          </cell>
          <cell r="AG366">
            <v>0</v>
          </cell>
          <cell r="AI366">
            <v>7.9339433245537039E-3</v>
          </cell>
          <cell r="AJ366">
            <v>0</v>
          </cell>
          <cell r="AK366">
            <v>0</v>
          </cell>
          <cell r="AL366" t="str">
            <v>Year Round</v>
          </cell>
        </row>
        <row r="367">
          <cell r="B367" t="str">
            <v>GARE1T</v>
          </cell>
          <cell r="F367">
            <v>0</v>
          </cell>
          <cell r="G367">
            <v>0</v>
          </cell>
          <cell r="H367" t="str">
            <v>S6</v>
          </cell>
          <cell r="I367">
            <v>9</v>
          </cell>
          <cell r="Q367" t="str">
            <v>HARK10</v>
          </cell>
          <cell r="R367" t="str">
            <v>HARK20</v>
          </cell>
          <cell r="X367">
            <v>222</v>
          </cell>
          <cell r="Y367" t="str">
            <v>S201</v>
          </cell>
          <cell r="AB367" t="str">
            <v>No</v>
          </cell>
          <cell r="AC367" t="str">
            <v>No</v>
          </cell>
          <cell r="AE367">
            <v>1.2603667013274137E-5</v>
          </cell>
          <cell r="AF367">
            <v>0</v>
          </cell>
          <cell r="AG367">
            <v>0</v>
          </cell>
          <cell r="AI367">
            <v>7.9339433245537039E-3</v>
          </cell>
          <cell r="AJ367">
            <v>0</v>
          </cell>
          <cell r="AK367">
            <v>0</v>
          </cell>
          <cell r="AL367" t="str">
            <v>Year Round</v>
          </cell>
        </row>
        <row r="368">
          <cell r="B368" t="str">
            <v>GART4A</v>
          </cell>
          <cell r="F368">
            <v>0</v>
          </cell>
          <cell r="G368">
            <v>0</v>
          </cell>
          <cell r="H368" t="str">
            <v>P8</v>
          </cell>
          <cell r="I368">
            <v>16</v>
          </cell>
          <cell r="Q368" t="str">
            <v>HARK10</v>
          </cell>
          <cell r="R368" t="str">
            <v>HARK20</v>
          </cell>
          <cell r="X368">
            <v>222</v>
          </cell>
          <cell r="Y368" t="str">
            <v>S202</v>
          </cell>
          <cell r="AB368" t="str">
            <v>No</v>
          </cell>
          <cell r="AC368" t="str">
            <v>No</v>
          </cell>
          <cell r="AE368">
            <v>1.2603667013274137E-5</v>
          </cell>
          <cell r="AF368">
            <v>0</v>
          </cell>
          <cell r="AG368">
            <v>0</v>
          </cell>
          <cell r="AI368">
            <v>7.9339433245537039E-3</v>
          </cell>
          <cell r="AJ368">
            <v>0</v>
          </cell>
          <cell r="AK368">
            <v>0</v>
          </cell>
          <cell r="AL368" t="str">
            <v>Year Round</v>
          </cell>
        </row>
        <row r="369">
          <cell r="B369" t="str">
            <v>GART4B</v>
          </cell>
          <cell r="F369">
            <v>0</v>
          </cell>
          <cell r="G369">
            <v>0</v>
          </cell>
          <cell r="H369" t="str">
            <v>P8</v>
          </cell>
          <cell r="I369">
            <v>16</v>
          </cell>
          <cell r="Q369" t="str">
            <v>HARK10</v>
          </cell>
          <cell r="R369" t="str">
            <v>HARK20</v>
          </cell>
          <cell r="X369">
            <v>222</v>
          </cell>
          <cell r="Y369" t="str">
            <v>S205</v>
          </cell>
          <cell r="AB369" t="str">
            <v>No</v>
          </cell>
          <cell r="AC369" t="str">
            <v>No</v>
          </cell>
          <cell r="AE369">
            <v>1.2603667013274137E-5</v>
          </cell>
          <cell r="AF369">
            <v>0</v>
          </cell>
          <cell r="AG369">
            <v>0</v>
          </cell>
          <cell r="AI369">
            <v>7.9339433245537039E-3</v>
          </cell>
          <cell r="AJ369">
            <v>0</v>
          </cell>
          <cell r="AK369">
            <v>0</v>
          </cell>
          <cell r="AL369" t="str">
            <v>Year Round</v>
          </cell>
        </row>
        <row r="370">
          <cell r="B370" t="str">
            <v>GAWH10</v>
          </cell>
          <cell r="F370">
            <v>0</v>
          </cell>
          <cell r="G370">
            <v>38.64</v>
          </cell>
          <cell r="H370" t="str">
            <v>T5</v>
          </cell>
          <cell r="I370">
            <v>11</v>
          </cell>
          <cell r="Q370" t="str">
            <v>HARK20</v>
          </cell>
          <cell r="R370" t="str">
            <v>STEW20</v>
          </cell>
          <cell r="X370">
            <v>775</v>
          </cell>
          <cell r="Y370" t="str">
            <v>B37E</v>
          </cell>
          <cell r="AB370" t="str">
            <v>No</v>
          </cell>
          <cell r="AC370" t="str">
            <v>No</v>
          </cell>
          <cell r="AE370">
            <v>5.7396416552826804E-2</v>
          </cell>
          <cell r="AF370">
            <v>101.66364854064184</v>
          </cell>
          <cell r="AG370">
            <v>3479</v>
          </cell>
          <cell r="AI370">
            <v>2.7679334194907357</v>
          </cell>
          <cell r="AJ370">
            <v>101.66364854064184</v>
          </cell>
          <cell r="AK370">
            <v>24163</v>
          </cell>
          <cell r="AL370" t="str">
            <v>Year Round</v>
          </cell>
        </row>
        <row r="371">
          <cell r="B371" t="str">
            <v>GIFF2Q</v>
          </cell>
          <cell r="F371">
            <v>0</v>
          </cell>
          <cell r="G371">
            <v>0</v>
          </cell>
          <cell r="H371" t="str">
            <v>S1</v>
          </cell>
          <cell r="I371">
            <v>9</v>
          </cell>
          <cell r="Q371" t="str">
            <v>HAKB4A</v>
          </cell>
          <cell r="R371" t="str">
            <v>HARK40</v>
          </cell>
          <cell r="X371">
            <v>1970</v>
          </cell>
          <cell r="Y371" t="str">
            <v>A283</v>
          </cell>
          <cell r="AB371" t="str">
            <v>No</v>
          </cell>
          <cell r="AC371" t="str">
            <v>No</v>
          </cell>
          <cell r="AE371">
            <v>3.1354081819512852E-2</v>
          </cell>
          <cell r="AF371">
            <v>9.86</v>
          </cell>
          <cell r="AG371">
            <v>1235</v>
          </cell>
          <cell r="AI371">
            <v>0.93322716645269888</v>
          </cell>
          <cell r="AJ371">
            <v>9.86</v>
          </cell>
          <cell r="AK371">
            <v>6735</v>
          </cell>
          <cell r="AL371" t="str">
            <v>Year Round</v>
          </cell>
        </row>
        <row r="372">
          <cell r="B372" t="str">
            <v>GIFF2R</v>
          </cell>
          <cell r="F372">
            <v>0</v>
          </cell>
          <cell r="G372">
            <v>0</v>
          </cell>
          <cell r="H372" t="str">
            <v>S1</v>
          </cell>
          <cell r="I372">
            <v>9</v>
          </cell>
          <cell r="Q372" t="str">
            <v>HAKB4B</v>
          </cell>
          <cell r="R372" t="str">
            <v>HARK40</v>
          </cell>
          <cell r="X372">
            <v>1970</v>
          </cell>
          <cell r="Y372" t="str">
            <v>A188</v>
          </cell>
          <cell r="AB372" t="str">
            <v>No</v>
          </cell>
          <cell r="AC372" t="str">
            <v>No</v>
          </cell>
          <cell r="AE372">
            <v>1.9611065562374793E-2</v>
          </cell>
          <cell r="AF372">
            <v>9.86</v>
          </cell>
          <cell r="AG372">
            <v>976</v>
          </cell>
          <cell r="AI372">
            <v>0.8914574608608562</v>
          </cell>
          <cell r="AJ372">
            <v>9.86</v>
          </cell>
          <cell r="AK372">
            <v>6583</v>
          </cell>
          <cell r="AL372" t="str">
            <v>Year Round</v>
          </cell>
        </row>
        <row r="373">
          <cell r="B373" t="str">
            <v>GLAG1Q</v>
          </cell>
          <cell r="F373">
            <v>0</v>
          </cell>
          <cell r="G373">
            <v>0</v>
          </cell>
          <cell r="H373" t="str">
            <v>T3</v>
          </cell>
          <cell r="I373">
            <v>9</v>
          </cell>
          <cell r="Q373" t="str">
            <v>HARK20</v>
          </cell>
          <cell r="R373" t="str">
            <v>HARK40</v>
          </cell>
          <cell r="X373">
            <v>500</v>
          </cell>
          <cell r="Y373" t="str">
            <v>F254</v>
          </cell>
          <cell r="AB373" t="str">
            <v>No</v>
          </cell>
          <cell r="AC373" t="str">
            <v>No</v>
          </cell>
          <cell r="AE373">
            <v>2.0374656544802625E-2</v>
          </cell>
          <cell r="AF373">
            <v>0</v>
          </cell>
          <cell r="AG373">
            <v>0</v>
          </cell>
          <cell r="AI373">
            <v>7.9938786243563417E-2</v>
          </cell>
          <cell r="AJ373">
            <v>0</v>
          </cell>
          <cell r="AK373">
            <v>0</v>
          </cell>
          <cell r="AL373" t="str">
            <v>Year Round</v>
          </cell>
        </row>
        <row r="374">
          <cell r="B374" t="str">
            <v>GLAG1R</v>
          </cell>
          <cell r="F374">
            <v>0</v>
          </cell>
          <cell r="G374">
            <v>0</v>
          </cell>
          <cell r="H374" t="str">
            <v>T3</v>
          </cell>
          <cell r="I374">
            <v>9</v>
          </cell>
          <cell r="Q374" t="str">
            <v>HARK20</v>
          </cell>
          <cell r="R374" t="str">
            <v>HARK40</v>
          </cell>
          <cell r="X374">
            <v>500</v>
          </cell>
          <cell r="Y374" t="str">
            <v>F252</v>
          </cell>
          <cell r="AB374" t="str">
            <v>No</v>
          </cell>
          <cell r="AC374" t="str">
            <v>No</v>
          </cell>
          <cell r="AE374">
            <v>1.5027370381820318E-2</v>
          </cell>
          <cell r="AF374">
            <v>0</v>
          </cell>
          <cell r="AG374">
            <v>0</v>
          </cell>
          <cell r="AI374">
            <v>5.8959018333078199E-2</v>
          </cell>
          <cell r="AJ374">
            <v>0</v>
          </cell>
          <cell r="AK374">
            <v>0</v>
          </cell>
          <cell r="AL374" t="str">
            <v>Year Round</v>
          </cell>
        </row>
        <row r="375">
          <cell r="B375" t="str">
            <v>GLDO1G</v>
          </cell>
          <cell r="F375">
            <v>81.124547691289436</v>
          </cell>
          <cell r="G375">
            <v>55.364031477377189</v>
          </cell>
          <cell r="H375" t="str">
            <v>T1</v>
          </cell>
          <cell r="I375">
            <v>3</v>
          </cell>
          <cell r="Q375" t="str">
            <v>HARK20</v>
          </cell>
          <cell r="R375" t="str">
            <v>HARK40</v>
          </cell>
          <cell r="X375">
            <v>500</v>
          </cell>
          <cell r="Y375" t="str">
            <v>F253</v>
          </cell>
          <cell r="AB375" t="str">
            <v>No</v>
          </cell>
          <cell r="AC375" t="str">
            <v>No</v>
          </cell>
          <cell r="AE375">
            <v>1.4658614608085657E-2</v>
          </cell>
          <cell r="AF375">
            <v>0</v>
          </cell>
          <cell r="AG375">
            <v>0</v>
          </cell>
          <cell r="AI375">
            <v>5.7512226388004947E-2</v>
          </cell>
          <cell r="AJ375">
            <v>0</v>
          </cell>
          <cell r="AK375">
            <v>0</v>
          </cell>
          <cell r="AL375" t="str">
            <v>Year Round</v>
          </cell>
        </row>
        <row r="376">
          <cell r="B376" t="str">
            <v>GLEN1Q</v>
          </cell>
          <cell r="F376">
            <v>30.04612877455164</v>
          </cell>
          <cell r="G376">
            <v>20.505196843473033</v>
          </cell>
          <cell r="H376" t="str">
            <v>T1</v>
          </cell>
          <cell r="I376">
            <v>3</v>
          </cell>
          <cell r="Q376" t="str">
            <v>HARK20</v>
          </cell>
          <cell r="R376" t="str">
            <v>HARK40</v>
          </cell>
          <cell r="X376">
            <v>500</v>
          </cell>
          <cell r="Y376" t="str">
            <v>F251</v>
          </cell>
          <cell r="AB376" t="str">
            <v>No</v>
          </cell>
          <cell r="AC376" t="str">
            <v>No</v>
          </cell>
          <cell r="AE376">
            <v>2.0374656544802625E-2</v>
          </cell>
          <cell r="AF376">
            <v>0</v>
          </cell>
          <cell r="AG376">
            <v>0</v>
          </cell>
          <cell r="AI376">
            <v>7.9938786243563417E-2</v>
          </cell>
          <cell r="AJ376">
            <v>0</v>
          </cell>
          <cell r="AK376">
            <v>0</v>
          </cell>
          <cell r="AL376" t="str">
            <v>Year Round</v>
          </cell>
        </row>
        <row r="377">
          <cell r="B377" t="str">
            <v>GLFA10</v>
          </cell>
          <cell r="F377">
            <v>0</v>
          </cell>
          <cell r="G377">
            <v>0</v>
          </cell>
          <cell r="H377" t="str">
            <v>T1</v>
          </cell>
          <cell r="I377">
            <v>1</v>
          </cell>
          <cell r="Q377" t="str">
            <v>HARK40</v>
          </cell>
          <cell r="R377" t="str">
            <v>HUTT40</v>
          </cell>
          <cell r="X377">
            <v>3100</v>
          </cell>
          <cell r="Y377" t="str">
            <v>A202</v>
          </cell>
          <cell r="AB377" t="str">
            <v>No</v>
          </cell>
          <cell r="AC377" t="str">
            <v>No</v>
          </cell>
          <cell r="AE377">
            <v>1.1772455112002023E-2</v>
          </cell>
          <cell r="AF377">
            <v>81.44</v>
          </cell>
          <cell r="AG377">
            <v>2451</v>
          </cell>
          <cell r="AI377">
            <v>2.7337134957577089</v>
          </cell>
          <cell r="AJ377">
            <v>81.44</v>
          </cell>
          <cell r="AK377">
            <v>37346</v>
          </cell>
          <cell r="AL377" t="str">
            <v>Year Round</v>
          </cell>
        </row>
        <row r="378">
          <cell r="B378" t="str">
            <v>GLGL1Q</v>
          </cell>
          <cell r="F378">
            <v>0</v>
          </cell>
          <cell r="G378">
            <v>19.95</v>
          </cell>
          <cell r="H378" t="str">
            <v>T1</v>
          </cell>
          <cell r="I378">
            <v>10</v>
          </cell>
          <cell r="Q378" t="str">
            <v>HARK40</v>
          </cell>
          <cell r="R378" t="str">
            <v>HUTT40</v>
          </cell>
          <cell r="X378">
            <v>3100</v>
          </cell>
          <cell r="Y378" t="str">
            <v>A262</v>
          </cell>
          <cell r="AB378" t="str">
            <v>No</v>
          </cell>
          <cell r="AC378" t="str">
            <v>No</v>
          </cell>
          <cell r="AE378">
            <v>1.1772455112002023E-2</v>
          </cell>
          <cell r="AF378">
            <v>81.44</v>
          </cell>
          <cell r="AG378">
            <v>2451</v>
          </cell>
          <cell r="AI378">
            <v>2.7337134957577089</v>
          </cell>
          <cell r="AJ378">
            <v>81.44</v>
          </cell>
          <cell r="AK378">
            <v>37346</v>
          </cell>
          <cell r="AL378" t="str">
            <v>Year Round</v>
          </cell>
        </row>
        <row r="379">
          <cell r="B379" t="str">
            <v>GLGL1R</v>
          </cell>
          <cell r="F379">
            <v>0</v>
          </cell>
          <cell r="G379">
            <v>19.95</v>
          </cell>
          <cell r="H379" t="str">
            <v>T1</v>
          </cell>
          <cell r="I379">
            <v>10</v>
          </cell>
          <cell r="Q379" t="str">
            <v>HARM20</v>
          </cell>
          <cell r="R379" t="str">
            <v>HAWP20</v>
          </cell>
          <cell r="X379">
            <v>1110</v>
          </cell>
          <cell r="Y379" t="str">
            <v>B310</v>
          </cell>
          <cell r="AB379" t="str">
            <v>No</v>
          </cell>
          <cell r="AC379" t="str">
            <v>No</v>
          </cell>
          <cell r="AE379">
            <v>0.3198536722093861</v>
          </cell>
          <cell r="AF379">
            <v>20.721783250405338</v>
          </cell>
          <cell r="AG379">
            <v>4784</v>
          </cell>
          <cell r="AI379">
            <v>0.14930321195982127</v>
          </cell>
          <cell r="AJ379">
            <v>20.721783250405338</v>
          </cell>
          <cell r="AK379">
            <v>3269</v>
          </cell>
          <cell r="AL379" t="str">
            <v>Peak Security</v>
          </cell>
        </row>
        <row r="380">
          <cell r="B380" t="str">
            <v>GLLE10</v>
          </cell>
          <cell r="F380">
            <v>0</v>
          </cell>
          <cell r="G380">
            <v>0</v>
          </cell>
          <cell r="H380" t="str">
            <v>S1</v>
          </cell>
          <cell r="I380">
            <v>10</v>
          </cell>
          <cell r="Q380" t="str">
            <v>HARM20</v>
          </cell>
          <cell r="R380" t="str">
            <v>HATL20</v>
          </cell>
          <cell r="X380">
            <v>1090</v>
          </cell>
          <cell r="Y380" t="str">
            <v>B351</v>
          </cell>
          <cell r="AB380" t="str">
            <v>No</v>
          </cell>
          <cell r="AC380" t="str">
            <v>No</v>
          </cell>
          <cell r="AE380">
            <v>0.52451491597597055</v>
          </cell>
          <cell r="AF380">
            <v>16.754802188586851</v>
          </cell>
          <cell r="AG380">
            <v>5427</v>
          </cell>
          <cell r="AI380">
            <v>0.31436832417293309</v>
          </cell>
          <cell r="AJ380">
            <v>16.754802188586851</v>
          </cell>
          <cell r="AK380">
            <v>4201</v>
          </cell>
          <cell r="AL380" t="str">
            <v>Peak Security</v>
          </cell>
        </row>
        <row r="381">
          <cell r="B381" t="str">
            <v>GLLU1Q</v>
          </cell>
          <cell r="F381">
            <v>0</v>
          </cell>
          <cell r="G381">
            <v>0</v>
          </cell>
          <cell r="H381" t="str">
            <v>S1</v>
          </cell>
          <cell r="I381">
            <v>10</v>
          </cell>
          <cell r="Q381" t="str">
            <v>HATL20</v>
          </cell>
          <cell r="R381" t="str">
            <v>SALH20</v>
          </cell>
          <cell r="X381">
            <v>1380</v>
          </cell>
          <cell r="Y381" t="str">
            <v>B326</v>
          </cell>
          <cell r="AB381" t="str">
            <v>No</v>
          </cell>
          <cell r="AC381" t="str">
            <v>No</v>
          </cell>
          <cell r="AE381">
            <v>0.22180328922338691</v>
          </cell>
          <cell r="AF381">
            <v>9.3361880578749332</v>
          </cell>
          <cell r="AG381">
            <v>2539</v>
          </cell>
          <cell r="AI381">
            <v>0.23661179357062406</v>
          </cell>
          <cell r="AJ381">
            <v>9.3361880578749332</v>
          </cell>
          <cell r="AK381">
            <v>2622</v>
          </cell>
          <cell r="AL381" t="str">
            <v>Year Round</v>
          </cell>
        </row>
        <row r="382">
          <cell r="B382" t="str">
            <v>GLLU1R</v>
          </cell>
          <cell r="F382">
            <v>0</v>
          </cell>
          <cell r="G382">
            <v>0</v>
          </cell>
          <cell r="H382" t="str">
            <v>S1</v>
          </cell>
          <cell r="I382">
            <v>10</v>
          </cell>
          <cell r="Q382" t="str">
            <v>HATL20</v>
          </cell>
          <cell r="R382" t="str">
            <v>TODP20</v>
          </cell>
          <cell r="X382">
            <v>1150</v>
          </cell>
          <cell r="Y382" t="str">
            <v>B352</v>
          </cell>
          <cell r="AB382" t="str">
            <v>No</v>
          </cell>
          <cell r="AC382" t="str">
            <v>No</v>
          </cell>
          <cell r="AE382">
            <v>0.17524480029042105</v>
          </cell>
          <cell r="AF382">
            <v>22.088054673508985</v>
          </cell>
          <cell r="AG382">
            <v>3495</v>
          </cell>
          <cell r="AI382">
            <v>1.1393509259093242</v>
          </cell>
          <cell r="AJ382">
            <v>22.088054673508985</v>
          </cell>
          <cell r="AK382">
            <v>8911</v>
          </cell>
          <cell r="AL382" t="str">
            <v>Year Round</v>
          </cell>
        </row>
        <row r="383">
          <cell r="B383" t="str">
            <v>GLNI10</v>
          </cell>
          <cell r="F383">
            <v>0</v>
          </cell>
          <cell r="G383">
            <v>0</v>
          </cell>
          <cell r="H383" t="str">
            <v>S5</v>
          </cell>
          <cell r="I383">
            <v>9</v>
          </cell>
          <cell r="Q383" t="str">
            <v>HATL20</v>
          </cell>
          <cell r="R383" t="str">
            <v>WBOL20</v>
          </cell>
          <cell r="X383">
            <v>1090</v>
          </cell>
          <cell r="Y383" t="str">
            <v>B308</v>
          </cell>
          <cell r="AB383" t="str">
            <v>No</v>
          </cell>
          <cell r="AC383" t="str">
            <v>No</v>
          </cell>
          <cell r="AE383">
            <v>0.97158522657015733</v>
          </cell>
          <cell r="AF383">
            <v>58.917458912083653</v>
          </cell>
          <cell r="AG383">
            <v>13323</v>
          </cell>
          <cell r="AI383">
            <v>0.15707617641527791</v>
          </cell>
          <cell r="AJ383">
            <v>58.917458912083653</v>
          </cell>
          <cell r="AK383">
            <v>5357</v>
          </cell>
          <cell r="AL383" t="str">
            <v>Peak Security</v>
          </cell>
        </row>
        <row r="384">
          <cell r="B384" t="str">
            <v>GLRB20</v>
          </cell>
          <cell r="F384">
            <v>0</v>
          </cell>
          <cell r="G384">
            <v>0</v>
          </cell>
          <cell r="H384" t="str">
            <v>T2</v>
          </cell>
          <cell r="I384">
            <v>9</v>
          </cell>
          <cell r="Q384" t="str">
            <v>HAWP20</v>
          </cell>
          <cell r="R384" t="str">
            <v>NORT20</v>
          </cell>
          <cell r="X384">
            <v>910</v>
          </cell>
          <cell r="Y384" t="str">
            <v>B379</v>
          </cell>
          <cell r="AB384" t="str">
            <v>No</v>
          </cell>
          <cell r="AC384" t="str">
            <v>No</v>
          </cell>
          <cell r="AE384">
            <v>7.4237278797867536E-3</v>
          </cell>
          <cell r="AF384">
            <v>41.511187131776154</v>
          </cell>
          <cell r="AG384">
            <v>1352</v>
          </cell>
          <cell r="AI384">
            <v>2.2245154648943694E-2</v>
          </cell>
          <cell r="AJ384">
            <v>41.511187131776154</v>
          </cell>
          <cell r="AK384">
            <v>2340</v>
          </cell>
          <cell r="AL384" t="str">
            <v>Year Round</v>
          </cell>
        </row>
        <row r="385">
          <cell r="B385" t="str">
            <v>GLRO20</v>
          </cell>
          <cell r="F385">
            <v>0</v>
          </cell>
          <cell r="G385">
            <v>0</v>
          </cell>
          <cell r="H385" t="str">
            <v>S5</v>
          </cell>
          <cell r="I385">
            <v>9</v>
          </cell>
          <cell r="Q385" t="str">
            <v>HAWP20</v>
          </cell>
          <cell r="R385" t="str">
            <v>OFFE20</v>
          </cell>
          <cell r="X385">
            <v>1090</v>
          </cell>
          <cell r="Y385" t="str">
            <v>B309</v>
          </cell>
          <cell r="AB385" t="str">
            <v>No</v>
          </cell>
          <cell r="AC385" t="str">
            <v>No</v>
          </cell>
          <cell r="AE385">
            <v>0.12219268574950642</v>
          </cell>
          <cell r="AF385">
            <v>11.397580029575174</v>
          </cell>
          <cell r="AG385">
            <v>1992</v>
          </cell>
          <cell r="AI385">
            <v>1.8583339041763649E-2</v>
          </cell>
          <cell r="AJ385">
            <v>11.397580029575174</v>
          </cell>
          <cell r="AK385">
            <v>777</v>
          </cell>
          <cell r="AL385" t="str">
            <v>Peak Security</v>
          </cell>
        </row>
        <row r="386">
          <cell r="B386" t="str">
            <v>GORG1Q</v>
          </cell>
          <cell r="F386">
            <v>0</v>
          </cell>
          <cell r="G386">
            <v>0</v>
          </cell>
          <cell r="H386" t="str">
            <v>S1</v>
          </cell>
          <cell r="I386">
            <v>11</v>
          </cell>
          <cell r="Q386" t="str">
            <v>HAWP20</v>
          </cell>
          <cell r="R386" t="str">
            <v>HAWP4A</v>
          </cell>
          <cell r="X386">
            <v>1000</v>
          </cell>
          <cell r="Y386" t="str">
            <v>F322</v>
          </cell>
          <cell r="AB386" t="str">
            <v>No</v>
          </cell>
          <cell r="AC386" t="str">
            <v>No</v>
          </cell>
          <cell r="AE386">
            <v>6.931231990353041E-4</v>
          </cell>
          <cell r="AF386">
            <v>0</v>
          </cell>
          <cell r="AG386">
            <v>0</v>
          </cell>
          <cell r="AI386">
            <v>2.9739457010820188E-3</v>
          </cell>
          <cell r="AJ386">
            <v>0</v>
          </cell>
          <cell r="AK386">
            <v>0</v>
          </cell>
          <cell r="AL386" t="str">
            <v>Year Round</v>
          </cell>
        </row>
        <row r="387">
          <cell r="B387" t="str">
            <v>GORG1R</v>
          </cell>
          <cell r="F387">
            <v>0</v>
          </cell>
          <cell r="G387">
            <v>0</v>
          </cell>
          <cell r="H387" t="str">
            <v>S1</v>
          </cell>
          <cell r="I387">
            <v>11</v>
          </cell>
          <cell r="Q387" t="str">
            <v>HAWP4A</v>
          </cell>
          <cell r="R387" t="str">
            <v>NORT40</v>
          </cell>
          <cell r="X387">
            <v>1000</v>
          </cell>
          <cell r="Y387" t="str">
            <v>A322</v>
          </cell>
          <cell r="AB387" t="str">
            <v>No</v>
          </cell>
          <cell r="AC387" t="str">
            <v>No</v>
          </cell>
          <cell r="AE387">
            <v>2.0793695971059916E-3</v>
          </cell>
          <cell r="AF387">
            <v>30.16</v>
          </cell>
          <cell r="AG387">
            <v>794</v>
          </cell>
          <cell r="AI387">
            <v>8.9218371032458669E-3</v>
          </cell>
          <cell r="AJ387">
            <v>30.16</v>
          </cell>
          <cell r="AK387">
            <v>1645</v>
          </cell>
          <cell r="AL387" t="str">
            <v>Year Round</v>
          </cell>
        </row>
        <row r="388">
          <cell r="B388" t="str">
            <v>GORW20</v>
          </cell>
          <cell r="F388">
            <v>0</v>
          </cell>
          <cell r="G388">
            <v>49</v>
          </cell>
          <cell r="H388" t="str">
            <v>T1</v>
          </cell>
          <cell r="I388">
            <v>1</v>
          </cell>
          <cell r="Q388" t="str">
            <v>HEDD4A</v>
          </cell>
          <cell r="R388" t="str">
            <v>STEW40</v>
          </cell>
          <cell r="X388">
            <v>3330</v>
          </cell>
          <cell r="Y388" t="str">
            <v>A39H</v>
          </cell>
          <cell r="AB388" t="str">
            <v>No</v>
          </cell>
          <cell r="AC388" t="str">
            <v>No</v>
          </cell>
          <cell r="AE388">
            <v>2.9254973190615749E-2</v>
          </cell>
          <cell r="AF388">
            <v>7</v>
          </cell>
          <cell r="AG388">
            <v>1197</v>
          </cell>
          <cell r="AI388">
            <v>0.60448924656720815</v>
          </cell>
          <cell r="AJ388">
            <v>7</v>
          </cell>
          <cell r="AK388">
            <v>5442</v>
          </cell>
          <cell r="AL388" t="str">
            <v>Year Round</v>
          </cell>
        </row>
        <row r="389">
          <cell r="B389" t="str">
            <v>GOVA1Q</v>
          </cell>
          <cell r="F389">
            <v>0</v>
          </cell>
          <cell r="G389">
            <v>0</v>
          </cell>
          <cell r="H389" t="str">
            <v>S2</v>
          </cell>
          <cell r="I389">
            <v>9</v>
          </cell>
          <cell r="Q389" t="str">
            <v>HEDD4A</v>
          </cell>
          <cell r="R389" t="str">
            <v>STWB4A</v>
          </cell>
          <cell r="X389">
            <v>2770</v>
          </cell>
          <cell r="Y389" t="str">
            <v>A39J</v>
          </cell>
          <cell r="AB389" t="str">
            <v>No</v>
          </cell>
          <cell r="AC389" t="str">
            <v>No</v>
          </cell>
          <cell r="AE389">
            <v>0.48181581281586594</v>
          </cell>
          <cell r="AF389">
            <v>87.85</v>
          </cell>
          <cell r="AG389">
            <v>21559</v>
          </cell>
          <cell r="AI389">
            <v>7.1030756221849387</v>
          </cell>
          <cell r="AJ389">
            <v>87.85</v>
          </cell>
          <cell r="AK389">
            <v>82779</v>
          </cell>
          <cell r="AL389" t="str">
            <v>Year Round</v>
          </cell>
        </row>
        <row r="390">
          <cell r="B390" t="str">
            <v>GOVA1R</v>
          </cell>
          <cell r="F390">
            <v>0</v>
          </cell>
          <cell r="G390">
            <v>0</v>
          </cell>
          <cell r="H390" t="str">
            <v>S2</v>
          </cell>
          <cell r="I390">
            <v>9</v>
          </cell>
          <cell r="Q390" t="str">
            <v>HEDD4B</v>
          </cell>
          <cell r="R390" t="str">
            <v>STEW40</v>
          </cell>
          <cell r="X390">
            <v>3330</v>
          </cell>
          <cell r="Y390" t="str">
            <v>A392</v>
          </cell>
          <cell r="AB390" t="str">
            <v>No</v>
          </cell>
          <cell r="AC390" t="str">
            <v>No</v>
          </cell>
          <cell r="AE390">
            <v>2.9358916401607649E-2</v>
          </cell>
          <cell r="AF390">
            <v>7</v>
          </cell>
          <cell r="AG390">
            <v>1199</v>
          </cell>
          <cell r="AI390">
            <v>0.60553568301672744</v>
          </cell>
          <cell r="AJ390">
            <v>7</v>
          </cell>
          <cell r="AK390">
            <v>5447</v>
          </cell>
          <cell r="AL390" t="str">
            <v>Year Round</v>
          </cell>
        </row>
        <row r="391">
          <cell r="B391" t="str">
            <v>GRAI40</v>
          </cell>
          <cell r="F391">
            <v>1828.7535675754134</v>
          </cell>
          <cell r="G391">
            <v>2448.0460349054397</v>
          </cell>
          <cell r="H391" t="str">
            <v>C3</v>
          </cell>
          <cell r="I391">
            <v>24</v>
          </cell>
          <cell r="Q391" t="str">
            <v>HEDD4B</v>
          </cell>
          <cell r="R391" t="str">
            <v>STWB4B</v>
          </cell>
          <cell r="X391">
            <v>2770</v>
          </cell>
          <cell r="Y391" t="str">
            <v>A393</v>
          </cell>
          <cell r="AB391" t="str">
            <v>No</v>
          </cell>
          <cell r="AC391" t="str">
            <v>No</v>
          </cell>
          <cell r="AE391">
            <v>0.48172805811101427</v>
          </cell>
          <cell r="AF391">
            <v>87.85</v>
          </cell>
          <cell r="AG391">
            <v>21557</v>
          </cell>
          <cell r="AI391">
            <v>7.1023290338844136</v>
          </cell>
          <cell r="AJ391">
            <v>87.85</v>
          </cell>
          <cell r="AK391">
            <v>82775</v>
          </cell>
          <cell r="AL391" t="str">
            <v>Year Round</v>
          </cell>
        </row>
        <row r="392">
          <cell r="B392" t="str">
            <v>GREN40_EME</v>
          </cell>
          <cell r="F392">
            <v>0</v>
          </cell>
          <cell r="G392">
            <v>0</v>
          </cell>
          <cell r="H392" t="str">
            <v>J6</v>
          </cell>
          <cell r="I392">
            <v>18</v>
          </cell>
          <cell r="Q392" t="str">
            <v>HEDO20</v>
          </cell>
          <cell r="R392" t="str">
            <v>SAES20</v>
          </cell>
          <cell r="X392">
            <v>1750</v>
          </cell>
          <cell r="Y392" t="str">
            <v>B38H</v>
          </cell>
          <cell r="AB392" t="str">
            <v>No</v>
          </cell>
          <cell r="AC392" t="str">
            <v>No</v>
          </cell>
          <cell r="AE392">
            <v>0</v>
          </cell>
          <cell r="AF392">
            <v>0.7310750597308997</v>
          </cell>
          <cell r="AG392">
            <v>307</v>
          </cell>
          <cell r="AI392">
            <v>0</v>
          </cell>
          <cell r="AJ392">
            <v>0.7310750597308997</v>
          </cell>
          <cell r="AK392">
            <v>96</v>
          </cell>
          <cell r="AL392" t="str">
            <v>Peak Security</v>
          </cell>
        </row>
        <row r="393">
          <cell r="B393" t="str">
            <v>GREN40_EPN</v>
          </cell>
          <cell r="F393">
            <v>0</v>
          </cell>
          <cell r="G393">
            <v>0</v>
          </cell>
          <cell r="H393" t="str">
            <v>J6</v>
          </cell>
          <cell r="I393">
            <v>18</v>
          </cell>
          <cell r="Q393" t="str">
            <v>HAMB4A</v>
          </cell>
          <cell r="R393" t="str">
            <v>HEYS40</v>
          </cell>
          <cell r="X393">
            <v>3330</v>
          </cell>
          <cell r="Y393" t="str">
            <v>A263</v>
          </cell>
          <cell r="AB393" t="str">
            <v>No</v>
          </cell>
          <cell r="AC393" t="str">
            <v>No</v>
          </cell>
          <cell r="AE393">
            <v>0.52990032291870492</v>
          </cell>
          <cell r="AF393">
            <v>25.85</v>
          </cell>
          <cell r="AG393">
            <v>13306</v>
          </cell>
          <cell r="AI393">
            <v>1.7982373439327695</v>
          </cell>
          <cell r="AJ393">
            <v>25.85</v>
          </cell>
          <cell r="AK393">
            <v>24511</v>
          </cell>
          <cell r="AL393" t="str">
            <v>Year Round</v>
          </cell>
        </row>
        <row r="394">
          <cell r="B394" t="str">
            <v>GRIF1S</v>
          </cell>
          <cell r="F394">
            <v>0</v>
          </cell>
          <cell r="G394">
            <v>66.009999999999991</v>
          </cell>
          <cell r="H394" t="str">
            <v>T4</v>
          </cell>
          <cell r="I394">
            <v>5</v>
          </cell>
          <cell r="Q394" t="str">
            <v>HAMB4B</v>
          </cell>
          <cell r="R394" t="str">
            <v>HEYS40</v>
          </cell>
          <cell r="X394">
            <v>3330</v>
          </cell>
          <cell r="Y394" t="str">
            <v>A264</v>
          </cell>
          <cell r="AB394" t="str">
            <v>No</v>
          </cell>
          <cell r="AC394" t="str">
            <v>No</v>
          </cell>
          <cell r="AE394">
            <v>0.51735874781560032</v>
          </cell>
          <cell r="AF394">
            <v>26.02</v>
          </cell>
          <cell r="AG394">
            <v>13234</v>
          </cell>
          <cell r="AI394">
            <v>1.7556770213084889</v>
          </cell>
          <cell r="AJ394">
            <v>26.02</v>
          </cell>
          <cell r="AK394">
            <v>24379</v>
          </cell>
          <cell r="AL394" t="str">
            <v>Year Round</v>
          </cell>
        </row>
        <row r="395">
          <cell r="B395" t="str">
            <v>GRIF1T</v>
          </cell>
          <cell r="F395">
            <v>0</v>
          </cell>
          <cell r="G395">
            <v>66.009999999999991</v>
          </cell>
          <cell r="H395" t="str">
            <v>T4</v>
          </cell>
          <cell r="I395">
            <v>5</v>
          </cell>
          <cell r="Q395" t="str">
            <v>HEYS40</v>
          </cell>
          <cell r="R395" t="str">
            <v>MIDL40</v>
          </cell>
          <cell r="X395">
            <v>3070</v>
          </cell>
          <cell r="Y395" t="str">
            <v>T20151611</v>
          </cell>
          <cell r="AB395" t="str">
            <v>No</v>
          </cell>
          <cell r="AC395" t="str">
            <v>No</v>
          </cell>
          <cell r="AE395">
            <v>0</v>
          </cell>
          <cell r="AF395">
            <v>0.9</v>
          </cell>
          <cell r="AG395">
            <v>466</v>
          </cell>
          <cell r="AI395">
            <v>0</v>
          </cell>
          <cell r="AJ395">
            <v>0.9</v>
          </cell>
          <cell r="AK395">
            <v>167</v>
          </cell>
          <cell r="AL395" t="str">
            <v>Peak Security</v>
          </cell>
        </row>
        <row r="396">
          <cell r="B396" t="str">
            <v>GRIW40</v>
          </cell>
          <cell r="F396">
            <v>0</v>
          </cell>
          <cell r="G396">
            <v>0</v>
          </cell>
          <cell r="H396" t="str">
            <v>P7</v>
          </cell>
          <cell r="I396">
            <v>15</v>
          </cell>
          <cell r="Q396" t="str">
            <v>HEYS40</v>
          </cell>
          <cell r="R396" t="str">
            <v>QUER4A</v>
          </cell>
          <cell r="X396">
            <v>3330</v>
          </cell>
          <cell r="Y396" t="str">
            <v>A225</v>
          </cell>
          <cell r="AB396" t="str">
            <v>No</v>
          </cell>
          <cell r="AC396" t="str">
            <v>No</v>
          </cell>
          <cell r="AE396">
            <v>0.29517434770716489</v>
          </cell>
          <cell r="AF396">
            <v>8.6999999999999993</v>
          </cell>
          <cell r="AG396">
            <v>4727</v>
          </cell>
          <cell r="AI396">
            <v>0.44448535237216258</v>
          </cell>
          <cell r="AJ396">
            <v>8.6999999999999993</v>
          </cell>
          <cell r="AK396">
            <v>5800</v>
          </cell>
          <cell r="AL396" t="str">
            <v>Year Round</v>
          </cell>
        </row>
        <row r="397">
          <cell r="B397" t="str">
            <v>GRMO20</v>
          </cell>
          <cell r="F397">
            <v>97.446904133681002</v>
          </cell>
          <cell r="G397">
            <v>66.503341113966584</v>
          </cell>
          <cell r="H397" t="str">
            <v>S3</v>
          </cell>
          <cell r="I397">
            <v>9</v>
          </cell>
          <cell r="Q397" t="str">
            <v>HIGM20</v>
          </cell>
          <cell r="R397" t="str">
            <v>THUR2A</v>
          </cell>
          <cell r="X397">
            <v>625</v>
          </cell>
          <cell r="Y397" t="str">
            <v>B480</v>
          </cell>
          <cell r="AB397" t="str">
            <v>No</v>
          </cell>
          <cell r="AC397" t="str">
            <v>No</v>
          </cell>
          <cell r="AE397">
            <v>1.9037410192179608E-4</v>
          </cell>
          <cell r="AF397">
            <v>56.172931228831587</v>
          </cell>
          <cell r="AG397">
            <v>111</v>
          </cell>
          <cell r="AI397">
            <v>1.0431486190688552E-2</v>
          </cell>
          <cell r="AJ397">
            <v>56.172931228831587</v>
          </cell>
          <cell r="AK397">
            <v>820</v>
          </cell>
          <cell r="AL397" t="str">
            <v>Year Round</v>
          </cell>
        </row>
        <row r="398">
          <cell r="B398" t="str">
            <v>GRNA10</v>
          </cell>
          <cell r="F398">
            <v>0</v>
          </cell>
          <cell r="G398">
            <v>0</v>
          </cell>
          <cell r="H398" t="str">
            <v>S1</v>
          </cell>
          <cell r="I398">
            <v>12</v>
          </cell>
          <cell r="Q398" t="str">
            <v>HIGM20</v>
          </cell>
          <cell r="R398" t="str">
            <v>HIGM2A</v>
          </cell>
          <cell r="X398">
            <v>750</v>
          </cell>
          <cell r="Y398" t="str">
            <v>R419</v>
          </cell>
          <cell r="AB398" t="str">
            <v>No</v>
          </cell>
          <cell r="AC398" t="str">
            <v>No</v>
          </cell>
          <cell r="AE398">
            <v>2.3610188206420117E-3</v>
          </cell>
          <cell r="AF398">
            <v>0</v>
          </cell>
          <cell r="AG398">
            <v>0</v>
          </cell>
          <cell r="AI398">
            <v>1.2703551854231683E-3</v>
          </cell>
          <cell r="AJ398">
            <v>0</v>
          </cell>
          <cell r="AK398">
            <v>0</v>
          </cell>
          <cell r="AL398" t="str">
            <v>Peak Security</v>
          </cell>
        </row>
        <row r="399">
          <cell r="B399" t="str">
            <v>GRNA40</v>
          </cell>
          <cell r="F399">
            <v>0</v>
          </cell>
          <cell r="G399">
            <v>0</v>
          </cell>
          <cell r="H399" t="str">
            <v>S1</v>
          </cell>
          <cell r="I399">
            <v>12</v>
          </cell>
          <cell r="Q399" t="str">
            <v>HIGM20</v>
          </cell>
          <cell r="R399" t="str">
            <v>HIGM40</v>
          </cell>
          <cell r="X399">
            <v>1000</v>
          </cell>
          <cell r="Y399" t="str">
            <v>F420</v>
          </cell>
          <cell r="AB399" t="str">
            <v>No</v>
          </cell>
          <cell r="AC399" t="str">
            <v>No</v>
          </cell>
          <cell r="AE399">
            <v>2.2015549830581391E-2</v>
          </cell>
          <cell r="AF399">
            <v>0</v>
          </cell>
          <cell r="AG399">
            <v>0</v>
          </cell>
          <cell r="AI399">
            <v>1.1845550591424921E-2</v>
          </cell>
          <cell r="AJ399">
            <v>0</v>
          </cell>
          <cell r="AK399">
            <v>0</v>
          </cell>
          <cell r="AL399" t="str">
            <v>Peak Security</v>
          </cell>
        </row>
        <row r="400">
          <cell r="B400" t="str">
            <v>GRSA20</v>
          </cell>
          <cell r="F400">
            <v>57.250056178537584</v>
          </cell>
          <cell r="G400">
            <v>39.07071290445537</v>
          </cell>
          <cell r="H400" t="str">
            <v>Q2</v>
          </cell>
          <cell r="I400">
            <v>13</v>
          </cell>
          <cell r="Q400" t="str">
            <v>HIGM2A</v>
          </cell>
          <cell r="R400" t="str">
            <v>HIGM40</v>
          </cell>
          <cell r="X400">
            <v>500</v>
          </cell>
          <cell r="Y400" t="str">
            <v>F419</v>
          </cell>
          <cell r="AB400" t="str">
            <v>No</v>
          </cell>
          <cell r="AC400" t="str">
            <v>No</v>
          </cell>
          <cell r="AE400">
            <v>7.083056461926026E-3</v>
          </cell>
          <cell r="AF400">
            <v>0</v>
          </cell>
          <cell r="AG400">
            <v>0</v>
          </cell>
          <cell r="AI400">
            <v>3.8110655562695228E-3</v>
          </cell>
          <cell r="AJ400">
            <v>0</v>
          </cell>
          <cell r="AK400">
            <v>0</v>
          </cell>
          <cell r="AL400" t="str">
            <v>Peak Security</v>
          </cell>
        </row>
        <row r="401">
          <cell r="B401" t="str">
            <v>GRSB20</v>
          </cell>
          <cell r="F401">
            <v>57.250056178537584</v>
          </cell>
          <cell r="G401">
            <v>39.07071290445537</v>
          </cell>
          <cell r="H401" t="str">
            <v>Q2</v>
          </cell>
          <cell r="I401">
            <v>13</v>
          </cell>
          <cell r="Q401" t="str">
            <v>HIGM40</v>
          </cell>
          <cell r="R401" t="str">
            <v>HIGM4A</v>
          </cell>
          <cell r="X401">
            <v>2150</v>
          </cell>
          <cell r="Y401" t="str">
            <v>Q404</v>
          </cell>
          <cell r="AB401" t="str">
            <v>No</v>
          </cell>
          <cell r="AC401" t="str">
            <v>No</v>
          </cell>
          <cell r="AE401">
            <v>0</v>
          </cell>
          <cell r="AF401">
            <v>0</v>
          </cell>
          <cell r="AG401">
            <v>0</v>
          </cell>
          <cell r="AI401">
            <v>0</v>
          </cell>
          <cell r="AJ401">
            <v>0</v>
          </cell>
          <cell r="AK401">
            <v>0</v>
          </cell>
          <cell r="AL401" t="str">
            <v>Peak Security</v>
          </cell>
        </row>
        <row r="402">
          <cell r="B402" t="str">
            <v>GRUB1Q</v>
          </cell>
          <cell r="F402">
            <v>0</v>
          </cell>
          <cell r="G402">
            <v>0</v>
          </cell>
          <cell r="H402" t="str">
            <v>T1</v>
          </cell>
          <cell r="I402">
            <v>1</v>
          </cell>
          <cell r="Q402" t="str">
            <v>HIGM40</v>
          </cell>
          <cell r="R402" t="str">
            <v>WBUR40</v>
          </cell>
          <cell r="X402">
            <v>2210</v>
          </cell>
          <cell r="Y402" t="str">
            <v>A403</v>
          </cell>
          <cell r="AB402" t="str">
            <v>No</v>
          </cell>
          <cell r="AC402" t="str">
            <v>No</v>
          </cell>
          <cell r="AE402">
            <v>3.6253463682188127</v>
          </cell>
          <cell r="AF402">
            <v>17.196628333358415</v>
          </cell>
          <cell r="AG402">
            <v>23153</v>
          </cell>
          <cell r="AI402">
            <v>3.2136176210603544</v>
          </cell>
          <cell r="AJ402">
            <v>17.196628333358415</v>
          </cell>
          <cell r="AK402">
            <v>21798</v>
          </cell>
          <cell r="AL402" t="str">
            <v>Peak Security</v>
          </cell>
        </row>
        <row r="403">
          <cell r="B403" t="str">
            <v>GRUB1R</v>
          </cell>
          <cell r="F403">
            <v>0</v>
          </cell>
          <cell r="G403">
            <v>0</v>
          </cell>
          <cell r="H403" t="str">
            <v>T1</v>
          </cell>
          <cell r="I403">
            <v>1</v>
          </cell>
          <cell r="Q403" t="str">
            <v>HIGM4A</v>
          </cell>
          <cell r="R403" t="str">
            <v>SBAR40</v>
          </cell>
          <cell r="X403">
            <v>2150</v>
          </cell>
          <cell r="Y403" t="str">
            <v>NG16</v>
          </cell>
          <cell r="AB403" t="str">
            <v>No</v>
          </cell>
          <cell r="AC403" t="str">
            <v>No</v>
          </cell>
          <cell r="AE403">
            <v>9.960192089250798</v>
          </cell>
          <cell r="AF403">
            <v>39.67</v>
          </cell>
          <cell r="AG403">
            <v>47320</v>
          </cell>
          <cell r="AI403">
            <v>9.3381428843346406</v>
          </cell>
          <cell r="AJ403">
            <v>39.67</v>
          </cell>
          <cell r="AK403">
            <v>45819</v>
          </cell>
          <cell r="AL403" t="str">
            <v>Peak Security</v>
          </cell>
        </row>
        <row r="404">
          <cell r="B404" t="str">
            <v>GWYN4A</v>
          </cell>
          <cell r="F404">
            <v>0</v>
          </cell>
          <cell r="G404">
            <v>0</v>
          </cell>
          <cell r="H404" t="str">
            <v>M6</v>
          </cell>
          <cell r="I404">
            <v>16</v>
          </cell>
          <cell r="Q404" t="str">
            <v>BRWA2A</v>
          </cell>
          <cell r="R404" t="str">
            <v>HINP20</v>
          </cell>
          <cell r="X404">
            <v>240</v>
          </cell>
          <cell r="Y404" t="str">
            <v>B889</v>
          </cell>
          <cell r="AB404" t="str">
            <v>No</v>
          </cell>
          <cell r="AC404" t="str">
            <v>No</v>
          </cell>
          <cell r="AE404">
            <v>8.819999999999989E-2</v>
          </cell>
          <cell r="AF404">
            <v>28.40410889491725</v>
          </cell>
          <cell r="AG404">
            <v>2982</v>
          </cell>
          <cell r="AI404">
            <v>8.8200000000000153E-2</v>
          </cell>
          <cell r="AJ404">
            <v>28.40410889491725</v>
          </cell>
          <cell r="AK404">
            <v>2982</v>
          </cell>
          <cell r="AL404" t="str">
            <v>Year Round</v>
          </cell>
        </row>
        <row r="405">
          <cell r="B405" t="str">
            <v>GWYN4B</v>
          </cell>
          <cell r="F405">
            <v>0</v>
          </cell>
          <cell r="G405">
            <v>0</v>
          </cell>
          <cell r="H405" t="str">
            <v>M6</v>
          </cell>
          <cell r="I405">
            <v>16</v>
          </cell>
          <cell r="Q405" t="str">
            <v>BRWA2B</v>
          </cell>
          <cell r="R405" t="str">
            <v>HINP20</v>
          </cell>
          <cell r="X405">
            <v>240</v>
          </cell>
          <cell r="Y405" t="str">
            <v>B888</v>
          </cell>
          <cell r="AB405" t="str">
            <v>No</v>
          </cell>
          <cell r="AC405" t="str">
            <v>No</v>
          </cell>
          <cell r="AE405">
            <v>8.8200000000000084E-2</v>
          </cell>
          <cell r="AF405">
            <v>29.205919315759996</v>
          </cell>
          <cell r="AG405">
            <v>3067</v>
          </cell>
          <cell r="AI405">
            <v>8.8199999999999459E-2</v>
          </cell>
          <cell r="AJ405">
            <v>29.205919315759996</v>
          </cell>
          <cell r="AK405">
            <v>3067</v>
          </cell>
          <cell r="AL405" t="str">
            <v>Year Round</v>
          </cell>
        </row>
        <row r="406">
          <cell r="B406" t="str">
            <v>HACK2A</v>
          </cell>
          <cell r="F406">
            <v>0</v>
          </cell>
          <cell r="G406">
            <v>0</v>
          </cell>
          <cell r="H406" t="str">
            <v>A1</v>
          </cell>
          <cell r="I406">
            <v>24</v>
          </cell>
          <cell r="Q406" t="str">
            <v>HINP20</v>
          </cell>
          <cell r="R406" t="str">
            <v>HINP40</v>
          </cell>
          <cell r="X406">
            <v>500</v>
          </cell>
          <cell r="Y406" t="str">
            <v>F888</v>
          </cell>
          <cell r="AB406" t="str">
            <v>No</v>
          </cell>
          <cell r="AC406" t="str">
            <v>No</v>
          </cell>
          <cell r="AE406">
            <v>4.3008908248824966E-2</v>
          </cell>
          <cell r="AF406">
            <v>0</v>
          </cell>
          <cell r="AG406">
            <v>0</v>
          </cell>
          <cell r="AI406">
            <v>4.3008908248825056E-2</v>
          </cell>
          <cell r="AJ406">
            <v>0</v>
          </cell>
          <cell r="AK406">
            <v>0</v>
          </cell>
          <cell r="AL406" t="str">
            <v>Year Round</v>
          </cell>
        </row>
        <row r="407">
          <cell r="B407" t="str">
            <v>HACK2B</v>
          </cell>
          <cell r="F407">
            <v>0</v>
          </cell>
          <cell r="G407">
            <v>0</v>
          </cell>
          <cell r="H407" t="str">
            <v>A1</v>
          </cell>
          <cell r="I407">
            <v>24</v>
          </cell>
          <cell r="Q407" t="str">
            <v>HINP20</v>
          </cell>
          <cell r="R407" t="str">
            <v>HINP40</v>
          </cell>
          <cell r="X407">
            <v>500</v>
          </cell>
          <cell r="Y407" t="str">
            <v>F889</v>
          </cell>
          <cell r="AB407" t="str">
            <v>No</v>
          </cell>
          <cell r="AC407" t="str">
            <v>No</v>
          </cell>
          <cell r="AE407">
            <v>4.5204758871231598E-2</v>
          </cell>
          <cell r="AF407">
            <v>0</v>
          </cell>
          <cell r="AG407">
            <v>0</v>
          </cell>
          <cell r="AI407">
            <v>4.5204758871231696E-2</v>
          </cell>
          <cell r="AJ407">
            <v>0</v>
          </cell>
          <cell r="AK407">
            <v>0</v>
          </cell>
          <cell r="AL407" t="str">
            <v>Year Round</v>
          </cell>
        </row>
        <row r="408">
          <cell r="B408" t="str">
            <v>HACK40</v>
          </cell>
          <cell r="F408">
            <v>0</v>
          </cell>
          <cell r="G408">
            <v>0</v>
          </cell>
          <cell r="H408" t="str">
            <v>A1</v>
          </cell>
          <cell r="I408">
            <v>24</v>
          </cell>
          <cell r="Q408" t="str">
            <v>HINP40</v>
          </cell>
          <cell r="R408" t="str">
            <v>MELK40_SEP</v>
          </cell>
          <cell r="X408">
            <v>2010</v>
          </cell>
          <cell r="Y408" t="str">
            <v>A807</v>
          </cell>
          <cell r="AB408" t="str">
            <v>No</v>
          </cell>
          <cell r="AC408" t="str">
            <v>No</v>
          </cell>
          <cell r="AE408">
            <v>1.2399020096331661</v>
          </cell>
          <cell r="AF408">
            <v>86.44</v>
          </cell>
          <cell r="AG408">
            <v>24063</v>
          </cell>
          <cell r="AI408">
            <v>0.72680112764832361</v>
          </cell>
          <cell r="AJ408">
            <v>86.44</v>
          </cell>
          <cell r="AK408">
            <v>18423</v>
          </cell>
          <cell r="AL408" t="str">
            <v>Peak Security</v>
          </cell>
        </row>
        <row r="409">
          <cell r="B409" t="str">
            <v>HADH10</v>
          </cell>
          <cell r="F409">
            <v>0</v>
          </cell>
          <cell r="G409">
            <v>69.929999999999993</v>
          </cell>
          <cell r="H409" t="str">
            <v>S1</v>
          </cell>
          <cell r="I409">
            <v>10</v>
          </cell>
          <cell r="Q409" t="str">
            <v>HINP40</v>
          </cell>
          <cell r="R409" t="str">
            <v>MELK40_SEP</v>
          </cell>
          <cell r="X409">
            <v>2010</v>
          </cell>
          <cell r="Y409" t="str">
            <v>A808</v>
          </cell>
          <cell r="AB409" t="str">
            <v>No</v>
          </cell>
          <cell r="AC409" t="str">
            <v>No</v>
          </cell>
          <cell r="AE409">
            <v>1.2399020096331661</v>
          </cell>
          <cell r="AF409">
            <v>86.45</v>
          </cell>
          <cell r="AG409">
            <v>24066</v>
          </cell>
          <cell r="AI409">
            <v>0.72680112764832361</v>
          </cell>
          <cell r="AJ409">
            <v>86.45</v>
          </cell>
          <cell r="AK409">
            <v>18425</v>
          </cell>
          <cell r="AL409" t="str">
            <v>Peak Security</v>
          </cell>
        </row>
        <row r="410">
          <cell r="B410" t="str">
            <v>HAGR1Q</v>
          </cell>
          <cell r="F410">
            <v>0</v>
          </cell>
          <cell r="G410">
            <v>0</v>
          </cell>
          <cell r="H410" t="str">
            <v>S2</v>
          </cell>
          <cell r="I410">
            <v>9</v>
          </cell>
          <cell r="Q410" t="str">
            <v>HINP40</v>
          </cell>
          <cell r="R410" t="str">
            <v>TAUN4A</v>
          </cell>
          <cell r="X410">
            <v>2210</v>
          </cell>
          <cell r="Y410" t="str">
            <v>A872</v>
          </cell>
          <cell r="AB410" t="str">
            <v>No</v>
          </cell>
          <cell r="AC410" t="str">
            <v>No</v>
          </cell>
          <cell r="AE410">
            <v>1.8251295417670976</v>
          </cell>
          <cell r="AF410">
            <v>26.64</v>
          </cell>
          <cell r="AG410">
            <v>16095</v>
          </cell>
          <cell r="AI410">
            <v>1.5627212993176551</v>
          </cell>
          <cell r="AJ410">
            <v>26.64</v>
          </cell>
          <cell r="AK410">
            <v>14893</v>
          </cell>
          <cell r="AL410" t="str">
            <v>Peak Security</v>
          </cell>
        </row>
        <row r="411">
          <cell r="B411" t="str">
            <v>HAGR1R</v>
          </cell>
          <cell r="F411">
            <v>0</v>
          </cell>
          <cell r="G411">
            <v>0</v>
          </cell>
          <cell r="H411" t="str">
            <v>S2</v>
          </cell>
          <cell r="I411">
            <v>9</v>
          </cell>
          <cell r="Q411" t="str">
            <v>HINP40</v>
          </cell>
          <cell r="R411" t="str">
            <v>TAUN4B</v>
          </cell>
          <cell r="X411">
            <v>2210</v>
          </cell>
          <cell r="Y411" t="str">
            <v>A870</v>
          </cell>
          <cell r="AB411" t="str">
            <v>No</v>
          </cell>
          <cell r="AC411" t="str">
            <v>No</v>
          </cell>
          <cell r="AE411">
            <v>1.825129541767099</v>
          </cell>
          <cell r="AF411">
            <v>26.66</v>
          </cell>
          <cell r="AG411">
            <v>16107</v>
          </cell>
          <cell r="AI411">
            <v>1.5627212993176551</v>
          </cell>
          <cell r="AJ411">
            <v>26.66</v>
          </cell>
          <cell r="AK411">
            <v>14904</v>
          </cell>
          <cell r="AL411" t="str">
            <v>Peak Security</v>
          </cell>
        </row>
        <row r="412">
          <cell r="B412" t="str">
            <v>HAKB1A</v>
          </cell>
          <cell r="F412">
            <v>0</v>
          </cell>
          <cell r="G412">
            <v>0</v>
          </cell>
          <cell r="H412" t="str">
            <v>Q8</v>
          </cell>
          <cell r="I412">
            <v>12</v>
          </cell>
          <cell r="Q412" t="str">
            <v>GART4A</v>
          </cell>
          <cell r="R412" t="str">
            <v>HUMR40</v>
          </cell>
          <cell r="X412">
            <v>3160</v>
          </cell>
          <cell r="Y412" t="str">
            <v>A34E</v>
          </cell>
          <cell r="AB412" t="str">
            <v>No</v>
          </cell>
          <cell r="AC412" t="str">
            <v>No</v>
          </cell>
          <cell r="AE412">
            <v>2.2328988512611727</v>
          </cell>
          <cell r="AF412">
            <v>37.369999999999997</v>
          </cell>
          <cell r="AG412">
            <v>27921</v>
          </cell>
          <cell r="AI412">
            <v>1.2481547109267501</v>
          </cell>
          <cell r="AJ412">
            <v>37.369999999999997</v>
          </cell>
          <cell r="AK412">
            <v>20875</v>
          </cell>
          <cell r="AL412" t="str">
            <v>Peak Security</v>
          </cell>
        </row>
        <row r="413">
          <cell r="B413" t="str">
            <v>HAKB1B</v>
          </cell>
          <cell r="F413">
            <v>0</v>
          </cell>
          <cell r="G413">
            <v>0</v>
          </cell>
          <cell r="H413" t="str">
            <v>Q8</v>
          </cell>
          <cell r="I413">
            <v>12</v>
          </cell>
          <cell r="Q413" t="str">
            <v>HUMR40</v>
          </cell>
          <cell r="R413" t="str">
            <v>KILL40</v>
          </cell>
          <cell r="X413">
            <v>2770</v>
          </cell>
          <cell r="Y413" t="str">
            <v>A34A</v>
          </cell>
          <cell r="AB413" t="str">
            <v>No</v>
          </cell>
          <cell r="AC413" t="str">
            <v>No</v>
          </cell>
          <cell r="AE413">
            <v>0</v>
          </cell>
          <cell r="AF413">
            <v>2.88</v>
          </cell>
          <cell r="AG413">
            <v>697</v>
          </cell>
          <cell r="AI413">
            <v>0</v>
          </cell>
          <cell r="AJ413">
            <v>2.88</v>
          </cell>
          <cell r="AK413">
            <v>335</v>
          </cell>
          <cell r="AL413" t="str">
            <v>Peak Security</v>
          </cell>
        </row>
        <row r="414">
          <cell r="B414" t="str">
            <v>HAKB4A</v>
          </cell>
          <cell r="F414">
            <v>0</v>
          </cell>
          <cell r="G414">
            <v>0</v>
          </cell>
          <cell r="H414" t="str">
            <v>Q8</v>
          </cell>
          <cell r="I414">
            <v>12</v>
          </cell>
          <cell r="Q414" t="str">
            <v>HURS20</v>
          </cell>
          <cell r="R414" t="str">
            <v>LITT2A</v>
          </cell>
          <cell r="X414">
            <v>865</v>
          </cell>
          <cell r="Y414" t="str">
            <v>B709</v>
          </cell>
          <cell r="AB414" t="str">
            <v>No</v>
          </cell>
          <cell r="AC414" t="str">
            <v>No</v>
          </cell>
          <cell r="AE414">
            <v>0.28500044386537837</v>
          </cell>
          <cell r="AF414">
            <v>36.08025017795152</v>
          </cell>
          <cell r="AG414">
            <v>11121</v>
          </cell>
          <cell r="AI414">
            <v>0.44489304179149947</v>
          </cell>
          <cell r="AJ414">
            <v>36.08025017795152</v>
          </cell>
          <cell r="AK414">
            <v>13894</v>
          </cell>
          <cell r="AL414" t="str">
            <v>Year Round</v>
          </cell>
        </row>
        <row r="415">
          <cell r="B415" t="str">
            <v>HAKB4B</v>
          </cell>
          <cell r="F415">
            <v>0</v>
          </cell>
          <cell r="G415">
            <v>0</v>
          </cell>
          <cell r="H415" t="str">
            <v>Q8</v>
          </cell>
          <cell r="I415">
            <v>12</v>
          </cell>
          <cell r="Q415" t="str">
            <v>HURS20</v>
          </cell>
          <cell r="R415" t="str">
            <v>LITT2B</v>
          </cell>
          <cell r="X415">
            <v>865</v>
          </cell>
          <cell r="Y415" t="str">
            <v>B708</v>
          </cell>
          <cell r="AB415" t="str">
            <v>No</v>
          </cell>
          <cell r="AC415" t="str">
            <v>No</v>
          </cell>
          <cell r="AE415">
            <v>0.28500044386537837</v>
          </cell>
          <cell r="AF415">
            <v>36.629002233035372</v>
          </cell>
          <cell r="AG415">
            <v>11290</v>
          </cell>
          <cell r="AI415">
            <v>0.44489304179149947</v>
          </cell>
          <cell r="AJ415">
            <v>36.629002233035372</v>
          </cell>
          <cell r="AK415">
            <v>14106</v>
          </cell>
          <cell r="AL415" t="str">
            <v>Year Round</v>
          </cell>
        </row>
        <row r="416">
          <cell r="B416" t="str">
            <v>HAMB4A</v>
          </cell>
          <cell r="F416">
            <v>0</v>
          </cell>
          <cell r="G416">
            <v>0</v>
          </cell>
          <cell r="H416" t="str">
            <v>R4</v>
          </cell>
          <cell r="I416">
            <v>15</v>
          </cell>
          <cell r="Q416" t="str">
            <v>HURS20</v>
          </cell>
          <cell r="R416" t="str">
            <v>NEWX20</v>
          </cell>
          <cell r="X416">
            <v>890</v>
          </cell>
          <cell r="Y416" t="str">
            <v>B735</v>
          </cell>
          <cell r="AB416" t="str">
            <v>No</v>
          </cell>
          <cell r="AC416" t="str">
            <v>No</v>
          </cell>
          <cell r="AE416">
            <v>0.19113124200096906</v>
          </cell>
          <cell r="AF416">
            <v>241.80311405700394</v>
          </cell>
          <cell r="AG416">
            <v>52856</v>
          </cell>
          <cell r="AI416">
            <v>0.35291935601581415</v>
          </cell>
          <cell r="AJ416">
            <v>241.80311405700394</v>
          </cell>
          <cell r="AK416">
            <v>71824</v>
          </cell>
          <cell r="AL416" t="str">
            <v>Year Round</v>
          </cell>
        </row>
        <row r="417">
          <cell r="B417" t="str">
            <v>HAMB4B</v>
          </cell>
          <cell r="F417">
            <v>0</v>
          </cell>
          <cell r="G417">
            <v>0</v>
          </cell>
          <cell r="H417" t="str">
            <v>R4</v>
          </cell>
          <cell r="I417">
            <v>15</v>
          </cell>
          <cell r="Q417" t="str">
            <v>HURS20</v>
          </cell>
          <cell r="R417" t="str">
            <v>NEWX20</v>
          </cell>
          <cell r="X417">
            <v>890</v>
          </cell>
          <cell r="Y417" t="str">
            <v>B736</v>
          </cell>
          <cell r="AB417" t="str">
            <v>No</v>
          </cell>
          <cell r="AC417" t="str">
            <v>No</v>
          </cell>
          <cell r="AE417">
            <v>0.17614655262809301</v>
          </cell>
          <cell r="AF417">
            <v>249.01940784458859</v>
          </cell>
          <cell r="AG417">
            <v>52256</v>
          </cell>
          <cell r="AI417">
            <v>0.32525047850417432</v>
          </cell>
          <cell r="AJ417">
            <v>249.01940784458859</v>
          </cell>
          <cell r="AK417">
            <v>71009</v>
          </cell>
          <cell r="AL417" t="str">
            <v>Year Round</v>
          </cell>
        </row>
        <row r="418">
          <cell r="B418" t="str">
            <v>HAMH2A</v>
          </cell>
          <cell r="F418">
            <v>0</v>
          </cell>
          <cell r="G418">
            <v>0</v>
          </cell>
          <cell r="H418" t="str">
            <v>L3</v>
          </cell>
          <cell r="I418">
            <v>18</v>
          </cell>
          <cell r="Q418" t="str">
            <v>HUTT40</v>
          </cell>
          <cell r="R418" t="str">
            <v>QUER4A</v>
          </cell>
          <cell r="X418">
            <v>3100</v>
          </cell>
          <cell r="Y418" t="str">
            <v>A271</v>
          </cell>
          <cell r="AB418" t="str">
            <v>No</v>
          </cell>
          <cell r="AC418" t="str">
            <v>No</v>
          </cell>
          <cell r="AE418">
            <v>3.2520314375121234E-2</v>
          </cell>
          <cell r="AF418">
            <v>34.42</v>
          </cell>
          <cell r="AG418">
            <v>2776</v>
          </cell>
          <cell r="AI418">
            <v>0.76877360976045983</v>
          </cell>
          <cell r="AJ418">
            <v>34.42</v>
          </cell>
          <cell r="AK418">
            <v>13497</v>
          </cell>
          <cell r="AL418" t="str">
            <v>Year Round</v>
          </cell>
        </row>
        <row r="419">
          <cell r="B419" t="str">
            <v>HAMH40_EME</v>
          </cell>
          <cell r="F419">
            <v>0</v>
          </cell>
          <cell r="G419">
            <v>0</v>
          </cell>
          <cell r="H419" t="str">
            <v>L3</v>
          </cell>
          <cell r="I419">
            <v>18</v>
          </cell>
          <cell r="Q419" t="str">
            <v>HUTT40</v>
          </cell>
          <cell r="R419" t="str">
            <v>QUER4B</v>
          </cell>
          <cell r="X419">
            <v>3100</v>
          </cell>
          <cell r="Y419" t="str">
            <v>A270</v>
          </cell>
          <cell r="AB419" t="str">
            <v>No</v>
          </cell>
          <cell r="AC419" t="str">
            <v>No</v>
          </cell>
          <cell r="AE419">
            <v>2.5682089722346969E-2</v>
          </cell>
          <cell r="AF419">
            <v>34.42</v>
          </cell>
          <cell r="AG419">
            <v>2467</v>
          </cell>
          <cell r="AI419">
            <v>0.77194133313312596</v>
          </cell>
          <cell r="AJ419">
            <v>34.42</v>
          </cell>
          <cell r="AK419">
            <v>13524</v>
          </cell>
          <cell r="AL419" t="str">
            <v>Year Round</v>
          </cell>
        </row>
        <row r="420">
          <cell r="B420" t="str">
            <v>HAMH40_WPD</v>
          </cell>
          <cell r="F420">
            <v>0</v>
          </cell>
          <cell r="G420">
            <v>0</v>
          </cell>
          <cell r="H420" t="str">
            <v>L3</v>
          </cell>
          <cell r="I420">
            <v>18</v>
          </cell>
          <cell r="Q420" t="str">
            <v>IMPP40</v>
          </cell>
          <cell r="R420" t="str">
            <v>MELK40_SEP</v>
          </cell>
          <cell r="X420">
            <v>1420</v>
          </cell>
          <cell r="Y420" t="str">
            <v>A87D</v>
          </cell>
          <cell r="AB420" t="str">
            <v>No</v>
          </cell>
          <cell r="AC420" t="str">
            <v>No</v>
          </cell>
          <cell r="AE420">
            <v>3.9699441839031291</v>
          </cell>
          <cell r="AF420">
            <v>118.66268166709307</v>
          </cell>
          <cell r="AG420">
            <v>78811</v>
          </cell>
          <cell r="AI420">
            <v>1.0573340315071764</v>
          </cell>
          <cell r="AJ420">
            <v>118.66268166709307</v>
          </cell>
          <cell r="AK420">
            <v>40672</v>
          </cell>
          <cell r="AL420" t="str">
            <v>Peak Security</v>
          </cell>
        </row>
        <row r="421">
          <cell r="B421" t="str">
            <v>HARE10</v>
          </cell>
          <cell r="F421">
            <v>0</v>
          </cell>
          <cell r="G421">
            <v>87.5</v>
          </cell>
          <cell r="H421" t="str">
            <v>S1</v>
          </cell>
          <cell r="I421">
            <v>12</v>
          </cell>
          <cell r="Q421" t="str">
            <v>INDQ40</v>
          </cell>
          <cell r="R421" t="str">
            <v>LAND4A</v>
          </cell>
          <cell r="X421">
            <v>1390</v>
          </cell>
          <cell r="Y421" t="str">
            <v>A831</v>
          </cell>
          <cell r="AB421" t="str">
            <v>No</v>
          </cell>
          <cell r="AC421" t="str">
            <v>No</v>
          </cell>
          <cell r="AE421">
            <v>8.9063416462510592E-2</v>
          </cell>
          <cell r="AF421">
            <v>49.57</v>
          </cell>
          <cell r="AG421">
            <v>4460</v>
          </cell>
          <cell r="AI421">
            <v>0.11625783825315168</v>
          </cell>
          <cell r="AJ421">
            <v>49.57</v>
          </cell>
          <cell r="AK421">
            <v>5096</v>
          </cell>
          <cell r="AL421" t="str">
            <v>Year Round</v>
          </cell>
        </row>
        <row r="422">
          <cell r="B422" t="str">
            <v>HARK10</v>
          </cell>
          <cell r="F422">
            <v>0</v>
          </cell>
          <cell r="G422">
            <v>0</v>
          </cell>
          <cell r="H422" t="str">
            <v>Q8</v>
          </cell>
          <cell r="I422">
            <v>12</v>
          </cell>
          <cell r="Q422" t="str">
            <v>INDQ40</v>
          </cell>
          <cell r="R422" t="str">
            <v>LAND4B</v>
          </cell>
          <cell r="X422">
            <v>1390</v>
          </cell>
          <cell r="Y422" t="str">
            <v>A87B</v>
          </cell>
          <cell r="AB422" t="str">
            <v>No</v>
          </cell>
          <cell r="AC422" t="str">
            <v>No</v>
          </cell>
          <cell r="AE422">
            <v>8.6194442399926227E-2</v>
          </cell>
          <cell r="AF422">
            <v>49.57</v>
          </cell>
          <cell r="AG422">
            <v>4388</v>
          </cell>
          <cell r="AI422">
            <v>0.11277539297285359</v>
          </cell>
          <cell r="AJ422">
            <v>49.57</v>
          </cell>
          <cell r="AK422">
            <v>5019</v>
          </cell>
          <cell r="AL422" t="str">
            <v>Year Round</v>
          </cell>
        </row>
        <row r="423">
          <cell r="B423" t="str">
            <v>HARK20</v>
          </cell>
          <cell r="F423">
            <v>0</v>
          </cell>
          <cell r="G423">
            <v>0</v>
          </cell>
          <cell r="H423" t="str">
            <v>Q8</v>
          </cell>
          <cell r="I423">
            <v>12</v>
          </cell>
          <cell r="Q423" t="str">
            <v>IROA10</v>
          </cell>
          <cell r="R423" t="str">
            <v>OLDS10</v>
          </cell>
          <cell r="X423">
            <v>450</v>
          </cell>
          <cell r="Y423" t="str">
            <v>C878</v>
          </cell>
          <cell r="AB423" t="str">
            <v>No</v>
          </cell>
          <cell r="AC423" t="str">
            <v>No</v>
          </cell>
          <cell r="AE423">
            <v>0</v>
          </cell>
          <cell r="AF423">
            <v>22.579546439413384</v>
          </cell>
          <cell r="AG423">
            <v>0</v>
          </cell>
          <cell r="AI423">
            <v>0</v>
          </cell>
          <cell r="AJ423">
            <v>22.579546439413384</v>
          </cell>
          <cell r="AK423">
            <v>0</v>
          </cell>
          <cell r="AL423" t="str">
            <v>Year Round</v>
          </cell>
        </row>
        <row r="424">
          <cell r="B424" t="str">
            <v>HARK40</v>
          </cell>
          <cell r="F424">
            <v>0</v>
          </cell>
          <cell r="G424">
            <v>128.79999999999998</v>
          </cell>
          <cell r="H424" t="str">
            <v>Q8</v>
          </cell>
          <cell r="I424">
            <v>12</v>
          </cell>
          <cell r="Q424" t="str">
            <v>IROA10</v>
          </cell>
          <cell r="R424" t="str">
            <v>OLDS10</v>
          </cell>
          <cell r="X424">
            <v>455</v>
          </cell>
          <cell r="Y424" t="str">
            <v>C879</v>
          </cell>
          <cell r="AB424" t="str">
            <v>No</v>
          </cell>
          <cell r="AC424" t="str">
            <v>No</v>
          </cell>
          <cell r="AE424">
            <v>0</v>
          </cell>
          <cell r="AF424">
            <v>22.579546439413384</v>
          </cell>
          <cell r="AG424">
            <v>0</v>
          </cell>
          <cell r="AI424">
            <v>0</v>
          </cell>
          <cell r="AJ424">
            <v>22.579546439413384</v>
          </cell>
          <cell r="AK424">
            <v>0</v>
          </cell>
          <cell r="AL424" t="str">
            <v>Year Round</v>
          </cell>
        </row>
        <row r="425">
          <cell r="B425" t="str">
            <v>HARM20</v>
          </cell>
          <cell r="F425">
            <v>0</v>
          </cell>
          <cell r="G425">
            <v>0</v>
          </cell>
          <cell r="H425" t="str">
            <v>Q4</v>
          </cell>
          <cell r="I425">
            <v>13</v>
          </cell>
          <cell r="Q425" t="str">
            <v>IROA10</v>
          </cell>
          <cell r="R425" t="str">
            <v>IROA20_WPDWM</v>
          </cell>
          <cell r="X425">
            <v>180</v>
          </cell>
          <cell r="Y425" t="str">
            <v>S859</v>
          </cell>
          <cell r="AB425" t="str">
            <v>No</v>
          </cell>
          <cell r="AC425" t="str">
            <v>No</v>
          </cell>
          <cell r="AE425">
            <v>3.3548055792279157E-34</v>
          </cell>
          <cell r="AF425">
            <v>0</v>
          </cell>
          <cell r="AG425">
            <v>0</v>
          </cell>
          <cell r="AI425">
            <v>5.367688926764665E-33</v>
          </cell>
          <cell r="AJ425">
            <v>0</v>
          </cell>
          <cell r="AK425">
            <v>0</v>
          </cell>
          <cell r="AL425" t="str">
            <v>Year Round</v>
          </cell>
        </row>
        <row r="426">
          <cell r="B426" t="str">
            <v>HATL20</v>
          </cell>
          <cell r="F426">
            <v>980.15344407794134</v>
          </cell>
          <cell r="G426">
            <v>1025.95</v>
          </cell>
          <cell r="H426" t="str">
            <v>Q2</v>
          </cell>
          <cell r="I426">
            <v>13</v>
          </cell>
          <cell r="Q426" t="str">
            <v>IROA10</v>
          </cell>
          <cell r="R426" t="str">
            <v>IROA20_WPDWM</v>
          </cell>
          <cell r="X426">
            <v>180</v>
          </cell>
          <cell r="Y426" t="str">
            <v>S861</v>
          </cell>
          <cell r="AB426" t="str">
            <v>No</v>
          </cell>
          <cell r="AC426" t="str">
            <v>No</v>
          </cell>
          <cell r="AE426">
            <v>3.3548055792279157E-34</v>
          </cell>
          <cell r="AF426">
            <v>0</v>
          </cell>
          <cell r="AG426">
            <v>0</v>
          </cell>
          <cell r="AI426">
            <v>5.367688926764665E-33</v>
          </cell>
          <cell r="AJ426">
            <v>0</v>
          </cell>
          <cell r="AK426">
            <v>0</v>
          </cell>
          <cell r="AL426" t="str">
            <v>Year Round</v>
          </cell>
        </row>
        <row r="427">
          <cell r="B427" t="str">
            <v>HAWI10</v>
          </cell>
          <cell r="F427">
            <v>0</v>
          </cell>
          <cell r="G427">
            <v>0</v>
          </cell>
          <cell r="H427" t="str">
            <v>S1</v>
          </cell>
          <cell r="I427">
            <v>11</v>
          </cell>
          <cell r="Q427" t="str">
            <v>IROA10</v>
          </cell>
          <cell r="R427" t="str">
            <v>IROA20_WPDWM</v>
          </cell>
          <cell r="X427">
            <v>180</v>
          </cell>
          <cell r="Y427" t="str">
            <v>S860</v>
          </cell>
          <cell r="AB427" t="str">
            <v>No</v>
          </cell>
          <cell r="AC427" t="str">
            <v>No</v>
          </cell>
          <cell r="AE427">
            <v>3.3548055792279157E-34</v>
          </cell>
          <cell r="AF427">
            <v>0</v>
          </cell>
          <cell r="AG427">
            <v>0</v>
          </cell>
          <cell r="AI427">
            <v>5.367688926764665E-33</v>
          </cell>
          <cell r="AJ427">
            <v>0</v>
          </cell>
          <cell r="AK427">
            <v>0</v>
          </cell>
          <cell r="AL427" t="str">
            <v>Year Round</v>
          </cell>
        </row>
        <row r="428">
          <cell r="B428" t="str">
            <v>HAWI1B</v>
          </cell>
          <cell r="F428">
            <v>0</v>
          </cell>
          <cell r="G428">
            <v>0</v>
          </cell>
          <cell r="H428" t="str">
            <v>S1</v>
          </cell>
          <cell r="I428">
            <v>11</v>
          </cell>
          <cell r="Q428" t="str">
            <v>IROA10</v>
          </cell>
          <cell r="R428" t="str">
            <v>IROA20_WPDWM</v>
          </cell>
          <cell r="X428">
            <v>240</v>
          </cell>
          <cell r="Y428" t="str">
            <v>S863</v>
          </cell>
          <cell r="AB428" t="str">
            <v>No</v>
          </cell>
          <cell r="AC428" t="str">
            <v>No</v>
          </cell>
          <cell r="AE428">
            <v>2.2289995884270305E-34</v>
          </cell>
          <cell r="AF428">
            <v>0</v>
          </cell>
          <cell r="AG428">
            <v>0</v>
          </cell>
          <cell r="AI428">
            <v>3.5663993414832487E-33</v>
          </cell>
          <cell r="AJ428">
            <v>0</v>
          </cell>
          <cell r="AK428">
            <v>0</v>
          </cell>
          <cell r="AL428" t="str">
            <v>Year Round</v>
          </cell>
        </row>
        <row r="429">
          <cell r="B429" t="str">
            <v>HAWP20</v>
          </cell>
          <cell r="F429">
            <v>0</v>
          </cell>
          <cell r="G429">
            <v>0</v>
          </cell>
          <cell r="H429" t="str">
            <v>Q4</v>
          </cell>
          <cell r="I429">
            <v>13</v>
          </cell>
          <cell r="Q429" t="str">
            <v>IROA10</v>
          </cell>
          <cell r="R429" t="str">
            <v>IROA20_WPDWM</v>
          </cell>
          <cell r="X429">
            <v>240</v>
          </cell>
          <cell r="Y429" t="str">
            <v>S862</v>
          </cell>
          <cell r="AB429" t="str">
            <v>No</v>
          </cell>
          <cell r="AC429" t="str">
            <v>No</v>
          </cell>
          <cell r="AE429">
            <v>2.0962176352112113E-34</v>
          </cell>
          <cell r="AF429">
            <v>0</v>
          </cell>
          <cell r="AG429">
            <v>0</v>
          </cell>
          <cell r="AI429">
            <v>3.3539482163379381E-33</v>
          </cell>
          <cell r="AJ429">
            <v>0</v>
          </cell>
          <cell r="AK429">
            <v>0</v>
          </cell>
          <cell r="AL429" t="str">
            <v>Year Round</v>
          </cell>
        </row>
        <row r="430">
          <cell r="B430" t="str">
            <v>HAWP4A</v>
          </cell>
          <cell r="F430">
            <v>0</v>
          </cell>
          <cell r="G430">
            <v>0</v>
          </cell>
          <cell r="H430" t="str">
            <v>Q4</v>
          </cell>
          <cell r="I430">
            <v>13</v>
          </cell>
          <cell r="Q430" t="str">
            <v>IROA10</v>
          </cell>
          <cell r="R430" t="str">
            <v>IROA20_WPDWM</v>
          </cell>
          <cell r="X430">
            <v>240</v>
          </cell>
          <cell r="Y430" t="str">
            <v>S86A</v>
          </cell>
          <cell r="AB430" t="str">
            <v>No</v>
          </cell>
          <cell r="AC430" t="str">
            <v>No</v>
          </cell>
          <cell r="AE430">
            <v>2.5940506704351842E-34</v>
          </cell>
          <cell r="AF430">
            <v>0</v>
          </cell>
          <cell r="AG430">
            <v>0</v>
          </cell>
          <cell r="AI430">
            <v>4.1504810726962947E-33</v>
          </cell>
          <cell r="AJ430">
            <v>0</v>
          </cell>
          <cell r="AK430">
            <v>0</v>
          </cell>
          <cell r="AL430" t="str">
            <v>Year Round</v>
          </cell>
        </row>
        <row r="431">
          <cell r="B431" t="str">
            <v>HEDD4A</v>
          </cell>
          <cell r="F431">
            <v>0</v>
          </cell>
          <cell r="G431">
            <v>0</v>
          </cell>
          <cell r="H431" t="str">
            <v>Q6</v>
          </cell>
          <cell r="I431">
            <v>13</v>
          </cell>
          <cell r="Q431" t="str">
            <v>IROA20_WPDSW</v>
          </cell>
          <cell r="R431" t="str">
            <v>IROA20_WPDWM</v>
          </cell>
          <cell r="X431">
            <v>0</v>
          </cell>
          <cell r="Y431" t="str">
            <v>None</v>
          </cell>
          <cell r="AB431" t="str">
            <v>No</v>
          </cell>
          <cell r="AC431" t="str">
            <v>No</v>
          </cell>
          <cell r="AE431">
            <v>0</v>
          </cell>
          <cell r="AF431">
            <v>0</v>
          </cell>
          <cell r="AG431">
            <v>0</v>
          </cell>
          <cell r="AI431">
            <v>0</v>
          </cell>
          <cell r="AJ431">
            <v>0</v>
          </cell>
          <cell r="AK431">
            <v>0</v>
          </cell>
          <cell r="AL431" t="str">
            <v>Year Round</v>
          </cell>
        </row>
        <row r="432">
          <cell r="B432" t="str">
            <v>HEDD4B</v>
          </cell>
          <cell r="F432">
            <v>0</v>
          </cell>
          <cell r="G432">
            <v>0</v>
          </cell>
          <cell r="H432" t="str">
            <v>Q6</v>
          </cell>
          <cell r="I432">
            <v>13</v>
          </cell>
          <cell r="Q432" t="str">
            <v>IROA20_WPDWM</v>
          </cell>
          <cell r="R432" t="str">
            <v>MELK2A</v>
          </cell>
          <cell r="X432">
            <v>580</v>
          </cell>
          <cell r="Y432" t="str">
            <v>B812</v>
          </cell>
          <cell r="AB432" t="str">
            <v>No</v>
          </cell>
          <cell r="AC432" t="str">
            <v>No</v>
          </cell>
          <cell r="AE432">
            <v>0.3845975510016767</v>
          </cell>
          <cell r="AF432">
            <v>44.21425315261893</v>
          </cell>
          <cell r="AG432">
            <v>6463</v>
          </cell>
          <cell r="AI432">
            <v>1.3581025961074346E-3</v>
          </cell>
          <cell r="AJ432">
            <v>44.21425315261893</v>
          </cell>
          <cell r="AK432">
            <v>384</v>
          </cell>
          <cell r="AL432" t="str">
            <v>Peak Security</v>
          </cell>
        </row>
        <row r="433">
          <cell r="B433" t="str">
            <v>HEDO20</v>
          </cell>
          <cell r="F433">
            <v>0</v>
          </cell>
          <cell r="G433">
            <v>297.5</v>
          </cell>
          <cell r="H433" t="str">
            <v>P8</v>
          </cell>
          <cell r="I433">
            <v>15</v>
          </cell>
          <cell r="Q433" t="str">
            <v>IROA20_WPDWM</v>
          </cell>
          <cell r="R433" t="str">
            <v>MELK2B</v>
          </cell>
          <cell r="X433">
            <v>580</v>
          </cell>
          <cell r="Y433" t="str">
            <v>B813</v>
          </cell>
          <cell r="AB433" t="str">
            <v>No</v>
          </cell>
          <cell r="AC433" t="str">
            <v>No</v>
          </cell>
          <cell r="AE433">
            <v>0.38951574039025338</v>
          </cell>
          <cell r="AF433">
            <v>50.743280865195537</v>
          </cell>
          <cell r="AG433">
            <v>7265</v>
          </cell>
          <cell r="AI433">
            <v>1.3754698564016981E-3</v>
          </cell>
          <cell r="AJ433">
            <v>50.743280865195537</v>
          </cell>
          <cell r="AK433">
            <v>432</v>
          </cell>
          <cell r="AL433" t="str">
            <v>Peak Security</v>
          </cell>
        </row>
        <row r="434">
          <cell r="B434" t="str">
            <v>HELE10</v>
          </cell>
          <cell r="F434">
            <v>0</v>
          </cell>
          <cell r="G434">
            <v>0</v>
          </cell>
          <cell r="H434" t="str">
            <v>S6</v>
          </cell>
          <cell r="I434">
            <v>9</v>
          </cell>
          <cell r="Q434" t="str">
            <v>IROA20_WPDWM</v>
          </cell>
          <cell r="R434" t="str">
            <v>WHSO2A</v>
          </cell>
          <cell r="X434">
            <v>750</v>
          </cell>
          <cell r="Y434" t="str">
            <v>B815</v>
          </cell>
          <cell r="AB434" t="str">
            <v>No</v>
          </cell>
          <cell r="AC434" t="str">
            <v>No</v>
          </cell>
          <cell r="AE434">
            <v>4.08607895935193</v>
          </cell>
          <cell r="AF434">
            <v>41.491505848989746</v>
          </cell>
          <cell r="AG434">
            <v>18754</v>
          </cell>
          <cell r="AI434">
            <v>1.7895000168427662</v>
          </cell>
          <cell r="AJ434">
            <v>41.491505848989746</v>
          </cell>
          <cell r="AK434">
            <v>12411</v>
          </cell>
          <cell r="AL434" t="str">
            <v>Peak Security</v>
          </cell>
        </row>
        <row r="435">
          <cell r="B435" t="str">
            <v>HEYS40</v>
          </cell>
          <cell r="F435">
            <v>1948.9380826736199</v>
          </cell>
          <cell r="G435">
            <v>2602.8000000000002</v>
          </cell>
          <cell r="H435" t="str">
            <v>R5</v>
          </cell>
          <cell r="I435">
            <v>14</v>
          </cell>
          <cell r="Q435" t="str">
            <v>IROA20_WPDWM</v>
          </cell>
          <cell r="R435" t="str">
            <v>WHSO2B</v>
          </cell>
          <cell r="X435">
            <v>750</v>
          </cell>
          <cell r="Y435" t="str">
            <v>B814</v>
          </cell>
          <cell r="AB435" t="str">
            <v>No</v>
          </cell>
          <cell r="AC435" t="str">
            <v>No</v>
          </cell>
          <cell r="AE435">
            <v>4.1287531238308377</v>
          </cell>
          <cell r="AF435">
            <v>41.41959682672114</v>
          </cell>
          <cell r="AG435">
            <v>18819</v>
          </cell>
          <cell r="AI435">
            <v>1.8081891853129386</v>
          </cell>
          <cell r="AJ435">
            <v>41.41959682672114</v>
          </cell>
          <cell r="AK435">
            <v>12454</v>
          </cell>
          <cell r="AL435" t="str">
            <v>Peak Security</v>
          </cell>
        </row>
        <row r="436">
          <cell r="B436" t="str">
            <v>HIGM20</v>
          </cell>
          <cell r="F436">
            <v>10.556747947815442</v>
          </cell>
          <cell r="G436">
            <v>7.2045286206797137</v>
          </cell>
          <cell r="H436" t="str">
            <v>K2</v>
          </cell>
          <cell r="I436">
            <v>16</v>
          </cell>
          <cell r="Q436" t="str">
            <v>IRON40</v>
          </cell>
          <cell r="R436" t="str">
            <v>LEGA4A</v>
          </cell>
          <cell r="X436">
            <v>2000</v>
          </cell>
          <cell r="Y436" t="str">
            <v>A581</v>
          </cell>
          <cell r="AB436" t="str">
            <v>No</v>
          </cell>
          <cell r="AC436" t="str">
            <v>No</v>
          </cell>
          <cell r="AE436">
            <v>10.676986330753756</v>
          </cell>
          <cell r="AF436">
            <v>62.07</v>
          </cell>
          <cell r="AG436">
            <v>64137</v>
          </cell>
          <cell r="AI436">
            <v>13.366416416508212</v>
          </cell>
          <cell r="AJ436">
            <v>62.07</v>
          </cell>
          <cell r="AK436">
            <v>71761</v>
          </cell>
          <cell r="AL436" t="str">
            <v>Year Round</v>
          </cell>
        </row>
        <row r="437">
          <cell r="B437" t="str">
            <v>HIGM2A</v>
          </cell>
          <cell r="F437">
            <v>0</v>
          </cell>
          <cell r="G437">
            <v>0</v>
          </cell>
          <cell r="H437" t="str">
            <v>K2</v>
          </cell>
          <cell r="I437">
            <v>16</v>
          </cell>
          <cell r="Q437" t="str">
            <v>IRON40</v>
          </cell>
          <cell r="R437" t="str">
            <v>PENN4A</v>
          </cell>
          <cell r="X437">
            <v>1000</v>
          </cell>
          <cell r="Y437" t="str">
            <v>A504</v>
          </cell>
          <cell r="AB437" t="str">
            <v>No</v>
          </cell>
          <cell r="AC437" t="str">
            <v>No</v>
          </cell>
          <cell r="AE437">
            <v>0.89131081289404956</v>
          </cell>
          <cell r="AF437">
            <v>24.62</v>
          </cell>
          <cell r="AG437">
            <v>10395</v>
          </cell>
          <cell r="AI437">
            <v>1.0029752724395533</v>
          </cell>
          <cell r="AJ437">
            <v>24.62</v>
          </cell>
          <cell r="AK437">
            <v>11027</v>
          </cell>
          <cell r="AL437" t="str">
            <v>Year Round</v>
          </cell>
        </row>
        <row r="438">
          <cell r="B438" t="str">
            <v>HIGM40</v>
          </cell>
          <cell r="F438">
            <v>0</v>
          </cell>
          <cell r="G438">
            <v>0</v>
          </cell>
          <cell r="H438" t="str">
            <v>K2</v>
          </cell>
          <cell r="I438">
            <v>16</v>
          </cell>
          <cell r="Q438" t="str">
            <v>IRON40</v>
          </cell>
          <cell r="R438" t="str">
            <v>PENN4B</v>
          </cell>
          <cell r="X438">
            <v>1000</v>
          </cell>
          <cell r="Y438" t="str">
            <v>A505</v>
          </cell>
          <cell r="AB438" t="str">
            <v>No</v>
          </cell>
          <cell r="AC438" t="str">
            <v>No</v>
          </cell>
          <cell r="AE438">
            <v>1.1101219299971654</v>
          </cell>
          <cell r="AF438">
            <v>27.76</v>
          </cell>
          <cell r="AG438">
            <v>11941</v>
          </cell>
          <cell r="AI438">
            <v>1.2491993018291634</v>
          </cell>
          <cell r="AJ438">
            <v>27.76</v>
          </cell>
          <cell r="AK438">
            <v>12667</v>
          </cell>
          <cell r="AL438" t="str">
            <v>Year Round</v>
          </cell>
        </row>
        <row r="439">
          <cell r="B439" t="str">
            <v>HIGM4A</v>
          </cell>
          <cell r="F439">
            <v>0</v>
          </cell>
          <cell r="G439">
            <v>0</v>
          </cell>
          <cell r="H439" t="str">
            <v>K2</v>
          </cell>
          <cell r="I439">
            <v>16</v>
          </cell>
          <cell r="Q439" t="str">
            <v>IRON40</v>
          </cell>
          <cell r="R439" t="str">
            <v>RUGE40</v>
          </cell>
          <cell r="X439">
            <v>1390</v>
          </cell>
          <cell r="Y439" t="str">
            <v>A503</v>
          </cell>
          <cell r="AB439" t="str">
            <v>No</v>
          </cell>
          <cell r="AC439" t="str">
            <v>No</v>
          </cell>
          <cell r="AE439">
            <v>0.12508344387549447</v>
          </cell>
          <cell r="AF439">
            <v>58.68</v>
          </cell>
          <cell r="AG439">
            <v>6257</v>
          </cell>
          <cell r="AI439">
            <v>0.33614682687839098</v>
          </cell>
          <cell r="AJ439">
            <v>58.68</v>
          </cell>
          <cell r="AK439">
            <v>10258</v>
          </cell>
          <cell r="AL439" t="str">
            <v>Year Round</v>
          </cell>
        </row>
        <row r="440">
          <cell r="B440" t="str">
            <v>HINP20</v>
          </cell>
          <cell r="F440">
            <v>0</v>
          </cell>
          <cell r="G440">
            <v>0</v>
          </cell>
          <cell r="H440" t="str">
            <v>E7</v>
          </cell>
          <cell r="I440">
            <v>26</v>
          </cell>
          <cell r="Q440" t="str">
            <v>IRON40</v>
          </cell>
          <cell r="R440" t="str">
            <v>SHRE4A</v>
          </cell>
          <cell r="X440">
            <v>2400</v>
          </cell>
          <cell r="Y440" t="str">
            <v>A58B</v>
          </cell>
          <cell r="AB440" t="str">
            <v>No</v>
          </cell>
          <cell r="AC440" t="str">
            <v>No</v>
          </cell>
          <cell r="AE440">
            <v>1.4583311339520473</v>
          </cell>
          <cell r="AF440">
            <v>15.13</v>
          </cell>
          <cell r="AG440">
            <v>12920</v>
          </cell>
          <cell r="AI440">
            <v>1.9080775051843906</v>
          </cell>
          <cell r="AJ440">
            <v>15.13</v>
          </cell>
          <cell r="AK440">
            <v>14778</v>
          </cell>
          <cell r="AL440" t="str">
            <v>Year Round</v>
          </cell>
        </row>
        <row r="441">
          <cell r="B441" t="str">
            <v>HINP40</v>
          </cell>
          <cell r="F441">
            <v>861.59304404862951</v>
          </cell>
          <cell r="G441">
            <v>901.85</v>
          </cell>
          <cell r="H441" t="str">
            <v>E7</v>
          </cell>
          <cell r="I441">
            <v>26</v>
          </cell>
          <cell r="Q441" t="str">
            <v>IVER20</v>
          </cell>
          <cell r="R441" t="str">
            <v>NHYD20</v>
          </cell>
          <cell r="X441">
            <v>420</v>
          </cell>
          <cell r="Y441" t="str">
            <v>B641</v>
          </cell>
          <cell r="AB441" t="str">
            <v>No</v>
          </cell>
          <cell r="AC441" t="str">
            <v>No</v>
          </cell>
          <cell r="AE441">
            <v>4.437600000000038E-2</v>
          </cell>
          <cell r="AF441">
            <v>156.12394337266528</v>
          </cell>
          <cell r="AG441">
            <v>13427</v>
          </cell>
          <cell r="AI441">
            <v>4.437600000000038E-2</v>
          </cell>
          <cell r="AJ441">
            <v>156.12394337266528</v>
          </cell>
          <cell r="AK441">
            <v>13427</v>
          </cell>
          <cell r="AL441" t="str">
            <v>Year Round</v>
          </cell>
        </row>
        <row r="442">
          <cell r="B442" t="str">
            <v>HUER10</v>
          </cell>
          <cell r="F442">
            <v>0</v>
          </cell>
          <cell r="G442">
            <v>0</v>
          </cell>
          <cell r="H442" t="str">
            <v>S2</v>
          </cell>
          <cell r="I442">
            <v>11</v>
          </cell>
          <cell r="Q442" t="str">
            <v>IVER20</v>
          </cell>
          <cell r="R442" t="str">
            <v>NHYD20</v>
          </cell>
          <cell r="X442">
            <v>420</v>
          </cell>
          <cell r="Y442" t="str">
            <v>B642</v>
          </cell>
          <cell r="AB442" t="str">
            <v>No</v>
          </cell>
          <cell r="AC442" t="str">
            <v>No</v>
          </cell>
          <cell r="AE442">
            <v>4.437600000000038E-2</v>
          </cell>
          <cell r="AF442">
            <v>156.12394337266528</v>
          </cell>
          <cell r="AG442">
            <v>13427</v>
          </cell>
          <cell r="AI442">
            <v>4.437600000000038E-2</v>
          </cell>
          <cell r="AJ442">
            <v>156.12394337266528</v>
          </cell>
          <cell r="AK442">
            <v>13427</v>
          </cell>
          <cell r="AL442" t="str">
            <v>Year Round</v>
          </cell>
        </row>
        <row r="443">
          <cell r="B443" t="str">
            <v>HUER40</v>
          </cell>
          <cell r="F443">
            <v>828.29868513628844</v>
          </cell>
          <cell r="G443">
            <v>867</v>
          </cell>
          <cell r="H443" t="str">
            <v>S2</v>
          </cell>
          <cell r="I443">
            <v>10</v>
          </cell>
          <cell r="Q443" t="str">
            <v>IVER20</v>
          </cell>
          <cell r="R443" t="str">
            <v>WATS2B</v>
          </cell>
          <cell r="X443">
            <v>775</v>
          </cell>
          <cell r="Y443" t="str">
            <v>B660</v>
          </cell>
          <cell r="AB443" t="str">
            <v>No</v>
          </cell>
          <cell r="AC443" t="str">
            <v>No</v>
          </cell>
          <cell r="AE443">
            <v>2.7517569883013446E-3</v>
          </cell>
          <cell r="AF443">
            <v>22.133082418203678</v>
          </cell>
          <cell r="AG443">
            <v>474</v>
          </cell>
          <cell r="AI443">
            <v>4.050735040474028E-2</v>
          </cell>
          <cell r="AJ443">
            <v>22.133082418203678</v>
          </cell>
          <cell r="AK443">
            <v>1819</v>
          </cell>
          <cell r="AL443" t="str">
            <v>Year Round</v>
          </cell>
        </row>
        <row r="444">
          <cell r="B444" t="str">
            <v>HUMR40</v>
          </cell>
          <cell r="F444">
            <v>989.08607695686214</v>
          </cell>
          <cell r="G444">
            <v>675.00891230676086</v>
          </cell>
          <cell r="H444" t="str">
            <v>P7</v>
          </cell>
          <cell r="I444">
            <v>15</v>
          </cell>
          <cell r="Q444" t="str">
            <v>IVER20</v>
          </cell>
          <cell r="R444" t="str">
            <v>WATS2A</v>
          </cell>
          <cell r="X444">
            <v>775</v>
          </cell>
          <cell r="Y444" t="str">
            <v>B659</v>
          </cell>
          <cell r="AB444" t="str">
            <v>No</v>
          </cell>
          <cell r="AC444" t="str">
            <v>No</v>
          </cell>
          <cell r="AE444">
            <v>2.2995987219963259E-3</v>
          </cell>
          <cell r="AF444">
            <v>21.674905034864967</v>
          </cell>
          <cell r="AG444">
            <v>424</v>
          </cell>
          <cell r="AI444">
            <v>4.3607599253378523E-2</v>
          </cell>
          <cell r="AJ444">
            <v>21.674905034864967</v>
          </cell>
          <cell r="AK444">
            <v>1848</v>
          </cell>
          <cell r="AL444" t="str">
            <v>Year Round</v>
          </cell>
        </row>
        <row r="445">
          <cell r="B445" t="str">
            <v>HUNE40</v>
          </cell>
          <cell r="F445">
            <v>0</v>
          </cell>
          <cell r="G445">
            <v>0</v>
          </cell>
          <cell r="H445" t="str">
            <v>S2</v>
          </cell>
          <cell r="I445">
            <v>11</v>
          </cell>
          <cell r="Q445" t="str">
            <v>IVER20</v>
          </cell>
          <cell r="R445" t="str">
            <v>WWEY20</v>
          </cell>
          <cell r="X445">
            <v>960</v>
          </cell>
          <cell r="Y445" t="str">
            <v>B692</v>
          </cell>
          <cell r="AB445" t="str">
            <v>No</v>
          </cell>
          <cell r="AC445" t="str">
            <v>No</v>
          </cell>
          <cell r="AE445">
            <v>0.75247080025498359</v>
          </cell>
          <cell r="AF445">
            <v>34.635614778211121</v>
          </cell>
          <cell r="AG445">
            <v>9501</v>
          </cell>
          <cell r="AI445">
            <v>0.39102891393892025</v>
          </cell>
          <cell r="AJ445">
            <v>34.635614778211121</v>
          </cell>
          <cell r="AK445">
            <v>6849</v>
          </cell>
          <cell r="AL445" t="str">
            <v>Peak Security</v>
          </cell>
        </row>
        <row r="446">
          <cell r="B446" t="str">
            <v>HUNF1Q</v>
          </cell>
          <cell r="F446">
            <v>0</v>
          </cell>
          <cell r="G446">
            <v>0</v>
          </cell>
          <cell r="H446" t="str">
            <v>S2</v>
          </cell>
          <cell r="I446">
            <v>11</v>
          </cell>
          <cell r="Q446" t="str">
            <v>IVER2A</v>
          </cell>
          <cell r="R446" t="str">
            <v>LALE20_SEP</v>
          </cell>
          <cell r="X446">
            <v>595</v>
          </cell>
          <cell r="Y446" t="str">
            <v>B693</v>
          </cell>
          <cell r="AB446" t="str">
            <v>No</v>
          </cell>
          <cell r="AC446" t="str">
            <v>No</v>
          </cell>
          <cell r="AE446">
            <v>0.51781299859889662</v>
          </cell>
          <cell r="AF446">
            <v>25.183708713344746</v>
          </cell>
          <cell r="AG446">
            <v>6849</v>
          </cell>
          <cell r="AI446">
            <v>0.23741165544212672</v>
          </cell>
          <cell r="AJ446">
            <v>25.183708713344746</v>
          </cell>
          <cell r="AK446">
            <v>4638</v>
          </cell>
          <cell r="AL446" t="str">
            <v>Peak Security</v>
          </cell>
        </row>
        <row r="447">
          <cell r="B447" t="str">
            <v>HUNF1R</v>
          </cell>
          <cell r="F447">
            <v>0</v>
          </cell>
          <cell r="G447">
            <v>0</v>
          </cell>
          <cell r="H447" t="str">
            <v>S2</v>
          </cell>
          <cell r="I447">
            <v>11</v>
          </cell>
          <cell r="Q447" t="str">
            <v>IVER20</v>
          </cell>
          <cell r="R447" t="str">
            <v>IVER4A</v>
          </cell>
          <cell r="X447">
            <v>500</v>
          </cell>
          <cell r="Y447" t="str">
            <v>F662</v>
          </cell>
          <cell r="AB447" t="str">
            <v>No</v>
          </cell>
          <cell r="AC447" t="str">
            <v>No</v>
          </cell>
          <cell r="AE447">
            <v>0.17844388014209958</v>
          </cell>
          <cell r="AF447">
            <v>0</v>
          </cell>
          <cell r="AG447">
            <v>0</v>
          </cell>
          <cell r="AI447">
            <v>8.2031300949869407E-2</v>
          </cell>
          <cell r="AJ447">
            <v>0</v>
          </cell>
          <cell r="AK447">
            <v>0</v>
          </cell>
          <cell r="AL447" t="str">
            <v>Peak Security</v>
          </cell>
        </row>
        <row r="448">
          <cell r="B448" t="str">
            <v>HUNN2A</v>
          </cell>
          <cell r="F448">
            <v>0</v>
          </cell>
          <cell r="G448">
            <v>0</v>
          </cell>
          <cell r="H448" t="str">
            <v>S2</v>
          </cell>
          <cell r="I448">
            <v>11</v>
          </cell>
          <cell r="Q448" t="str">
            <v>IVER20</v>
          </cell>
          <cell r="R448" t="str">
            <v>IVER4A</v>
          </cell>
          <cell r="X448">
            <v>1000</v>
          </cell>
          <cell r="Y448" t="str">
            <v>F661</v>
          </cell>
          <cell r="AB448" t="str">
            <v>No</v>
          </cell>
          <cell r="AC448" t="str">
            <v>No</v>
          </cell>
          <cell r="AE448">
            <v>0.26992936887168423</v>
          </cell>
          <cell r="AF448">
            <v>0</v>
          </cell>
          <cell r="AG448">
            <v>0</v>
          </cell>
          <cell r="AI448">
            <v>0.12408751297880685</v>
          </cell>
          <cell r="AJ448">
            <v>0</v>
          </cell>
          <cell r="AK448">
            <v>0</v>
          </cell>
          <cell r="AL448" t="str">
            <v>Peak Security</v>
          </cell>
        </row>
        <row r="449">
          <cell r="B449" t="str">
            <v>HUNN2B</v>
          </cell>
          <cell r="F449">
            <v>0</v>
          </cell>
          <cell r="G449">
            <v>0</v>
          </cell>
          <cell r="H449" t="str">
            <v>S2</v>
          </cell>
          <cell r="I449">
            <v>11</v>
          </cell>
          <cell r="Q449" t="str">
            <v>IVER20</v>
          </cell>
          <cell r="R449" t="str">
            <v>IVER4B</v>
          </cell>
          <cell r="X449">
            <v>500</v>
          </cell>
          <cell r="Y449" t="str">
            <v>F663</v>
          </cell>
          <cell r="AB449" t="str">
            <v>No</v>
          </cell>
          <cell r="AC449" t="str">
            <v>No</v>
          </cell>
          <cell r="AE449">
            <v>0.22529621951415424</v>
          </cell>
          <cell r="AF449">
            <v>0</v>
          </cell>
          <cell r="AG449">
            <v>0</v>
          </cell>
          <cell r="AI449">
            <v>0.10365540295531664</v>
          </cell>
          <cell r="AJ449">
            <v>0</v>
          </cell>
          <cell r="AK449">
            <v>0</v>
          </cell>
          <cell r="AL449" t="str">
            <v>Peak Security</v>
          </cell>
        </row>
        <row r="450">
          <cell r="B450" t="str">
            <v>HUNN2C</v>
          </cell>
          <cell r="F450">
            <v>0</v>
          </cell>
          <cell r="G450">
            <v>0</v>
          </cell>
          <cell r="H450" t="str">
            <v>S2</v>
          </cell>
          <cell r="I450">
            <v>11</v>
          </cell>
          <cell r="Q450" t="str">
            <v>IVER2A</v>
          </cell>
          <cell r="R450" t="str">
            <v>IVER4B</v>
          </cell>
          <cell r="X450">
            <v>595</v>
          </cell>
          <cell r="Y450" t="str">
            <v>F664</v>
          </cell>
          <cell r="AB450" t="str">
            <v>No</v>
          </cell>
          <cell r="AC450" t="str">
            <v>No</v>
          </cell>
          <cell r="AE450">
            <v>0.22191985654238466</v>
          </cell>
          <cell r="AF450">
            <v>0</v>
          </cell>
          <cell r="AG450">
            <v>0</v>
          </cell>
          <cell r="AI450">
            <v>0.1017478523323402</v>
          </cell>
          <cell r="AJ450">
            <v>0</v>
          </cell>
          <cell r="AK450">
            <v>0</v>
          </cell>
          <cell r="AL450" t="str">
            <v>Peak Security</v>
          </cell>
        </row>
        <row r="451">
          <cell r="B451" t="str">
            <v>HUNN2D</v>
          </cell>
          <cell r="F451">
            <v>0</v>
          </cell>
          <cell r="G451">
            <v>0</v>
          </cell>
          <cell r="H451" t="str">
            <v>S2</v>
          </cell>
          <cell r="I451">
            <v>11</v>
          </cell>
          <cell r="Q451" t="str">
            <v>JORD20</v>
          </cell>
          <cell r="R451" t="str">
            <v>NORL2B</v>
          </cell>
          <cell r="X451">
            <v>420</v>
          </cell>
          <cell r="Y451" t="str">
            <v>B375</v>
          </cell>
          <cell r="AB451" t="str">
            <v>No</v>
          </cell>
          <cell r="AC451" t="str">
            <v>No</v>
          </cell>
          <cell r="AE451">
            <v>4.5503468534926143E-5</v>
          </cell>
          <cell r="AF451">
            <v>32.530594217048375</v>
          </cell>
          <cell r="AG451">
            <v>219</v>
          </cell>
          <cell r="AI451">
            <v>1.0394582101834791E-4</v>
          </cell>
          <cell r="AJ451">
            <v>32.530594217048375</v>
          </cell>
          <cell r="AK451">
            <v>332</v>
          </cell>
          <cell r="AL451" t="str">
            <v>Year Round</v>
          </cell>
        </row>
        <row r="452">
          <cell r="B452" t="str">
            <v>HUNN4A</v>
          </cell>
          <cell r="F452">
            <v>0</v>
          </cell>
          <cell r="G452">
            <v>0</v>
          </cell>
          <cell r="H452" t="str">
            <v>S2</v>
          </cell>
          <cell r="I452">
            <v>11</v>
          </cell>
          <cell r="Q452" t="str">
            <v>GART4A</v>
          </cell>
          <cell r="R452" t="str">
            <v>KEAD40</v>
          </cell>
          <cell r="X452">
            <v>3180</v>
          </cell>
          <cell r="Y452" t="str">
            <v>A35B</v>
          </cell>
          <cell r="AB452" t="str">
            <v>No</v>
          </cell>
          <cell r="AC452" t="str">
            <v>No</v>
          </cell>
          <cell r="AE452">
            <v>0.58994734777471047</v>
          </cell>
          <cell r="AF452">
            <v>5.71</v>
          </cell>
          <cell r="AG452">
            <v>4386</v>
          </cell>
          <cell r="AI452">
            <v>0.78571607072507399</v>
          </cell>
          <cell r="AJ452">
            <v>5.71</v>
          </cell>
          <cell r="AK452">
            <v>5061</v>
          </cell>
          <cell r="AL452" t="str">
            <v>Year Round</v>
          </cell>
        </row>
        <row r="453">
          <cell r="B453" t="str">
            <v>HUNN4B</v>
          </cell>
          <cell r="F453">
            <v>0</v>
          </cell>
          <cell r="G453">
            <v>0</v>
          </cell>
          <cell r="H453" t="str">
            <v>S2</v>
          </cell>
          <cell r="I453">
            <v>11</v>
          </cell>
          <cell r="Q453" t="str">
            <v>GART4B</v>
          </cell>
          <cell r="R453" t="str">
            <v>KEAD40</v>
          </cell>
          <cell r="X453">
            <v>3180</v>
          </cell>
          <cell r="Y453" t="str">
            <v>A35E</v>
          </cell>
          <cell r="AB453" t="str">
            <v>No</v>
          </cell>
          <cell r="AC453" t="str">
            <v>No</v>
          </cell>
          <cell r="AE453">
            <v>0.63560220483060281</v>
          </cell>
          <cell r="AF453">
            <v>5.69</v>
          </cell>
          <cell r="AG453">
            <v>4536</v>
          </cell>
          <cell r="AI453">
            <v>0.83162601424001714</v>
          </cell>
          <cell r="AJ453">
            <v>5.69</v>
          </cell>
          <cell r="AK453">
            <v>5189</v>
          </cell>
          <cell r="AL453" t="str">
            <v>Year Round</v>
          </cell>
        </row>
        <row r="454">
          <cell r="B454" t="str">
            <v>HURS20</v>
          </cell>
          <cell r="F454">
            <v>0</v>
          </cell>
          <cell r="G454">
            <v>0</v>
          </cell>
          <cell r="H454" t="str">
            <v>A8</v>
          </cell>
          <cell r="I454">
            <v>18</v>
          </cell>
          <cell r="Q454" t="str">
            <v>KEAD40</v>
          </cell>
          <cell r="R454" t="str">
            <v>KEAD4C</v>
          </cell>
          <cell r="X454">
            <v>2210</v>
          </cell>
          <cell r="Y454" t="str">
            <v>Q492</v>
          </cell>
          <cell r="AB454" t="str">
            <v>No</v>
          </cell>
          <cell r="AC454" t="str">
            <v>No</v>
          </cell>
          <cell r="AE454">
            <v>0</v>
          </cell>
          <cell r="AF454">
            <v>0</v>
          </cell>
          <cell r="AG454">
            <v>0</v>
          </cell>
          <cell r="AI454">
            <v>0</v>
          </cell>
          <cell r="AJ454">
            <v>0</v>
          </cell>
          <cell r="AK454">
            <v>0</v>
          </cell>
          <cell r="AL454" t="str">
            <v>Year Round</v>
          </cell>
        </row>
        <row r="455">
          <cell r="B455" t="str">
            <v>HUTT40</v>
          </cell>
          <cell r="F455">
            <v>125.86891783933795</v>
          </cell>
          <cell r="G455">
            <v>85.900148938873514</v>
          </cell>
          <cell r="H455" t="str">
            <v>R6</v>
          </cell>
          <cell r="I455">
            <v>14</v>
          </cell>
          <cell r="Q455" t="str">
            <v>KEAD40</v>
          </cell>
          <cell r="R455" t="str">
            <v>KEAD4D</v>
          </cell>
          <cell r="X455">
            <v>2210</v>
          </cell>
          <cell r="Y455" t="str">
            <v>Q493</v>
          </cell>
          <cell r="AB455" t="str">
            <v>No</v>
          </cell>
          <cell r="AC455" t="str">
            <v>No</v>
          </cell>
          <cell r="AE455">
            <v>0</v>
          </cell>
          <cell r="AF455">
            <v>0</v>
          </cell>
          <cell r="AG455">
            <v>0</v>
          </cell>
          <cell r="AI455">
            <v>0</v>
          </cell>
          <cell r="AJ455">
            <v>0</v>
          </cell>
          <cell r="AK455">
            <v>0</v>
          </cell>
          <cell r="AL455" t="str">
            <v>Year Round</v>
          </cell>
        </row>
        <row r="456">
          <cell r="B456" t="str">
            <v>IMPP40</v>
          </cell>
          <cell r="F456">
            <v>0</v>
          </cell>
          <cell r="G456">
            <v>0</v>
          </cell>
          <cell r="H456" t="str">
            <v>H6</v>
          </cell>
          <cell r="I456">
            <v>21</v>
          </cell>
          <cell r="Q456" t="str">
            <v>KEAD40</v>
          </cell>
          <cell r="R456" t="str">
            <v>KILL40</v>
          </cell>
          <cell r="X456">
            <v>3060</v>
          </cell>
          <cell r="Y456" t="str">
            <v>A30A</v>
          </cell>
          <cell r="AB456" t="str">
            <v>No</v>
          </cell>
          <cell r="AC456" t="str">
            <v>No</v>
          </cell>
          <cell r="AE456">
            <v>2.5926470344201649</v>
          </cell>
          <cell r="AF456">
            <v>41.07</v>
          </cell>
          <cell r="AG456">
            <v>33065</v>
          </cell>
          <cell r="AI456">
            <v>1.6853257170143308</v>
          </cell>
          <cell r="AJ456">
            <v>41.07</v>
          </cell>
          <cell r="AK456">
            <v>26659</v>
          </cell>
          <cell r="AL456" t="str">
            <v>Peak Security</v>
          </cell>
        </row>
        <row r="457">
          <cell r="B457" t="str">
            <v>INDQ40</v>
          </cell>
          <cell r="F457">
            <v>113.68805482262783</v>
          </cell>
          <cell r="G457">
            <v>0</v>
          </cell>
          <cell r="H457" t="str">
            <v>F6</v>
          </cell>
          <cell r="I457">
            <v>27</v>
          </cell>
          <cell r="Q457" t="str">
            <v>KEAD40</v>
          </cell>
          <cell r="R457" t="str">
            <v>WBUR40</v>
          </cell>
          <cell r="X457">
            <v>2780</v>
          </cell>
          <cell r="Y457" t="str">
            <v>A39E</v>
          </cell>
          <cell r="AB457" t="str">
            <v>No</v>
          </cell>
          <cell r="AC457" t="str">
            <v>No</v>
          </cell>
          <cell r="AE457">
            <v>2.5954407165786479</v>
          </cell>
          <cell r="AF457">
            <v>28.43</v>
          </cell>
          <cell r="AG457">
            <v>26444</v>
          </cell>
          <cell r="AI457">
            <v>2.6156070414271628</v>
          </cell>
          <cell r="AJ457">
            <v>28.43</v>
          </cell>
          <cell r="AK457">
            <v>26546</v>
          </cell>
          <cell r="AL457" t="str">
            <v>Year Round</v>
          </cell>
        </row>
        <row r="458">
          <cell r="B458" t="str">
            <v>INGA1Q</v>
          </cell>
          <cell r="F458">
            <v>16.241150688946831</v>
          </cell>
          <cell r="G458">
            <v>11.083890185661097</v>
          </cell>
          <cell r="H458" t="str">
            <v>T1</v>
          </cell>
          <cell r="I458">
            <v>3</v>
          </cell>
          <cell r="Q458" t="str">
            <v>KEAD40</v>
          </cell>
          <cell r="R458" t="str">
            <v>WBUR40</v>
          </cell>
          <cell r="X458">
            <v>3330</v>
          </cell>
          <cell r="Y458" t="str">
            <v>A394</v>
          </cell>
          <cell r="AB458" t="str">
            <v>No</v>
          </cell>
          <cell r="AC458" t="str">
            <v>No</v>
          </cell>
          <cell r="AE458">
            <v>2.5954407165786479</v>
          </cell>
          <cell r="AF458">
            <v>28.27</v>
          </cell>
          <cell r="AG458">
            <v>26295</v>
          </cell>
          <cell r="AI458">
            <v>2.6156070414271628</v>
          </cell>
          <cell r="AJ458">
            <v>28.27</v>
          </cell>
          <cell r="AK458">
            <v>26397</v>
          </cell>
          <cell r="AL458" t="str">
            <v>Year Round</v>
          </cell>
        </row>
        <row r="459">
          <cell r="B459" t="str">
            <v>INKE1Q</v>
          </cell>
          <cell r="F459">
            <v>0</v>
          </cell>
          <cell r="G459">
            <v>0</v>
          </cell>
          <cell r="H459" t="str">
            <v>S5</v>
          </cell>
          <cell r="I459">
            <v>9</v>
          </cell>
          <cell r="Q459" t="str">
            <v>KEAR20</v>
          </cell>
          <cell r="R459" t="str">
            <v>WHGA20</v>
          </cell>
          <cell r="X459">
            <v>830</v>
          </cell>
          <cell r="Y459" t="str">
            <v>B232</v>
          </cell>
          <cell r="AB459" t="str">
            <v>No</v>
          </cell>
          <cell r="AC459" t="str">
            <v>No</v>
          </cell>
          <cell r="AE459">
            <v>8.558516447049247E-2</v>
          </cell>
          <cell r="AF459">
            <v>18.879075047810403</v>
          </cell>
          <cell r="AG459">
            <v>2088</v>
          </cell>
          <cell r="AI459">
            <v>0.17973330209920646</v>
          </cell>
          <cell r="AJ459">
            <v>18.879075047810403</v>
          </cell>
          <cell r="AK459">
            <v>3025</v>
          </cell>
          <cell r="AL459" t="str">
            <v>Year Round</v>
          </cell>
        </row>
        <row r="460">
          <cell r="B460" t="str">
            <v>INKE1R</v>
          </cell>
          <cell r="F460">
            <v>0</v>
          </cell>
          <cell r="G460">
            <v>0</v>
          </cell>
          <cell r="H460" t="str">
            <v>S5</v>
          </cell>
          <cell r="I460">
            <v>9</v>
          </cell>
          <cell r="Q460" t="str">
            <v>KEAR20</v>
          </cell>
          <cell r="R460" t="str">
            <v>WHGA20</v>
          </cell>
          <cell r="X460">
            <v>835</v>
          </cell>
          <cell r="Y460" t="str">
            <v>B233</v>
          </cell>
          <cell r="AB460" t="str">
            <v>No</v>
          </cell>
          <cell r="AC460" t="str">
            <v>No</v>
          </cell>
          <cell r="AE460">
            <v>8.558516447049247E-2</v>
          </cell>
          <cell r="AF460">
            <v>20.139062851991852</v>
          </cell>
          <cell r="AG460">
            <v>2227</v>
          </cell>
          <cell r="AI460">
            <v>0.17973330209920646</v>
          </cell>
          <cell r="AJ460">
            <v>20.139062851991852</v>
          </cell>
          <cell r="AK460">
            <v>3227</v>
          </cell>
          <cell r="AL460" t="str">
            <v>Year Round</v>
          </cell>
        </row>
        <row r="461">
          <cell r="B461" t="str">
            <v>INNE10</v>
          </cell>
          <cell r="F461">
            <v>0</v>
          </cell>
          <cell r="G461">
            <v>0</v>
          </cell>
          <cell r="H461" t="str">
            <v>T1</v>
          </cell>
          <cell r="I461">
            <v>1</v>
          </cell>
          <cell r="Q461" t="str">
            <v>KEAR20</v>
          </cell>
          <cell r="R461" t="str">
            <v>KEAR40</v>
          </cell>
          <cell r="X461">
            <v>1000</v>
          </cell>
          <cell r="Y461" t="str">
            <v>F26A</v>
          </cell>
          <cell r="AB461" t="str">
            <v>No</v>
          </cell>
          <cell r="AC461" t="str">
            <v>No</v>
          </cell>
          <cell r="AE461">
            <v>0.36820777332342225</v>
          </cell>
          <cell r="AF461">
            <v>0</v>
          </cell>
          <cell r="AG461">
            <v>0</v>
          </cell>
          <cell r="AI461">
            <v>0.45837996226442901</v>
          </cell>
          <cell r="AJ461">
            <v>0</v>
          </cell>
          <cell r="AK461">
            <v>0</v>
          </cell>
          <cell r="AL461" t="str">
            <v>Year Round</v>
          </cell>
        </row>
        <row r="462">
          <cell r="B462" t="str">
            <v>INNE1Q</v>
          </cell>
          <cell r="F462">
            <v>0</v>
          </cell>
          <cell r="G462">
            <v>0</v>
          </cell>
          <cell r="H462" t="str">
            <v>T1</v>
          </cell>
          <cell r="I462">
            <v>1</v>
          </cell>
          <cell r="Q462" t="str">
            <v>KEAR20</v>
          </cell>
          <cell r="R462" t="str">
            <v>KEAR40</v>
          </cell>
          <cell r="X462">
            <v>1000</v>
          </cell>
          <cell r="Y462" t="str">
            <v>F26B</v>
          </cell>
          <cell r="AB462" t="str">
            <v>No</v>
          </cell>
          <cell r="AC462" t="str">
            <v>No</v>
          </cell>
          <cell r="AE462">
            <v>0.18410388666171112</v>
          </cell>
          <cell r="AF462">
            <v>0</v>
          </cell>
          <cell r="AG462">
            <v>0</v>
          </cell>
          <cell r="AI462">
            <v>0.2291899811322145</v>
          </cell>
          <cell r="AJ462">
            <v>0</v>
          </cell>
          <cell r="AK462">
            <v>0</v>
          </cell>
          <cell r="AL462" t="str">
            <v>Year Round</v>
          </cell>
        </row>
        <row r="463">
          <cell r="B463" t="str">
            <v>INNE1R</v>
          </cell>
          <cell r="F463">
            <v>0</v>
          </cell>
          <cell r="G463">
            <v>0</v>
          </cell>
          <cell r="H463" t="str">
            <v>T1</v>
          </cell>
          <cell r="I463">
            <v>1</v>
          </cell>
          <cell r="Q463" t="str">
            <v>KEAR40</v>
          </cell>
          <cell r="R463" t="str">
            <v>PADI40</v>
          </cell>
          <cell r="X463">
            <v>2170</v>
          </cell>
          <cell r="Y463" t="str">
            <v>A26C</v>
          </cell>
          <cell r="AB463" t="str">
            <v>No</v>
          </cell>
          <cell r="AC463" t="str">
            <v>No</v>
          </cell>
          <cell r="AE463">
            <v>0.85222161382245198</v>
          </cell>
          <cell r="AF463">
            <v>39.1</v>
          </cell>
          <cell r="AG463">
            <v>14736</v>
          </cell>
          <cell r="AI463">
            <v>2.9246838335992984</v>
          </cell>
          <cell r="AJ463">
            <v>39.1</v>
          </cell>
          <cell r="AK463">
            <v>27299</v>
          </cell>
          <cell r="AL463" t="str">
            <v>Year Round</v>
          </cell>
        </row>
        <row r="464">
          <cell r="B464" t="str">
            <v>INRU1Q</v>
          </cell>
          <cell r="F464">
            <v>0</v>
          </cell>
          <cell r="G464">
            <v>0</v>
          </cell>
          <cell r="H464" t="str">
            <v>T2</v>
          </cell>
          <cell r="I464">
            <v>2</v>
          </cell>
          <cell r="Q464" t="str">
            <v>KEMS40</v>
          </cell>
          <cell r="R464" t="str">
            <v>LOFI4A</v>
          </cell>
          <cell r="X464">
            <v>1930</v>
          </cell>
          <cell r="Y464" t="str">
            <v>A706</v>
          </cell>
          <cell r="AB464" t="str">
            <v>No</v>
          </cell>
          <cell r="AC464" t="str">
            <v>No</v>
          </cell>
          <cell r="AE464">
            <v>1.1405566793338666</v>
          </cell>
          <cell r="AF464">
            <v>38.03</v>
          </cell>
          <cell r="AG464">
            <v>15351</v>
          </cell>
          <cell r="AI464">
            <v>6.4221374025261255</v>
          </cell>
          <cell r="AJ464">
            <v>38.03</v>
          </cell>
          <cell r="AK464">
            <v>36426</v>
          </cell>
          <cell r="AL464" t="str">
            <v>Year Round</v>
          </cell>
        </row>
        <row r="465">
          <cell r="B465" t="str">
            <v>INRU1R</v>
          </cell>
          <cell r="F465">
            <v>0</v>
          </cell>
          <cell r="G465">
            <v>0</v>
          </cell>
          <cell r="H465" t="str">
            <v>T2</v>
          </cell>
          <cell r="I465">
            <v>2</v>
          </cell>
          <cell r="Q465" t="str">
            <v>KEMS40</v>
          </cell>
          <cell r="R465" t="str">
            <v>LOFI4B</v>
          </cell>
          <cell r="X465">
            <v>1930</v>
          </cell>
          <cell r="Y465" t="str">
            <v>A707</v>
          </cell>
          <cell r="AB465" t="str">
            <v>No</v>
          </cell>
          <cell r="AC465" t="str">
            <v>No</v>
          </cell>
          <cell r="AE465">
            <v>1.1751958519027901</v>
          </cell>
          <cell r="AF465">
            <v>37.57</v>
          </cell>
          <cell r="AG465">
            <v>15394</v>
          </cell>
          <cell r="AI465">
            <v>6.5980162412149523</v>
          </cell>
          <cell r="AJ465">
            <v>37.57</v>
          </cell>
          <cell r="AK465">
            <v>36475</v>
          </cell>
          <cell r="AL465" t="str">
            <v>Year Round</v>
          </cell>
        </row>
        <row r="466">
          <cell r="B466" t="str">
            <v>INRU1S</v>
          </cell>
          <cell r="F466">
            <v>0</v>
          </cell>
          <cell r="G466">
            <v>0</v>
          </cell>
          <cell r="H466" t="str">
            <v>T2</v>
          </cell>
          <cell r="I466">
            <v>2</v>
          </cell>
          <cell r="Q466" t="str">
            <v>CANT40</v>
          </cell>
          <cell r="R466" t="str">
            <v>KEMS40</v>
          </cell>
          <cell r="X466">
            <v>3100</v>
          </cell>
          <cell r="Y466" t="str">
            <v>A741</v>
          </cell>
          <cell r="AB466" t="str">
            <v>No</v>
          </cell>
          <cell r="AC466" t="str">
            <v>No</v>
          </cell>
          <cell r="AE466">
            <v>4.1845575659791587E-3</v>
          </cell>
          <cell r="AF466">
            <v>28.2</v>
          </cell>
          <cell r="AG466">
            <v>912</v>
          </cell>
          <cell r="AI466">
            <v>4.8155497951673247</v>
          </cell>
          <cell r="AJ466">
            <v>28.2</v>
          </cell>
          <cell r="AK466">
            <v>30942</v>
          </cell>
          <cell r="AL466" t="str">
            <v>Year Round</v>
          </cell>
        </row>
        <row r="467">
          <cell r="B467" t="str">
            <v>INVE10</v>
          </cell>
          <cell r="F467">
            <v>0</v>
          </cell>
          <cell r="G467">
            <v>0</v>
          </cell>
          <cell r="H467" t="str">
            <v>T1</v>
          </cell>
          <cell r="I467">
            <v>7</v>
          </cell>
          <cell r="Q467" t="str">
            <v>KIBY20</v>
          </cell>
          <cell r="R467" t="str">
            <v>LISD20</v>
          </cell>
          <cell r="X467">
            <v>760</v>
          </cell>
          <cell r="Y467" t="str">
            <v>B201</v>
          </cell>
          <cell r="AB467" t="str">
            <v>No</v>
          </cell>
          <cell r="AC467" t="str">
            <v>No</v>
          </cell>
          <cell r="AE467">
            <v>6.9196374369083227E-2</v>
          </cell>
          <cell r="AF467">
            <v>117.29341013470963</v>
          </cell>
          <cell r="AG467">
            <v>21817</v>
          </cell>
          <cell r="AI467">
            <v>0.10282777962100208</v>
          </cell>
          <cell r="AJ467">
            <v>117.29341013470963</v>
          </cell>
          <cell r="AK467">
            <v>26596</v>
          </cell>
          <cell r="AL467" t="str">
            <v>Year Round</v>
          </cell>
        </row>
        <row r="468">
          <cell r="B468" t="str">
            <v>INVR10</v>
          </cell>
          <cell r="F468">
            <v>0</v>
          </cell>
          <cell r="G468">
            <v>0</v>
          </cell>
          <cell r="H468" t="str">
            <v>T3</v>
          </cell>
          <cell r="I468">
            <v>8</v>
          </cell>
          <cell r="Q468" t="str">
            <v>KIBY20</v>
          </cell>
          <cell r="R468" t="str">
            <v>LISD20</v>
          </cell>
          <cell r="X468">
            <v>760</v>
          </cell>
          <cell r="Y468" t="str">
            <v>B204</v>
          </cell>
          <cell r="AB468" t="str">
            <v>No</v>
          </cell>
          <cell r="AC468" t="str">
            <v>No</v>
          </cell>
          <cell r="AE468">
            <v>0.15569184233043726</v>
          </cell>
          <cell r="AF468">
            <v>109.04621723461285</v>
          </cell>
          <cell r="AG468">
            <v>30425</v>
          </cell>
          <cell r="AI468">
            <v>0.23136250414725468</v>
          </cell>
          <cell r="AJ468">
            <v>109.04621723461285</v>
          </cell>
          <cell r="AK468">
            <v>37089</v>
          </cell>
          <cell r="AL468" t="str">
            <v>Year Round</v>
          </cell>
        </row>
        <row r="469">
          <cell r="B469" t="str">
            <v>INVR20</v>
          </cell>
          <cell r="F469">
            <v>0</v>
          </cell>
          <cell r="G469">
            <v>0</v>
          </cell>
          <cell r="H469" t="str">
            <v>T3</v>
          </cell>
          <cell r="I469">
            <v>8</v>
          </cell>
          <cell r="Q469" t="str">
            <v>KIBY20</v>
          </cell>
          <cell r="R469" t="str">
            <v>RAIN20_SPM</v>
          </cell>
          <cell r="X469">
            <v>1380</v>
          </cell>
          <cell r="Y469" t="str">
            <v>B205</v>
          </cell>
          <cell r="AB469" t="str">
            <v>No</v>
          </cell>
          <cell r="AC469" t="str">
            <v>No</v>
          </cell>
          <cell r="AE469">
            <v>0.17210559320010552</v>
          </cell>
          <cell r="AF469">
            <v>13.470956838320186</v>
          </cell>
          <cell r="AG469">
            <v>3227</v>
          </cell>
          <cell r="AI469">
            <v>1.1943154250854582E-3</v>
          </cell>
          <cell r="AJ469">
            <v>13.470956838320186</v>
          </cell>
          <cell r="AK469">
            <v>269</v>
          </cell>
          <cell r="AL469" t="str">
            <v>Peak Security</v>
          </cell>
        </row>
        <row r="470">
          <cell r="B470" t="str">
            <v>INWI1Q</v>
          </cell>
          <cell r="F470">
            <v>0</v>
          </cell>
          <cell r="G470">
            <v>0</v>
          </cell>
          <cell r="H470" t="str">
            <v>S2</v>
          </cell>
          <cell r="I470">
            <v>11</v>
          </cell>
          <cell r="Q470" t="str">
            <v>KIBY20</v>
          </cell>
          <cell r="R470" t="str">
            <v>RAIN20_SPM</v>
          </cell>
          <cell r="X470">
            <v>1420</v>
          </cell>
          <cell r="Y470" t="str">
            <v>B206</v>
          </cell>
          <cell r="AB470" t="str">
            <v>No</v>
          </cell>
          <cell r="AC470" t="str">
            <v>No</v>
          </cell>
          <cell r="AE470">
            <v>0.17210559320010552</v>
          </cell>
          <cell r="AF470">
            <v>13.470956838320186</v>
          </cell>
          <cell r="AG470">
            <v>3227</v>
          </cell>
          <cell r="AI470">
            <v>1.1943154250854582E-3</v>
          </cell>
          <cell r="AJ470">
            <v>13.470956838320186</v>
          </cell>
          <cell r="AK470">
            <v>269</v>
          </cell>
          <cell r="AL470" t="str">
            <v>Peak Security</v>
          </cell>
        </row>
        <row r="471">
          <cell r="B471" t="str">
            <v>INWI1R</v>
          </cell>
          <cell r="F471">
            <v>0</v>
          </cell>
          <cell r="G471">
            <v>0</v>
          </cell>
          <cell r="H471" t="str">
            <v>S2</v>
          </cell>
          <cell r="I471">
            <v>11</v>
          </cell>
          <cell r="Q471" t="str">
            <v>KIBY20</v>
          </cell>
          <cell r="R471" t="str">
            <v>WASF2A</v>
          </cell>
          <cell r="X471">
            <v>1520</v>
          </cell>
          <cell r="Y471" t="str">
            <v>B247</v>
          </cell>
          <cell r="AB471" t="str">
            <v>No</v>
          </cell>
          <cell r="AC471" t="str">
            <v>No</v>
          </cell>
          <cell r="AE471">
            <v>8.0745885743753951E-2</v>
          </cell>
          <cell r="AF471">
            <v>13.123396564021888</v>
          </cell>
          <cell r="AG471">
            <v>1865</v>
          </cell>
          <cell r="AI471">
            <v>0.82197855477463178</v>
          </cell>
          <cell r="AJ471">
            <v>13.123396564021888</v>
          </cell>
          <cell r="AK471">
            <v>5949</v>
          </cell>
          <cell r="AL471" t="str">
            <v>Year Round</v>
          </cell>
        </row>
        <row r="472">
          <cell r="B472" t="str">
            <v>IROA10</v>
          </cell>
          <cell r="F472">
            <v>0</v>
          </cell>
          <cell r="G472">
            <v>0</v>
          </cell>
          <cell r="H472" t="str">
            <v>G5</v>
          </cell>
          <cell r="I472">
            <v>18</v>
          </cell>
          <cell r="Q472" t="str">
            <v>KIBY20</v>
          </cell>
          <cell r="R472" t="str">
            <v>WASF2B</v>
          </cell>
          <cell r="X472">
            <v>1520</v>
          </cell>
          <cell r="Y472" t="str">
            <v>B248</v>
          </cell>
          <cell r="AB472" t="str">
            <v>No</v>
          </cell>
          <cell r="AC472" t="str">
            <v>No</v>
          </cell>
          <cell r="AE472">
            <v>7.9412390442054295E-2</v>
          </cell>
          <cell r="AF472">
            <v>13.159351075156195</v>
          </cell>
          <cell r="AG472">
            <v>1854</v>
          </cell>
          <cell r="AI472">
            <v>0.8116415621052091</v>
          </cell>
          <cell r="AJ472">
            <v>13.159351075156195</v>
          </cell>
          <cell r="AK472">
            <v>5928</v>
          </cell>
          <cell r="AL472" t="str">
            <v>Year Round</v>
          </cell>
        </row>
        <row r="473">
          <cell r="B473" t="str">
            <v>IROA20_WPDSW</v>
          </cell>
          <cell r="F473">
            <v>0</v>
          </cell>
          <cell r="G473">
            <v>0</v>
          </cell>
          <cell r="H473" t="str">
            <v>G5</v>
          </cell>
          <cell r="I473">
            <v>21</v>
          </cell>
          <cell r="Q473" t="str">
            <v>KILL40</v>
          </cell>
          <cell r="R473" t="str">
            <v>SHBA40</v>
          </cell>
          <cell r="X473">
            <v>2860</v>
          </cell>
          <cell r="Y473" t="str">
            <v>A32E</v>
          </cell>
          <cell r="AB473" t="str">
            <v>No</v>
          </cell>
          <cell r="AC473" t="str">
            <v>No</v>
          </cell>
          <cell r="AE473">
            <v>0.27408597986484468</v>
          </cell>
          <cell r="AF473">
            <v>17.05</v>
          </cell>
          <cell r="AG473">
            <v>6312</v>
          </cell>
          <cell r="AI473">
            <v>6.220175053563979E-2</v>
          </cell>
          <cell r="AJ473">
            <v>17.05</v>
          </cell>
          <cell r="AK473">
            <v>3007</v>
          </cell>
          <cell r="AL473" t="str">
            <v>Peak Security</v>
          </cell>
        </row>
        <row r="474">
          <cell r="B474" t="str">
            <v>IROA20_WPDWM</v>
          </cell>
          <cell r="F474">
            <v>0</v>
          </cell>
          <cell r="G474">
            <v>0</v>
          </cell>
          <cell r="H474" t="str">
            <v>G5</v>
          </cell>
          <cell r="I474">
            <v>21</v>
          </cell>
          <cell r="Q474" t="str">
            <v>KINO40</v>
          </cell>
          <cell r="R474" t="str">
            <v>NFLE40</v>
          </cell>
          <cell r="X474">
            <v>3100</v>
          </cell>
          <cell r="Y474" t="str">
            <v>A70C</v>
          </cell>
          <cell r="AB474" t="str">
            <v>No</v>
          </cell>
          <cell r="AC474" t="str">
            <v>No</v>
          </cell>
          <cell r="AE474">
            <v>0.63583197167501493</v>
          </cell>
          <cell r="AF474">
            <v>23.63</v>
          </cell>
          <cell r="AG474">
            <v>10879</v>
          </cell>
          <cell r="AI474">
            <v>1.7361487405966516</v>
          </cell>
          <cell r="AJ474">
            <v>23.63</v>
          </cell>
          <cell r="AK474">
            <v>17976</v>
          </cell>
          <cell r="AL474" t="str">
            <v>Year Round</v>
          </cell>
        </row>
        <row r="475">
          <cell r="B475" t="str">
            <v>IRON40</v>
          </cell>
          <cell r="F475">
            <v>0</v>
          </cell>
          <cell r="G475">
            <v>0</v>
          </cell>
          <cell r="H475" t="str">
            <v>L5</v>
          </cell>
          <cell r="I475">
            <v>18</v>
          </cell>
          <cell r="Q475" t="str">
            <v>KINO40</v>
          </cell>
          <cell r="R475" t="str">
            <v>TILB40</v>
          </cell>
          <cell r="X475">
            <v>2000</v>
          </cell>
          <cell r="Y475" t="str">
            <v>A785</v>
          </cell>
          <cell r="AB475" t="str">
            <v>No</v>
          </cell>
          <cell r="AC475" t="str">
            <v>No</v>
          </cell>
          <cell r="AE475">
            <v>8.4299687540189943E-3</v>
          </cell>
          <cell r="AF475">
            <v>34.253026666867328</v>
          </cell>
          <cell r="AG475">
            <v>2224</v>
          </cell>
          <cell r="AI475">
            <v>0.46832124549105059</v>
          </cell>
          <cell r="AJ475">
            <v>34.253026666867328</v>
          </cell>
          <cell r="AK475">
            <v>16575</v>
          </cell>
          <cell r="AL475" t="str">
            <v>Year Round</v>
          </cell>
        </row>
        <row r="476">
          <cell r="B476" t="str">
            <v>IVER20</v>
          </cell>
          <cell r="F476">
            <v>0</v>
          </cell>
          <cell r="G476">
            <v>0</v>
          </cell>
          <cell r="H476" t="str">
            <v>A6</v>
          </cell>
          <cell r="I476">
            <v>25</v>
          </cell>
          <cell r="Q476" t="str">
            <v>KIRK20</v>
          </cell>
          <cell r="R476" t="str">
            <v>KIRK2A</v>
          </cell>
          <cell r="X476">
            <v>760</v>
          </cell>
          <cell r="Y476" t="str">
            <v>Q348</v>
          </cell>
          <cell r="AB476" t="str">
            <v>No</v>
          </cell>
          <cell r="AC476" t="str">
            <v>No</v>
          </cell>
          <cell r="AE476">
            <v>0</v>
          </cell>
          <cell r="AF476">
            <v>0</v>
          </cell>
          <cell r="AG476">
            <v>0</v>
          </cell>
          <cell r="AI476">
            <v>0</v>
          </cell>
          <cell r="AJ476">
            <v>0</v>
          </cell>
          <cell r="AK476">
            <v>0</v>
          </cell>
          <cell r="AL476" t="str">
            <v>Peak Security</v>
          </cell>
        </row>
        <row r="477">
          <cell r="B477" t="str">
            <v>IVER2A</v>
          </cell>
          <cell r="F477">
            <v>0</v>
          </cell>
          <cell r="G477">
            <v>0</v>
          </cell>
          <cell r="H477" t="str">
            <v>A6</v>
          </cell>
          <cell r="I477">
            <v>25</v>
          </cell>
          <cell r="Q477" t="str">
            <v>KIRK2A</v>
          </cell>
          <cell r="R477" t="str">
            <v>SKLG20</v>
          </cell>
          <cell r="X477">
            <v>760</v>
          </cell>
          <cell r="Y477" t="str">
            <v>B348</v>
          </cell>
          <cell r="AB477" t="str">
            <v>No</v>
          </cell>
          <cell r="AC477" t="str">
            <v>No</v>
          </cell>
          <cell r="AE477">
            <v>2.8545581909703681E-2</v>
          </cell>
          <cell r="AF477">
            <v>98.622681763657212</v>
          </cell>
          <cell r="AG477">
            <v>16663</v>
          </cell>
          <cell r="AI477">
            <v>1.4912744633136923E-2</v>
          </cell>
          <cell r="AJ477">
            <v>98.622681763657212</v>
          </cell>
          <cell r="AK477">
            <v>12044</v>
          </cell>
          <cell r="AL477" t="str">
            <v>Peak Security</v>
          </cell>
        </row>
        <row r="478">
          <cell r="B478" t="str">
            <v>IVER4A</v>
          </cell>
          <cell r="F478">
            <v>0</v>
          </cell>
          <cell r="G478">
            <v>0</v>
          </cell>
          <cell r="H478" t="str">
            <v>A6</v>
          </cell>
          <cell r="I478">
            <v>25</v>
          </cell>
          <cell r="Q478" t="str">
            <v>KITW20</v>
          </cell>
          <cell r="R478" t="str">
            <v>OCKH20</v>
          </cell>
          <cell r="X478">
            <v>770</v>
          </cell>
          <cell r="Y478" t="str">
            <v>B532</v>
          </cell>
          <cell r="AB478" t="str">
            <v>No</v>
          </cell>
          <cell r="AC478" t="str">
            <v>No</v>
          </cell>
          <cell r="AE478">
            <v>1.4923040614744701E-3</v>
          </cell>
          <cell r="AF478">
            <v>18.987141707875299</v>
          </cell>
          <cell r="AG478">
            <v>328</v>
          </cell>
          <cell r="AI478">
            <v>1.1441972457731943E-3</v>
          </cell>
          <cell r="AJ478">
            <v>18.987141707875299</v>
          </cell>
          <cell r="AK478">
            <v>287</v>
          </cell>
          <cell r="AL478" t="str">
            <v>Peak Security</v>
          </cell>
        </row>
        <row r="479">
          <cell r="B479" t="str">
            <v>IVER4B</v>
          </cell>
          <cell r="F479">
            <v>0</v>
          </cell>
          <cell r="G479">
            <v>0</v>
          </cell>
          <cell r="H479" t="str">
            <v>A6</v>
          </cell>
          <cell r="I479">
            <v>25</v>
          </cell>
          <cell r="Q479" t="str">
            <v>KITW20</v>
          </cell>
          <cell r="R479" t="str">
            <v>OLDB20</v>
          </cell>
          <cell r="X479">
            <v>665</v>
          </cell>
          <cell r="Y479" t="str">
            <v>B521</v>
          </cell>
          <cell r="AB479" t="str">
            <v>No</v>
          </cell>
          <cell r="AC479" t="str">
            <v>No</v>
          </cell>
          <cell r="AE479">
            <v>0.41071903223855299</v>
          </cell>
          <cell r="AF479">
            <v>16.100985274552656</v>
          </cell>
          <cell r="AG479">
            <v>5958</v>
          </cell>
          <cell r="AI479">
            <v>0.40015996796111081</v>
          </cell>
          <cell r="AJ479">
            <v>16.100985274552656</v>
          </cell>
          <cell r="AK479">
            <v>5880</v>
          </cell>
          <cell r="AL479" t="str">
            <v>Peak Security</v>
          </cell>
        </row>
        <row r="480">
          <cell r="B480" t="str">
            <v>JOHN1Q</v>
          </cell>
          <cell r="F480">
            <v>0</v>
          </cell>
          <cell r="G480">
            <v>0</v>
          </cell>
          <cell r="H480" t="str">
            <v>S2</v>
          </cell>
          <cell r="I480">
            <v>9</v>
          </cell>
          <cell r="Q480" t="str">
            <v>KNAR20</v>
          </cell>
          <cell r="R480" t="str">
            <v>MONF20</v>
          </cell>
          <cell r="X480">
            <v>800</v>
          </cell>
          <cell r="Y480" t="str">
            <v>B36B</v>
          </cell>
          <cell r="AB480" t="str">
            <v>No</v>
          </cell>
          <cell r="AC480" t="str">
            <v>No</v>
          </cell>
          <cell r="AE480">
            <v>7.4515869696539722E-3</v>
          </cell>
          <cell r="AF480">
            <v>69.293980470539935</v>
          </cell>
          <cell r="AG480">
            <v>882</v>
          </cell>
          <cell r="AI480">
            <v>7.4515869696539722E-3</v>
          </cell>
          <cell r="AJ480">
            <v>69.293980470539935</v>
          </cell>
          <cell r="AK480">
            <v>882</v>
          </cell>
          <cell r="AL480" t="str">
            <v>Year Round</v>
          </cell>
        </row>
        <row r="481">
          <cell r="B481" t="str">
            <v>JOHN1R</v>
          </cell>
          <cell r="F481">
            <v>0</v>
          </cell>
          <cell r="G481">
            <v>0</v>
          </cell>
          <cell r="H481" t="str">
            <v>S2</v>
          </cell>
          <cell r="I481">
            <v>9</v>
          </cell>
          <cell r="Q481" t="str">
            <v>KNAR20</v>
          </cell>
          <cell r="R481" t="str">
            <v>POPP20</v>
          </cell>
          <cell r="X481">
            <v>800</v>
          </cell>
          <cell r="Y481" t="str">
            <v>B36A</v>
          </cell>
          <cell r="AB481" t="str">
            <v>No</v>
          </cell>
          <cell r="AC481" t="str">
            <v>No</v>
          </cell>
          <cell r="AE481">
            <v>3.2398204215889743E-3</v>
          </cell>
          <cell r="AF481">
            <v>42.222580908720644</v>
          </cell>
          <cell r="AG481">
            <v>537</v>
          </cell>
          <cell r="AI481">
            <v>3.2398204215888207E-3</v>
          </cell>
          <cell r="AJ481">
            <v>42.222580908720644</v>
          </cell>
          <cell r="AK481">
            <v>537</v>
          </cell>
          <cell r="AL481" t="str">
            <v>Year Round</v>
          </cell>
        </row>
        <row r="482">
          <cell r="B482" t="str">
            <v>JORD20</v>
          </cell>
          <cell r="F482">
            <v>0</v>
          </cell>
          <cell r="G482">
            <v>0</v>
          </cell>
          <cell r="H482" t="str">
            <v>P3</v>
          </cell>
          <cell r="I482">
            <v>16</v>
          </cell>
          <cell r="Q482" t="str">
            <v>LACK20</v>
          </cell>
          <cell r="R482" t="str">
            <v>TODP20</v>
          </cell>
          <cell r="X482">
            <v>1150</v>
          </cell>
          <cell r="Y482" t="str">
            <v>B311</v>
          </cell>
          <cell r="AB482" t="str">
            <v>No</v>
          </cell>
          <cell r="AC482" t="str">
            <v>No</v>
          </cell>
          <cell r="AE482">
            <v>5.0069942940121563E-2</v>
          </cell>
          <cell r="AF482">
            <v>7.1549477157270021</v>
          </cell>
          <cell r="AG482">
            <v>1132</v>
          </cell>
          <cell r="AI482">
            <v>0.32552883597409166</v>
          </cell>
          <cell r="AJ482">
            <v>7.1549477157270021</v>
          </cell>
          <cell r="AK482">
            <v>2887</v>
          </cell>
          <cell r="AL482" t="str">
            <v>Year Round</v>
          </cell>
        </row>
        <row r="483">
          <cell r="B483" t="str">
            <v>JUNA1T</v>
          </cell>
          <cell r="F483">
            <v>0</v>
          </cell>
          <cell r="G483">
            <v>0</v>
          </cell>
          <cell r="H483" t="str">
            <v>S2</v>
          </cell>
          <cell r="I483">
            <v>11</v>
          </cell>
          <cell r="Q483" t="str">
            <v>LACK20</v>
          </cell>
          <cell r="R483" t="str">
            <v>LACK40</v>
          </cell>
          <cell r="X483">
            <v>1000</v>
          </cell>
          <cell r="Y483" t="str">
            <v>F32C</v>
          </cell>
          <cell r="AB483" t="str">
            <v>No</v>
          </cell>
          <cell r="AC483" t="str">
            <v>No</v>
          </cell>
          <cell r="AE483">
            <v>2.3105666978143853E-3</v>
          </cell>
          <cell r="AF483">
            <v>0</v>
          </cell>
          <cell r="AG483">
            <v>0</v>
          </cell>
          <cell r="AI483">
            <v>1.5027482704392444E-2</v>
          </cell>
          <cell r="AJ483">
            <v>0</v>
          </cell>
          <cell r="AK483">
            <v>0</v>
          </cell>
          <cell r="AL483" t="str">
            <v>Year Round</v>
          </cell>
        </row>
        <row r="484">
          <cell r="B484" t="str">
            <v>JUNV1A</v>
          </cell>
          <cell r="F484">
            <v>0</v>
          </cell>
          <cell r="G484">
            <v>0</v>
          </cell>
          <cell r="H484" t="str">
            <v>S1</v>
          </cell>
          <cell r="I484">
            <v>12</v>
          </cell>
          <cell r="Q484" t="str">
            <v>LACK20</v>
          </cell>
          <cell r="R484" t="str">
            <v>LACK40</v>
          </cell>
          <cell r="X484">
            <v>1100</v>
          </cell>
          <cell r="Y484" t="str">
            <v>F33C</v>
          </cell>
          <cell r="AB484" t="str">
            <v>No</v>
          </cell>
          <cell r="AC484" t="str">
            <v>No</v>
          </cell>
          <cell r="AE484">
            <v>2.1455807782349121E-3</v>
          </cell>
          <cell r="AF484">
            <v>0</v>
          </cell>
          <cell r="AG484">
            <v>0</v>
          </cell>
          <cell r="AI484">
            <v>1.3954445922855663E-2</v>
          </cell>
          <cell r="AJ484">
            <v>0</v>
          </cell>
          <cell r="AK484">
            <v>0</v>
          </cell>
          <cell r="AL484" t="str">
            <v>Year Round</v>
          </cell>
        </row>
        <row r="485">
          <cell r="B485" t="str">
            <v>KAIM20</v>
          </cell>
          <cell r="F485">
            <v>0</v>
          </cell>
          <cell r="G485">
            <v>0</v>
          </cell>
          <cell r="H485" t="str">
            <v>S1</v>
          </cell>
          <cell r="I485">
            <v>11</v>
          </cell>
          <cell r="Q485" t="str">
            <v>LACK20</v>
          </cell>
          <cell r="R485" t="str">
            <v>LACK40</v>
          </cell>
          <cell r="X485">
            <v>1100</v>
          </cell>
          <cell r="Y485" t="str">
            <v>F33D</v>
          </cell>
          <cell r="AB485" t="str">
            <v>No</v>
          </cell>
          <cell r="AC485" t="str">
            <v>No</v>
          </cell>
          <cell r="AE485">
            <v>2.3399069334820331E-3</v>
          </cell>
          <cell r="AF485">
            <v>0</v>
          </cell>
          <cell r="AG485">
            <v>0</v>
          </cell>
          <cell r="AI485">
            <v>1.5218305970587459E-2</v>
          </cell>
          <cell r="AJ485">
            <v>0</v>
          </cell>
          <cell r="AK485">
            <v>0</v>
          </cell>
          <cell r="AL485" t="str">
            <v>Year Round</v>
          </cell>
        </row>
        <row r="486">
          <cell r="B486" t="str">
            <v>KEAD40</v>
          </cell>
          <cell r="F486">
            <v>613.10343850774291</v>
          </cell>
          <cell r="G486">
            <v>418.41685450870648</v>
          </cell>
          <cell r="H486" t="str">
            <v>P8</v>
          </cell>
          <cell r="I486">
            <v>16</v>
          </cell>
          <cell r="Q486" t="str">
            <v>LACK20</v>
          </cell>
          <cell r="R486" t="str">
            <v>LACK40</v>
          </cell>
          <cell r="X486">
            <v>1100</v>
          </cell>
          <cell r="Y486" t="str">
            <v>F33E</v>
          </cell>
          <cell r="AB486" t="str">
            <v>No</v>
          </cell>
          <cell r="AC486" t="str">
            <v>No</v>
          </cell>
          <cell r="AE486">
            <v>2.2817748706033397E-3</v>
          </cell>
          <cell r="AF486">
            <v>0</v>
          </cell>
          <cell r="AG486">
            <v>0</v>
          </cell>
          <cell r="AI486">
            <v>1.4840226181630682E-2</v>
          </cell>
          <cell r="AJ486">
            <v>0</v>
          </cell>
          <cell r="AK486">
            <v>0</v>
          </cell>
          <cell r="AL486" t="str">
            <v>Year Round</v>
          </cell>
        </row>
        <row r="487">
          <cell r="B487" t="str">
            <v>KEAD4C</v>
          </cell>
          <cell r="F487">
            <v>0</v>
          </cell>
          <cell r="G487">
            <v>0</v>
          </cell>
          <cell r="H487" t="str">
            <v>P8</v>
          </cell>
          <cell r="I487">
            <v>16</v>
          </cell>
          <cell r="Q487" t="str">
            <v>LACK40</v>
          </cell>
          <cell r="R487" t="str">
            <v>NORT40</v>
          </cell>
          <cell r="X487">
            <v>1830</v>
          </cell>
          <cell r="Y487" t="str">
            <v>A32D</v>
          </cell>
          <cell r="AB487" t="str">
            <v>No</v>
          </cell>
          <cell r="AC487" t="str">
            <v>No</v>
          </cell>
          <cell r="AE487">
            <v>0.10898259456202329</v>
          </cell>
          <cell r="AF487">
            <v>24.990682971041757</v>
          </cell>
          <cell r="AG487">
            <v>4125</v>
          </cell>
          <cell r="AI487">
            <v>0.61879554558232952</v>
          </cell>
          <cell r="AJ487">
            <v>24.990682971041757</v>
          </cell>
          <cell r="AK487">
            <v>9829</v>
          </cell>
          <cell r="AL487" t="str">
            <v>Year Round</v>
          </cell>
        </row>
        <row r="488">
          <cell r="B488" t="str">
            <v>KEAD4D</v>
          </cell>
          <cell r="F488">
            <v>0</v>
          </cell>
          <cell r="G488">
            <v>0</v>
          </cell>
          <cell r="H488" t="str">
            <v>P8</v>
          </cell>
          <cell r="I488">
            <v>16</v>
          </cell>
          <cell r="Q488" t="str">
            <v>LACK40</v>
          </cell>
          <cell r="R488" t="str">
            <v>THTO40</v>
          </cell>
          <cell r="X488">
            <v>2420</v>
          </cell>
          <cell r="Y488" t="str">
            <v>A33B</v>
          </cell>
          <cell r="AB488" t="str">
            <v>No</v>
          </cell>
          <cell r="AC488" t="str">
            <v>No</v>
          </cell>
          <cell r="AE488">
            <v>2.5310864339237607E-3</v>
          </cell>
          <cell r="AF488">
            <v>150.22557173975207</v>
          </cell>
          <cell r="AG488">
            <v>2279</v>
          </cell>
          <cell r="AI488">
            <v>1.4933091972809742</v>
          </cell>
          <cell r="AJ488">
            <v>150.22557173975207</v>
          </cell>
          <cell r="AK488">
            <v>55351</v>
          </cell>
          <cell r="AL488" t="str">
            <v>Year Round</v>
          </cell>
        </row>
        <row r="489">
          <cell r="B489" t="str">
            <v>KEAR20</v>
          </cell>
          <cell r="F489">
            <v>0</v>
          </cell>
          <cell r="G489">
            <v>0</v>
          </cell>
          <cell r="H489" t="str">
            <v>N4</v>
          </cell>
          <cell r="I489">
            <v>15</v>
          </cell>
          <cell r="Q489" t="str">
            <v>LACK40</v>
          </cell>
          <cell r="R489" t="str">
            <v>THTO40</v>
          </cell>
          <cell r="X489">
            <v>2420</v>
          </cell>
          <cell r="Y489" t="str">
            <v>A33A</v>
          </cell>
          <cell r="AB489" t="str">
            <v>No</v>
          </cell>
          <cell r="AC489" t="str">
            <v>No</v>
          </cell>
          <cell r="AE489">
            <v>2.5310864339237607E-3</v>
          </cell>
          <cell r="AF489">
            <v>150.22557173975207</v>
          </cell>
          <cell r="AG489">
            <v>2279</v>
          </cell>
          <cell r="AI489">
            <v>1.4933091972809742</v>
          </cell>
          <cell r="AJ489">
            <v>150.22557173975207</v>
          </cell>
          <cell r="AK489">
            <v>55351</v>
          </cell>
          <cell r="AL489" t="str">
            <v>Year Round</v>
          </cell>
        </row>
        <row r="490">
          <cell r="B490" t="str">
            <v>KEAR40</v>
          </cell>
          <cell r="F490">
            <v>0</v>
          </cell>
          <cell r="G490">
            <v>0</v>
          </cell>
          <cell r="H490" t="str">
            <v>N4</v>
          </cell>
          <cell r="I490">
            <v>15</v>
          </cell>
          <cell r="Q490" t="str">
            <v>LAKE4A</v>
          </cell>
          <cell r="R490" t="str">
            <v>TILB40</v>
          </cell>
          <cell r="X490">
            <v>2830</v>
          </cell>
          <cell r="Y490" t="str">
            <v>A78B</v>
          </cell>
          <cell r="AB490" t="str">
            <v>No</v>
          </cell>
          <cell r="AC490" t="str">
            <v>No</v>
          </cell>
          <cell r="AE490">
            <v>1.1516178733677029</v>
          </cell>
          <cell r="AF490">
            <v>17.937311304400172</v>
          </cell>
          <cell r="AG490">
            <v>13611</v>
          </cell>
          <cell r="AI490">
            <v>1.5917099817226052</v>
          </cell>
          <cell r="AJ490">
            <v>17.937311304400172</v>
          </cell>
          <cell r="AK490">
            <v>16002</v>
          </cell>
          <cell r="AL490" t="str">
            <v>Year Round</v>
          </cell>
        </row>
        <row r="491">
          <cell r="B491" t="str">
            <v>KEIT10</v>
          </cell>
          <cell r="F491">
            <v>0</v>
          </cell>
          <cell r="G491">
            <v>0</v>
          </cell>
          <cell r="H491" t="str">
            <v>T1</v>
          </cell>
          <cell r="I491">
            <v>1</v>
          </cell>
          <cell r="Q491" t="str">
            <v>LAKE4A</v>
          </cell>
          <cell r="R491" t="str">
            <v>WTHU4C</v>
          </cell>
          <cell r="X491">
            <v>1940</v>
          </cell>
          <cell r="Y491" t="str">
            <v>A758</v>
          </cell>
          <cell r="AB491" t="str">
            <v>No</v>
          </cell>
          <cell r="AC491" t="str">
            <v>No</v>
          </cell>
          <cell r="AE491">
            <v>0</v>
          </cell>
          <cell r="AF491">
            <v>2.42</v>
          </cell>
          <cell r="AG491">
            <v>1018</v>
          </cell>
          <cell r="AI491">
            <v>0</v>
          </cell>
          <cell r="AJ491">
            <v>2.42</v>
          </cell>
          <cell r="AK491">
            <v>306</v>
          </cell>
          <cell r="AL491" t="str">
            <v>Peak Security</v>
          </cell>
        </row>
        <row r="492">
          <cell r="B492" t="str">
            <v>KEIT20</v>
          </cell>
          <cell r="F492">
            <v>0</v>
          </cell>
          <cell r="G492">
            <v>0</v>
          </cell>
          <cell r="H492" t="str">
            <v>T1</v>
          </cell>
          <cell r="I492">
            <v>1</v>
          </cell>
          <cell r="Q492" t="str">
            <v>LAKE4B</v>
          </cell>
          <cell r="R492" t="str">
            <v>TILB40</v>
          </cell>
          <cell r="X492">
            <v>2890</v>
          </cell>
          <cell r="Y492" t="str">
            <v>A78C</v>
          </cell>
          <cell r="AB492" t="str">
            <v>No</v>
          </cell>
          <cell r="AC492" t="str">
            <v>No</v>
          </cell>
          <cell r="AE492">
            <v>1.1516178733677029</v>
          </cell>
          <cell r="AF492">
            <v>17.937311304400172</v>
          </cell>
          <cell r="AG492">
            <v>13611</v>
          </cell>
          <cell r="AI492">
            <v>1.5917099817226052</v>
          </cell>
          <cell r="AJ492">
            <v>17.937311304400172</v>
          </cell>
          <cell r="AK492">
            <v>16002</v>
          </cell>
          <cell r="AL492" t="str">
            <v>Year Round</v>
          </cell>
        </row>
        <row r="493">
          <cell r="B493" t="str">
            <v>KEMS40</v>
          </cell>
          <cell r="F493">
            <v>0</v>
          </cell>
          <cell r="G493">
            <v>0</v>
          </cell>
          <cell r="H493" t="str">
            <v>C3</v>
          </cell>
          <cell r="I493">
            <v>24</v>
          </cell>
          <cell r="Q493" t="str">
            <v>LAKE4B</v>
          </cell>
          <cell r="R493" t="str">
            <v>WTHU4D</v>
          </cell>
          <cell r="X493">
            <v>1940</v>
          </cell>
          <cell r="Y493" t="str">
            <v>A759</v>
          </cell>
          <cell r="AB493" t="str">
            <v>No</v>
          </cell>
          <cell r="AC493" t="str">
            <v>No</v>
          </cell>
          <cell r="AE493">
            <v>0</v>
          </cell>
          <cell r="AF493">
            <v>2.58</v>
          </cell>
          <cell r="AG493">
            <v>1085</v>
          </cell>
          <cell r="AI493">
            <v>0</v>
          </cell>
          <cell r="AJ493">
            <v>2.58</v>
          </cell>
          <cell r="AK493">
            <v>326</v>
          </cell>
          <cell r="AL493" t="str">
            <v>Peak Security</v>
          </cell>
        </row>
        <row r="494">
          <cell r="B494" t="str">
            <v>KENG40</v>
          </cell>
          <cell r="F494">
            <v>0</v>
          </cell>
          <cell r="G494">
            <v>0</v>
          </cell>
          <cell r="H494" t="str">
            <v>A7</v>
          </cell>
          <cell r="I494">
            <v>23</v>
          </cell>
          <cell r="Q494" t="str">
            <v>LALE20_SEP</v>
          </cell>
          <cell r="R494" t="str">
            <v>LALE20_SPN</v>
          </cell>
          <cell r="X494">
            <v>0</v>
          </cell>
          <cell r="Y494" t="str">
            <v>None</v>
          </cell>
          <cell r="AB494" t="str">
            <v>No</v>
          </cell>
          <cell r="AC494" t="str">
            <v>No</v>
          </cell>
          <cell r="AE494">
            <v>0</v>
          </cell>
          <cell r="AF494">
            <v>0</v>
          </cell>
          <cell r="AG494">
            <v>0</v>
          </cell>
          <cell r="AI494">
            <v>0</v>
          </cell>
          <cell r="AJ494">
            <v>0</v>
          </cell>
          <cell r="AK494">
            <v>0</v>
          </cell>
          <cell r="AL494" t="str">
            <v>Year Round</v>
          </cell>
        </row>
        <row r="495">
          <cell r="B495" t="str">
            <v>KEOO10</v>
          </cell>
          <cell r="F495">
            <v>0</v>
          </cell>
          <cell r="G495">
            <v>0</v>
          </cell>
          <cell r="H495" t="str">
            <v>S1</v>
          </cell>
          <cell r="I495">
            <v>10</v>
          </cell>
          <cell r="Q495" t="str">
            <v>LALE20_SEP</v>
          </cell>
          <cell r="R495" t="str">
            <v>WWEY2A</v>
          </cell>
          <cell r="X495">
            <v>750</v>
          </cell>
          <cell r="Y495" t="str">
            <v>B733</v>
          </cell>
          <cell r="AB495" t="str">
            <v>No</v>
          </cell>
          <cell r="AC495" t="str">
            <v>No</v>
          </cell>
          <cell r="AE495">
            <v>6.5597899901146645E-2</v>
          </cell>
          <cell r="AF495">
            <v>10.067263117605833</v>
          </cell>
          <cell r="AG495">
            <v>1489</v>
          </cell>
          <cell r="AI495">
            <v>3.9420393850546102E-3</v>
          </cell>
          <cell r="AJ495">
            <v>10.067263117605833</v>
          </cell>
          <cell r="AK495">
            <v>365</v>
          </cell>
          <cell r="AL495" t="str">
            <v>Peak Security</v>
          </cell>
        </row>
        <row r="496">
          <cell r="B496" t="str">
            <v>KIBY20</v>
          </cell>
          <cell r="F496">
            <v>0</v>
          </cell>
          <cell r="G496">
            <v>0</v>
          </cell>
          <cell r="H496" t="str">
            <v>N1</v>
          </cell>
          <cell r="I496">
            <v>15</v>
          </cell>
          <cell r="Q496" t="str">
            <v>LAGA40</v>
          </cell>
          <cell r="R496" t="str">
            <v>LAND4A</v>
          </cell>
          <cell r="X496">
            <v>1390</v>
          </cell>
          <cell r="Y496" t="str">
            <v>A83B</v>
          </cell>
          <cell r="AB496" t="str">
            <v>No</v>
          </cell>
          <cell r="AC496" t="str">
            <v>No</v>
          </cell>
          <cell r="AE496">
            <v>0.21524290896284601</v>
          </cell>
          <cell r="AF496">
            <v>21.22</v>
          </cell>
          <cell r="AG496">
            <v>4403</v>
          </cell>
          <cell r="AI496">
            <v>0.2426717475821486</v>
          </cell>
          <cell r="AJ496">
            <v>21.22</v>
          </cell>
          <cell r="AK496">
            <v>4675</v>
          </cell>
          <cell r="AL496" t="str">
            <v>Year Round</v>
          </cell>
        </row>
        <row r="497">
          <cell r="B497" t="str">
            <v>KIER1Q</v>
          </cell>
          <cell r="F497">
            <v>0</v>
          </cell>
          <cell r="G497">
            <v>0</v>
          </cell>
          <cell r="H497" t="str">
            <v>S6</v>
          </cell>
          <cell r="I497">
            <v>9</v>
          </cell>
          <cell r="Q497" t="str">
            <v>LAGA40</v>
          </cell>
          <cell r="R497" t="str">
            <v>LAND4B</v>
          </cell>
          <cell r="X497">
            <v>1390</v>
          </cell>
          <cell r="Y497" t="str">
            <v>A83E</v>
          </cell>
          <cell r="AB497" t="str">
            <v>No</v>
          </cell>
          <cell r="AC497" t="str">
            <v>No</v>
          </cell>
          <cell r="AE497">
            <v>0.21222199330938005</v>
          </cell>
          <cell r="AF497">
            <v>21.36</v>
          </cell>
          <cell r="AG497">
            <v>4401</v>
          </cell>
          <cell r="AI497">
            <v>0.23926587054556131</v>
          </cell>
          <cell r="AJ497">
            <v>21.36</v>
          </cell>
          <cell r="AK497">
            <v>4673</v>
          </cell>
          <cell r="AL497" t="str">
            <v>Year Round</v>
          </cell>
        </row>
        <row r="498">
          <cell r="B498" t="str">
            <v>KIER1R</v>
          </cell>
          <cell r="F498">
            <v>0</v>
          </cell>
          <cell r="G498">
            <v>0</v>
          </cell>
          <cell r="H498" t="str">
            <v>S6</v>
          </cell>
          <cell r="I498">
            <v>9</v>
          </cell>
          <cell r="Q498" t="str">
            <v>LEGA40</v>
          </cell>
          <cell r="R498" t="str">
            <v>LEGA4A</v>
          </cell>
          <cell r="X498">
            <v>2000</v>
          </cell>
          <cell r="Y498" t="str">
            <v>Q278</v>
          </cell>
          <cell r="AB498" t="str">
            <v>No</v>
          </cell>
          <cell r="AC498" t="str">
            <v>No</v>
          </cell>
          <cell r="AE498">
            <v>0</v>
          </cell>
          <cell r="AF498">
            <v>0</v>
          </cell>
          <cell r="AG498">
            <v>0</v>
          </cell>
          <cell r="AI498">
            <v>0</v>
          </cell>
          <cell r="AJ498">
            <v>0</v>
          </cell>
          <cell r="AK498">
            <v>0</v>
          </cell>
          <cell r="AL498" t="str">
            <v>Year Round</v>
          </cell>
        </row>
        <row r="499">
          <cell r="B499" t="str">
            <v>KIIN10</v>
          </cell>
          <cell r="F499">
            <v>0</v>
          </cell>
          <cell r="G499">
            <v>0</v>
          </cell>
          <cell r="H499" t="str">
            <v>T3</v>
          </cell>
          <cell r="I499">
            <v>5</v>
          </cell>
          <cell r="Q499" t="str">
            <v>LEGA40</v>
          </cell>
          <cell r="R499" t="str">
            <v>LEGA4B</v>
          </cell>
          <cell r="X499">
            <v>2000</v>
          </cell>
          <cell r="Y499" t="str">
            <v>Q279</v>
          </cell>
          <cell r="AB499" t="str">
            <v>No</v>
          </cell>
          <cell r="AC499" t="str">
            <v>No</v>
          </cell>
          <cell r="AE499">
            <v>0</v>
          </cell>
          <cell r="AF499">
            <v>0</v>
          </cell>
          <cell r="AG499">
            <v>0</v>
          </cell>
          <cell r="AI499">
            <v>0</v>
          </cell>
          <cell r="AJ499">
            <v>0</v>
          </cell>
          <cell r="AK499">
            <v>0</v>
          </cell>
          <cell r="AL499" t="str">
            <v>Year Round</v>
          </cell>
        </row>
        <row r="500">
          <cell r="B500" t="str">
            <v>KILB1Q</v>
          </cell>
          <cell r="F500">
            <v>0</v>
          </cell>
          <cell r="G500">
            <v>0</v>
          </cell>
          <cell r="H500" t="str">
            <v>S6</v>
          </cell>
          <cell r="I500">
            <v>9</v>
          </cell>
          <cell r="Q500" t="str">
            <v>LEGA40</v>
          </cell>
          <cell r="R500" t="str">
            <v>TREU4A</v>
          </cell>
          <cell r="X500">
            <v>2860</v>
          </cell>
          <cell r="Y500" t="str">
            <v>A22C</v>
          </cell>
          <cell r="AB500" t="str">
            <v>No</v>
          </cell>
          <cell r="AC500" t="str">
            <v>No</v>
          </cell>
          <cell r="AE500">
            <v>1.4246892635492043</v>
          </cell>
          <cell r="AF500">
            <v>12.12</v>
          </cell>
          <cell r="AG500">
            <v>14466</v>
          </cell>
          <cell r="AI500">
            <v>1.7330159374389393</v>
          </cell>
          <cell r="AJ500">
            <v>12.12</v>
          </cell>
          <cell r="AK500">
            <v>15955</v>
          </cell>
          <cell r="AL500" t="str">
            <v>Year Round</v>
          </cell>
        </row>
        <row r="501">
          <cell r="B501" t="str">
            <v>KILB1R</v>
          </cell>
          <cell r="F501">
            <v>0</v>
          </cell>
          <cell r="G501">
            <v>0</v>
          </cell>
          <cell r="H501" t="str">
            <v>S6</v>
          </cell>
          <cell r="I501">
            <v>9</v>
          </cell>
          <cell r="Q501" t="str">
            <v>LEGA40</v>
          </cell>
          <cell r="R501" t="str">
            <v>TREU4B</v>
          </cell>
          <cell r="X501">
            <v>2860</v>
          </cell>
          <cell r="Y501" t="str">
            <v>A22F</v>
          </cell>
          <cell r="AB501" t="str">
            <v>No</v>
          </cell>
          <cell r="AC501" t="str">
            <v>No</v>
          </cell>
          <cell r="AE501">
            <v>1.4246892635492097</v>
          </cell>
          <cell r="AF501">
            <v>12.12</v>
          </cell>
          <cell r="AG501">
            <v>14466</v>
          </cell>
          <cell r="AI501">
            <v>1.7330159374389393</v>
          </cell>
          <cell r="AJ501">
            <v>12.12</v>
          </cell>
          <cell r="AK501">
            <v>15955</v>
          </cell>
          <cell r="AL501" t="str">
            <v>Year Round</v>
          </cell>
        </row>
        <row r="502">
          <cell r="B502" t="str">
            <v>KILC1Q</v>
          </cell>
          <cell r="F502">
            <v>0</v>
          </cell>
          <cell r="G502">
            <v>0</v>
          </cell>
          <cell r="H502" t="str">
            <v>T3</v>
          </cell>
          <cell r="I502">
            <v>7</v>
          </cell>
          <cell r="Q502" t="str">
            <v>LEGA4B</v>
          </cell>
          <cell r="R502" t="str">
            <v>SHRE4A</v>
          </cell>
          <cell r="X502">
            <v>2000</v>
          </cell>
          <cell r="Y502" t="str">
            <v>A58A</v>
          </cell>
          <cell r="AB502" t="str">
            <v>No</v>
          </cell>
          <cell r="AC502" t="str">
            <v>No</v>
          </cell>
          <cell r="AE502">
            <v>9.2434850846340524</v>
          </cell>
          <cell r="AF502">
            <v>46.94</v>
          </cell>
          <cell r="AG502">
            <v>50456</v>
          </cell>
          <cell r="AI502">
            <v>11.476822744650034</v>
          </cell>
          <cell r="AJ502">
            <v>46.94</v>
          </cell>
          <cell r="AK502">
            <v>56222</v>
          </cell>
          <cell r="AL502" t="str">
            <v>Year Round</v>
          </cell>
        </row>
        <row r="503">
          <cell r="B503" t="str">
            <v>KILG20</v>
          </cell>
          <cell r="F503">
            <v>0</v>
          </cell>
          <cell r="G503">
            <v>159.6</v>
          </cell>
          <cell r="H503" t="str">
            <v>S1</v>
          </cell>
          <cell r="I503">
            <v>10</v>
          </cell>
          <cell r="Q503" t="str">
            <v>LEIB4A</v>
          </cell>
          <cell r="R503" t="str">
            <v>SUND40</v>
          </cell>
          <cell r="X503">
            <v>2780</v>
          </cell>
          <cell r="Y503" t="str">
            <v>A617</v>
          </cell>
          <cell r="AB503" t="str">
            <v>No</v>
          </cell>
          <cell r="AC503" t="str">
            <v>No</v>
          </cell>
          <cell r="AE503">
            <v>0.13211659092920858</v>
          </cell>
          <cell r="AF503">
            <v>13.43</v>
          </cell>
          <cell r="AG503">
            <v>4882</v>
          </cell>
          <cell r="AI503">
            <v>0.39403053258162768</v>
          </cell>
          <cell r="AJ503">
            <v>13.43</v>
          </cell>
          <cell r="AK503">
            <v>8430</v>
          </cell>
          <cell r="AL503" t="str">
            <v>Year Round</v>
          </cell>
        </row>
        <row r="504">
          <cell r="B504" t="str">
            <v>KILL40</v>
          </cell>
          <cell r="F504">
            <v>974.46904133680994</v>
          </cell>
          <cell r="G504">
            <v>945.03341113966587</v>
          </cell>
          <cell r="H504" t="str">
            <v>P7</v>
          </cell>
          <cell r="I504">
            <v>15</v>
          </cell>
          <cell r="Q504" t="str">
            <v>LEIB4B</v>
          </cell>
          <cell r="R504" t="str">
            <v>SUND40</v>
          </cell>
          <cell r="X504">
            <v>2780</v>
          </cell>
          <cell r="Y504" t="str">
            <v>A618</v>
          </cell>
          <cell r="AB504" t="str">
            <v>No</v>
          </cell>
          <cell r="AC504" t="str">
            <v>No</v>
          </cell>
          <cell r="AE504">
            <v>0.3009344264373755</v>
          </cell>
          <cell r="AF504">
            <v>13.46</v>
          </cell>
          <cell r="AG504">
            <v>7384</v>
          </cell>
          <cell r="AI504">
            <v>0.71953448398174402</v>
          </cell>
          <cell r="AJ504">
            <v>13.46</v>
          </cell>
          <cell r="AK504">
            <v>11417</v>
          </cell>
          <cell r="AL504" t="str">
            <v>Year Round</v>
          </cell>
        </row>
        <row r="505">
          <cell r="B505" t="str">
            <v>KILO10</v>
          </cell>
          <cell r="F505">
            <v>0</v>
          </cell>
          <cell r="G505">
            <v>0</v>
          </cell>
          <cell r="H505" t="str">
            <v>T1</v>
          </cell>
          <cell r="I505">
            <v>3</v>
          </cell>
          <cell r="Q505" t="str">
            <v>LEIS10</v>
          </cell>
          <cell r="R505" t="str">
            <v>SIZE10</v>
          </cell>
          <cell r="X505">
            <v>350</v>
          </cell>
          <cell r="Y505" t="str">
            <v>C68S</v>
          </cell>
          <cell r="AB505" t="str">
            <v>No</v>
          </cell>
          <cell r="AC505" t="str">
            <v>No</v>
          </cell>
          <cell r="AE505">
            <v>0</v>
          </cell>
          <cell r="AF505">
            <v>48.546024844738774</v>
          </cell>
          <cell r="AG505">
            <v>0</v>
          </cell>
          <cell r="AI505">
            <v>2.1779450414200888E-2</v>
          </cell>
          <cell r="AJ505">
            <v>48.546024844738774</v>
          </cell>
          <cell r="AK505">
            <v>5066</v>
          </cell>
          <cell r="AL505" t="str">
            <v>Year Round</v>
          </cell>
        </row>
        <row r="506">
          <cell r="B506" t="str">
            <v>KILS10</v>
          </cell>
          <cell r="F506">
            <v>0</v>
          </cell>
          <cell r="G506">
            <v>0</v>
          </cell>
          <cell r="H506" t="str">
            <v>S1</v>
          </cell>
          <cell r="I506">
            <v>11</v>
          </cell>
          <cell r="Q506" t="str">
            <v>LEIS10</v>
          </cell>
          <cell r="R506" t="str">
            <v>SIZE10</v>
          </cell>
          <cell r="X506">
            <v>350</v>
          </cell>
          <cell r="Y506" t="str">
            <v>C68T</v>
          </cell>
          <cell r="AB506" t="str">
            <v>No</v>
          </cell>
          <cell r="AC506" t="str">
            <v>No</v>
          </cell>
          <cell r="AE506">
            <v>0</v>
          </cell>
          <cell r="AF506">
            <v>48.546024844738774</v>
          </cell>
          <cell r="AG506">
            <v>0</v>
          </cell>
          <cell r="AI506">
            <v>2.1779450414200888E-2</v>
          </cell>
          <cell r="AJ506">
            <v>48.546024844738774</v>
          </cell>
          <cell r="AK506">
            <v>5066</v>
          </cell>
          <cell r="AL506" t="str">
            <v>Year Round</v>
          </cell>
        </row>
        <row r="507">
          <cell r="B507" t="str">
            <v>KILS20</v>
          </cell>
          <cell r="F507">
            <v>0</v>
          </cell>
          <cell r="G507">
            <v>0</v>
          </cell>
          <cell r="H507" t="str">
            <v>S1</v>
          </cell>
          <cell r="I507">
            <v>11</v>
          </cell>
          <cell r="Q507" t="str">
            <v>LEIS10</v>
          </cell>
          <cell r="R507" t="str">
            <v>SIZE10</v>
          </cell>
          <cell r="X507">
            <v>350</v>
          </cell>
          <cell r="Y507" t="str">
            <v>C68U</v>
          </cell>
          <cell r="AB507" t="str">
            <v>No</v>
          </cell>
          <cell r="AC507" t="str">
            <v>No</v>
          </cell>
          <cell r="AE507">
            <v>0</v>
          </cell>
          <cell r="AF507">
            <v>37.256251625032085</v>
          </cell>
          <cell r="AG507">
            <v>0</v>
          </cell>
          <cell r="AI507">
            <v>3.6474927337277606E-2</v>
          </cell>
          <cell r="AJ507">
            <v>37.256251625032085</v>
          </cell>
          <cell r="AK507">
            <v>5031</v>
          </cell>
          <cell r="AL507" t="str">
            <v>Year Round</v>
          </cell>
        </row>
        <row r="508">
          <cell r="B508" t="str">
            <v>KILS40</v>
          </cell>
          <cell r="F508">
            <v>0</v>
          </cell>
          <cell r="G508">
            <v>0</v>
          </cell>
          <cell r="H508" t="str">
            <v>S1</v>
          </cell>
          <cell r="I508">
            <v>11</v>
          </cell>
          <cell r="Q508" t="str">
            <v>LISD20</v>
          </cell>
          <cell r="R508" t="str">
            <v>LISD2A</v>
          </cell>
          <cell r="X508">
            <v>750</v>
          </cell>
          <cell r="Y508" t="str">
            <v>R214</v>
          </cell>
          <cell r="AB508" t="str">
            <v>No</v>
          </cell>
          <cell r="AC508" t="str">
            <v>No</v>
          </cell>
          <cell r="AE508">
            <v>4.5008819585217436E-2</v>
          </cell>
          <cell r="AF508">
            <v>0</v>
          </cell>
          <cell r="AG508">
            <v>0</v>
          </cell>
          <cell r="AI508">
            <v>0.12687274118644704</v>
          </cell>
          <cell r="AJ508">
            <v>0</v>
          </cell>
          <cell r="AK508">
            <v>0</v>
          </cell>
          <cell r="AL508" t="str">
            <v>Year Round</v>
          </cell>
        </row>
        <row r="509">
          <cell r="B509" t="str">
            <v>KILT2Q</v>
          </cell>
          <cell r="F509">
            <v>0</v>
          </cell>
          <cell r="G509">
            <v>0</v>
          </cell>
          <cell r="H509" t="str">
            <v>S1</v>
          </cell>
          <cell r="I509">
            <v>11</v>
          </cell>
          <cell r="Q509" t="str">
            <v>LITT2A</v>
          </cell>
          <cell r="R509" t="str">
            <v>LITT40</v>
          </cell>
          <cell r="X509">
            <v>865</v>
          </cell>
          <cell r="Y509" t="str">
            <v>F709</v>
          </cell>
          <cell r="AB509" t="str">
            <v>No</v>
          </cell>
          <cell r="AC509" t="str">
            <v>No</v>
          </cell>
          <cell r="AE509">
            <v>9.5000147955125458E-2</v>
          </cell>
          <cell r="AF509">
            <v>0</v>
          </cell>
          <cell r="AG509">
            <v>0</v>
          </cell>
          <cell r="AI509">
            <v>0.14829768059716711</v>
          </cell>
          <cell r="AJ509">
            <v>0</v>
          </cell>
          <cell r="AK509">
            <v>0</v>
          </cell>
          <cell r="AL509" t="str">
            <v>Year Round</v>
          </cell>
        </row>
        <row r="510">
          <cell r="B510" t="str">
            <v>KILT2R</v>
          </cell>
          <cell r="F510">
            <v>0</v>
          </cell>
          <cell r="G510">
            <v>0</v>
          </cell>
          <cell r="H510" t="str">
            <v>S1</v>
          </cell>
          <cell r="I510">
            <v>11</v>
          </cell>
          <cell r="Q510" t="str">
            <v>LITT2B</v>
          </cell>
          <cell r="R510" t="str">
            <v>LITT40</v>
          </cell>
          <cell r="X510">
            <v>865</v>
          </cell>
          <cell r="Y510" t="str">
            <v>F708</v>
          </cell>
          <cell r="AB510" t="str">
            <v>No</v>
          </cell>
          <cell r="AC510" t="str">
            <v>No</v>
          </cell>
          <cell r="AE510">
            <v>9.5000147955125458E-2</v>
          </cell>
          <cell r="AF510">
            <v>0</v>
          </cell>
          <cell r="AG510">
            <v>0</v>
          </cell>
          <cell r="AI510">
            <v>0.14829768059716711</v>
          </cell>
          <cell r="AJ510">
            <v>0</v>
          </cell>
          <cell r="AK510">
            <v>0</v>
          </cell>
          <cell r="AL510" t="str">
            <v>Year Round</v>
          </cell>
        </row>
        <row r="511">
          <cell r="B511" t="str">
            <v>KILW1Q</v>
          </cell>
          <cell r="F511">
            <v>0</v>
          </cell>
          <cell r="G511">
            <v>0</v>
          </cell>
          <cell r="H511" t="str">
            <v>S2</v>
          </cell>
          <cell r="I511">
            <v>11</v>
          </cell>
          <cell r="Q511" t="str">
            <v>LITT40</v>
          </cell>
          <cell r="R511" t="str">
            <v>LITT40_LPN</v>
          </cell>
          <cell r="X511">
            <v>0</v>
          </cell>
          <cell r="Y511" t="str">
            <v>None</v>
          </cell>
          <cell r="AB511" t="str">
            <v>No</v>
          </cell>
          <cell r="AC511" t="str">
            <v>No</v>
          </cell>
          <cell r="AE511">
            <v>0</v>
          </cell>
          <cell r="AF511">
            <v>0</v>
          </cell>
          <cell r="AG511">
            <v>0</v>
          </cell>
          <cell r="AI511">
            <v>0</v>
          </cell>
          <cell r="AJ511">
            <v>0</v>
          </cell>
          <cell r="AK511">
            <v>0</v>
          </cell>
          <cell r="AL511" t="str">
            <v>Year Round</v>
          </cell>
        </row>
        <row r="512">
          <cell r="B512" t="str">
            <v>KILW1R</v>
          </cell>
          <cell r="F512">
            <v>0</v>
          </cell>
          <cell r="G512">
            <v>0</v>
          </cell>
          <cell r="H512" t="str">
            <v>S2</v>
          </cell>
          <cell r="I512">
            <v>11</v>
          </cell>
          <cell r="Q512" t="str">
            <v>LITT40</v>
          </cell>
          <cell r="R512" t="str">
            <v>LITT40_SPN</v>
          </cell>
          <cell r="X512">
            <v>0</v>
          </cell>
          <cell r="Y512" t="str">
            <v>None</v>
          </cell>
          <cell r="AB512" t="str">
            <v>No</v>
          </cell>
          <cell r="AC512" t="str">
            <v>No</v>
          </cell>
          <cell r="AE512">
            <v>0</v>
          </cell>
          <cell r="AF512">
            <v>0</v>
          </cell>
          <cell r="AG512">
            <v>0</v>
          </cell>
          <cell r="AI512">
            <v>0</v>
          </cell>
          <cell r="AJ512">
            <v>0</v>
          </cell>
          <cell r="AK512">
            <v>0</v>
          </cell>
          <cell r="AL512" t="str">
            <v>Year Round</v>
          </cell>
        </row>
        <row r="513">
          <cell r="B513" t="str">
            <v>KINB2J</v>
          </cell>
          <cell r="F513">
            <v>0</v>
          </cell>
          <cell r="G513">
            <v>0</v>
          </cell>
          <cell r="H513" t="str">
            <v>T2</v>
          </cell>
          <cell r="I513">
            <v>9</v>
          </cell>
          <cell r="Q513" t="str">
            <v>LITT40</v>
          </cell>
          <cell r="R513" t="str">
            <v>LOFI4A</v>
          </cell>
          <cell r="X513">
            <v>1390</v>
          </cell>
          <cell r="Y513" t="str">
            <v>A750</v>
          </cell>
          <cell r="AB513" t="str">
            <v>No</v>
          </cell>
          <cell r="AC513" t="str">
            <v>No</v>
          </cell>
          <cell r="AE513">
            <v>1.8749022286916894E-3</v>
          </cell>
          <cell r="AF513">
            <v>8.15</v>
          </cell>
          <cell r="AG513">
            <v>250</v>
          </cell>
          <cell r="AI513">
            <v>0.22989456553754908</v>
          </cell>
          <cell r="AJ513">
            <v>8.15</v>
          </cell>
          <cell r="AK513">
            <v>2763</v>
          </cell>
          <cell r="AL513" t="str">
            <v>Year Round</v>
          </cell>
        </row>
        <row r="514">
          <cell r="B514" t="str">
            <v>KINB2K</v>
          </cell>
          <cell r="F514">
            <v>0</v>
          </cell>
          <cell r="G514">
            <v>0</v>
          </cell>
          <cell r="H514" t="str">
            <v>T2</v>
          </cell>
          <cell r="I514">
            <v>9</v>
          </cell>
          <cell r="Q514" t="str">
            <v>LITT40</v>
          </cell>
          <cell r="R514" t="str">
            <v>LOFI4B</v>
          </cell>
          <cell r="X514">
            <v>1390</v>
          </cell>
          <cell r="Y514" t="str">
            <v>A751</v>
          </cell>
          <cell r="AB514" t="str">
            <v>No</v>
          </cell>
          <cell r="AC514" t="str">
            <v>No</v>
          </cell>
          <cell r="AE514">
            <v>2.1973721934454046E-3</v>
          </cell>
          <cell r="AF514">
            <v>8.15</v>
          </cell>
          <cell r="AG514">
            <v>270</v>
          </cell>
          <cell r="AI514">
            <v>0.23047543526446349</v>
          </cell>
          <cell r="AJ514">
            <v>8.15</v>
          </cell>
          <cell r="AK514">
            <v>2767</v>
          </cell>
          <cell r="AL514" t="str">
            <v>Year Round</v>
          </cell>
        </row>
        <row r="515">
          <cell r="B515" t="str">
            <v>KINC20</v>
          </cell>
          <cell r="F515">
            <v>0</v>
          </cell>
          <cell r="G515">
            <v>0</v>
          </cell>
          <cell r="H515" t="str">
            <v>S5</v>
          </cell>
          <cell r="I515">
            <v>9</v>
          </cell>
          <cell r="Q515" t="str">
            <v>LITT40</v>
          </cell>
          <cell r="R515" t="str">
            <v>WTHU4E</v>
          </cell>
          <cell r="X515">
            <v>1940</v>
          </cell>
          <cell r="Y515" t="str">
            <v>A789</v>
          </cell>
          <cell r="AB515" t="str">
            <v>No</v>
          </cell>
          <cell r="AC515" t="str">
            <v>No</v>
          </cell>
          <cell r="AE515">
            <v>0</v>
          </cell>
          <cell r="AF515">
            <v>20.725053985709003</v>
          </cell>
          <cell r="AG515">
            <v>8717</v>
          </cell>
          <cell r="AI515">
            <v>0</v>
          </cell>
          <cell r="AJ515">
            <v>20.725053985709003</v>
          </cell>
          <cell r="AK515">
            <v>2618</v>
          </cell>
          <cell r="AL515" t="str">
            <v>Peak Security</v>
          </cell>
        </row>
        <row r="516">
          <cell r="B516" t="str">
            <v>KINO40</v>
          </cell>
          <cell r="F516">
            <v>653.70631523011002</v>
          </cell>
          <cell r="G516">
            <v>446.12657997285919</v>
          </cell>
          <cell r="H516" t="str">
            <v>C2</v>
          </cell>
          <cell r="I516">
            <v>24</v>
          </cell>
          <cell r="Q516" t="str">
            <v>LITT40</v>
          </cell>
          <cell r="R516" t="str">
            <v>WTHU4F</v>
          </cell>
          <cell r="X516">
            <v>1940</v>
          </cell>
          <cell r="Y516" t="str">
            <v>A795</v>
          </cell>
          <cell r="AB516" t="str">
            <v>No</v>
          </cell>
          <cell r="AC516" t="str">
            <v>No</v>
          </cell>
          <cell r="AE516">
            <v>0</v>
          </cell>
          <cell r="AF516">
            <v>20.725053985709003</v>
          </cell>
          <cell r="AG516">
            <v>8717</v>
          </cell>
          <cell r="AI516">
            <v>0</v>
          </cell>
          <cell r="AJ516">
            <v>20.725053985709003</v>
          </cell>
          <cell r="AK516">
            <v>2618</v>
          </cell>
          <cell r="AL516" t="str">
            <v>Peak Security</v>
          </cell>
        </row>
        <row r="517">
          <cell r="B517" t="str">
            <v>KINT10</v>
          </cell>
          <cell r="F517">
            <v>0</v>
          </cell>
          <cell r="G517">
            <v>0</v>
          </cell>
          <cell r="H517" t="str">
            <v>T2</v>
          </cell>
          <cell r="I517">
            <v>1</v>
          </cell>
          <cell r="Q517" t="str">
            <v>LOFI4A</v>
          </cell>
          <cell r="R517" t="str">
            <v>ROWD4A</v>
          </cell>
          <cell r="X517">
            <v>1590</v>
          </cell>
          <cell r="Y517" t="str">
            <v>A752</v>
          </cell>
          <cell r="AB517" t="str">
            <v>No</v>
          </cell>
          <cell r="AC517" t="str">
            <v>No</v>
          </cell>
          <cell r="AE517">
            <v>1.131552853686115</v>
          </cell>
          <cell r="AF517">
            <v>26.71</v>
          </cell>
          <cell r="AG517">
            <v>11599</v>
          </cell>
          <cell r="AI517">
            <v>2.2974539118585873</v>
          </cell>
          <cell r="AJ517">
            <v>26.71</v>
          </cell>
          <cell r="AK517">
            <v>16528</v>
          </cell>
          <cell r="AL517" t="str">
            <v>Year Round</v>
          </cell>
        </row>
        <row r="518">
          <cell r="B518" t="str">
            <v>KINT20</v>
          </cell>
          <cell r="F518">
            <v>0</v>
          </cell>
          <cell r="G518">
            <v>0</v>
          </cell>
          <cell r="H518" t="str">
            <v>T2</v>
          </cell>
          <cell r="I518">
            <v>1</v>
          </cell>
          <cell r="Q518" t="str">
            <v>LOFI4B</v>
          </cell>
          <cell r="R518" t="str">
            <v>ROWD4B</v>
          </cell>
          <cell r="X518">
            <v>1590</v>
          </cell>
          <cell r="Y518" t="str">
            <v>A753</v>
          </cell>
          <cell r="AB518" t="str">
            <v>No</v>
          </cell>
          <cell r="AC518" t="str">
            <v>No</v>
          </cell>
          <cell r="AE518">
            <v>1.1768790384932606</v>
          </cell>
          <cell r="AF518">
            <v>26.71</v>
          </cell>
          <cell r="AG518">
            <v>11829</v>
          </cell>
          <cell r="AI518">
            <v>2.3919621191137783</v>
          </cell>
          <cell r="AJ518">
            <v>26.71</v>
          </cell>
          <cell r="AK518">
            <v>16865</v>
          </cell>
          <cell r="AL518" t="str">
            <v>Year Round</v>
          </cell>
        </row>
        <row r="519">
          <cell r="B519" t="str">
            <v>KIOR1Q</v>
          </cell>
          <cell r="F519">
            <v>16.241150688946831</v>
          </cell>
          <cell r="G519">
            <v>11.083890185661097</v>
          </cell>
          <cell r="H519" t="str">
            <v>T1</v>
          </cell>
          <cell r="I519">
            <v>1</v>
          </cell>
          <cell r="Q519" t="str">
            <v>LOVE40</v>
          </cell>
          <cell r="R519" t="str">
            <v>NURS40</v>
          </cell>
          <cell r="X519">
            <v>2770</v>
          </cell>
          <cell r="Y519" t="str">
            <v>A839</v>
          </cell>
          <cell r="AB519" t="str">
            <v>No</v>
          </cell>
          <cell r="AC519" t="str">
            <v>No</v>
          </cell>
          <cell r="AE519">
            <v>9.2952052886243877E-2</v>
          </cell>
          <cell r="AF519">
            <v>36.479999999999997</v>
          </cell>
          <cell r="AG519">
            <v>5561</v>
          </cell>
          <cell r="AI519">
            <v>1.0544168986059649E-3</v>
          </cell>
          <cell r="AJ519">
            <v>36.479999999999997</v>
          </cell>
          <cell r="AK519">
            <v>592</v>
          </cell>
          <cell r="AL519" t="str">
            <v>Peak Security</v>
          </cell>
        </row>
        <row r="520">
          <cell r="B520" t="str">
            <v>KIRK20</v>
          </cell>
          <cell r="F520">
            <v>0</v>
          </cell>
          <cell r="G520">
            <v>0</v>
          </cell>
          <cell r="H520" t="str">
            <v>P1</v>
          </cell>
          <cell r="I520">
            <v>15</v>
          </cell>
          <cell r="Q520" t="str">
            <v>LOVE40</v>
          </cell>
          <cell r="R520" t="str">
            <v>NURS4A</v>
          </cell>
          <cell r="X520">
            <v>2780</v>
          </cell>
          <cell r="Y520" t="str">
            <v>A84E</v>
          </cell>
          <cell r="AB520" t="str">
            <v>No</v>
          </cell>
          <cell r="AC520" t="str">
            <v>No</v>
          </cell>
          <cell r="AE520">
            <v>0.2642949447636973</v>
          </cell>
          <cell r="AF520">
            <v>36.479999999999997</v>
          </cell>
          <cell r="AG520">
            <v>9377</v>
          </cell>
          <cell r="AI520">
            <v>0.91979772051133224</v>
          </cell>
          <cell r="AJ520">
            <v>36.479999999999997</v>
          </cell>
          <cell r="AK520">
            <v>17493</v>
          </cell>
          <cell r="AL520" t="str">
            <v>Year Round</v>
          </cell>
        </row>
        <row r="521">
          <cell r="B521" t="str">
            <v>KIRK2A</v>
          </cell>
          <cell r="F521">
            <v>0</v>
          </cell>
          <cell r="G521">
            <v>0</v>
          </cell>
          <cell r="H521" t="str">
            <v>P1</v>
          </cell>
          <cell r="I521">
            <v>15</v>
          </cell>
          <cell r="Q521" t="str">
            <v>MACC20</v>
          </cell>
          <cell r="R521" t="str">
            <v>MACC40</v>
          </cell>
          <cell r="X521">
            <v>750</v>
          </cell>
          <cell r="Y521" t="str">
            <v>F255</v>
          </cell>
          <cell r="AB521" t="str">
            <v>No</v>
          </cell>
          <cell r="AC521" t="str">
            <v>No</v>
          </cell>
          <cell r="AE521">
            <v>4.3415231945214648E-2</v>
          </cell>
          <cell r="AF521">
            <v>0</v>
          </cell>
          <cell r="AG521">
            <v>0</v>
          </cell>
          <cell r="AI521">
            <v>3.4302909111270721E-2</v>
          </cell>
          <cell r="AJ521">
            <v>0</v>
          </cell>
          <cell r="AK521">
            <v>0</v>
          </cell>
          <cell r="AL521" t="str">
            <v>Peak Security</v>
          </cell>
        </row>
        <row r="522">
          <cell r="B522" t="str">
            <v>KITW20</v>
          </cell>
          <cell r="F522">
            <v>0</v>
          </cell>
          <cell r="G522">
            <v>0</v>
          </cell>
          <cell r="H522" t="str">
            <v>L2</v>
          </cell>
          <cell r="I522">
            <v>18</v>
          </cell>
          <cell r="Q522" t="str">
            <v>MACC40</v>
          </cell>
          <cell r="R522" t="str">
            <v>STAL40</v>
          </cell>
          <cell r="X522">
            <v>1710</v>
          </cell>
          <cell r="Y522" t="str">
            <v>A23A</v>
          </cell>
          <cell r="AB522" t="str">
            <v>No</v>
          </cell>
          <cell r="AC522" t="str">
            <v>No</v>
          </cell>
          <cell r="AE522">
            <v>2.6384786863169802</v>
          </cell>
          <cell r="AF522">
            <v>31.2</v>
          </cell>
          <cell r="AG522">
            <v>19155</v>
          </cell>
          <cell r="AI522">
            <v>1.7412018173783927</v>
          </cell>
          <cell r="AJ522">
            <v>31.2</v>
          </cell>
          <cell r="AK522">
            <v>15561</v>
          </cell>
          <cell r="AL522" t="str">
            <v>Peak Security</v>
          </cell>
        </row>
        <row r="523">
          <cell r="B523" t="str">
            <v>KNAR20</v>
          </cell>
          <cell r="F523">
            <v>0</v>
          </cell>
          <cell r="G523">
            <v>0</v>
          </cell>
          <cell r="H523" t="str">
            <v>P2</v>
          </cell>
          <cell r="I523">
            <v>15</v>
          </cell>
          <cell r="Q523" t="str">
            <v>MAGA20</v>
          </cell>
          <cell r="R523" t="str">
            <v>PYLE20</v>
          </cell>
          <cell r="X523">
            <v>1200</v>
          </cell>
          <cell r="Y523" t="str">
            <v>B827</v>
          </cell>
          <cell r="AB523" t="str">
            <v>No</v>
          </cell>
          <cell r="AC523" t="str">
            <v>No</v>
          </cell>
          <cell r="AE523">
            <v>4.4833628603161167E-2</v>
          </cell>
          <cell r="AF523">
            <v>7.4785383159357615</v>
          </cell>
          <cell r="AG523">
            <v>1120</v>
          </cell>
          <cell r="AI523">
            <v>4.0065415272220024E-2</v>
          </cell>
          <cell r="AJ523">
            <v>7.4785383159357615</v>
          </cell>
          <cell r="AK523">
            <v>1058</v>
          </cell>
          <cell r="AL523" t="str">
            <v>Peak Security</v>
          </cell>
        </row>
        <row r="524">
          <cell r="B524" t="str">
            <v>KNOC10</v>
          </cell>
          <cell r="F524">
            <v>0</v>
          </cell>
          <cell r="G524">
            <v>0</v>
          </cell>
          <cell r="H524" t="str">
            <v>T2</v>
          </cell>
          <cell r="I524">
            <v>1</v>
          </cell>
          <cell r="Q524" t="str">
            <v>MANN40</v>
          </cell>
          <cell r="R524" t="str">
            <v>NURS4A</v>
          </cell>
          <cell r="X524">
            <v>2780</v>
          </cell>
          <cell r="Y524" t="str">
            <v>A84D</v>
          </cell>
          <cell r="AB524" t="str">
            <v>No</v>
          </cell>
          <cell r="AC524" t="str">
            <v>No</v>
          </cell>
          <cell r="AE524">
            <v>4.165527549241705E-2</v>
          </cell>
          <cell r="AF524">
            <v>39.82</v>
          </cell>
          <cell r="AG524">
            <v>4064</v>
          </cell>
          <cell r="AI524">
            <v>0.42127999140753475</v>
          </cell>
          <cell r="AJ524">
            <v>39.82</v>
          </cell>
          <cell r="AK524">
            <v>12923</v>
          </cell>
          <cell r="AL524" t="str">
            <v>Year Round</v>
          </cell>
        </row>
        <row r="525">
          <cell r="B525" t="str">
            <v>KNOC20</v>
          </cell>
          <cell r="F525">
            <v>0</v>
          </cell>
          <cell r="G525">
            <v>0</v>
          </cell>
          <cell r="H525" t="str">
            <v>T2</v>
          </cell>
          <cell r="I525">
            <v>1</v>
          </cell>
          <cell r="Q525" t="str">
            <v>MAWO40</v>
          </cell>
          <cell r="R525" t="str">
            <v>NURS40</v>
          </cell>
          <cell r="X525">
            <v>2420</v>
          </cell>
          <cell r="Y525" t="str">
            <v>A84H</v>
          </cell>
          <cell r="AB525" t="str">
            <v>No</v>
          </cell>
          <cell r="AC525" t="str">
            <v>No</v>
          </cell>
          <cell r="AE525">
            <v>9.4519473844338245E-2</v>
          </cell>
          <cell r="AF525">
            <v>7.44</v>
          </cell>
          <cell r="AG525">
            <v>2287</v>
          </cell>
          <cell r="AI525">
            <v>2.9321731084667436E-2</v>
          </cell>
          <cell r="AJ525">
            <v>7.44</v>
          </cell>
          <cell r="AK525">
            <v>1274</v>
          </cell>
          <cell r="AL525" t="str">
            <v>Peak Security</v>
          </cell>
        </row>
        <row r="526">
          <cell r="B526" t="str">
            <v>KNOC2L</v>
          </cell>
          <cell r="F526">
            <v>0</v>
          </cell>
          <cell r="G526">
            <v>0</v>
          </cell>
          <cell r="H526" t="str">
            <v>T2</v>
          </cell>
          <cell r="I526">
            <v>1</v>
          </cell>
          <cell r="Q526" t="str">
            <v>MELK2A</v>
          </cell>
          <cell r="R526" t="str">
            <v>MELK40_SEP</v>
          </cell>
          <cell r="X526">
            <v>580</v>
          </cell>
          <cell r="Y526" t="str">
            <v>F809</v>
          </cell>
          <cell r="AB526" t="str">
            <v>No</v>
          </cell>
          <cell r="AC526" t="str">
            <v>No</v>
          </cell>
          <cell r="AE526">
            <v>4.2733061222408546E-2</v>
          </cell>
          <cell r="AF526">
            <v>0</v>
          </cell>
          <cell r="AG526">
            <v>0</v>
          </cell>
          <cell r="AI526">
            <v>1.509002884563826E-4</v>
          </cell>
          <cell r="AJ526">
            <v>0</v>
          </cell>
          <cell r="AK526">
            <v>0</v>
          </cell>
          <cell r="AL526" t="str">
            <v>Peak Security</v>
          </cell>
        </row>
        <row r="527">
          <cell r="B527" t="str">
            <v>KNOC2M</v>
          </cell>
          <cell r="F527">
            <v>0</v>
          </cell>
          <cell r="G527">
            <v>0</v>
          </cell>
          <cell r="H527" t="str">
            <v>T2</v>
          </cell>
          <cell r="I527">
            <v>1</v>
          </cell>
          <cell r="Q527" t="str">
            <v>MELK2B</v>
          </cell>
          <cell r="R527" t="str">
            <v>MELK40_SEP</v>
          </cell>
          <cell r="X527">
            <v>750</v>
          </cell>
          <cell r="Y527" t="str">
            <v>F810</v>
          </cell>
          <cell r="AB527" t="str">
            <v>No</v>
          </cell>
          <cell r="AC527" t="str">
            <v>No</v>
          </cell>
          <cell r="AE527">
            <v>4.1001656883184572E-2</v>
          </cell>
          <cell r="AF527">
            <v>0</v>
          </cell>
          <cell r="AG527">
            <v>0</v>
          </cell>
          <cell r="AI527">
            <v>1.4478630067385907E-4</v>
          </cell>
          <cell r="AJ527">
            <v>0</v>
          </cell>
          <cell r="AK527">
            <v>0</v>
          </cell>
          <cell r="AL527" t="str">
            <v>Peak Security</v>
          </cell>
        </row>
        <row r="528">
          <cell r="B528" t="str">
            <v>LACK20</v>
          </cell>
          <cell r="F528">
            <v>0</v>
          </cell>
          <cell r="G528">
            <v>0</v>
          </cell>
          <cell r="H528" t="str">
            <v>Q2</v>
          </cell>
          <cell r="I528">
            <v>13</v>
          </cell>
          <cell r="Q528" t="str">
            <v>MELK40_SEP</v>
          </cell>
          <cell r="R528" t="str">
            <v>MELK40_WPD</v>
          </cell>
          <cell r="X528">
            <v>0</v>
          </cell>
          <cell r="Y528" t="str">
            <v>None</v>
          </cell>
          <cell r="AB528" t="str">
            <v>No</v>
          </cell>
          <cell r="AC528" t="str">
            <v>No</v>
          </cell>
          <cell r="AE528">
            <v>0</v>
          </cell>
          <cell r="AF528">
            <v>0</v>
          </cell>
          <cell r="AG528">
            <v>0</v>
          </cell>
          <cell r="AI528">
            <v>0</v>
          </cell>
          <cell r="AJ528">
            <v>0</v>
          </cell>
          <cell r="AK528">
            <v>0</v>
          </cell>
          <cell r="AL528" t="str">
            <v>Year Round</v>
          </cell>
        </row>
        <row r="529">
          <cell r="B529" t="str">
            <v>LACK40</v>
          </cell>
          <cell r="F529">
            <v>0</v>
          </cell>
          <cell r="G529">
            <v>0</v>
          </cell>
          <cell r="H529" t="str">
            <v>Q2</v>
          </cell>
          <cell r="I529">
            <v>13</v>
          </cell>
          <cell r="Q529" t="str">
            <v>MELK40_SEP</v>
          </cell>
          <cell r="R529" t="str">
            <v>MITY40</v>
          </cell>
          <cell r="X529">
            <v>2110</v>
          </cell>
          <cell r="Y529" t="str">
            <v>A83A</v>
          </cell>
          <cell r="AB529" t="str">
            <v>No</v>
          </cell>
          <cell r="AC529" t="str">
            <v>No</v>
          </cell>
          <cell r="AE529">
            <v>6.0368663803310688E-3</v>
          </cell>
          <cell r="AF529">
            <v>28.1</v>
          </cell>
          <cell r="AG529">
            <v>976</v>
          </cell>
          <cell r="AI529">
            <v>0.12190639666441484</v>
          </cell>
          <cell r="AJ529">
            <v>28.1</v>
          </cell>
          <cell r="AK529">
            <v>4388</v>
          </cell>
          <cell r="AL529" t="str">
            <v>Year Round</v>
          </cell>
        </row>
        <row r="530">
          <cell r="B530" t="str">
            <v>LAGA40</v>
          </cell>
          <cell r="F530">
            <v>734.91206867484414</v>
          </cell>
          <cell r="G530">
            <v>501.54603090116467</v>
          </cell>
          <cell r="H530" t="str">
            <v>F6</v>
          </cell>
          <cell r="I530">
            <v>27</v>
          </cell>
          <cell r="Q530" t="str">
            <v>MELK40_SEP</v>
          </cell>
          <cell r="R530" t="str">
            <v>MITY40</v>
          </cell>
          <cell r="X530">
            <v>2110</v>
          </cell>
          <cell r="Y530" t="str">
            <v>A873</v>
          </cell>
          <cell r="AB530" t="str">
            <v>No</v>
          </cell>
          <cell r="AC530" t="str">
            <v>No</v>
          </cell>
          <cell r="AE530">
            <v>6.0368663803310688E-3</v>
          </cell>
          <cell r="AF530">
            <v>28.05</v>
          </cell>
          <cell r="AG530">
            <v>975</v>
          </cell>
          <cell r="AI530">
            <v>0.12190639666441484</v>
          </cell>
          <cell r="AJ530">
            <v>28.05</v>
          </cell>
          <cell r="AK530">
            <v>4380</v>
          </cell>
          <cell r="AL530" t="str">
            <v>Year Round</v>
          </cell>
        </row>
        <row r="531">
          <cell r="B531" t="str">
            <v>LAGG1Q</v>
          </cell>
          <cell r="F531">
            <v>0</v>
          </cell>
          <cell r="G531">
            <v>0</v>
          </cell>
          <cell r="H531" t="str">
            <v>T1</v>
          </cell>
          <cell r="I531">
            <v>3</v>
          </cell>
          <cell r="Q531" t="str">
            <v>MELK40_SEP</v>
          </cell>
          <cell r="R531" t="str">
            <v>SEAB40</v>
          </cell>
          <cell r="X531">
            <v>2550</v>
          </cell>
          <cell r="Y531" t="str">
            <v>A816</v>
          </cell>
          <cell r="AB531" t="str">
            <v>No</v>
          </cell>
          <cell r="AC531" t="str">
            <v>No</v>
          </cell>
          <cell r="AE531">
            <v>6.1228856998919925</v>
          </cell>
          <cell r="AF531">
            <v>53.56</v>
          </cell>
          <cell r="AG531">
            <v>54106</v>
          </cell>
          <cell r="AI531">
            <v>1.5880431230148619</v>
          </cell>
          <cell r="AJ531">
            <v>53.56</v>
          </cell>
          <cell r="AK531">
            <v>27555</v>
          </cell>
          <cell r="AL531" t="str">
            <v>Peak Security</v>
          </cell>
        </row>
        <row r="532">
          <cell r="B532" t="str">
            <v>LAIR1Q</v>
          </cell>
          <cell r="F532">
            <v>0</v>
          </cell>
          <cell r="G532">
            <v>0</v>
          </cell>
          <cell r="H532" t="str">
            <v>T1</v>
          </cell>
          <cell r="I532">
            <v>1</v>
          </cell>
          <cell r="Q532" t="str">
            <v>MIDL40</v>
          </cell>
          <cell r="R532" t="str">
            <v>QUER4B</v>
          </cell>
          <cell r="X532">
            <v>3070</v>
          </cell>
          <cell r="Y532" t="str">
            <v>T20151612</v>
          </cell>
          <cell r="AB532" t="str">
            <v>No</v>
          </cell>
          <cell r="AC532" t="str">
            <v>No</v>
          </cell>
          <cell r="AE532">
            <v>0.26759945771741767</v>
          </cell>
          <cell r="AF532">
            <v>9.1999999999999993</v>
          </cell>
          <cell r="AG532">
            <v>4759</v>
          </cell>
          <cell r="AI532">
            <v>0.41984387230846459</v>
          </cell>
          <cell r="AJ532">
            <v>9.1999999999999993</v>
          </cell>
          <cell r="AK532">
            <v>5961</v>
          </cell>
          <cell r="AL532" t="str">
            <v>Year Round</v>
          </cell>
        </row>
        <row r="533">
          <cell r="B533" t="str">
            <v>LAKE4A</v>
          </cell>
          <cell r="F533">
            <v>0</v>
          </cell>
          <cell r="G533">
            <v>0</v>
          </cell>
          <cell r="H533" t="str">
            <v>C1</v>
          </cell>
          <cell r="I533">
            <v>24</v>
          </cell>
          <cell r="Q533" t="str">
            <v>MILH2A_EPN</v>
          </cell>
          <cell r="R533" t="str">
            <v>MILH2A_LPN</v>
          </cell>
          <cell r="X533">
            <v>0</v>
          </cell>
          <cell r="Y533" t="str">
            <v>None</v>
          </cell>
          <cell r="AB533" t="str">
            <v>No</v>
          </cell>
          <cell r="AC533" t="str">
            <v>No</v>
          </cell>
          <cell r="AE533">
            <v>0</v>
          </cell>
          <cell r="AF533">
            <v>0</v>
          </cell>
          <cell r="AG533">
            <v>0</v>
          </cell>
          <cell r="AI533">
            <v>0</v>
          </cell>
          <cell r="AJ533">
            <v>0</v>
          </cell>
          <cell r="AK533">
            <v>0</v>
          </cell>
          <cell r="AL533" t="str">
            <v>Year Round</v>
          </cell>
        </row>
        <row r="534">
          <cell r="B534" t="str">
            <v>LAKE4B</v>
          </cell>
          <cell r="F534">
            <v>0</v>
          </cell>
          <cell r="G534">
            <v>0</v>
          </cell>
          <cell r="H534" t="str">
            <v>C1</v>
          </cell>
          <cell r="I534">
            <v>24</v>
          </cell>
          <cell r="Q534" t="str">
            <v>MILH2B_EPN</v>
          </cell>
          <cell r="R534" t="str">
            <v>MILH2B_LPN</v>
          </cell>
          <cell r="X534">
            <v>0</v>
          </cell>
          <cell r="Y534" t="str">
            <v>None</v>
          </cell>
          <cell r="AB534" t="str">
            <v>No</v>
          </cell>
          <cell r="AC534" t="str">
            <v>No</v>
          </cell>
          <cell r="AE534">
            <v>0</v>
          </cell>
          <cell r="AF534">
            <v>0</v>
          </cell>
          <cell r="AG534">
            <v>0</v>
          </cell>
          <cell r="AI534">
            <v>0</v>
          </cell>
          <cell r="AJ534">
            <v>0</v>
          </cell>
          <cell r="AK534">
            <v>0</v>
          </cell>
          <cell r="AL534" t="str">
            <v>Year Round</v>
          </cell>
        </row>
        <row r="535">
          <cell r="B535" t="str">
            <v>LALE20_SEP</v>
          </cell>
          <cell r="F535">
            <v>0</v>
          </cell>
          <cell r="G535">
            <v>0</v>
          </cell>
          <cell r="H535" t="str">
            <v>A6</v>
          </cell>
          <cell r="I535">
            <v>25</v>
          </cell>
          <cell r="Q535" t="str">
            <v>MONF20</v>
          </cell>
          <cell r="R535" t="str">
            <v>POPP20</v>
          </cell>
          <cell r="X535">
            <v>550</v>
          </cell>
          <cell r="Y535" t="str">
            <v>B356</v>
          </cell>
          <cell r="AB535" t="str">
            <v>No</v>
          </cell>
          <cell r="AC535" t="str">
            <v>No</v>
          </cell>
          <cell r="AE535">
            <v>4.2285582142220467E-2</v>
          </cell>
          <cell r="AF535">
            <v>45.338638540360549</v>
          </cell>
          <cell r="AG535">
            <v>1554</v>
          </cell>
          <cell r="AI535">
            <v>4.2285582142219641E-2</v>
          </cell>
          <cell r="AJ535">
            <v>45.338638540360549</v>
          </cell>
          <cell r="AK535">
            <v>1554</v>
          </cell>
          <cell r="AL535" t="str">
            <v>Year Round</v>
          </cell>
        </row>
        <row r="536">
          <cell r="B536" t="str">
            <v>LALE20_SPN</v>
          </cell>
          <cell r="F536">
            <v>0</v>
          </cell>
          <cell r="G536">
            <v>0</v>
          </cell>
          <cell r="H536" t="str">
            <v>A6</v>
          </cell>
          <cell r="I536">
            <v>25</v>
          </cell>
          <cell r="Q536" t="str">
            <v>MONF20</v>
          </cell>
          <cell r="R536" t="str">
            <v>MONF40</v>
          </cell>
          <cell r="X536">
            <v>1100</v>
          </cell>
          <cell r="Y536" t="str">
            <v>F385</v>
          </cell>
          <cell r="AB536" t="str">
            <v>No</v>
          </cell>
          <cell r="AC536" t="str">
            <v>No</v>
          </cell>
          <cell r="AE536">
            <v>0.18007012575777082</v>
          </cell>
          <cell r="AF536">
            <v>0</v>
          </cell>
          <cell r="AG536">
            <v>0</v>
          </cell>
          <cell r="AI536">
            <v>0.1653982866199798</v>
          </cell>
          <cell r="AJ536">
            <v>0</v>
          </cell>
          <cell r="AK536">
            <v>0</v>
          </cell>
          <cell r="AL536" t="str">
            <v>Peak Security</v>
          </cell>
        </row>
        <row r="537">
          <cell r="B537" t="str">
            <v>LAMB20</v>
          </cell>
          <cell r="F537">
            <v>0</v>
          </cell>
          <cell r="G537">
            <v>0</v>
          </cell>
          <cell r="H537" t="str">
            <v>S4</v>
          </cell>
          <cell r="I537">
            <v>9</v>
          </cell>
          <cell r="Q537" t="str">
            <v>MONF20</v>
          </cell>
          <cell r="R537" t="str">
            <v>MONF40</v>
          </cell>
          <cell r="X537">
            <v>1100</v>
          </cell>
          <cell r="Y537" t="str">
            <v>F386</v>
          </cell>
          <cell r="AB537" t="str">
            <v>No</v>
          </cell>
          <cell r="AC537" t="str">
            <v>No</v>
          </cell>
          <cell r="AE537">
            <v>0.18007012575777082</v>
          </cell>
          <cell r="AF537">
            <v>0</v>
          </cell>
          <cell r="AG537">
            <v>0</v>
          </cell>
          <cell r="AI537">
            <v>0.1653982866199798</v>
          </cell>
          <cell r="AJ537">
            <v>0</v>
          </cell>
          <cell r="AK537">
            <v>0</v>
          </cell>
          <cell r="AL537" t="str">
            <v>Peak Security</v>
          </cell>
        </row>
        <row r="538">
          <cell r="B538" t="str">
            <v>LAMB2T</v>
          </cell>
          <cell r="F538">
            <v>0</v>
          </cell>
          <cell r="G538">
            <v>0</v>
          </cell>
          <cell r="H538" t="str">
            <v>S4</v>
          </cell>
          <cell r="I538">
            <v>9</v>
          </cell>
          <cell r="Q538" t="str">
            <v>MONF40</v>
          </cell>
          <cell r="R538" t="str">
            <v>PADI40</v>
          </cell>
          <cell r="X538">
            <v>2520</v>
          </cell>
          <cell r="Y538" t="str">
            <v>A386</v>
          </cell>
          <cell r="AB538" t="str">
            <v>No</v>
          </cell>
          <cell r="AC538" t="str">
            <v>No</v>
          </cell>
          <cell r="AE538">
            <v>0.65132295135512508</v>
          </cell>
          <cell r="AF538">
            <v>87.85</v>
          </cell>
          <cell r="AG538">
            <v>21377</v>
          </cell>
          <cell r="AI538">
            <v>7.8258480324643567E-2</v>
          </cell>
          <cell r="AJ538">
            <v>87.85</v>
          </cell>
          <cell r="AK538">
            <v>7410</v>
          </cell>
          <cell r="AL538" t="str">
            <v>Peak Security</v>
          </cell>
        </row>
        <row r="539">
          <cell r="B539" t="str">
            <v>LAND4A</v>
          </cell>
          <cell r="F539">
            <v>0</v>
          </cell>
          <cell r="G539">
            <v>0</v>
          </cell>
          <cell r="H539" t="str">
            <v>F6</v>
          </cell>
          <cell r="I539">
            <v>27</v>
          </cell>
          <cell r="Q539" t="str">
            <v>MONF20</v>
          </cell>
          <cell r="R539" t="str">
            <v>MONF4A</v>
          </cell>
          <cell r="X539">
            <v>1000</v>
          </cell>
          <cell r="Y539" t="str">
            <v>F32A</v>
          </cell>
          <cell r="AB539" t="str">
            <v>No</v>
          </cell>
          <cell r="AC539" t="str">
            <v>No</v>
          </cell>
          <cell r="AE539">
            <v>0.26770981434148705</v>
          </cell>
          <cell r="AF539">
            <v>0</v>
          </cell>
          <cell r="AG539">
            <v>0</v>
          </cell>
          <cell r="AI539">
            <v>0.20245527668784141</v>
          </cell>
          <cell r="AJ539">
            <v>0</v>
          </cell>
          <cell r="AK539">
            <v>0</v>
          </cell>
          <cell r="AL539" t="str">
            <v>Peak Security</v>
          </cell>
        </row>
        <row r="540">
          <cell r="B540" t="str">
            <v>LAND4B</v>
          </cell>
          <cell r="F540">
            <v>0</v>
          </cell>
          <cell r="G540">
            <v>0</v>
          </cell>
          <cell r="H540" t="str">
            <v>F6</v>
          </cell>
          <cell r="I540">
            <v>27</v>
          </cell>
          <cell r="Q540" t="str">
            <v>NECT40</v>
          </cell>
          <cell r="R540" t="str">
            <v>NECT4A</v>
          </cell>
          <cell r="X540">
            <v>2520</v>
          </cell>
          <cell r="Y540" t="str">
            <v>A65W</v>
          </cell>
          <cell r="AB540" t="str">
            <v>No</v>
          </cell>
          <cell r="AC540" t="str">
            <v>No</v>
          </cell>
          <cell r="AE540">
            <v>0</v>
          </cell>
          <cell r="AF540">
            <v>2.0405463768334058</v>
          </cell>
          <cell r="AG540">
            <v>0</v>
          </cell>
          <cell r="AI540">
            <v>0</v>
          </cell>
          <cell r="AJ540">
            <v>2.0405463768334058</v>
          </cell>
          <cell r="AK540">
            <v>286</v>
          </cell>
          <cell r="AL540" t="str">
            <v>Year Round</v>
          </cell>
        </row>
        <row r="541">
          <cell r="B541" t="str">
            <v>LEGA40</v>
          </cell>
          <cell r="F541">
            <v>0</v>
          </cell>
          <cell r="G541">
            <v>0</v>
          </cell>
          <cell r="H541" t="str">
            <v>M4</v>
          </cell>
          <cell r="I541">
            <v>18</v>
          </cell>
          <cell r="Q541" t="str">
            <v>NECT4A</v>
          </cell>
          <cell r="R541" t="str">
            <v>NORM40</v>
          </cell>
          <cell r="X541">
            <v>3820</v>
          </cell>
          <cell r="Y541" t="str">
            <v>A65Q</v>
          </cell>
          <cell r="AB541" t="str">
            <v>No</v>
          </cell>
          <cell r="AC541" t="str">
            <v>No</v>
          </cell>
          <cell r="AE541">
            <v>0.6533468094182171</v>
          </cell>
          <cell r="AF541">
            <v>37.49</v>
          </cell>
          <cell r="AG541">
            <v>17496</v>
          </cell>
          <cell r="AI541">
            <v>0.18455884123558464</v>
          </cell>
          <cell r="AJ541">
            <v>37.49</v>
          </cell>
          <cell r="AK541">
            <v>9299</v>
          </cell>
          <cell r="AL541" t="str">
            <v>Peak Security</v>
          </cell>
        </row>
        <row r="542">
          <cell r="B542" t="str">
            <v>LEGA4A</v>
          </cell>
          <cell r="F542">
            <v>0</v>
          </cell>
          <cell r="G542">
            <v>0</v>
          </cell>
          <cell r="H542" t="str">
            <v>M4</v>
          </cell>
          <cell r="I542">
            <v>18</v>
          </cell>
          <cell r="Q542" t="str">
            <v>NECT4A</v>
          </cell>
          <cell r="R542" t="str">
            <v>WALP40_EME</v>
          </cell>
          <cell r="X542">
            <v>3820</v>
          </cell>
          <cell r="Y542" t="str">
            <v>A65S</v>
          </cell>
          <cell r="AB542" t="str">
            <v>No</v>
          </cell>
          <cell r="AC542" t="str">
            <v>No</v>
          </cell>
          <cell r="AE542">
            <v>0.87112907922433658</v>
          </cell>
          <cell r="AF542">
            <v>41.62</v>
          </cell>
          <cell r="AG542">
            <v>19423</v>
          </cell>
          <cell r="AI542">
            <v>4.6683200374144973E-2</v>
          </cell>
          <cell r="AJ542">
            <v>41.62</v>
          </cell>
          <cell r="AK542">
            <v>4496</v>
          </cell>
          <cell r="AL542" t="str">
            <v>Peak Security</v>
          </cell>
        </row>
        <row r="543">
          <cell r="B543" t="str">
            <v>LEGA4B</v>
          </cell>
          <cell r="F543">
            <v>0</v>
          </cell>
          <cell r="G543">
            <v>0</v>
          </cell>
          <cell r="H543" t="str">
            <v>M4</v>
          </cell>
          <cell r="I543">
            <v>18</v>
          </cell>
          <cell r="Q543" t="str">
            <v>NECT40</v>
          </cell>
          <cell r="R543" t="str">
            <v>NECT4B</v>
          </cell>
          <cell r="X543">
            <v>2520</v>
          </cell>
          <cell r="Y543" t="str">
            <v>A65R</v>
          </cell>
          <cell r="AB543" t="str">
            <v>No</v>
          </cell>
          <cell r="AC543" t="str">
            <v>No</v>
          </cell>
          <cell r="AE543">
            <v>0</v>
          </cell>
          <cell r="AF543">
            <v>2.0405463768334058</v>
          </cell>
          <cell r="AG543">
            <v>0</v>
          </cell>
          <cell r="AI543">
            <v>0</v>
          </cell>
          <cell r="AJ543">
            <v>2.0405463768334058</v>
          </cell>
          <cell r="AK543">
            <v>286</v>
          </cell>
          <cell r="AL543" t="str">
            <v>Year Round</v>
          </cell>
        </row>
        <row r="544">
          <cell r="B544" t="str">
            <v>LEIB4A</v>
          </cell>
          <cell r="F544">
            <v>0</v>
          </cell>
          <cell r="G544">
            <v>0</v>
          </cell>
          <cell r="H544" t="str">
            <v>D4</v>
          </cell>
          <cell r="I544">
            <v>18</v>
          </cell>
          <cell r="Q544" t="str">
            <v>NECT4B</v>
          </cell>
          <cell r="R544" t="str">
            <v>NORM40</v>
          </cell>
          <cell r="X544">
            <v>3820</v>
          </cell>
          <cell r="Y544" t="str">
            <v>A65T</v>
          </cell>
          <cell r="AB544" t="str">
            <v>No</v>
          </cell>
          <cell r="AC544" t="str">
            <v>No</v>
          </cell>
          <cell r="AE544">
            <v>0.6533468094182171</v>
          </cell>
          <cell r="AF544">
            <v>37.49</v>
          </cell>
          <cell r="AG544">
            <v>17496</v>
          </cell>
          <cell r="AI544">
            <v>0.18455884123558464</v>
          </cell>
          <cell r="AJ544">
            <v>37.49</v>
          </cell>
          <cell r="AK544">
            <v>9299</v>
          </cell>
          <cell r="AL544" t="str">
            <v>Peak Security</v>
          </cell>
        </row>
        <row r="545">
          <cell r="B545" t="str">
            <v>LEIB4B</v>
          </cell>
          <cell r="F545">
            <v>0</v>
          </cell>
          <cell r="G545">
            <v>0</v>
          </cell>
          <cell r="H545" t="str">
            <v>D4</v>
          </cell>
          <cell r="I545">
            <v>18</v>
          </cell>
          <cell r="Q545" t="str">
            <v>NECT4B</v>
          </cell>
          <cell r="R545" t="str">
            <v>WALP40_EME</v>
          </cell>
          <cell r="X545">
            <v>3820</v>
          </cell>
          <cell r="Y545" t="str">
            <v>A65U</v>
          </cell>
          <cell r="AB545" t="str">
            <v>No</v>
          </cell>
          <cell r="AC545" t="str">
            <v>No</v>
          </cell>
          <cell r="AE545">
            <v>0.87112907922433658</v>
          </cell>
          <cell r="AF545">
            <v>41.62</v>
          </cell>
          <cell r="AG545">
            <v>19423</v>
          </cell>
          <cell r="AI545">
            <v>4.6683200374144973E-2</v>
          </cell>
          <cell r="AJ545">
            <v>41.62</v>
          </cell>
          <cell r="AK545">
            <v>4496</v>
          </cell>
          <cell r="AL545" t="str">
            <v>Peak Security</v>
          </cell>
        </row>
        <row r="546">
          <cell r="B546" t="str">
            <v>LEIS10</v>
          </cell>
          <cell r="F546">
            <v>0</v>
          </cell>
          <cell r="G546">
            <v>478.79999999999995</v>
          </cell>
          <cell r="H546" t="str">
            <v>J2</v>
          </cell>
          <cell r="I546">
            <v>18</v>
          </cell>
          <cell r="Q546" t="str">
            <v>NEEP20</v>
          </cell>
          <cell r="R546" t="str">
            <v>PITS20</v>
          </cell>
          <cell r="X546">
            <v>420</v>
          </cell>
          <cell r="Y546" t="str">
            <v>B359</v>
          </cell>
          <cell r="AB546" t="str">
            <v>No</v>
          </cell>
          <cell r="AC546" t="str">
            <v>No</v>
          </cell>
          <cell r="AE546">
            <v>1.1393818334977451E-3</v>
          </cell>
          <cell r="AF546">
            <v>46.607360791006947</v>
          </cell>
          <cell r="AG546">
            <v>1112</v>
          </cell>
          <cell r="AI546">
            <v>5.1025581304331791E-3</v>
          </cell>
          <cell r="AJ546">
            <v>46.607360791006947</v>
          </cell>
          <cell r="AK546">
            <v>2354</v>
          </cell>
          <cell r="AL546" t="str">
            <v>Year Round</v>
          </cell>
        </row>
        <row r="547">
          <cell r="B547" t="str">
            <v>LEVE1Q</v>
          </cell>
          <cell r="F547">
            <v>0</v>
          </cell>
          <cell r="G547">
            <v>0</v>
          </cell>
          <cell r="H547" t="str">
            <v>S5</v>
          </cell>
          <cell r="I547">
            <v>9</v>
          </cell>
          <cell r="Q547" t="str">
            <v>NEEP20</v>
          </cell>
          <cell r="R547" t="str">
            <v>SHEC20</v>
          </cell>
          <cell r="X547">
            <v>420</v>
          </cell>
          <cell r="Y547" t="str">
            <v>B361</v>
          </cell>
          <cell r="AB547" t="str">
            <v>No</v>
          </cell>
          <cell r="AC547" t="str">
            <v>No</v>
          </cell>
          <cell r="AE547">
            <v>8.2015472159502004E-3</v>
          </cell>
          <cell r="AF547">
            <v>51.761856353567424</v>
          </cell>
          <cell r="AG547">
            <v>3315</v>
          </cell>
          <cell r="AI547">
            <v>1.038293028622617E-2</v>
          </cell>
          <cell r="AJ547">
            <v>51.761856353567424</v>
          </cell>
          <cell r="AK547">
            <v>3730</v>
          </cell>
          <cell r="AL547" t="str">
            <v>Year Round</v>
          </cell>
        </row>
        <row r="548">
          <cell r="B548" t="str">
            <v>LEVE1R</v>
          </cell>
          <cell r="F548">
            <v>0</v>
          </cell>
          <cell r="G548">
            <v>0</v>
          </cell>
          <cell r="H548" t="str">
            <v>S5</v>
          </cell>
          <cell r="I548">
            <v>9</v>
          </cell>
          <cell r="Q548" t="str">
            <v>NEEP20</v>
          </cell>
          <cell r="R548" t="str">
            <v>NEEP4A</v>
          </cell>
          <cell r="X548">
            <v>750</v>
          </cell>
          <cell r="Y548" t="str">
            <v>F364</v>
          </cell>
          <cell r="AB548" t="str">
            <v>No</v>
          </cell>
          <cell r="AC548" t="str">
            <v>No</v>
          </cell>
          <cell r="AE548">
            <v>5.3076392008338427E-2</v>
          </cell>
          <cell r="AF548">
            <v>0</v>
          </cell>
          <cell r="AG548">
            <v>0</v>
          </cell>
          <cell r="AI548">
            <v>7.8061495873888345E-2</v>
          </cell>
          <cell r="AJ548">
            <v>0</v>
          </cell>
          <cell r="AK548">
            <v>0</v>
          </cell>
          <cell r="AL548" t="str">
            <v>Year Round</v>
          </cell>
        </row>
        <row r="549">
          <cell r="B549" t="str">
            <v>LEVT1Q</v>
          </cell>
          <cell r="F549">
            <v>0</v>
          </cell>
          <cell r="G549">
            <v>0</v>
          </cell>
          <cell r="H549" t="str">
            <v>S5</v>
          </cell>
          <cell r="I549">
            <v>9</v>
          </cell>
          <cell r="Q549" t="str">
            <v>NEEP4A</v>
          </cell>
          <cell r="R549" t="str">
            <v>STSB40</v>
          </cell>
          <cell r="X549">
            <v>750</v>
          </cell>
          <cell r="Y549" t="str">
            <v>A364</v>
          </cell>
          <cell r="AB549" t="str">
            <v>No</v>
          </cell>
          <cell r="AC549" t="str">
            <v>No</v>
          </cell>
          <cell r="AE549">
            <v>7.9614588012506801E-2</v>
          </cell>
          <cell r="AF549">
            <v>12.8</v>
          </cell>
          <cell r="AG549">
            <v>2085</v>
          </cell>
          <cell r="AI549">
            <v>0.11709224381083284</v>
          </cell>
          <cell r="AJ549">
            <v>12.8</v>
          </cell>
          <cell r="AK549">
            <v>2529</v>
          </cell>
          <cell r="AL549" t="str">
            <v>Year Round</v>
          </cell>
        </row>
        <row r="550">
          <cell r="B550" t="str">
            <v>LEVT1R</v>
          </cell>
          <cell r="F550">
            <v>0</v>
          </cell>
          <cell r="G550">
            <v>0</v>
          </cell>
          <cell r="H550" t="str">
            <v>S5</v>
          </cell>
          <cell r="I550">
            <v>9</v>
          </cell>
          <cell r="Q550" t="str">
            <v>NEWX20</v>
          </cell>
          <cell r="R550" t="str">
            <v>WIMB20</v>
          </cell>
          <cell r="X550">
            <v>820</v>
          </cell>
          <cell r="Y550" t="str">
            <v>B712</v>
          </cell>
          <cell r="AB550" t="str">
            <v>No</v>
          </cell>
          <cell r="AC550" t="str">
            <v>No</v>
          </cell>
          <cell r="AE550">
            <v>5.2493249013872596E-2</v>
          </cell>
          <cell r="AF550">
            <v>154.4057781851451</v>
          </cell>
          <cell r="AG550">
            <v>20425</v>
          </cell>
          <cell r="AI550">
            <v>9.2093485757129123E-3</v>
          </cell>
          <cell r="AJ550">
            <v>154.4057781851451</v>
          </cell>
          <cell r="AK550">
            <v>8555</v>
          </cell>
          <cell r="AL550" t="str">
            <v>Peak Security</v>
          </cell>
        </row>
        <row r="551">
          <cell r="B551" t="str">
            <v>LING1Q</v>
          </cell>
          <cell r="F551">
            <v>0</v>
          </cell>
          <cell r="G551">
            <v>0</v>
          </cell>
          <cell r="H551" t="str">
            <v>S1</v>
          </cell>
          <cell r="I551">
            <v>9</v>
          </cell>
          <cell r="Q551" t="str">
            <v>NEWX20</v>
          </cell>
          <cell r="R551" t="str">
            <v>WIMB20</v>
          </cell>
          <cell r="X551">
            <v>825</v>
          </cell>
          <cell r="Y551" t="str">
            <v>B711</v>
          </cell>
          <cell r="AB551" t="str">
            <v>No</v>
          </cell>
          <cell r="AC551" t="str">
            <v>No</v>
          </cell>
          <cell r="AE551">
            <v>5.2493249013872596E-2</v>
          </cell>
          <cell r="AF551">
            <v>154.4057781851451</v>
          </cell>
          <cell r="AG551">
            <v>20425</v>
          </cell>
          <cell r="AI551">
            <v>9.2093485757129123E-3</v>
          </cell>
          <cell r="AJ551">
            <v>154.4057781851451</v>
          </cell>
          <cell r="AK551">
            <v>8555</v>
          </cell>
          <cell r="AL551" t="str">
            <v>Peak Security</v>
          </cell>
        </row>
        <row r="552">
          <cell r="B552" t="str">
            <v>LING1R</v>
          </cell>
          <cell r="F552">
            <v>0</v>
          </cell>
          <cell r="G552">
            <v>0</v>
          </cell>
          <cell r="H552" t="str">
            <v>S1</v>
          </cell>
          <cell r="I552">
            <v>9</v>
          </cell>
          <cell r="Q552" t="str">
            <v>NFLE40</v>
          </cell>
          <cell r="R552" t="str">
            <v>WTHU4A</v>
          </cell>
          <cell r="X552">
            <v>2000</v>
          </cell>
          <cell r="Y552" t="str">
            <v>A78K</v>
          </cell>
          <cell r="AB552" t="str">
            <v>No</v>
          </cell>
          <cell r="AC552" t="str">
            <v>No</v>
          </cell>
          <cell r="AE552">
            <v>6.3440386414649191E-2</v>
          </cell>
          <cell r="AF552">
            <v>7.51</v>
          </cell>
          <cell r="AG552">
            <v>1892</v>
          </cell>
          <cell r="AI552">
            <v>0.30496241116135786</v>
          </cell>
          <cell r="AJ552">
            <v>7.51</v>
          </cell>
          <cell r="AK552">
            <v>4147</v>
          </cell>
          <cell r="AL552" t="str">
            <v>Year Round</v>
          </cell>
        </row>
        <row r="553">
          <cell r="B553" t="str">
            <v>LINM1Q</v>
          </cell>
          <cell r="F553">
            <v>0</v>
          </cell>
          <cell r="G553">
            <v>0</v>
          </cell>
          <cell r="H553" t="str">
            <v>S1</v>
          </cell>
          <cell r="I553">
            <v>11</v>
          </cell>
          <cell r="Q553" t="str">
            <v>NFLE40</v>
          </cell>
          <cell r="R553" t="str">
            <v>WTHU4B</v>
          </cell>
          <cell r="X553">
            <v>2000</v>
          </cell>
          <cell r="Y553" t="str">
            <v>A78L</v>
          </cell>
          <cell r="AB553" t="str">
            <v>No</v>
          </cell>
          <cell r="AC553" t="str">
            <v>No</v>
          </cell>
          <cell r="AE553">
            <v>6.3440386414649191E-2</v>
          </cell>
          <cell r="AF553">
            <v>7.51</v>
          </cell>
          <cell r="AG553">
            <v>1892</v>
          </cell>
          <cell r="AI553">
            <v>0.30496241116135786</v>
          </cell>
          <cell r="AJ553">
            <v>7.51</v>
          </cell>
          <cell r="AK553">
            <v>4147</v>
          </cell>
          <cell r="AL553" t="str">
            <v>Year Round</v>
          </cell>
        </row>
        <row r="554">
          <cell r="B554" t="str">
            <v>LINM1R</v>
          </cell>
          <cell r="F554">
            <v>0</v>
          </cell>
          <cell r="G554">
            <v>0</v>
          </cell>
          <cell r="H554" t="str">
            <v>S1</v>
          </cell>
          <cell r="I554">
            <v>11</v>
          </cell>
          <cell r="Q554" t="str">
            <v>NORL2A</v>
          </cell>
          <cell r="R554" t="str">
            <v>SHEC20</v>
          </cell>
          <cell r="X554">
            <v>420</v>
          </cell>
          <cell r="Y554" t="str">
            <v>B378</v>
          </cell>
          <cell r="AB554" t="str">
            <v>No</v>
          </cell>
          <cell r="AC554" t="str">
            <v>No</v>
          </cell>
          <cell r="AE554">
            <v>1.7555384603834292E-5</v>
          </cell>
          <cell r="AF554">
            <v>50.055879129754011</v>
          </cell>
          <cell r="AG554">
            <v>148</v>
          </cell>
          <cell r="AI554">
            <v>5.1041823602778325E-5</v>
          </cell>
          <cell r="AJ554">
            <v>50.055879129754011</v>
          </cell>
          <cell r="AK554">
            <v>253</v>
          </cell>
          <cell r="AL554" t="str">
            <v>Year Round</v>
          </cell>
        </row>
        <row r="555">
          <cell r="B555" t="str">
            <v>LISD20</v>
          </cell>
          <cell r="F555">
            <v>0</v>
          </cell>
          <cell r="G555">
            <v>0</v>
          </cell>
          <cell r="H555" t="str">
            <v>N1</v>
          </cell>
          <cell r="I555">
            <v>15</v>
          </cell>
          <cell r="Q555" t="str">
            <v>NORL2B</v>
          </cell>
          <cell r="R555" t="str">
            <v>PITS20</v>
          </cell>
          <cell r="X555">
            <v>420</v>
          </cell>
          <cell r="Y555" t="str">
            <v>B376</v>
          </cell>
          <cell r="AB555" t="str">
            <v>No</v>
          </cell>
          <cell r="AC555" t="str">
            <v>No</v>
          </cell>
          <cell r="AE555">
            <v>6.7512051071632146E-3</v>
          </cell>
          <cell r="AF555">
            <v>123.13517177227817</v>
          </cell>
          <cell r="AG555">
            <v>4525</v>
          </cell>
          <cell r="AI555">
            <v>8.078343806497728E-3</v>
          </cell>
          <cell r="AJ555">
            <v>123.13517177227817</v>
          </cell>
          <cell r="AK555">
            <v>4949</v>
          </cell>
          <cell r="AL555" t="str">
            <v>Year Round</v>
          </cell>
        </row>
        <row r="556">
          <cell r="B556" t="str">
            <v>LISD2A</v>
          </cell>
          <cell r="F556">
            <v>0</v>
          </cell>
          <cell r="G556">
            <v>0</v>
          </cell>
          <cell r="H556" t="str">
            <v>N1</v>
          </cell>
          <cell r="I556">
            <v>15</v>
          </cell>
          <cell r="Q556" t="str">
            <v>NORT20</v>
          </cell>
          <cell r="R556" t="str">
            <v>SALH20</v>
          </cell>
          <cell r="X556">
            <v>1370</v>
          </cell>
          <cell r="Y556" t="str">
            <v>B377</v>
          </cell>
          <cell r="AB556" t="str">
            <v>No</v>
          </cell>
          <cell r="AC556" t="str">
            <v>No</v>
          </cell>
          <cell r="AE556">
            <v>0.86074682269881864</v>
          </cell>
          <cell r="AF556">
            <v>14.597531520528456</v>
          </cell>
          <cell r="AG556">
            <v>6057</v>
          </cell>
          <cell r="AI556">
            <v>0.89819789660200189</v>
          </cell>
          <cell r="AJ556">
            <v>14.597531520528456</v>
          </cell>
          <cell r="AK556">
            <v>6187</v>
          </cell>
          <cell r="AL556" t="str">
            <v>Year Round</v>
          </cell>
        </row>
        <row r="557">
          <cell r="B557" t="str">
            <v>LITB40</v>
          </cell>
          <cell r="F557">
            <v>0</v>
          </cell>
          <cell r="G557">
            <v>0</v>
          </cell>
          <cell r="H557" t="str">
            <v>J4</v>
          </cell>
          <cell r="I557">
            <v>18</v>
          </cell>
          <cell r="Q557" t="str">
            <v>NORT20</v>
          </cell>
          <cell r="R557" t="str">
            <v>NORT40</v>
          </cell>
          <cell r="X557">
            <v>1000</v>
          </cell>
          <cell r="Y557" t="str">
            <v>F319</v>
          </cell>
          <cell r="AB557" t="str">
            <v>No</v>
          </cell>
          <cell r="AC557" t="str">
            <v>No</v>
          </cell>
          <cell r="AE557">
            <v>1.7540672727957632E-4</v>
          </cell>
          <cell r="AF557">
            <v>0</v>
          </cell>
          <cell r="AG557">
            <v>0</v>
          </cell>
          <cell r="AI557">
            <v>1.2517822644995012E-3</v>
          </cell>
          <cell r="AJ557">
            <v>0</v>
          </cell>
          <cell r="AK557">
            <v>0</v>
          </cell>
          <cell r="AL557" t="str">
            <v>Year Round</v>
          </cell>
        </row>
        <row r="558">
          <cell r="B558" t="str">
            <v>LITT2A</v>
          </cell>
          <cell r="F558">
            <v>0</v>
          </cell>
          <cell r="G558">
            <v>0</v>
          </cell>
          <cell r="H558" t="str">
            <v>A8</v>
          </cell>
          <cell r="I558">
            <v>18</v>
          </cell>
          <cell r="Q558" t="str">
            <v>NORT20</v>
          </cell>
          <cell r="R558" t="str">
            <v>NORT40</v>
          </cell>
          <cell r="X558">
            <v>1000</v>
          </cell>
          <cell r="Y558" t="str">
            <v>F35C</v>
          </cell>
          <cell r="AB558" t="str">
            <v>No</v>
          </cell>
          <cell r="AC558" t="str">
            <v>No</v>
          </cell>
          <cell r="AE558">
            <v>3.5980830641039942E-4</v>
          </cell>
          <cell r="AF558">
            <v>0</v>
          </cell>
          <cell r="AG558">
            <v>0</v>
          </cell>
          <cell r="AI558">
            <v>2.5677558869578389E-3</v>
          </cell>
          <cell r="AJ558">
            <v>0</v>
          </cell>
          <cell r="AK558">
            <v>0</v>
          </cell>
          <cell r="AL558" t="str">
            <v>Year Round</v>
          </cell>
        </row>
        <row r="559">
          <cell r="B559" t="str">
            <v>LITT2B</v>
          </cell>
          <cell r="F559">
            <v>0</v>
          </cell>
          <cell r="G559">
            <v>0</v>
          </cell>
          <cell r="H559" t="str">
            <v>A8</v>
          </cell>
          <cell r="I559">
            <v>18</v>
          </cell>
          <cell r="Q559" t="str">
            <v>NORT40</v>
          </cell>
          <cell r="R559" t="str">
            <v>OSBA40</v>
          </cell>
          <cell r="X559">
            <v>2010</v>
          </cell>
          <cell r="Y559" t="str">
            <v>A347</v>
          </cell>
          <cell r="AB559" t="str">
            <v>No</v>
          </cell>
          <cell r="AC559" t="str">
            <v>No</v>
          </cell>
          <cell r="AE559">
            <v>5.052600018716589E-3</v>
          </cell>
          <cell r="AF559">
            <v>83.84</v>
          </cell>
          <cell r="AG559">
            <v>1797</v>
          </cell>
          <cell r="AI559">
            <v>2.2167202832629482</v>
          </cell>
          <cell r="AJ559">
            <v>83.84</v>
          </cell>
          <cell r="AK559">
            <v>37637</v>
          </cell>
          <cell r="AL559" t="str">
            <v>Year Round</v>
          </cell>
        </row>
        <row r="560">
          <cell r="B560" t="str">
            <v>LITT40</v>
          </cell>
          <cell r="F560">
            <v>0</v>
          </cell>
          <cell r="G560">
            <v>0</v>
          </cell>
          <cell r="H560" t="str">
            <v>A8</v>
          </cell>
          <cell r="I560">
            <v>24</v>
          </cell>
          <cell r="Q560" t="str">
            <v>NORT40</v>
          </cell>
          <cell r="R560" t="str">
            <v>OSBA40</v>
          </cell>
          <cell r="X560">
            <v>2010</v>
          </cell>
          <cell r="Y560" t="str">
            <v>A355</v>
          </cell>
          <cell r="AB560" t="str">
            <v>No</v>
          </cell>
          <cell r="AC560" t="str">
            <v>No</v>
          </cell>
          <cell r="AE560">
            <v>5.052600018716589E-3</v>
          </cell>
          <cell r="AF560">
            <v>83.84</v>
          </cell>
          <cell r="AG560">
            <v>1797</v>
          </cell>
          <cell r="AI560">
            <v>2.2167202832629482</v>
          </cell>
          <cell r="AJ560">
            <v>83.84</v>
          </cell>
          <cell r="AK560">
            <v>37637</v>
          </cell>
          <cell r="AL560" t="str">
            <v>Year Round</v>
          </cell>
        </row>
        <row r="561">
          <cell r="B561" t="str">
            <v>LITT40_LPN</v>
          </cell>
          <cell r="F561">
            <v>0</v>
          </cell>
          <cell r="G561">
            <v>0</v>
          </cell>
          <cell r="H561" t="str">
            <v>A8</v>
          </cell>
          <cell r="I561">
            <v>18</v>
          </cell>
          <cell r="Q561" t="str">
            <v>NORT40</v>
          </cell>
          <cell r="R561" t="str">
            <v>SPEN4A</v>
          </cell>
          <cell r="X561">
            <v>2550</v>
          </cell>
          <cell r="Y561" t="str">
            <v>A315</v>
          </cell>
          <cell r="AB561" t="str">
            <v>No</v>
          </cell>
          <cell r="AC561" t="str">
            <v>No</v>
          </cell>
          <cell r="AE561">
            <v>1.8005317396371769E-2</v>
          </cell>
          <cell r="AF561">
            <v>41.535463768334054</v>
          </cell>
          <cell r="AG561">
            <v>3218</v>
          </cell>
          <cell r="AI561">
            <v>1.0186034636778747</v>
          </cell>
          <cell r="AJ561">
            <v>41.535463768334054</v>
          </cell>
          <cell r="AK561">
            <v>24203</v>
          </cell>
          <cell r="AL561" t="str">
            <v>Year Round</v>
          </cell>
        </row>
        <row r="562">
          <cell r="B562" t="str">
            <v>LITT40_SPN</v>
          </cell>
          <cell r="F562">
            <v>0</v>
          </cell>
          <cell r="G562">
            <v>0</v>
          </cell>
          <cell r="H562" t="str">
            <v>A8</v>
          </cell>
          <cell r="I562">
            <v>18</v>
          </cell>
          <cell r="Q562" t="str">
            <v>NORT40</v>
          </cell>
          <cell r="R562" t="str">
            <v>SPEN4B</v>
          </cell>
          <cell r="X562">
            <v>2550</v>
          </cell>
          <cell r="Y562" t="str">
            <v>A329</v>
          </cell>
          <cell r="AB562" t="str">
            <v>No</v>
          </cell>
          <cell r="AC562" t="str">
            <v>No</v>
          </cell>
          <cell r="AE562">
            <v>1.8005317396371769E-2</v>
          </cell>
          <cell r="AF562">
            <v>41.535463768334054</v>
          </cell>
          <cell r="AG562">
            <v>3218</v>
          </cell>
          <cell r="AI562">
            <v>1.0186034636778747</v>
          </cell>
          <cell r="AJ562">
            <v>41.535463768334054</v>
          </cell>
          <cell r="AK562">
            <v>24203</v>
          </cell>
          <cell r="AL562" t="str">
            <v>Year Round</v>
          </cell>
        </row>
        <row r="563">
          <cell r="B563" t="str">
            <v>LOAN20</v>
          </cell>
          <cell r="F563">
            <v>0</v>
          </cell>
          <cell r="G563">
            <v>0</v>
          </cell>
          <cell r="H563" t="str">
            <v>S5</v>
          </cell>
          <cell r="I563">
            <v>9</v>
          </cell>
          <cell r="Q563" t="str">
            <v>OCKH20</v>
          </cell>
          <cell r="R563" t="str">
            <v>OCKH2A</v>
          </cell>
          <cell r="X563">
            <v>760</v>
          </cell>
          <cell r="Y563" t="str">
            <v>Q522</v>
          </cell>
          <cell r="AB563" t="str">
            <v>No</v>
          </cell>
          <cell r="AC563" t="str">
            <v>No</v>
          </cell>
          <cell r="AE563">
            <v>3.767576241024255E-2</v>
          </cell>
          <cell r="AF563">
            <v>0</v>
          </cell>
          <cell r="AG563">
            <v>0</v>
          </cell>
          <cell r="AI563">
            <v>4.2575904593003977E-2</v>
          </cell>
          <cell r="AJ563">
            <v>0</v>
          </cell>
          <cell r="AK563">
            <v>0</v>
          </cell>
          <cell r="AL563" t="str">
            <v>Year Round</v>
          </cell>
        </row>
        <row r="564">
          <cell r="B564" t="str">
            <v>LOAN2Q</v>
          </cell>
          <cell r="F564">
            <v>0</v>
          </cell>
          <cell r="G564">
            <v>0</v>
          </cell>
          <cell r="H564" t="str">
            <v>S5</v>
          </cell>
          <cell r="I564">
            <v>9</v>
          </cell>
          <cell r="Q564" t="str">
            <v>OCKH20</v>
          </cell>
          <cell r="R564" t="str">
            <v>WIEN2A</v>
          </cell>
          <cell r="X564">
            <v>240</v>
          </cell>
          <cell r="Y564" t="str">
            <v>B514</v>
          </cell>
          <cell r="AB564" t="str">
            <v>No</v>
          </cell>
          <cell r="AC564" t="str">
            <v>No</v>
          </cell>
          <cell r="AE564">
            <v>8.1919999999999979E-3</v>
          </cell>
          <cell r="AF564">
            <v>8.7442363980541735</v>
          </cell>
          <cell r="AG564">
            <v>560</v>
          </cell>
          <cell r="AI564">
            <v>8.1920000000000447E-3</v>
          </cell>
          <cell r="AJ564">
            <v>8.7442363980541735</v>
          </cell>
          <cell r="AK564">
            <v>560</v>
          </cell>
          <cell r="AL564" t="str">
            <v>Year Round</v>
          </cell>
        </row>
        <row r="565">
          <cell r="B565" t="str">
            <v>LOAN2R</v>
          </cell>
          <cell r="F565">
            <v>0</v>
          </cell>
          <cell r="G565">
            <v>0</v>
          </cell>
          <cell r="H565" t="str">
            <v>S5</v>
          </cell>
          <cell r="I565">
            <v>9</v>
          </cell>
          <cell r="Q565" t="str">
            <v>OCKH2A</v>
          </cell>
          <cell r="R565" t="str">
            <v>WIEN2B</v>
          </cell>
          <cell r="X565">
            <v>955</v>
          </cell>
          <cell r="Y565" t="str">
            <v>B52B</v>
          </cell>
          <cell r="AB565" t="str">
            <v>No</v>
          </cell>
          <cell r="AC565" t="str">
            <v>No</v>
          </cell>
          <cell r="AE565">
            <v>7.5351524820485155E-2</v>
          </cell>
          <cell r="AF565">
            <v>5.5969188999070516</v>
          </cell>
          <cell r="AG565">
            <v>1086</v>
          </cell>
          <cell r="AI565">
            <v>8.5151809186008107E-2</v>
          </cell>
          <cell r="AJ565">
            <v>5.5969188999070516</v>
          </cell>
          <cell r="AK565">
            <v>1155</v>
          </cell>
          <cell r="AL565" t="str">
            <v>Year Round</v>
          </cell>
        </row>
        <row r="566">
          <cell r="B566" t="str">
            <v>LOCH10</v>
          </cell>
          <cell r="F566">
            <v>38.166704119025056</v>
          </cell>
          <cell r="G566">
            <v>26.047141936303582</v>
          </cell>
          <cell r="H566" t="str">
            <v>T4</v>
          </cell>
          <cell r="I566">
            <v>6</v>
          </cell>
          <cell r="Q566" t="str">
            <v>OFFE20</v>
          </cell>
          <cell r="R566" t="str">
            <v>WBOL20</v>
          </cell>
          <cell r="X566">
            <v>1090</v>
          </cell>
          <cell r="Y566" t="str">
            <v>B307</v>
          </cell>
          <cell r="AB566" t="str">
            <v>No</v>
          </cell>
          <cell r="AC566" t="str">
            <v>No</v>
          </cell>
          <cell r="AE566">
            <v>5.7389330879406626E-2</v>
          </cell>
          <cell r="AF566">
            <v>9.8395512137552252</v>
          </cell>
          <cell r="AG566">
            <v>1179</v>
          </cell>
          <cell r="AI566">
            <v>6.0673897716479144E-2</v>
          </cell>
          <cell r="AJ566">
            <v>9.8395512137552252</v>
          </cell>
          <cell r="AK566">
            <v>1212</v>
          </cell>
          <cell r="AL566" t="str">
            <v>Year Round</v>
          </cell>
        </row>
        <row r="567">
          <cell r="B567" t="str">
            <v>LOCL1Q</v>
          </cell>
          <cell r="F567">
            <v>0</v>
          </cell>
          <cell r="G567">
            <v>0</v>
          </cell>
          <cell r="H567" t="str">
            <v>T1</v>
          </cell>
          <cell r="I567">
            <v>3</v>
          </cell>
          <cell r="Q567" t="str">
            <v>OLDB20</v>
          </cell>
          <cell r="R567" t="str">
            <v>OLDB4A</v>
          </cell>
          <cell r="X567">
            <v>1000</v>
          </cell>
          <cell r="Y567" t="str">
            <v>F519</v>
          </cell>
          <cell r="AB567" t="str">
            <v>No</v>
          </cell>
          <cell r="AC567" t="str">
            <v>No</v>
          </cell>
          <cell r="AE567">
            <v>0.41588763726453737</v>
          </cell>
          <cell r="AF567">
            <v>0</v>
          </cell>
          <cell r="AG567">
            <v>0</v>
          </cell>
          <cell r="AI567">
            <v>0.40720146649530292</v>
          </cell>
          <cell r="AJ567">
            <v>0</v>
          </cell>
          <cell r="AK567">
            <v>0</v>
          </cell>
          <cell r="AL567" t="str">
            <v>Peak Security</v>
          </cell>
        </row>
        <row r="568">
          <cell r="B568" t="str">
            <v>LOCL1R</v>
          </cell>
          <cell r="F568">
            <v>0</v>
          </cell>
          <cell r="G568">
            <v>0</v>
          </cell>
          <cell r="H568" t="str">
            <v>T1</v>
          </cell>
          <cell r="I568">
            <v>3</v>
          </cell>
          <cell r="Q568" t="str">
            <v>OSBA40</v>
          </cell>
          <cell r="R568" t="str">
            <v>THTO40</v>
          </cell>
          <cell r="X568">
            <v>2770</v>
          </cell>
          <cell r="Y568" t="str">
            <v>A348</v>
          </cell>
          <cell r="AB568" t="str">
            <v>No</v>
          </cell>
          <cell r="AC568" t="str">
            <v>No</v>
          </cell>
          <cell r="AE568">
            <v>0.1011887389393941</v>
          </cell>
          <cell r="AF568">
            <v>16.79</v>
          </cell>
          <cell r="AG568">
            <v>3777</v>
          </cell>
          <cell r="AI568">
            <v>0.12045195869440636</v>
          </cell>
          <cell r="AJ568">
            <v>16.79</v>
          </cell>
          <cell r="AK568">
            <v>4120</v>
          </cell>
          <cell r="AL568" t="str">
            <v>Year Round</v>
          </cell>
        </row>
        <row r="569">
          <cell r="B569" t="str">
            <v>LOCL1S</v>
          </cell>
          <cell r="F569">
            <v>0</v>
          </cell>
          <cell r="G569">
            <v>0</v>
          </cell>
          <cell r="H569" t="str">
            <v>T1</v>
          </cell>
          <cell r="I569">
            <v>3</v>
          </cell>
          <cell r="Q569" t="str">
            <v>OSBA40</v>
          </cell>
          <cell r="R569" t="str">
            <v>THTO40</v>
          </cell>
          <cell r="X569">
            <v>2780</v>
          </cell>
          <cell r="Y569" t="str">
            <v>A34D</v>
          </cell>
          <cell r="AB569" t="str">
            <v>No</v>
          </cell>
          <cell r="AC569" t="str">
            <v>No</v>
          </cell>
          <cell r="AE569">
            <v>0.1011887389393941</v>
          </cell>
          <cell r="AF569">
            <v>16.79</v>
          </cell>
          <cell r="AG569">
            <v>3777</v>
          </cell>
          <cell r="AI569">
            <v>0.12045195869440636</v>
          </cell>
          <cell r="AJ569">
            <v>16.79</v>
          </cell>
          <cell r="AK569">
            <v>4120</v>
          </cell>
          <cell r="AL569" t="str">
            <v>Year Round</v>
          </cell>
        </row>
        <row r="570">
          <cell r="B570" t="str">
            <v>LOFI4A</v>
          </cell>
          <cell r="F570">
            <v>0</v>
          </cell>
          <cell r="G570">
            <v>0</v>
          </cell>
          <cell r="H570" t="str">
            <v>A8</v>
          </cell>
          <cell r="I570">
            <v>18</v>
          </cell>
          <cell r="Q570" t="str">
            <v>PADI40</v>
          </cell>
          <cell r="R570" t="str">
            <v>PEWO4A</v>
          </cell>
          <cell r="X570">
            <v>2170</v>
          </cell>
          <cell r="Y570" t="str">
            <v>A224</v>
          </cell>
          <cell r="AB570" t="str">
            <v>No</v>
          </cell>
          <cell r="AC570" t="str">
            <v>No</v>
          </cell>
          <cell r="AE570">
            <v>1.5148449423704036</v>
          </cell>
          <cell r="AF570">
            <v>37.61</v>
          </cell>
          <cell r="AG570">
            <v>18898</v>
          </cell>
          <cell r="AI570">
            <v>10.094683095093037</v>
          </cell>
          <cell r="AJ570">
            <v>37.61</v>
          </cell>
          <cell r="AK570">
            <v>48784</v>
          </cell>
          <cell r="AL570" t="str">
            <v>Year Round</v>
          </cell>
        </row>
        <row r="571">
          <cell r="B571" t="str">
            <v>LOFI4B</v>
          </cell>
          <cell r="F571">
            <v>0</v>
          </cell>
          <cell r="G571">
            <v>0</v>
          </cell>
          <cell r="H571" t="str">
            <v>A8</v>
          </cell>
          <cell r="I571">
            <v>18</v>
          </cell>
          <cell r="Q571" t="str">
            <v>PELH40</v>
          </cell>
          <cell r="R571" t="str">
            <v>RYEH4A</v>
          </cell>
          <cell r="X571">
            <v>2780</v>
          </cell>
          <cell r="Y571" t="str">
            <v>A615</v>
          </cell>
          <cell r="AB571" t="str">
            <v>No</v>
          </cell>
          <cell r="AC571" t="str">
            <v>No</v>
          </cell>
          <cell r="AE571">
            <v>1.3371968340664651</v>
          </cell>
          <cell r="AF571">
            <v>23.02</v>
          </cell>
          <cell r="AG571">
            <v>15369</v>
          </cell>
          <cell r="AI571">
            <v>1.0219709453454988</v>
          </cell>
          <cell r="AJ571">
            <v>23.02</v>
          </cell>
          <cell r="AK571">
            <v>13436</v>
          </cell>
          <cell r="AL571" t="str">
            <v>Peak Security</v>
          </cell>
        </row>
        <row r="572">
          <cell r="B572" t="str">
            <v>LOVE40</v>
          </cell>
          <cell r="F572">
            <v>0</v>
          </cell>
          <cell r="G572">
            <v>0</v>
          </cell>
          <cell r="H572" t="str">
            <v>B2</v>
          </cell>
          <cell r="I572">
            <v>25</v>
          </cell>
          <cell r="Q572" t="str">
            <v>PELH40</v>
          </cell>
          <cell r="R572" t="str">
            <v>RYEH4B</v>
          </cell>
          <cell r="X572">
            <v>2780</v>
          </cell>
          <cell r="Y572" t="str">
            <v>A611</v>
          </cell>
          <cell r="AB572" t="str">
            <v>No</v>
          </cell>
          <cell r="AC572" t="str">
            <v>No</v>
          </cell>
          <cell r="AE572">
            <v>1.2543891839904122</v>
          </cell>
          <cell r="AF572">
            <v>23.44</v>
          </cell>
          <cell r="AG572">
            <v>15157</v>
          </cell>
          <cell r="AI572">
            <v>0.96014230639444764</v>
          </cell>
          <cell r="AJ572">
            <v>23.44</v>
          </cell>
          <cell r="AK572">
            <v>13261</v>
          </cell>
          <cell r="AL572" t="str">
            <v>Peak Security</v>
          </cell>
        </row>
        <row r="573">
          <cell r="B573" t="str">
            <v>LUIC1Q</v>
          </cell>
          <cell r="F573">
            <v>13.804978085604807</v>
          </cell>
          <cell r="G573">
            <v>9.4213066578119342</v>
          </cell>
          <cell r="H573" t="str">
            <v>T1</v>
          </cell>
          <cell r="I573">
            <v>1</v>
          </cell>
          <cell r="Q573" t="str">
            <v>PELH40</v>
          </cell>
          <cell r="R573" t="str">
            <v>SUND40</v>
          </cell>
          <cell r="X573">
            <v>3180</v>
          </cell>
          <cell r="Y573" t="str">
            <v>T20151618</v>
          </cell>
          <cell r="AB573" t="str">
            <v>No</v>
          </cell>
          <cell r="AC573" t="str">
            <v>No</v>
          </cell>
          <cell r="AE573">
            <v>0.92183639863604894</v>
          </cell>
          <cell r="AF573">
            <v>45.13</v>
          </cell>
          <cell r="AG573">
            <v>19378</v>
          </cell>
          <cell r="AI573">
            <v>2.5926003500229435</v>
          </cell>
          <cell r="AJ573">
            <v>45.13</v>
          </cell>
          <cell r="AK573">
            <v>32497</v>
          </cell>
          <cell r="AL573" t="str">
            <v>Year Round</v>
          </cell>
        </row>
        <row r="574">
          <cell r="B574" t="str">
            <v>LUIC1R</v>
          </cell>
          <cell r="F574">
            <v>13.804978085604807</v>
          </cell>
          <cell r="G574">
            <v>9.4213066578119342</v>
          </cell>
          <cell r="H574" t="str">
            <v>T1</v>
          </cell>
          <cell r="I574">
            <v>1</v>
          </cell>
          <cell r="Q574" t="str">
            <v>PELH40</v>
          </cell>
          <cell r="R574" t="str">
            <v>WYMO40</v>
          </cell>
          <cell r="X574">
            <v>2770</v>
          </cell>
          <cell r="Y574" t="str">
            <v>A602</v>
          </cell>
          <cell r="AB574" t="str">
            <v>No</v>
          </cell>
          <cell r="AC574" t="str">
            <v>No</v>
          </cell>
          <cell r="AE574">
            <v>0.56046350107820231</v>
          </cell>
          <cell r="AF574">
            <v>26.86</v>
          </cell>
          <cell r="AG574">
            <v>11610</v>
          </cell>
          <cell r="AI574">
            <v>3.6205265053383395E-2</v>
          </cell>
          <cell r="AJ574">
            <v>26.86</v>
          </cell>
          <cell r="AK574">
            <v>2951</v>
          </cell>
          <cell r="AL574" t="str">
            <v>Peak Security</v>
          </cell>
        </row>
        <row r="575">
          <cell r="B575" t="str">
            <v>LUMB1Q</v>
          </cell>
          <cell r="F575">
            <v>0</v>
          </cell>
          <cell r="G575">
            <v>0</v>
          </cell>
          <cell r="H575" t="str">
            <v>T2</v>
          </cell>
          <cell r="I575">
            <v>2</v>
          </cell>
          <cell r="Q575" t="str">
            <v>PEMB40</v>
          </cell>
          <cell r="R575" t="str">
            <v>SWAN4A</v>
          </cell>
          <cell r="X575">
            <v>2780</v>
          </cell>
          <cell r="Y575" t="str">
            <v>A804</v>
          </cell>
          <cell r="AB575" t="str">
            <v>No</v>
          </cell>
          <cell r="AC575" t="str">
            <v>No</v>
          </cell>
          <cell r="AE575">
            <v>2.975715556482208</v>
          </cell>
          <cell r="AF575">
            <v>84.57</v>
          </cell>
          <cell r="AG575">
            <v>48628</v>
          </cell>
          <cell r="AI575">
            <v>1.8134835519244459</v>
          </cell>
          <cell r="AJ575">
            <v>84.57</v>
          </cell>
          <cell r="AK575">
            <v>37962</v>
          </cell>
          <cell r="AL575" t="str">
            <v>Peak Security</v>
          </cell>
        </row>
        <row r="576">
          <cell r="B576" t="str">
            <v>LUMB1R</v>
          </cell>
          <cell r="F576">
            <v>0</v>
          </cell>
          <cell r="G576">
            <v>0</v>
          </cell>
          <cell r="H576" t="str">
            <v>T2</v>
          </cell>
          <cell r="I576">
            <v>2</v>
          </cell>
          <cell r="Q576" t="str">
            <v>PEMB40</v>
          </cell>
          <cell r="R576" t="str">
            <v>WALH40</v>
          </cell>
          <cell r="X576">
            <v>2780</v>
          </cell>
          <cell r="Y576" t="str">
            <v>A801</v>
          </cell>
          <cell r="AB576" t="str">
            <v>No</v>
          </cell>
          <cell r="AC576" t="str">
            <v>No</v>
          </cell>
          <cell r="AE576">
            <v>4.3012851220701487</v>
          </cell>
          <cell r="AF576">
            <v>243.99493898578427</v>
          </cell>
          <cell r="AG576">
            <v>103294</v>
          </cell>
          <cell r="AI576">
            <v>1.0463980494991227</v>
          </cell>
          <cell r="AJ576">
            <v>243.99493898578427</v>
          </cell>
          <cell r="AK576">
            <v>50948</v>
          </cell>
          <cell r="AL576" t="str">
            <v>Peak Security</v>
          </cell>
        </row>
        <row r="577">
          <cell r="B577" t="str">
            <v>LUNA1Q</v>
          </cell>
          <cell r="F577">
            <v>0</v>
          </cell>
          <cell r="G577">
            <v>0</v>
          </cell>
          <cell r="H577" t="str">
            <v>T4</v>
          </cell>
          <cell r="I577">
            <v>9</v>
          </cell>
          <cell r="Q577" t="str">
            <v>PENN20</v>
          </cell>
          <cell r="R577" t="str">
            <v>PENN4A</v>
          </cell>
          <cell r="X577">
            <v>1000</v>
          </cell>
          <cell r="Y577" t="str">
            <v>F504</v>
          </cell>
          <cell r="AB577" t="str">
            <v>No</v>
          </cell>
          <cell r="AC577" t="str">
            <v>No</v>
          </cell>
          <cell r="AE577">
            <v>0.17826216257880967</v>
          </cell>
          <cell r="AF577">
            <v>0</v>
          </cell>
          <cell r="AG577">
            <v>0</v>
          </cell>
          <cell r="AI577">
            <v>0.20059505448791057</v>
          </cell>
          <cell r="AJ577">
            <v>0</v>
          </cell>
          <cell r="AK577">
            <v>0</v>
          </cell>
          <cell r="AL577" t="str">
            <v>Year Round</v>
          </cell>
        </row>
        <row r="578">
          <cell r="B578" t="str">
            <v>LUNA1R</v>
          </cell>
          <cell r="F578">
            <v>0</v>
          </cell>
          <cell r="G578">
            <v>0</v>
          </cell>
          <cell r="H578" t="str">
            <v>T4</v>
          </cell>
          <cell r="I578">
            <v>9</v>
          </cell>
          <cell r="Q578" t="str">
            <v>PENN20</v>
          </cell>
          <cell r="R578" t="str">
            <v>PENN4B</v>
          </cell>
          <cell r="X578">
            <v>1000</v>
          </cell>
          <cell r="Y578" t="str">
            <v>F505</v>
          </cell>
          <cell r="AB578" t="str">
            <v>No</v>
          </cell>
          <cell r="AC578" t="str">
            <v>No</v>
          </cell>
          <cell r="AE578">
            <v>0.37004064333238862</v>
          </cell>
          <cell r="AF578">
            <v>0</v>
          </cell>
          <cell r="AG578">
            <v>0</v>
          </cell>
          <cell r="AI578">
            <v>0.41639976727638789</v>
          </cell>
          <cell r="AJ578">
            <v>0</v>
          </cell>
          <cell r="AK578">
            <v>0</v>
          </cell>
          <cell r="AL578" t="str">
            <v>Year Round</v>
          </cell>
        </row>
        <row r="579">
          <cell r="B579" t="str">
            <v>LYND1Q</v>
          </cell>
          <cell r="F579">
            <v>0</v>
          </cell>
          <cell r="G579">
            <v>0</v>
          </cell>
          <cell r="H579" t="str">
            <v>T3</v>
          </cell>
          <cell r="I579">
            <v>9</v>
          </cell>
          <cell r="Q579" t="str">
            <v>PENT40</v>
          </cell>
          <cell r="R579" t="str">
            <v>TRAW40</v>
          </cell>
          <cell r="X579">
            <v>1130</v>
          </cell>
          <cell r="Y579" t="str">
            <v>A220</v>
          </cell>
          <cell r="AB579" t="str">
            <v>No</v>
          </cell>
          <cell r="AC579" t="str">
            <v>No</v>
          </cell>
          <cell r="AE579">
            <v>0.77244799885561788</v>
          </cell>
          <cell r="AF579">
            <v>109.47923818909393</v>
          </cell>
          <cell r="AG579">
            <v>39282</v>
          </cell>
          <cell r="AI579">
            <v>0.5926702475241814</v>
          </cell>
          <cell r="AJ579">
            <v>109.47923818909393</v>
          </cell>
          <cell r="AK579">
            <v>34408</v>
          </cell>
          <cell r="AL579" t="str">
            <v>Peak Security</v>
          </cell>
        </row>
        <row r="580">
          <cell r="B580" t="str">
            <v>LYND1R</v>
          </cell>
          <cell r="F580">
            <v>0</v>
          </cell>
          <cell r="G580">
            <v>0</v>
          </cell>
          <cell r="H580" t="str">
            <v>T3</v>
          </cell>
          <cell r="I580">
            <v>9</v>
          </cell>
          <cell r="Q580" t="str">
            <v>PENT40</v>
          </cell>
          <cell r="R580" t="str">
            <v>WYLF40</v>
          </cell>
          <cell r="X580">
            <v>2780</v>
          </cell>
          <cell r="Y580" t="str">
            <v>A219</v>
          </cell>
          <cell r="AB580" t="str">
            <v>No</v>
          </cell>
          <cell r="AC580" t="str">
            <v>No</v>
          </cell>
          <cell r="AE580">
            <v>4.3560000000001835E-3</v>
          </cell>
          <cell r="AF580">
            <v>35.24</v>
          </cell>
          <cell r="AG580">
            <v>1163</v>
          </cell>
          <cell r="AI580">
            <v>4.3559999999999433E-3</v>
          </cell>
          <cell r="AJ580">
            <v>35.24</v>
          </cell>
          <cell r="AK580">
            <v>1163</v>
          </cell>
          <cell r="AL580" t="str">
            <v>Year Round</v>
          </cell>
        </row>
        <row r="581">
          <cell r="B581" t="str">
            <v>MACC20</v>
          </cell>
          <cell r="F581">
            <v>0</v>
          </cell>
          <cell r="G581">
            <v>0</v>
          </cell>
          <cell r="H581" t="str">
            <v>N6</v>
          </cell>
          <cell r="I581">
            <v>16</v>
          </cell>
          <cell r="Q581" t="str">
            <v>PENT40</v>
          </cell>
          <cell r="R581" t="str">
            <v>WYLF40</v>
          </cell>
          <cell r="X581">
            <v>2780</v>
          </cell>
          <cell r="Y581" t="str">
            <v>A258</v>
          </cell>
          <cell r="AB581" t="str">
            <v>No</v>
          </cell>
          <cell r="AC581" t="str">
            <v>No</v>
          </cell>
          <cell r="AE581">
            <v>4.3560000000001835E-3</v>
          </cell>
          <cell r="AF581">
            <v>35.24</v>
          </cell>
          <cell r="AG581">
            <v>1163</v>
          </cell>
          <cell r="AI581">
            <v>4.3559999999999433E-3</v>
          </cell>
          <cell r="AJ581">
            <v>35.24</v>
          </cell>
          <cell r="AK581">
            <v>1163</v>
          </cell>
          <cell r="AL581" t="str">
            <v>Year Round</v>
          </cell>
        </row>
        <row r="582">
          <cell r="B582" t="str">
            <v>MACC40</v>
          </cell>
          <cell r="F582">
            <v>0</v>
          </cell>
          <cell r="G582">
            <v>0</v>
          </cell>
          <cell r="H582" t="str">
            <v>N6</v>
          </cell>
          <cell r="I582">
            <v>16</v>
          </cell>
          <cell r="Q582" t="str">
            <v>PEWO22</v>
          </cell>
          <cell r="R582" t="str">
            <v>WASF2B</v>
          </cell>
          <cell r="X582">
            <v>1520</v>
          </cell>
          <cell r="Y582" t="str">
            <v>B246</v>
          </cell>
          <cell r="AB582" t="str">
            <v>No</v>
          </cell>
          <cell r="AC582" t="str">
            <v>No</v>
          </cell>
          <cell r="AE582">
            <v>0.42341447469675203</v>
          </cell>
          <cell r="AF582">
            <v>28.188336729296331</v>
          </cell>
          <cell r="AG582">
            <v>6114</v>
          </cell>
          <cell r="AI582">
            <v>2.4944009926084365</v>
          </cell>
          <cell r="AJ582">
            <v>28.188336729296331</v>
          </cell>
          <cell r="AK582">
            <v>14840</v>
          </cell>
          <cell r="AL582" t="str">
            <v>Year Round</v>
          </cell>
        </row>
        <row r="583">
          <cell r="B583" t="str">
            <v>MACD10</v>
          </cell>
          <cell r="F583">
            <v>0</v>
          </cell>
          <cell r="G583">
            <v>0</v>
          </cell>
          <cell r="H583" t="str">
            <v>T1</v>
          </cell>
          <cell r="I583">
            <v>1</v>
          </cell>
          <cell r="Q583" t="str">
            <v>PEWO21</v>
          </cell>
          <cell r="R583" t="str">
            <v>WASF2A</v>
          </cell>
          <cell r="X583">
            <v>1520</v>
          </cell>
          <cell r="Y583" t="str">
            <v>B245</v>
          </cell>
          <cell r="AB583" t="str">
            <v>No</v>
          </cell>
          <cell r="AC583" t="str">
            <v>No</v>
          </cell>
          <cell r="AE583">
            <v>0.42802645547434431</v>
          </cell>
          <cell r="AF583">
            <v>28.140397381117257</v>
          </cell>
          <cell r="AG583">
            <v>6137</v>
          </cell>
          <cell r="AI583">
            <v>2.521570893773847</v>
          </cell>
          <cell r="AJ583">
            <v>28.140397381117257</v>
          </cell>
          <cell r="AK583">
            <v>14895</v>
          </cell>
          <cell r="AL583" t="str">
            <v>Year Round</v>
          </cell>
        </row>
        <row r="584">
          <cell r="B584" t="str">
            <v>MAGA20</v>
          </cell>
          <cell r="F584">
            <v>0</v>
          </cell>
          <cell r="G584">
            <v>0</v>
          </cell>
          <cell r="H584" t="str">
            <v>H1</v>
          </cell>
          <cell r="I584">
            <v>21</v>
          </cell>
          <cell r="Q584" t="str">
            <v>HAMB4A</v>
          </cell>
          <cell r="R584" t="str">
            <v>PEWO40</v>
          </cell>
          <cell r="X584">
            <v>2470</v>
          </cell>
          <cell r="Y584" t="str">
            <v>A265</v>
          </cell>
          <cell r="AB584" t="str">
            <v>No</v>
          </cell>
          <cell r="AC584" t="str">
            <v>No</v>
          </cell>
          <cell r="AE584">
            <v>0.43259167556244466</v>
          </cell>
          <cell r="AF584">
            <v>27.35204891312527</v>
          </cell>
          <cell r="AG584">
            <v>10386</v>
          </cell>
          <cell r="AI584">
            <v>2.3069591330464054</v>
          </cell>
          <cell r="AJ584">
            <v>27.35204891312527</v>
          </cell>
          <cell r="AK584">
            <v>23986</v>
          </cell>
          <cell r="AL584" t="str">
            <v>Year Round</v>
          </cell>
        </row>
        <row r="585">
          <cell r="B585" t="str">
            <v>MAHI10</v>
          </cell>
          <cell r="F585">
            <v>0</v>
          </cell>
          <cell r="G585">
            <v>0</v>
          </cell>
          <cell r="H585" t="str">
            <v>S1</v>
          </cell>
          <cell r="I585">
            <v>10</v>
          </cell>
          <cell r="Q585" t="str">
            <v>HAMB4B</v>
          </cell>
          <cell r="R585" t="str">
            <v>PEWO40</v>
          </cell>
          <cell r="X585">
            <v>2470</v>
          </cell>
          <cell r="Y585" t="str">
            <v>A266</v>
          </cell>
          <cell r="AB585" t="str">
            <v>No</v>
          </cell>
          <cell r="AC585" t="str">
            <v>No</v>
          </cell>
          <cell r="AE585">
            <v>0.41874281063181568</v>
          </cell>
          <cell r="AF585">
            <v>22.658792246408439</v>
          </cell>
          <cell r="AG585">
            <v>8465</v>
          </cell>
          <cell r="AI585">
            <v>2.2479477914059172</v>
          </cell>
          <cell r="AJ585">
            <v>22.658792246408439</v>
          </cell>
          <cell r="AK585">
            <v>19614</v>
          </cell>
          <cell r="AL585" t="str">
            <v>Year Round</v>
          </cell>
        </row>
        <row r="586">
          <cell r="B586" t="str">
            <v>MAHI20</v>
          </cell>
          <cell r="F586">
            <v>0</v>
          </cell>
          <cell r="G586">
            <v>37.106999999999992</v>
          </cell>
          <cell r="H586" t="str">
            <v>S1</v>
          </cell>
          <cell r="I586">
            <v>10</v>
          </cell>
          <cell r="Q586" t="str">
            <v>PEWO21</v>
          </cell>
          <cell r="R586" t="str">
            <v>PEWO40</v>
          </cell>
          <cell r="X586">
            <v>750</v>
          </cell>
          <cell r="Y586" t="str">
            <v>F244</v>
          </cell>
          <cell r="AB586" t="str">
            <v>No</v>
          </cell>
          <cell r="AC586" t="str">
            <v>No</v>
          </cell>
          <cell r="AE586">
            <v>2.3631320995511153E-2</v>
          </cell>
          <cell r="AF586">
            <v>0</v>
          </cell>
          <cell r="AG586">
            <v>0</v>
          </cell>
          <cell r="AI586">
            <v>0.13921581351244322</v>
          </cell>
          <cell r="AJ586">
            <v>0</v>
          </cell>
          <cell r="AK586">
            <v>0</v>
          </cell>
          <cell r="AL586" t="str">
            <v>Year Round</v>
          </cell>
        </row>
        <row r="587">
          <cell r="B587" t="str">
            <v>MANN40</v>
          </cell>
          <cell r="F587">
            <v>0</v>
          </cell>
          <cell r="G587">
            <v>0</v>
          </cell>
          <cell r="H587" t="str">
            <v>E1</v>
          </cell>
          <cell r="I587">
            <v>26</v>
          </cell>
          <cell r="Q587" t="str">
            <v>PEWO21</v>
          </cell>
          <cell r="R587" t="str">
            <v>PEWO40</v>
          </cell>
          <cell r="X587">
            <v>750</v>
          </cell>
          <cell r="Y587" t="str">
            <v>F25A</v>
          </cell>
          <cell r="AB587" t="str">
            <v>No</v>
          </cell>
          <cell r="AC587" t="str">
            <v>No</v>
          </cell>
          <cell r="AE587">
            <v>2.3927635606431439E-2</v>
          </cell>
          <cell r="AF587">
            <v>0</v>
          </cell>
          <cell r="AG587">
            <v>0</v>
          </cell>
          <cell r="AI587">
            <v>0.1409614492990641</v>
          </cell>
          <cell r="AJ587">
            <v>0</v>
          </cell>
          <cell r="AK587">
            <v>0</v>
          </cell>
          <cell r="AL587" t="str">
            <v>Year Round</v>
          </cell>
        </row>
        <row r="588">
          <cell r="B588" t="str">
            <v>MARG10</v>
          </cell>
          <cell r="F588">
            <v>0</v>
          </cell>
          <cell r="G588">
            <v>0</v>
          </cell>
          <cell r="H588" t="str">
            <v>T3</v>
          </cell>
          <cell r="I588">
            <v>10</v>
          </cell>
          <cell r="Q588" t="str">
            <v>PEWO22</v>
          </cell>
          <cell r="R588" t="str">
            <v>PEWO40</v>
          </cell>
          <cell r="X588">
            <v>750</v>
          </cell>
          <cell r="Y588" t="str">
            <v>F250</v>
          </cell>
          <cell r="AB588" t="str">
            <v>No</v>
          </cell>
          <cell r="AC588" t="str">
            <v>No</v>
          </cell>
          <cell r="AE588">
            <v>2.2382687707914913E-2</v>
          </cell>
          <cell r="AF588">
            <v>0</v>
          </cell>
          <cell r="AG588">
            <v>0</v>
          </cell>
          <cell r="AI588">
            <v>0.13185991923363888</v>
          </cell>
          <cell r="AJ588">
            <v>0</v>
          </cell>
          <cell r="AK588">
            <v>0</v>
          </cell>
          <cell r="AL588" t="str">
            <v>Year Round</v>
          </cell>
        </row>
        <row r="589">
          <cell r="B589" t="str">
            <v>MAWO40</v>
          </cell>
          <cell r="F589">
            <v>747.09293169155433</v>
          </cell>
          <cell r="G589">
            <v>509.85894854041049</v>
          </cell>
          <cell r="H589" t="str">
            <v>B2</v>
          </cell>
          <cell r="I589">
            <v>26</v>
          </cell>
          <cell r="Q589" t="str">
            <v>PEWO22</v>
          </cell>
          <cell r="R589" t="str">
            <v>PEWO40</v>
          </cell>
          <cell r="X589">
            <v>1000</v>
          </cell>
          <cell r="Y589" t="str">
            <v>F267</v>
          </cell>
          <cell r="AB589" t="str">
            <v>No</v>
          </cell>
          <cell r="AC589" t="str">
            <v>No</v>
          </cell>
          <cell r="AE589">
            <v>2.4691696431550919E-2</v>
          </cell>
          <cell r="AF589">
            <v>0</v>
          </cell>
          <cell r="AG589">
            <v>0</v>
          </cell>
          <cell r="AI589">
            <v>0.14546265129966993</v>
          </cell>
          <cell r="AJ589">
            <v>0</v>
          </cell>
          <cell r="AK589">
            <v>0</v>
          </cell>
          <cell r="AL589" t="str">
            <v>Year Round</v>
          </cell>
        </row>
        <row r="590">
          <cell r="B590" t="str">
            <v>MAYB10</v>
          </cell>
          <cell r="F590">
            <v>0</v>
          </cell>
          <cell r="G590">
            <v>0</v>
          </cell>
          <cell r="H590" t="str">
            <v>S1</v>
          </cell>
          <cell r="I590">
            <v>10</v>
          </cell>
          <cell r="Q590" t="str">
            <v>PEWO40</v>
          </cell>
          <cell r="R590" t="str">
            <v>PEWO4B</v>
          </cell>
          <cell r="X590">
            <v>2170</v>
          </cell>
          <cell r="Y590" t="str">
            <v>Q253</v>
          </cell>
          <cell r="AB590" t="str">
            <v>No</v>
          </cell>
          <cell r="AC590" t="str">
            <v>No</v>
          </cell>
          <cell r="AE590">
            <v>0</v>
          </cell>
          <cell r="AF590">
            <v>0</v>
          </cell>
          <cell r="AG590">
            <v>0</v>
          </cell>
          <cell r="AI590">
            <v>0</v>
          </cell>
          <cell r="AJ590">
            <v>0</v>
          </cell>
          <cell r="AK590">
            <v>0</v>
          </cell>
          <cell r="AL590" t="str">
            <v>Year Round</v>
          </cell>
        </row>
        <row r="591">
          <cell r="B591" t="str">
            <v>MAYT1T</v>
          </cell>
          <cell r="F591">
            <v>0</v>
          </cell>
          <cell r="G591">
            <v>0</v>
          </cell>
          <cell r="H591" t="str">
            <v>S1</v>
          </cell>
          <cell r="I591">
            <v>10</v>
          </cell>
          <cell r="Q591" t="str">
            <v>PEWO40</v>
          </cell>
          <cell r="R591" t="str">
            <v>PEWO4A</v>
          </cell>
          <cell r="X591">
            <v>2170</v>
          </cell>
          <cell r="Y591" t="str">
            <v>Q224</v>
          </cell>
          <cell r="AB591" t="str">
            <v>No</v>
          </cell>
          <cell r="AC591" t="str">
            <v>No</v>
          </cell>
          <cell r="AE591">
            <v>0.25247415706173437</v>
          </cell>
          <cell r="AF591">
            <v>0</v>
          </cell>
          <cell r="AG591">
            <v>0</v>
          </cell>
          <cell r="AI591">
            <v>1.6824471825155025</v>
          </cell>
          <cell r="AJ591">
            <v>0</v>
          </cell>
          <cell r="AK591">
            <v>0</v>
          </cell>
          <cell r="AL591" t="str">
            <v>Year Round</v>
          </cell>
        </row>
        <row r="592">
          <cell r="B592" t="str">
            <v>MEAD10</v>
          </cell>
          <cell r="F592">
            <v>0</v>
          </cell>
          <cell r="G592">
            <v>0</v>
          </cell>
          <cell r="H592" t="str">
            <v>S2</v>
          </cell>
          <cell r="I592">
            <v>10</v>
          </cell>
          <cell r="Q592" t="str">
            <v>PITS20</v>
          </cell>
          <cell r="R592" t="str">
            <v>TEMP2A</v>
          </cell>
          <cell r="X592">
            <v>420</v>
          </cell>
          <cell r="Y592" t="str">
            <v>B367</v>
          </cell>
          <cell r="AB592" t="str">
            <v>No</v>
          </cell>
          <cell r="AC592" t="str">
            <v>No</v>
          </cell>
          <cell r="AE592">
            <v>5.5640158265452041E-3</v>
          </cell>
          <cell r="AF592">
            <v>76.630167363399167</v>
          </cell>
          <cell r="AG592">
            <v>3300</v>
          </cell>
          <cell r="AI592">
            <v>3.0497555719296602E-3</v>
          </cell>
          <cell r="AJ592">
            <v>76.630167363399167</v>
          </cell>
          <cell r="AK592">
            <v>2443</v>
          </cell>
          <cell r="AL592" t="str">
            <v>Peak Security</v>
          </cell>
        </row>
        <row r="593">
          <cell r="B593" t="str">
            <v>MEDW40</v>
          </cell>
          <cell r="F593">
            <v>0</v>
          </cell>
          <cell r="G593">
            <v>0</v>
          </cell>
          <cell r="H593" t="str">
            <v>C3</v>
          </cell>
          <cell r="I593">
            <v>24</v>
          </cell>
          <cell r="Q593" t="str">
            <v>PITS20</v>
          </cell>
          <cell r="R593" t="str">
            <v>WIBA20</v>
          </cell>
          <cell r="X593">
            <v>440</v>
          </cell>
          <cell r="Y593" t="str">
            <v>B368</v>
          </cell>
          <cell r="AB593" t="str">
            <v>No</v>
          </cell>
          <cell r="AC593" t="str">
            <v>No</v>
          </cell>
          <cell r="AE593">
            <v>3.9249651127176417E-4</v>
          </cell>
          <cell r="AF593">
            <v>26.574288233645149</v>
          </cell>
          <cell r="AG593">
            <v>526</v>
          </cell>
          <cell r="AI593">
            <v>6.0859680833161253E-5</v>
          </cell>
          <cell r="AJ593">
            <v>26.574288233645149</v>
          </cell>
          <cell r="AK593">
            <v>207</v>
          </cell>
          <cell r="AL593" t="str">
            <v>Peak Security</v>
          </cell>
        </row>
        <row r="594">
          <cell r="B594" t="str">
            <v>MELG10</v>
          </cell>
          <cell r="F594">
            <v>0</v>
          </cell>
          <cell r="G594">
            <v>0</v>
          </cell>
          <cell r="H594" t="str">
            <v>T1</v>
          </cell>
          <cell r="I594">
            <v>5</v>
          </cell>
          <cell r="Q594" t="str">
            <v>CITR41</v>
          </cell>
          <cell r="R594" t="str">
            <v>PUDM40</v>
          </cell>
          <cell r="X594">
            <v>1280</v>
          </cell>
          <cell r="Y594" t="str">
            <v>T20161747</v>
          </cell>
          <cell r="AB594" t="str">
            <v>No</v>
          </cell>
          <cell r="AC594" t="str">
            <v>No</v>
          </cell>
          <cell r="AE594">
            <v>1.4969919670857541E-2</v>
          </cell>
          <cell r="AF594">
            <v>74.377915435577634</v>
          </cell>
          <cell r="AG594">
            <v>9100</v>
          </cell>
          <cell r="AI594">
            <v>9.0888192191382555E-2</v>
          </cell>
          <cell r="AJ594">
            <v>74.377915435577634</v>
          </cell>
          <cell r="AK594">
            <v>22423</v>
          </cell>
          <cell r="AL594" t="str">
            <v>Year Round</v>
          </cell>
        </row>
        <row r="595">
          <cell r="B595" t="str">
            <v>MELG40</v>
          </cell>
          <cell r="F595">
            <v>0</v>
          </cell>
          <cell r="G595">
            <v>0</v>
          </cell>
          <cell r="H595" t="str">
            <v>T1</v>
          </cell>
          <cell r="I595">
            <v>5</v>
          </cell>
          <cell r="Q595" t="str">
            <v>PEWO40</v>
          </cell>
          <cell r="R595" t="str">
            <v>QUER4A</v>
          </cell>
          <cell r="X595">
            <v>3100</v>
          </cell>
          <cell r="Y595" t="str">
            <v>A269</v>
          </cell>
          <cell r="AB595" t="str">
            <v>No</v>
          </cell>
          <cell r="AC595" t="str">
            <v>No</v>
          </cell>
          <cell r="AE595">
            <v>1.0702331186665921</v>
          </cell>
          <cell r="AF595">
            <v>31.94</v>
          </cell>
          <cell r="AG595">
            <v>14777</v>
          </cell>
          <cell r="AI595">
            <v>5.60542533833243</v>
          </cell>
          <cell r="AJ595">
            <v>31.94</v>
          </cell>
          <cell r="AK595">
            <v>33818</v>
          </cell>
          <cell r="AL595" t="str">
            <v>Year Round</v>
          </cell>
        </row>
        <row r="596">
          <cell r="B596" t="str">
            <v>MELK2A</v>
          </cell>
          <cell r="F596">
            <v>0</v>
          </cell>
          <cell r="G596">
            <v>0</v>
          </cell>
          <cell r="H596" t="str">
            <v>G6</v>
          </cell>
          <cell r="I596">
            <v>21</v>
          </cell>
          <cell r="Q596" t="str">
            <v>PEWO40</v>
          </cell>
          <cell r="R596" t="str">
            <v>QUER4B</v>
          </cell>
          <cell r="X596">
            <v>3100</v>
          </cell>
          <cell r="Y596" t="str">
            <v>A268</v>
          </cell>
          <cell r="AB596" t="str">
            <v>No</v>
          </cell>
          <cell r="AC596" t="str">
            <v>No</v>
          </cell>
          <cell r="AE596">
            <v>0.99293652179700653</v>
          </cell>
          <cell r="AF596">
            <v>32.090000000000003</v>
          </cell>
          <cell r="AG596">
            <v>14300</v>
          </cell>
          <cell r="AI596">
            <v>5.417117640491993</v>
          </cell>
          <cell r="AJ596">
            <v>32.090000000000003</v>
          </cell>
          <cell r="AK596">
            <v>33402</v>
          </cell>
          <cell r="AL596" t="str">
            <v>Year Round</v>
          </cell>
        </row>
        <row r="597">
          <cell r="B597" t="str">
            <v>MELK2B</v>
          </cell>
          <cell r="F597">
            <v>0</v>
          </cell>
          <cell r="G597">
            <v>0</v>
          </cell>
          <cell r="H597" t="str">
            <v>G6</v>
          </cell>
          <cell r="I597">
            <v>21</v>
          </cell>
          <cell r="Q597" t="str">
            <v>RAIN20_ENW</v>
          </cell>
          <cell r="R597" t="str">
            <v>RAIN20_SPM</v>
          </cell>
          <cell r="X597">
            <v>0</v>
          </cell>
          <cell r="Y597" t="str">
            <v>None</v>
          </cell>
          <cell r="AB597" t="str">
            <v>No</v>
          </cell>
          <cell r="AC597" t="str">
            <v>No</v>
          </cell>
          <cell r="AE597">
            <v>0</v>
          </cell>
          <cell r="AF597">
            <v>0</v>
          </cell>
          <cell r="AG597">
            <v>0</v>
          </cell>
          <cell r="AI597">
            <v>0</v>
          </cell>
          <cell r="AJ597">
            <v>0</v>
          </cell>
          <cell r="AK597">
            <v>0</v>
          </cell>
          <cell r="AL597" t="str">
            <v>Year Round</v>
          </cell>
        </row>
        <row r="598">
          <cell r="B598" t="str">
            <v>MELK40_SEP</v>
          </cell>
          <cell r="F598">
            <v>0</v>
          </cell>
          <cell r="G598">
            <v>0</v>
          </cell>
          <cell r="H598" t="str">
            <v>G6</v>
          </cell>
          <cell r="I598">
            <v>21</v>
          </cell>
          <cell r="Q598" t="str">
            <v>RASS40</v>
          </cell>
          <cell r="R598" t="str">
            <v>WALH40</v>
          </cell>
          <cell r="X598">
            <v>2780</v>
          </cell>
          <cell r="Y598" t="str">
            <v>A82D</v>
          </cell>
          <cell r="AB598" t="str">
            <v>No</v>
          </cell>
          <cell r="AC598" t="str">
            <v>No</v>
          </cell>
          <cell r="AE598">
            <v>0.83604637601356413</v>
          </cell>
          <cell r="AF598">
            <v>98.704938985784253</v>
          </cell>
          <cell r="AG598">
            <v>31909</v>
          </cell>
          <cell r="AI598">
            <v>1.2325935536154499E-2</v>
          </cell>
          <cell r="AJ598">
            <v>98.704938985784253</v>
          </cell>
          <cell r="AK598">
            <v>3874</v>
          </cell>
          <cell r="AL598" t="str">
            <v>Peak Security</v>
          </cell>
        </row>
        <row r="599">
          <cell r="B599" t="str">
            <v>MELK40_WPD</v>
          </cell>
          <cell r="F599">
            <v>0</v>
          </cell>
          <cell r="G599">
            <v>0</v>
          </cell>
          <cell r="H599" t="str">
            <v>G6</v>
          </cell>
          <cell r="I599">
            <v>21</v>
          </cell>
          <cell r="Q599" t="str">
            <v>RATS2A</v>
          </cell>
          <cell r="R599" t="str">
            <v>RATS40</v>
          </cell>
          <cell r="X599">
            <v>1000</v>
          </cell>
          <cell r="Y599" t="str">
            <v>F429</v>
          </cell>
          <cell r="AB599" t="str">
            <v>No</v>
          </cell>
          <cell r="AC599" t="str">
            <v>No</v>
          </cell>
          <cell r="AE599">
            <v>0.13608938391540762</v>
          </cell>
          <cell r="AF599">
            <v>0</v>
          </cell>
          <cell r="AG599">
            <v>0</v>
          </cell>
          <cell r="AI599">
            <v>0.1280468143237381</v>
          </cell>
          <cell r="AJ599">
            <v>0</v>
          </cell>
          <cell r="AK599">
            <v>0</v>
          </cell>
          <cell r="AL599" t="str">
            <v>Peak Security</v>
          </cell>
        </row>
        <row r="600">
          <cell r="B600" t="str">
            <v>MIDL40</v>
          </cell>
          <cell r="F600">
            <v>0</v>
          </cell>
          <cell r="G600">
            <v>461.99999999999994</v>
          </cell>
          <cell r="H600" t="str">
            <v>R5</v>
          </cell>
          <cell r="I600">
            <v>14</v>
          </cell>
          <cell r="Q600" t="str">
            <v>RATS40</v>
          </cell>
          <cell r="R600" t="str">
            <v>SBAR40</v>
          </cell>
          <cell r="X600">
            <v>2150</v>
          </cell>
          <cell r="Y600" t="str">
            <v>NG19</v>
          </cell>
          <cell r="AB600" t="str">
            <v>No</v>
          </cell>
          <cell r="AC600" t="str">
            <v>No</v>
          </cell>
          <cell r="AE600">
            <v>5.4064116140623604</v>
          </cell>
          <cell r="AF600">
            <v>28.556491739150065</v>
          </cell>
          <cell r="AG600">
            <v>29694</v>
          </cell>
          <cell r="AI600">
            <v>5.0200000990151725</v>
          </cell>
          <cell r="AJ600">
            <v>28.556491739150065</v>
          </cell>
          <cell r="AK600">
            <v>28614</v>
          </cell>
          <cell r="AL600" t="str">
            <v>Peak Security</v>
          </cell>
        </row>
        <row r="601">
          <cell r="B601" t="str">
            <v>MILC10</v>
          </cell>
          <cell r="F601">
            <v>0</v>
          </cell>
          <cell r="G601">
            <v>0</v>
          </cell>
          <cell r="H601" t="str">
            <v>T4</v>
          </cell>
          <cell r="I601">
            <v>5</v>
          </cell>
          <cell r="Q601" t="str">
            <v>RATS40</v>
          </cell>
          <cell r="R601" t="str">
            <v>STAY4A</v>
          </cell>
          <cell r="X601">
            <v>2150</v>
          </cell>
          <cell r="Y601" t="str">
            <v>A421</v>
          </cell>
          <cell r="AB601" t="str">
            <v>No</v>
          </cell>
          <cell r="AC601" t="str">
            <v>No</v>
          </cell>
          <cell r="AE601">
            <v>14.137907953621525</v>
          </cell>
          <cell r="AF601">
            <v>43.61</v>
          </cell>
          <cell r="AG601">
            <v>57974</v>
          </cell>
          <cell r="AI601">
            <v>12.326755170490248</v>
          </cell>
          <cell r="AJ601">
            <v>43.61</v>
          </cell>
          <cell r="AK601">
            <v>54133</v>
          </cell>
          <cell r="AL601" t="str">
            <v>Peak Security</v>
          </cell>
        </row>
        <row r="602">
          <cell r="B602" t="str">
            <v>MILH2A_EPN</v>
          </cell>
          <cell r="F602">
            <v>0</v>
          </cell>
          <cell r="G602">
            <v>0</v>
          </cell>
          <cell r="H602" t="str">
            <v>A6</v>
          </cell>
          <cell r="I602">
            <v>25</v>
          </cell>
          <cell r="Q602" t="str">
            <v>RATS40</v>
          </cell>
          <cell r="R602" t="str">
            <v>WILE40</v>
          </cell>
          <cell r="X602">
            <v>1310</v>
          </cell>
          <cell r="Y602" t="str">
            <v>A427</v>
          </cell>
          <cell r="AB602" t="str">
            <v>No</v>
          </cell>
          <cell r="AC602" t="str">
            <v>No</v>
          </cell>
          <cell r="AE602">
            <v>0.88616444019253326</v>
          </cell>
          <cell r="AF602">
            <v>23.994601014516746</v>
          </cell>
          <cell r="AG602">
            <v>11294</v>
          </cell>
          <cell r="AI602">
            <v>0.69017378310540078</v>
          </cell>
          <cell r="AJ602">
            <v>23.994601014516746</v>
          </cell>
          <cell r="AK602">
            <v>9967</v>
          </cell>
          <cell r="AL602" t="str">
            <v>Peak Security</v>
          </cell>
        </row>
        <row r="603">
          <cell r="B603" t="str">
            <v>MILH2A_LPN</v>
          </cell>
          <cell r="F603">
            <v>0</v>
          </cell>
          <cell r="G603">
            <v>0</v>
          </cell>
          <cell r="H603" t="str">
            <v>A6</v>
          </cell>
          <cell r="I603">
            <v>25</v>
          </cell>
          <cell r="Q603" t="str">
            <v>RATS40</v>
          </cell>
          <cell r="R603" t="str">
            <v>WILE40</v>
          </cell>
          <cell r="X603">
            <v>2010</v>
          </cell>
          <cell r="Y603" t="str">
            <v>A411</v>
          </cell>
          <cell r="AB603" t="str">
            <v>No</v>
          </cell>
          <cell r="AC603" t="str">
            <v>No</v>
          </cell>
          <cell r="AE603">
            <v>0.92786065776784454</v>
          </cell>
          <cell r="AF603">
            <v>21.68</v>
          </cell>
          <cell r="AG603">
            <v>10442</v>
          </cell>
          <cell r="AI603">
            <v>0.72264815797298865</v>
          </cell>
          <cell r="AJ603">
            <v>21.68</v>
          </cell>
          <cell r="AK603">
            <v>9215</v>
          </cell>
          <cell r="AL603" t="str">
            <v>Peak Security</v>
          </cell>
        </row>
        <row r="604">
          <cell r="B604" t="str">
            <v>MILH2B_EPN</v>
          </cell>
          <cell r="F604">
            <v>0</v>
          </cell>
          <cell r="G604">
            <v>0</v>
          </cell>
          <cell r="H604" t="str">
            <v>A6</v>
          </cell>
          <cell r="I604">
            <v>25</v>
          </cell>
          <cell r="Q604" t="str">
            <v>RAYL40</v>
          </cell>
          <cell r="R604" t="str">
            <v>TILB4A</v>
          </cell>
          <cell r="X604">
            <v>2210</v>
          </cell>
          <cell r="Y604" t="str">
            <v>NG36</v>
          </cell>
          <cell r="AB604" t="str">
            <v>No</v>
          </cell>
          <cell r="AC604" t="str">
            <v>No</v>
          </cell>
          <cell r="AE604">
            <v>1.8862830192254554</v>
          </cell>
          <cell r="AF604">
            <v>20.5</v>
          </cell>
          <cell r="AG604">
            <v>16255</v>
          </cell>
          <cell r="AI604">
            <v>0.69239694641930261</v>
          </cell>
          <cell r="AJ604">
            <v>20.5</v>
          </cell>
          <cell r="AK604">
            <v>9849</v>
          </cell>
          <cell r="AL604" t="str">
            <v>Peak Security</v>
          </cell>
        </row>
        <row r="605">
          <cell r="B605" t="str">
            <v>MILH2B_LPN</v>
          </cell>
          <cell r="F605">
            <v>0</v>
          </cell>
          <cell r="G605">
            <v>0</v>
          </cell>
          <cell r="H605" t="str">
            <v>A6</v>
          </cell>
          <cell r="I605">
            <v>25</v>
          </cell>
          <cell r="Q605" t="str">
            <v>REBR20</v>
          </cell>
          <cell r="R605" t="str">
            <v>TOTT20</v>
          </cell>
          <cell r="X605">
            <v>1210</v>
          </cell>
          <cell r="Y605" t="str">
            <v>B630</v>
          </cell>
          <cell r="AB605" t="str">
            <v>No</v>
          </cell>
          <cell r="AC605" t="str">
            <v>No</v>
          </cell>
          <cell r="AE605">
            <v>0.20339595001369165</v>
          </cell>
          <cell r="AF605">
            <v>59.406444445802336</v>
          </cell>
          <cell r="AG605">
            <v>18945</v>
          </cell>
          <cell r="AI605">
            <v>8.3408918820320213E-2</v>
          </cell>
          <cell r="AJ605">
            <v>59.406444445802336</v>
          </cell>
          <cell r="AK605">
            <v>12132</v>
          </cell>
          <cell r="AL605" t="str">
            <v>Peak Security</v>
          </cell>
        </row>
        <row r="606">
          <cell r="B606" t="str">
            <v>MILW1Q</v>
          </cell>
          <cell r="F606">
            <v>0</v>
          </cell>
          <cell r="G606">
            <v>45.5</v>
          </cell>
          <cell r="H606" t="str">
            <v>T1</v>
          </cell>
          <cell r="I606">
            <v>3</v>
          </cell>
          <cell r="Q606" t="str">
            <v>REBR20</v>
          </cell>
          <cell r="R606" t="str">
            <v>TOTT20</v>
          </cell>
          <cell r="X606">
            <v>1210</v>
          </cell>
          <cell r="Y606" t="str">
            <v>B632</v>
          </cell>
          <cell r="AB606" t="str">
            <v>No</v>
          </cell>
          <cell r="AC606" t="str">
            <v>No</v>
          </cell>
          <cell r="AE606">
            <v>0.16809582645759641</v>
          </cell>
          <cell r="AF606">
            <v>69.486346879253944</v>
          </cell>
          <cell r="AG606">
            <v>20145</v>
          </cell>
          <cell r="AI606">
            <v>6.8932990760595239E-2</v>
          </cell>
          <cell r="AJ606">
            <v>69.486346879253944</v>
          </cell>
          <cell r="AK606">
            <v>12900</v>
          </cell>
          <cell r="AL606" t="str">
            <v>Peak Security</v>
          </cell>
        </row>
        <row r="607">
          <cell r="B607" t="str">
            <v>MILW1S</v>
          </cell>
          <cell r="F607">
            <v>0</v>
          </cell>
          <cell r="G607">
            <v>0</v>
          </cell>
          <cell r="H607" t="str">
            <v>T1</v>
          </cell>
          <cell r="I607">
            <v>3</v>
          </cell>
          <cell r="Q607" t="str">
            <v>RHIG40</v>
          </cell>
          <cell r="R607" t="str">
            <v>SWAN44</v>
          </cell>
          <cell r="X607">
            <v>2780</v>
          </cell>
          <cell r="Y607" t="str">
            <v>A815</v>
          </cell>
          <cell r="AB607" t="str">
            <v>No</v>
          </cell>
          <cell r="AC607" t="str">
            <v>No</v>
          </cell>
          <cell r="AE607">
            <v>0.80182711294987008</v>
          </cell>
          <cell r="AF607">
            <v>34.340000000000003</v>
          </cell>
          <cell r="AG607">
            <v>15375</v>
          </cell>
          <cell r="AI607">
            <v>0.2145770579427714</v>
          </cell>
          <cell r="AJ607">
            <v>34.340000000000003</v>
          </cell>
          <cell r="AK607">
            <v>7954</v>
          </cell>
          <cell r="AL607" t="str">
            <v>Peak Security</v>
          </cell>
        </row>
        <row r="608">
          <cell r="B608" t="str">
            <v>MITY40</v>
          </cell>
          <cell r="F608">
            <v>0</v>
          </cell>
          <cell r="G608">
            <v>0</v>
          </cell>
          <cell r="H608" t="str">
            <v>G6</v>
          </cell>
          <cell r="I608">
            <v>21</v>
          </cell>
          <cell r="Q608" t="str">
            <v>ROCH20</v>
          </cell>
          <cell r="R608" t="str">
            <v>STAL20</v>
          </cell>
          <cell r="X608">
            <v>1320</v>
          </cell>
          <cell r="Y608" t="str">
            <v>B235</v>
          </cell>
          <cell r="AB608" t="str">
            <v>No</v>
          </cell>
          <cell r="AC608" t="str">
            <v>No</v>
          </cell>
          <cell r="AE608">
            <v>2.4083858428290288E-2</v>
          </cell>
          <cell r="AF608">
            <v>37.464600601947417</v>
          </cell>
          <cell r="AG608">
            <v>1678</v>
          </cell>
          <cell r="AI608">
            <v>3.3851491440235974E-3</v>
          </cell>
          <cell r="AJ608">
            <v>37.464600601947417</v>
          </cell>
          <cell r="AK608">
            <v>629</v>
          </cell>
          <cell r="AL608" t="str">
            <v>Peak Security</v>
          </cell>
        </row>
        <row r="609">
          <cell r="B609" t="str">
            <v>MOFF10</v>
          </cell>
          <cell r="F609">
            <v>0</v>
          </cell>
          <cell r="G609">
            <v>17.5</v>
          </cell>
          <cell r="H609" t="str">
            <v>S1</v>
          </cell>
          <cell r="I609">
            <v>12</v>
          </cell>
          <cell r="Q609" t="str">
            <v>ROCH20</v>
          </cell>
          <cell r="R609" t="str">
            <v>WHGA20</v>
          </cell>
          <cell r="X609">
            <v>840</v>
          </cell>
          <cell r="Y609" t="str">
            <v>B234</v>
          </cell>
          <cell r="AB609" t="str">
            <v>No</v>
          </cell>
          <cell r="AC609" t="str">
            <v>No</v>
          </cell>
          <cell r="AE609">
            <v>8.789245804496762E-3</v>
          </cell>
          <cell r="AF609">
            <v>16.748730756141018</v>
          </cell>
          <cell r="AG609">
            <v>702</v>
          </cell>
          <cell r="AI609">
            <v>2.9937582436924821E-4</v>
          </cell>
          <cell r="AJ609">
            <v>16.748730756141018</v>
          </cell>
          <cell r="AK609">
            <v>130</v>
          </cell>
          <cell r="AL609" t="str">
            <v>Peak Security</v>
          </cell>
        </row>
        <row r="610">
          <cell r="B610" t="str">
            <v>MOFF40</v>
          </cell>
          <cell r="F610">
            <v>0</v>
          </cell>
          <cell r="G610">
            <v>0</v>
          </cell>
          <cell r="H610" t="str">
            <v>S1</v>
          </cell>
          <cell r="I610">
            <v>12</v>
          </cell>
          <cell r="Q610" t="str">
            <v>ROCH20</v>
          </cell>
          <cell r="R610" t="str">
            <v>WHGA20</v>
          </cell>
          <cell r="X610">
            <v>905</v>
          </cell>
          <cell r="Y610" t="str">
            <v>B212</v>
          </cell>
          <cell r="AB610" t="str">
            <v>No</v>
          </cell>
          <cell r="AC610" t="str">
            <v>No</v>
          </cell>
          <cell r="AE610">
            <v>8.789245804496762E-3</v>
          </cell>
          <cell r="AF610">
            <v>16.519642064471665</v>
          </cell>
          <cell r="AG610">
            <v>693</v>
          </cell>
          <cell r="AI610">
            <v>2.9937582436924821E-4</v>
          </cell>
          <cell r="AJ610">
            <v>16.519642064471665</v>
          </cell>
          <cell r="AK610">
            <v>128</v>
          </cell>
          <cell r="AL610" t="str">
            <v>Peak Security</v>
          </cell>
        </row>
        <row r="611">
          <cell r="B611" t="str">
            <v>MONF20</v>
          </cell>
          <cell r="F611">
            <v>0</v>
          </cell>
          <cell r="G611">
            <v>0</v>
          </cell>
          <cell r="H611" t="str">
            <v>P5</v>
          </cell>
          <cell r="I611">
            <v>15</v>
          </cell>
          <cell r="Q611" t="str">
            <v>ROCH20</v>
          </cell>
          <cell r="R611" t="str">
            <v>ROCH4A</v>
          </cell>
          <cell r="X611">
            <v>1100</v>
          </cell>
          <cell r="Y611" t="str">
            <v>F388</v>
          </cell>
          <cell r="AB611" t="str">
            <v>No</v>
          </cell>
          <cell r="AC611" t="str">
            <v>No</v>
          </cell>
          <cell r="AE611">
            <v>0.23430827653039138</v>
          </cell>
          <cell r="AF611">
            <v>0</v>
          </cell>
          <cell r="AG611">
            <v>0</v>
          </cell>
          <cell r="AI611">
            <v>0.17034480191626272</v>
          </cell>
          <cell r="AJ611">
            <v>0</v>
          </cell>
          <cell r="AK611">
            <v>0</v>
          </cell>
          <cell r="AL611" t="str">
            <v>Peak Security</v>
          </cell>
        </row>
        <row r="612">
          <cell r="B612" t="str">
            <v>MONF40</v>
          </cell>
          <cell r="F612">
            <v>0</v>
          </cell>
          <cell r="G612">
            <v>0</v>
          </cell>
          <cell r="H612" t="str">
            <v>P5</v>
          </cell>
          <cell r="I612">
            <v>15</v>
          </cell>
          <cell r="Q612" t="str">
            <v>RYEH40</v>
          </cell>
          <cell r="R612" t="str">
            <v>RYEH4A</v>
          </cell>
          <cell r="X612">
            <v>240</v>
          </cell>
          <cell r="Y612" t="str">
            <v>A619</v>
          </cell>
          <cell r="AB612" t="str">
            <v>No</v>
          </cell>
          <cell r="AC612" t="str">
            <v>No</v>
          </cell>
          <cell r="AE612">
            <v>0</v>
          </cell>
          <cell r="AF612">
            <v>0.26</v>
          </cell>
          <cell r="AG612">
            <v>71</v>
          </cell>
          <cell r="AI612">
            <v>0</v>
          </cell>
          <cell r="AJ612">
            <v>0.26</v>
          </cell>
          <cell r="AK612">
            <v>48</v>
          </cell>
          <cell r="AL612" t="str">
            <v>Peak Security</v>
          </cell>
        </row>
        <row r="613">
          <cell r="B613" t="str">
            <v>MONF4A</v>
          </cell>
          <cell r="F613">
            <v>0</v>
          </cell>
          <cell r="G613">
            <v>0</v>
          </cell>
          <cell r="H613" t="str">
            <v>P5</v>
          </cell>
          <cell r="I613">
            <v>15</v>
          </cell>
          <cell r="Q613" t="str">
            <v>RYEH40</v>
          </cell>
          <cell r="R613" t="str">
            <v>RYEH4B</v>
          </cell>
          <cell r="X613">
            <v>2780</v>
          </cell>
          <cell r="Y613" t="str">
            <v>A61Z</v>
          </cell>
          <cell r="AB613" t="str">
            <v>No</v>
          </cell>
          <cell r="AC613" t="str">
            <v>No</v>
          </cell>
          <cell r="AE613">
            <v>0</v>
          </cell>
          <cell r="AF613">
            <v>0.14000000000000001</v>
          </cell>
          <cell r="AG613">
            <v>11</v>
          </cell>
          <cell r="AI613">
            <v>0</v>
          </cell>
          <cell r="AJ613">
            <v>0.14000000000000001</v>
          </cell>
          <cell r="AK613">
            <v>5</v>
          </cell>
          <cell r="AL613" t="str">
            <v>Peak Security</v>
          </cell>
        </row>
        <row r="614">
          <cell r="B614" t="str">
            <v>MOSH1Q</v>
          </cell>
          <cell r="F614">
            <v>0</v>
          </cell>
          <cell r="G614">
            <v>0</v>
          </cell>
          <cell r="H614" t="str">
            <v>S5</v>
          </cell>
          <cell r="I614">
            <v>9</v>
          </cell>
          <cell r="Q614" t="str">
            <v>RYEH40</v>
          </cell>
          <cell r="R614" t="str">
            <v>RYEH4B</v>
          </cell>
          <cell r="X614">
            <v>240</v>
          </cell>
          <cell r="Y614" t="str">
            <v>A613</v>
          </cell>
          <cell r="AB614" t="str">
            <v>No</v>
          </cell>
          <cell r="AC614" t="str">
            <v>No</v>
          </cell>
          <cell r="AE614">
            <v>0</v>
          </cell>
          <cell r="AF614">
            <v>0.22</v>
          </cell>
          <cell r="AG614">
            <v>18</v>
          </cell>
          <cell r="AI614">
            <v>0</v>
          </cell>
          <cell r="AJ614">
            <v>0.22</v>
          </cell>
          <cell r="AK614">
            <v>7</v>
          </cell>
          <cell r="AL614" t="str">
            <v>Peak Security</v>
          </cell>
        </row>
        <row r="615">
          <cell r="B615" t="str">
            <v>MOSH1R</v>
          </cell>
          <cell r="F615">
            <v>0</v>
          </cell>
          <cell r="G615">
            <v>0</v>
          </cell>
          <cell r="H615" t="str">
            <v>S5</v>
          </cell>
          <cell r="I615">
            <v>9</v>
          </cell>
          <cell r="Q615" t="str">
            <v>RYEH4B</v>
          </cell>
          <cell r="R615" t="str">
            <v>WALX4A</v>
          </cell>
          <cell r="X615">
            <v>2780</v>
          </cell>
          <cell r="Y615" t="str">
            <v>A612</v>
          </cell>
          <cell r="AB615" t="str">
            <v>No</v>
          </cell>
          <cell r="AC615" t="str">
            <v>No</v>
          </cell>
          <cell r="AE615">
            <v>0.65297361534393872</v>
          </cell>
          <cell r="AF615">
            <v>5.32</v>
          </cell>
          <cell r="AG615">
            <v>4299</v>
          </cell>
          <cell r="AI615">
            <v>0.39970254195835553</v>
          </cell>
          <cell r="AJ615">
            <v>5.32</v>
          </cell>
          <cell r="AK615">
            <v>3363</v>
          </cell>
          <cell r="AL615" t="str">
            <v>Peak Security</v>
          </cell>
        </row>
        <row r="616">
          <cell r="B616" t="str">
            <v>MOSM10</v>
          </cell>
          <cell r="F616">
            <v>0</v>
          </cell>
          <cell r="G616">
            <v>0</v>
          </cell>
          <cell r="H616" t="str">
            <v>S5</v>
          </cell>
          <cell r="I616">
            <v>9</v>
          </cell>
          <cell r="Q616" t="str">
            <v>RYEH4A</v>
          </cell>
          <cell r="R616" t="str">
            <v>WALX4B</v>
          </cell>
          <cell r="X616">
            <v>2780</v>
          </cell>
          <cell r="Y616" t="str">
            <v>A616</v>
          </cell>
          <cell r="AB616" t="str">
            <v>No</v>
          </cell>
          <cell r="AC616" t="str">
            <v>No</v>
          </cell>
          <cell r="AE616">
            <v>0.63491361128685742</v>
          </cell>
          <cell r="AF616">
            <v>5.46</v>
          </cell>
          <cell r="AG616">
            <v>4351</v>
          </cell>
          <cell r="AI616">
            <v>0.38864548011621514</v>
          </cell>
          <cell r="AJ616">
            <v>5.46</v>
          </cell>
          <cell r="AK616">
            <v>3404</v>
          </cell>
          <cell r="AL616" t="str">
            <v>Peak Security</v>
          </cell>
        </row>
        <row r="617">
          <cell r="B617" t="str">
            <v>MOSM20</v>
          </cell>
          <cell r="F617">
            <v>0</v>
          </cell>
          <cell r="G617">
            <v>0</v>
          </cell>
          <cell r="H617" t="str">
            <v>S5</v>
          </cell>
          <cell r="I617">
            <v>9</v>
          </cell>
          <cell r="Q617" t="str">
            <v>EASO40</v>
          </cell>
          <cell r="R617" t="str">
            <v>RYHA40</v>
          </cell>
          <cell r="X617">
            <v>2780</v>
          </cell>
          <cell r="Y617" t="str">
            <v>T20161754</v>
          </cell>
          <cell r="AB617" t="str">
            <v>No</v>
          </cell>
          <cell r="AC617" t="str">
            <v>No</v>
          </cell>
          <cell r="AE617">
            <v>5.6720046470550214</v>
          </cell>
          <cell r="AF617">
            <v>58.95</v>
          </cell>
          <cell r="AG617">
            <v>57316</v>
          </cell>
          <cell r="AI617">
            <v>3.4159212008402484</v>
          </cell>
          <cell r="AJ617">
            <v>58.95</v>
          </cell>
          <cell r="AK617">
            <v>44480</v>
          </cell>
          <cell r="AL617" t="str">
            <v>Peak Security</v>
          </cell>
        </row>
        <row r="618">
          <cell r="B618" t="str">
            <v>MOSM2L</v>
          </cell>
          <cell r="F618">
            <v>0</v>
          </cell>
          <cell r="G618">
            <v>0</v>
          </cell>
          <cell r="H618" t="str">
            <v>S5</v>
          </cell>
          <cell r="I618">
            <v>9</v>
          </cell>
          <cell r="Q618" t="str">
            <v>EASO40</v>
          </cell>
          <cell r="R618" t="str">
            <v>RYHA40</v>
          </cell>
          <cell r="X618">
            <v>2780</v>
          </cell>
          <cell r="Y618" t="str">
            <v>T20161755</v>
          </cell>
          <cell r="AB618" t="str">
            <v>No</v>
          </cell>
          <cell r="AC618" t="str">
            <v>No</v>
          </cell>
          <cell r="AE618">
            <v>5.7837655998276363</v>
          </cell>
          <cell r="AF618">
            <v>58.77</v>
          </cell>
          <cell r="AG618">
            <v>57701</v>
          </cell>
          <cell r="AI618">
            <v>3.4832283755972888</v>
          </cell>
          <cell r="AJ618">
            <v>58.77</v>
          </cell>
          <cell r="AK618">
            <v>44779</v>
          </cell>
          <cell r="AL618" t="str">
            <v>Peak Security</v>
          </cell>
        </row>
        <row r="619">
          <cell r="B619" t="str">
            <v>MOSM2T</v>
          </cell>
          <cell r="F619">
            <v>0</v>
          </cell>
          <cell r="G619">
            <v>0</v>
          </cell>
          <cell r="H619" t="str">
            <v>S5</v>
          </cell>
          <cell r="I619">
            <v>9</v>
          </cell>
          <cell r="Q619" t="str">
            <v>SAEN20</v>
          </cell>
          <cell r="R619" t="str">
            <v>SAES20</v>
          </cell>
          <cell r="X619">
            <v>1520</v>
          </cell>
          <cell r="Y619" t="str">
            <v>B389</v>
          </cell>
          <cell r="AB619" t="str">
            <v>No</v>
          </cell>
          <cell r="AC619" t="str">
            <v>No</v>
          </cell>
          <cell r="AE619">
            <v>0</v>
          </cell>
          <cell r="AF619">
            <v>0.57527217814890463</v>
          </cell>
          <cell r="AG619">
            <v>272</v>
          </cell>
          <cell r="AI619">
            <v>0</v>
          </cell>
          <cell r="AJ619">
            <v>0.57527217814890463</v>
          </cell>
          <cell r="AK619">
            <v>275</v>
          </cell>
          <cell r="AL619" t="str">
            <v>Year Round</v>
          </cell>
        </row>
        <row r="620">
          <cell r="B620" t="str">
            <v>MOSS1S</v>
          </cell>
          <cell r="F620">
            <v>7.5764967963936973</v>
          </cell>
          <cell r="G620">
            <v>5.170634771610902</v>
          </cell>
          <cell r="H620" t="str">
            <v>T1</v>
          </cell>
          <cell r="I620">
            <v>1</v>
          </cell>
          <cell r="Q620" t="str">
            <v>SEAB40</v>
          </cell>
          <cell r="R620" t="str">
            <v>WHSO4A</v>
          </cell>
          <cell r="X620">
            <v>1140</v>
          </cell>
          <cell r="Y620" t="str">
            <v>A817</v>
          </cell>
          <cell r="AB620" t="str">
            <v>No</v>
          </cell>
          <cell r="AC620" t="str">
            <v>No</v>
          </cell>
          <cell r="AE620">
            <v>0.41759918721189049</v>
          </cell>
          <cell r="AF620">
            <v>70.118627029409737</v>
          </cell>
          <cell r="AG620">
            <v>22656</v>
          </cell>
          <cell r="AI620">
            <v>8.4784166350200127E-2</v>
          </cell>
          <cell r="AJ620">
            <v>70.118627029409737</v>
          </cell>
          <cell r="AK620">
            <v>10208</v>
          </cell>
          <cell r="AL620" t="str">
            <v>Peak Security</v>
          </cell>
        </row>
        <row r="621">
          <cell r="B621" t="str">
            <v>MOSS1T</v>
          </cell>
          <cell r="F621">
            <v>7.5764967963936973</v>
          </cell>
          <cell r="G621">
            <v>5.170634771610902</v>
          </cell>
          <cell r="H621" t="str">
            <v>T1</v>
          </cell>
          <cell r="I621">
            <v>1</v>
          </cell>
          <cell r="Q621" t="str">
            <v>SELL40</v>
          </cell>
          <cell r="R621" t="str">
            <v>SELW40</v>
          </cell>
          <cell r="X621">
            <v>3000</v>
          </cell>
          <cell r="Y621" t="str">
            <v>T20161756</v>
          </cell>
          <cell r="AB621" t="str">
            <v>No</v>
          </cell>
          <cell r="AC621" t="str">
            <v>No</v>
          </cell>
          <cell r="AE621">
            <v>0</v>
          </cell>
          <cell r="AF621">
            <v>4.2851473913501517</v>
          </cell>
          <cell r="AG621">
            <v>0</v>
          </cell>
          <cell r="AI621">
            <v>0</v>
          </cell>
          <cell r="AJ621">
            <v>4.2851473913501517</v>
          </cell>
          <cell r="AK621">
            <v>0</v>
          </cell>
          <cell r="AL621" t="str">
            <v>Year Round</v>
          </cell>
        </row>
        <row r="622">
          <cell r="B622" t="str">
            <v>MOTA1Q</v>
          </cell>
          <cell r="F622">
            <v>0</v>
          </cell>
          <cell r="G622">
            <v>0</v>
          </cell>
          <cell r="H622" t="str">
            <v>T1</v>
          </cell>
          <cell r="I622">
            <v>1</v>
          </cell>
          <cell r="Q622" t="str">
            <v>KINO40</v>
          </cell>
          <cell r="R622" t="str">
            <v>SING40</v>
          </cell>
          <cell r="X622">
            <v>2890</v>
          </cell>
          <cell r="Y622" t="str">
            <v>A70D</v>
          </cell>
          <cell r="AB622" t="str">
            <v>No</v>
          </cell>
          <cell r="AC622" t="str">
            <v>No</v>
          </cell>
          <cell r="AE622">
            <v>0.42388798111667619</v>
          </cell>
          <cell r="AF622">
            <v>17.68</v>
          </cell>
          <cell r="AG622">
            <v>8139</v>
          </cell>
          <cell r="AI622">
            <v>1.1574324937311009</v>
          </cell>
          <cell r="AJ622">
            <v>17.68</v>
          </cell>
          <cell r="AK622">
            <v>13450</v>
          </cell>
          <cell r="AL622" t="str">
            <v>Year Round</v>
          </cell>
        </row>
        <row r="623">
          <cell r="B623" t="str">
            <v>MOTA1R</v>
          </cell>
          <cell r="F623">
            <v>0</v>
          </cell>
          <cell r="G623">
            <v>0</v>
          </cell>
          <cell r="H623" t="str">
            <v>T1</v>
          </cell>
          <cell r="I623">
            <v>1</v>
          </cell>
          <cell r="Q623" t="str">
            <v>NFLE40</v>
          </cell>
          <cell r="R623" t="str">
            <v>SING40</v>
          </cell>
          <cell r="X623">
            <v>2890</v>
          </cell>
          <cell r="Y623" t="str">
            <v>A70B</v>
          </cell>
          <cell r="AB623" t="str">
            <v>No</v>
          </cell>
          <cell r="AC623" t="str">
            <v>No</v>
          </cell>
          <cell r="AE623">
            <v>0.21194399055833893</v>
          </cell>
          <cell r="AF623">
            <v>5.94</v>
          </cell>
          <cell r="AG623">
            <v>2735</v>
          </cell>
          <cell r="AI623">
            <v>0.57871624686555057</v>
          </cell>
          <cell r="AJ623">
            <v>5.94</v>
          </cell>
          <cell r="AK623">
            <v>4519</v>
          </cell>
          <cell r="AL623" t="str">
            <v>Year Round</v>
          </cell>
        </row>
        <row r="624">
          <cell r="B624" t="str">
            <v>MYBS11</v>
          </cell>
          <cell r="F624">
            <v>0</v>
          </cell>
          <cell r="G624">
            <v>10.464999999999998</v>
          </cell>
          <cell r="H624" t="str">
            <v>T5</v>
          </cell>
          <cell r="I624">
            <v>1</v>
          </cell>
          <cell r="Q624" t="str">
            <v>LEIS10</v>
          </cell>
          <cell r="R624" t="str">
            <v>SIZE10</v>
          </cell>
          <cell r="X624">
            <v>350</v>
          </cell>
          <cell r="Y624" t="str">
            <v>C68V</v>
          </cell>
          <cell r="AB624" t="str">
            <v>No</v>
          </cell>
          <cell r="AC624" t="str">
            <v>No</v>
          </cell>
          <cell r="AE624">
            <v>0</v>
          </cell>
          <cell r="AF624">
            <v>37.256251625032085</v>
          </cell>
          <cell r="AG624">
            <v>0</v>
          </cell>
          <cell r="AI624">
            <v>3.6474927337277606E-2</v>
          </cell>
          <cell r="AJ624">
            <v>37.256251625032085</v>
          </cell>
          <cell r="AK624">
            <v>5031</v>
          </cell>
          <cell r="AL624" t="str">
            <v>Year Round</v>
          </cell>
        </row>
        <row r="625">
          <cell r="B625" t="str">
            <v>MYBS12</v>
          </cell>
          <cell r="F625">
            <v>0</v>
          </cell>
          <cell r="G625">
            <v>10.464999999999998</v>
          </cell>
          <cell r="H625" t="str">
            <v>T5</v>
          </cell>
          <cell r="I625">
            <v>1</v>
          </cell>
          <cell r="Q625" t="str">
            <v>SIZE10</v>
          </cell>
          <cell r="R625" t="str">
            <v>SIZE40</v>
          </cell>
          <cell r="X625">
            <v>240</v>
          </cell>
          <cell r="Y625" t="str">
            <v>X997</v>
          </cell>
          <cell r="AB625" t="str">
            <v>No</v>
          </cell>
          <cell r="AC625" t="str">
            <v>No</v>
          </cell>
          <cell r="AE625">
            <v>3.009265538105056E-29</v>
          </cell>
          <cell r="AF625">
            <v>0</v>
          </cell>
          <cell r="AG625">
            <v>0</v>
          </cell>
          <cell r="AI625">
            <v>0.14328089999998792</v>
          </cell>
          <cell r="AJ625">
            <v>0</v>
          </cell>
          <cell r="AK625">
            <v>0</v>
          </cell>
          <cell r="AL625" t="str">
            <v>Year Round</v>
          </cell>
        </row>
        <row r="626">
          <cell r="B626" t="str">
            <v>MYBS1T</v>
          </cell>
          <cell r="F626">
            <v>0</v>
          </cell>
          <cell r="G626">
            <v>0</v>
          </cell>
          <cell r="H626" t="str">
            <v>T5</v>
          </cell>
          <cell r="I626">
            <v>1</v>
          </cell>
          <cell r="Q626" t="str">
            <v>SIZE10</v>
          </cell>
          <cell r="R626" t="str">
            <v>SIZE40</v>
          </cell>
          <cell r="X626">
            <v>240</v>
          </cell>
          <cell r="Y626" t="str">
            <v>D117</v>
          </cell>
          <cell r="AB626" t="str">
            <v>No</v>
          </cell>
          <cell r="AC626" t="str">
            <v>No</v>
          </cell>
          <cell r="AE626">
            <v>3.009265538105056E-29</v>
          </cell>
          <cell r="AF626">
            <v>0</v>
          </cell>
          <cell r="AG626">
            <v>0</v>
          </cell>
          <cell r="AI626">
            <v>0.14328089999998792</v>
          </cell>
          <cell r="AJ626">
            <v>0</v>
          </cell>
          <cell r="AK626">
            <v>0</v>
          </cell>
          <cell r="AL626" t="str">
            <v>Year Round</v>
          </cell>
        </row>
        <row r="627">
          <cell r="B627" t="str">
            <v>NAIR1Q</v>
          </cell>
          <cell r="F627">
            <v>0</v>
          </cell>
          <cell r="G627">
            <v>0</v>
          </cell>
          <cell r="H627" t="str">
            <v>T1</v>
          </cell>
          <cell r="I627">
            <v>1</v>
          </cell>
          <cell r="Q627" t="str">
            <v>SIZE10</v>
          </cell>
          <cell r="R627" t="str">
            <v>SIZE40</v>
          </cell>
          <cell r="X627">
            <v>240</v>
          </cell>
          <cell r="Y627" t="str">
            <v>D118</v>
          </cell>
          <cell r="AB627" t="str">
            <v>No</v>
          </cell>
          <cell r="AC627" t="str">
            <v>No</v>
          </cell>
          <cell r="AE627">
            <v>3.009265538105056E-29</v>
          </cell>
          <cell r="AF627">
            <v>0</v>
          </cell>
          <cell r="AG627">
            <v>0</v>
          </cell>
          <cell r="AI627">
            <v>0.14328089999998792</v>
          </cell>
          <cell r="AJ627">
            <v>0</v>
          </cell>
          <cell r="AK627">
            <v>0</v>
          </cell>
          <cell r="AL627" t="str">
            <v>Year Round</v>
          </cell>
        </row>
        <row r="628">
          <cell r="B628" t="str">
            <v>NAIR1R</v>
          </cell>
          <cell r="F628">
            <v>0</v>
          </cell>
          <cell r="G628">
            <v>0</v>
          </cell>
          <cell r="H628" t="str">
            <v>T1</v>
          </cell>
          <cell r="I628">
            <v>1</v>
          </cell>
          <cell r="Q628" t="str">
            <v>SIZE10</v>
          </cell>
          <cell r="R628" t="str">
            <v>SIZE40</v>
          </cell>
          <cell r="X628">
            <v>240</v>
          </cell>
          <cell r="Y628" t="str">
            <v>D119</v>
          </cell>
          <cell r="AB628" t="str">
            <v>No</v>
          </cell>
          <cell r="AC628" t="str">
            <v>No</v>
          </cell>
          <cell r="AE628">
            <v>3.009265538105056E-29</v>
          </cell>
          <cell r="AF628">
            <v>0</v>
          </cell>
          <cell r="AG628">
            <v>0</v>
          </cell>
          <cell r="AI628">
            <v>0.14328089999998792</v>
          </cell>
          <cell r="AJ628">
            <v>0</v>
          </cell>
          <cell r="AK628">
            <v>0</v>
          </cell>
          <cell r="AL628" t="str">
            <v>Year Round</v>
          </cell>
        </row>
        <row r="629">
          <cell r="B629" t="str">
            <v>NANT1Q</v>
          </cell>
          <cell r="F629">
            <v>12.180863016710125</v>
          </cell>
          <cell r="G629">
            <v>8.3129176392458231</v>
          </cell>
          <cell r="H629" t="str">
            <v>T3</v>
          </cell>
          <cell r="I629">
            <v>7</v>
          </cell>
          <cell r="Q629" t="str">
            <v>SJOW20</v>
          </cell>
          <cell r="R629" t="str">
            <v>SJOW40</v>
          </cell>
          <cell r="X629">
            <v>750</v>
          </cell>
          <cell r="Y629" t="str">
            <v>F665</v>
          </cell>
          <cell r="AB629" t="str">
            <v>No</v>
          </cell>
          <cell r="AC629" t="str">
            <v>No</v>
          </cell>
          <cell r="AE629">
            <v>0.13312800000000005</v>
          </cell>
          <cell r="AF629">
            <v>0</v>
          </cell>
          <cell r="AG629">
            <v>0</v>
          </cell>
          <cell r="AI629">
            <v>0.133128</v>
          </cell>
          <cell r="AJ629">
            <v>0</v>
          </cell>
          <cell r="AK629">
            <v>0</v>
          </cell>
          <cell r="AL629" t="str">
            <v>Year Round</v>
          </cell>
        </row>
        <row r="630">
          <cell r="B630" t="str">
            <v>NEAR2Q</v>
          </cell>
          <cell r="F630">
            <v>0</v>
          </cell>
          <cell r="G630">
            <v>0</v>
          </cell>
          <cell r="H630" t="str">
            <v>S1</v>
          </cell>
          <cell r="I630">
            <v>11</v>
          </cell>
          <cell r="Q630" t="str">
            <v>SJOW20</v>
          </cell>
          <cell r="R630" t="str">
            <v>SJOW40</v>
          </cell>
          <cell r="X630">
            <v>750</v>
          </cell>
          <cell r="Y630" t="str">
            <v>F666</v>
          </cell>
          <cell r="AB630" t="str">
            <v>No</v>
          </cell>
          <cell r="AC630" t="str">
            <v>No</v>
          </cell>
          <cell r="AE630">
            <v>0.13312800000000005</v>
          </cell>
          <cell r="AF630">
            <v>0</v>
          </cell>
          <cell r="AG630">
            <v>0</v>
          </cell>
          <cell r="AI630">
            <v>0.133128</v>
          </cell>
          <cell r="AJ630">
            <v>0</v>
          </cell>
          <cell r="AK630">
            <v>0</v>
          </cell>
          <cell r="AL630" t="str">
            <v>Year Round</v>
          </cell>
        </row>
        <row r="631">
          <cell r="B631" t="str">
            <v>NEAR2R</v>
          </cell>
          <cell r="F631">
            <v>0</v>
          </cell>
          <cell r="G631">
            <v>0</v>
          </cell>
          <cell r="H631" t="str">
            <v>S1</v>
          </cell>
          <cell r="I631">
            <v>11</v>
          </cell>
          <cell r="Q631" t="str">
            <v>SPEN4A</v>
          </cell>
          <cell r="R631" t="str">
            <v>STEW40</v>
          </cell>
          <cell r="X631">
            <v>2470</v>
          </cell>
          <cell r="Y631" t="str">
            <v>A314</v>
          </cell>
          <cell r="AB631" t="str">
            <v>No</v>
          </cell>
          <cell r="AC631" t="str">
            <v>No</v>
          </cell>
          <cell r="AE631">
            <v>5.7898276937647193E-3</v>
          </cell>
          <cell r="AF631">
            <v>39.116355144941714</v>
          </cell>
          <cell r="AG631">
            <v>1331</v>
          </cell>
          <cell r="AI631">
            <v>2.4095395950160334</v>
          </cell>
          <cell r="AJ631">
            <v>39.116355144941714</v>
          </cell>
          <cell r="AK631">
            <v>27154</v>
          </cell>
          <cell r="AL631" t="str">
            <v>Year Round</v>
          </cell>
        </row>
        <row r="632">
          <cell r="B632" t="str">
            <v>NECH20</v>
          </cell>
          <cell r="F632">
            <v>0</v>
          </cell>
          <cell r="G632">
            <v>0</v>
          </cell>
          <cell r="H632" t="str">
            <v>L3</v>
          </cell>
          <cell r="I632">
            <v>18</v>
          </cell>
          <cell r="Q632" t="str">
            <v>SPEN4B</v>
          </cell>
          <cell r="R632" t="str">
            <v>STEW40</v>
          </cell>
          <cell r="X632">
            <v>2470</v>
          </cell>
          <cell r="Y632" t="str">
            <v>A321</v>
          </cell>
          <cell r="AB632" t="str">
            <v>No</v>
          </cell>
          <cell r="AC632" t="str">
            <v>No</v>
          </cell>
          <cell r="AE632">
            <v>5.7898276937647193E-3</v>
          </cell>
          <cell r="AF632">
            <v>37.79</v>
          </cell>
          <cell r="AG632">
            <v>1286</v>
          </cell>
          <cell r="AI632">
            <v>2.4095395950160334</v>
          </cell>
          <cell r="AJ632">
            <v>37.79</v>
          </cell>
          <cell r="AK632">
            <v>26234</v>
          </cell>
          <cell r="AL632" t="str">
            <v>Year Round</v>
          </cell>
        </row>
        <row r="633">
          <cell r="B633" t="str">
            <v>NECT40</v>
          </cell>
          <cell r="F633">
            <v>0</v>
          </cell>
          <cell r="G633">
            <v>280</v>
          </cell>
          <cell r="H633" t="str">
            <v>J1</v>
          </cell>
          <cell r="I633">
            <v>17</v>
          </cell>
          <cell r="Q633" t="str">
            <v>SPLN40</v>
          </cell>
          <cell r="R633" t="str">
            <v>WALP40_EME</v>
          </cell>
          <cell r="X633">
            <v>3190</v>
          </cell>
          <cell r="Y633" t="str">
            <v>NG39</v>
          </cell>
          <cell r="AB633" t="str">
            <v>No</v>
          </cell>
          <cell r="AC633" t="str">
            <v>No</v>
          </cell>
          <cell r="AE633">
            <v>7.2663428489928981</v>
          </cell>
          <cell r="AF633">
            <v>29.23</v>
          </cell>
          <cell r="AG633">
            <v>45491</v>
          </cell>
          <cell r="AI633">
            <v>2.4593092217656856</v>
          </cell>
          <cell r="AJ633">
            <v>29.23</v>
          </cell>
          <cell r="AK633">
            <v>26465</v>
          </cell>
          <cell r="AL633" t="str">
            <v>Peak Security</v>
          </cell>
        </row>
        <row r="634">
          <cell r="B634" t="str">
            <v>NECT4A</v>
          </cell>
          <cell r="F634">
            <v>0</v>
          </cell>
          <cell r="G634">
            <v>0</v>
          </cell>
          <cell r="H634" t="str">
            <v>J1</v>
          </cell>
          <cell r="I634">
            <v>17</v>
          </cell>
          <cell r="Q634" t="str">
            <v>SSHI20</v>
          </cell>
          <cell r="R634" t="str">
            <v>TYNE2A</v>
          </cell>
          <cell r="X634">
            <v>1240</v>
          </cell>
          <cell r="Y634" t="str">
            <v>B300</v>
          </cell>
          <cell r="AB634" t="str">
            <v>No</v>
          </cell>
          <cell r="AC634" t="str">
            <v>No</v>
          </cell>
          <cell r="AE634">
            <v>4.2973324493627328E-3</v>
          </cell>
          <cell r="AF634">
            <v>8.4253404424724998</v>
          </cell>
          <cell r="AG634">
            <v>319</v>
          </cell>
          <cell r="AI634">
            <v>0.17491843955007275</v>
          </cell>
          <cell r="AJ634">
            <v>8.4253404424724998</v>
          </cell>
          <cell r="AK634">
            <v>2034</v>
          </cell>
          <cell r="AL634" t="str">
            <v>Year Round</v>
          </cell>
        </row>
        <row r="635">
          <cell r="B635" t="str">
            <v>NECT4B</v>
          </cell>
          <cell r="F635">
            <v>0</v>
          </cell>
          <cell r="G635">
            <v>0</v>
          </cell>
          <cell r="H635" t="str">
            <v>J1</v>
          </cell>
          <cell r="I635">
            <v>17</v>
          </cell>
          <cell r="Q635" t="str">
            <v>SSHI20</v>
          </cell>
          <cell r="R635" t="str">
            <v>WBOL20</v>
          </cell>
          <cell r="X635">
            <v>1090</v>
          </cell>
          <cell r="Y635" t="str">
            <v>B306</v>
          </cell>
          <cell r="AB635" t="str">
            <v>No</v>
          </cell>
          <cell r="AC635" t="str">
            <v>No</v>
          </cell>
          <cell r="AE635">
            <v>1.4420502769246002E-2</v>
          </cell>
          <cell r="AF635">
            <v>5.2373737885639864</v>
          </cell>
          <cell r="AG635">
            <v>445</v>
          </cell>
          <cell r="AI635">
            <v>0.17197516893117301</v>
          </cell>
          <cell r="AJ635">
            <v>5.2373737885639864</v>
          </cell>
          <cell r="AK635">
            <v>1536</v>
          </cell>
          <cell r="AL635" t="str">
            <v>Year Round</v>
          </cell>
        </row>
        <row r="636">
          <cell r="B636" t="str">
            <v>NECU10</v>
          </cell>
          <cell r="F636">
            <v>0</v>
          </cell>
          <cell r="G636">
            <v>0</v>
          </cell>
          <cell r="H636" t="str">
            <v>S1</v>
          </cell>
          <cell r="I636">
            <v>10</v>
          </cell>
          <cell r="Q636" t="str">
            <v>HAMB4A</v>
          </cell>
          <cell r="R636" t="str">
            <v>STAH4A</v>
          </cell>
          <cell r="X636">
            <v>240</v>
          </cell>
          <cell r="Y636" t="str">
            <v>A26A</v>
          </cell>
          <cell r="AB636" t="str">
            <v>No</v>
          </cell>
          <cell r="AC636" t="str">
            <v>No</v>
          </cell>
          <cell r="AE636">
            <v>1.8225000000000859E-2</v>
          </cell>
          <cell r="AF636">
            <v>3.93</v>
          </cell>
          <cell r="AG636">
            <v>531</v>
          </cell>
          <cell r="AI636">
            <v>5.0836899999994831E-3</v>
          </cell>
          <cell r="AJ636">
            <v>3.93</v>
          </cell>
          <cell r="AK636">
            <v>280</v>
          </cell>
          <cell r="AL636" t="str">
            <v>Peak Security</v>
          </cell>
        </row>
        <row r="637">
          <cell r="B637" t="str">
            <v>NECU20</v>
          </cell>
          <cell r="F637">
            <v>0</v>
          </cell>
          <cell r="G637">
            <v>0</v>
          </cell>
          <cell r="H637" t="str">
            <v>S1</v>
          </cell>
          <cell r="I637">
            <v>10</v>
          </cell>
          <cell r="Q637" t="str">
            <v>HAMB4B</v>
          </cell>
          <cell r="R637" t="str">
            <v>STAH4B</v>
          </cell>
          <cell r="X637">
            <v>240</v>
          </cell>
          <cell r="Y637" t="str">
            <v>A26B</v>
          </cell>
          <cell r="AB637" t="str">
            <v>No</v>
          </cell>
          <cell r="AC637" t="str">
            <v>No</v>
          </cell>
          <cell r="AE637">
            <v>1.8225000000000859E-2</v>
          </cell>
          <cell r="AF637">
            <v>3.93</v>
          </cell>
          <cell r="AG637">
            <v>531</v>
          </cell>
          <cell r="AI637">
            <v>5.0836899999994831E-3</v>
          </cell>
          <cell r="AJ637">
            <v>3.93</v>
          </cell>
          <cell r="AK637">
            <v>280</v>
          </cell>
          <cell r="AL637" t="str">
            <v>Peak Security</v>
          </cell>
        </row>
        <row r="638">
          <cell r="B638" t="str">
            <v>NEEP20</v>
          </cell>
          <cell r="F638">
            <v>0</v>
          </cell>
          <cell r="G638">
            <v>0</v>
          </cell>
          <cell r="H638" t="str">
            <v>P3</v>
          </cell>
          <cell r="I638">
            <v>16</v>
          </cell>
          <cell r="Q638" t="str">
            <v>STAL20</v>
          </cell>
          <cell r="R638" t="str">
            <v>STAL40</v>
          </cell>
          <cell r="X638">
            <v>1000</v>
          </cell>
          <cell r="Y638" t="str">
            <v>F285</v>
          </cell>
          <cell r="AB638" t="str">
            <v>No</v>
          </cell>
          <cell r="AC638" t="str">
            <v>No</v>
          </cell>
          <cell r="AE638">
            <v>0.15451338513881333</v>
          </cell>
          <cell r="AF638">
            <v>0</v>
          </cell>
          <cell r="AG638">
            <v>0</v>
          </cell>
          <cell r="AI638">
            <v>0.11490592010001946</v>
          </cell>
          <cell r="AJ638">
            <v>0</v>
          </cell>
          <cell r="AK638">
            <v>0</v>
          </cell>
          <cell r="AL638" t="str">
            <v>Peak Security</v>
          </cell>
        </row>
        <row r="639">
          <cell r="B639" t="str">
            <v>NEEP4A</v>
          </cell>
          <cell r="F639">
            <v>0</v>
          </cell>
          <cell r="G639">
            <v>0</v>
          </cell>
          <cell r="H639" t="str">
            <v>P3</v>
          </cell>
          <cell r="I639">
            <v>16</v>
          </cell>
          <cell r="Q639" t="str">
            <v>STAL40</v>
          </cell>
          <cell r="R639" t="str">
            <v>STSB4A</v>
          </cell>
          <cell r="X639">
            <v>1650</v>
          </cell>
          <cell r="Y639" t="str">
            <v>A238</v>
          </cell>
          <cell r="AB639" t="str">
            <v>No</v>
          </cell>
          <cell r="AC639" t="str">
            <v>No</v>
          </cell>
          <cell r="AE639">
            <v>0.63968883586417857</v>
          </cell>
          <cell r="AF639">
            <v>80.185823333885153</v>
          </cell>
          <cell r="AG639">
            <v>37027</v>
          </cell>
          <cell r="AI639">
            <v>0.4250795364368754</v>
          </cell>
          <cell r="AJ639">
            <v>80.185823333885153</v>
          </cell>
          <cell r="AK639">
            <v>30184</v>
          </cell>
          <cell r="AL639" t="str">
            <v>Peak Security</v>
          </cell>
        </row>
        <row r="640">
          <cell r="B640" t="str">
            <v>NEIL10</v>
          </cell>
          <cell r="F640">
            <v>0</v>
          </cell>
          <cell r="G640">
            <v>0</v>
          </cell>
          <cell r="H640" t="str">
            <v>S2</v>
          </cell>
          <cell r="I640">
            <v>11</v>
          </cell>
          <cell r="Q640" t="str">
            <v>STAL40</v>
          </cell>
          <cell r="R640" t="str">
            <v>THOM41</v>
          </cell>
          <cell r="X640">
            <v>1330</v>
          </cell>
          <cell r="Y640" t="str">
            <v>A285</v>
          </cell>
          <cell r="AB640" t="str">
            <v>No</v>
          </cell>
          <cell r="AC640" t="str">
            <v>No</v>
          </cell>
          <cell r="AE640">
            <v>2.3784380347277465</v>
          </cell>
          <cell r="AF640">
            <v>122.0596047831518</v>
          </cell>
          <cell r="AG640">
            <v>66554</v>
          </cell>
          <cell r="AI640">
            <v>1.7023648875998303</v>
          </cell>
          <cell r="AJ640">
            <v>122.0596047831518</v>
          </cell>
          <cell r="AK640">
            <v>56306</v>
          </cell>
          <cell r="AL640" t="str">
            <v>Peak Security</v>
          </cell>
        </row>
        <row r="641">
          <cell r="B641" t="str">
            <v>NEIL1C</v>
          </cell>
          <cell r="F641">
            <v>0</v>
          </cell>
          <cell r="G641">
            <v>0</v>
          </cell>
          <cell r="H641" t="str">
            <v>S2</v>
          </cell>
          <cell r="I641">
            <v>11</v>
          </cell>
          <cell r="Q641" t="str">
            <v>STAY40</v>
          </cell>
          <cell r="R641" t="str">
            <v>STAY4A</v>
          </cell>
          <cell r="X641">
            <v>2150</v>
          </cell>
          <cell r="Y641" t="str">
            <v>Q421</v>
          </cell>
          <cell r="AB641" t="str">
            <v>No</v>
          </cell>
          <cell r="AC641" t="str">
            <v>No</v>
          </cell>
          <cell r="AE641">
            <v>0</v>
          </cell>
          <cell r="AF641">
            <v>0</v>
          </cell>
          <cell r="AG641">
            <v>0</v>
          </cell>
          <cell r="AI641">
            <v>0</v>
          </cell>
          <cell r="AJ641">
            <v>0</v>
          </cell>
          <cell r="AK641">
            <v>0</v>
          </cell>
          <cell r="AL641" t="str">
            <v>Peak Security</v>
          </cell>
        </row>
        <row r="642">
          <cell r="B642" t="str">
            <v>NEIL20</v>
          </cell>
          <cell r="F642">
            <v>0</v>
          </cell>
          <cell r="G642">
            <v>0</v>
          </cell>
          <cell r="H642" t="str">
            <v>S2</v>
          </cell>
          <cell r="I642">
            <v>11</v>
          </cell>
          <cell r="Q642" t="str">
            <v>STEW20</v>
          </cell>
          <cell r="R642" t="str">
            <v>STEW2A</v>
          </cell>
          <cell r="X642">
            <v>855</v>
          </cell>
          <cell r="Y642" t="str">
            <v>DMC5</v>
          </cell>
          <cell r="AB642" t="str">
            <v>No</v>
          </cell>
          <cell r="AC642" t="str">
            <v>No</v>
          </cell>
          <cell r="AE642">
            <v>0</v>
          </cell>
          <cell r="AF642">
            <v>5.0399512167258047</v>
          </cell>
          <cell r="AG642">
            <v>395</v>
          </cell>
          <cell r="AI642">
            <v>0</v>
          </cell>
          <cell r="AJ642">
            <v>5.0399512167258047</v>
          </cell>
          <cell r="AK642">
            <v>630</v>
          </cell>
          <cell r="AL642" t="str">
            <v>Year Round</v>
          </cell>
        </row>
        <row r="643">
          <cell r="B643" t="str">
            <v>NEIL2A</v>
          </cell>
          <cell r="F643">
            <v>0</v>
          </cell>
          <cell r="G643">
            <v>0</v>
          </cell>
          <cell r="H643" t="str">
            <v>S2</v>
          </cell>
          <cell r="I643">
            <v>11</v>
          </cell>
          <cell r="Q643" t="str">
            <v>STEW20</v>
          </cell>
          <cell r="R643" t="str">
            <v>STEW40</v>
          </cell>
          <cell r="X643">
            <v>1000</v>
          </cell>
          <cell r="Y643" t="str">
            <v>F397</v>
          </cell>
          <cell r="AB643" t="str">
            <v>No</v>
          </cell>
          <cell r="AC643" t="str">
            <v>No</v>
          </cell>
          <cell r="AE643">
            <v>1.9883669257618423E-2</v>
          </cell>
          <cell r="AF643">
            <v>0</v>
          </cell>
          <cell r="AG643">
            <v>0</v>
          </cell>
          <cell r="AI643">
            <v>7.3915755648739706E-3</v>
          </cell>
          <cell r="AJ643">
            <v>0</v>
          </cell>
          <cell r="AK643">
            <v>0</v>
          </cell>
          <cell r="AL643" t="str">
            <v>Peak Security</v>
          </cell>
        </row>
        <row r="644">
          <cell r="B644" t="str">
            <v>NEIL2C</v>
          </cell>
          <cell r="F644">
            <v>0</v>
          </cell>
          <cell r="G644">
            <v>0</v>
          </cell>
          <cell r="H644" t="str">
            <v>S2</v>
          </cell>
          <cell r="I644">
            <v>11</v>
          </cell>
          <cell r="Q644" t="str">
            <v>STEW20</v>
          </cell>
          <cell r="R644" t="str">
            <v>STEW40</v>
          </cell>
          <cell r="X644">
            <v>1000</v>
          </cell>
          <cell r="Y644" t="str">
            <v>F398</v>
          </cell>
          <cell r="AB644" t="str">
            <v>No</v>
          </cell>
          <cell r="AC644" t="str">
            <v>No</v>
          </cell>
          <cell r="AE644">
            <v>3.5547399452958824E-2</v>
          </cell>
          <cell r="AF644">
            <v>0</v>
          </cell>
          <cell r="AG644">
            <v>0</v>
          </cell>
          <cell r="AI644">
            <v>1.3214426662756509E-2</v>
          </cell>
          <cell r="AJ644">
            <v>0</v>
          </cell>
          <cell r="AK644">
            <v>0</v>
          </cell>
          <cell r="AL644" t="str">
            <v>Peak Security</v>
          </cell>
        </row>
        <row r="645">
          <cell r="B645" t="str">
            <v>NEIL4A</v>
          </cell>
          <cell r="F645">
            <v>0</v>
          </cell>
          <cell r="G645">
            <v>0</v>
          </cell>
          <cell r="H645" t="str">
            <v>S2</v>
          </cell>
          <cell r="I645">
            <v>11</v>
          </cell>
          <cell r="Q645" t="str">
            <v>STSB40</v>
          </cell>
          <cell r="R645" t="str">
            <v>STSB4A</v>
          </cell>
          <cell r="X645">
            <v>2000</v>
          </cell>
          <cell r="Y645" t="str">
            <v>Q284</v>
          </cell>
          <cell r="AB645" t="str">
            <v>No</v>
          </cell>
          <cell r="AC645" t="str">
            <v>No</v>
          </cell>
          <cell r="AE645">
            <v>0</v>
          </cell>
          <cell r="AF645">
            <v>0</v>
          </cell>
          <cell r="AG645">
            <v>0</v>
          </cell>
          <cell r="AI645">
            <v>0</v>
          </cell>
          <cell r="AJ645">
            <v>0</v>
          </cell>
          <cell r="AK645">
            <v>0</v>
          </cell>
          <cell r="AL645" t="str">
            <v>Peak Security</v>
          </cell>
        </row>
        <row r="646">
          <cell r="B646" t="str">
            <v>NETS10</v>
          </cell>
          <cell r="F646">
            <v>0</v>
          </cell>
          <cell r="G646">
            <v>0</v>
          </cell>
          <cell r="H646" t="str">
            <v>S1</v>
          </cell>
          <cell r="I646">
            <v>10</v>
          </cell>
          <cell r="Q646" t="str">
            <v>SUND40</v>
          </cell>
          <cell r="R646" t="str">
            <v>WYMO40</v>
          </cell>
          <cell r="X646">
            <v>3050</v>
          </cell>
          <cell r="Y646" t="str">
            <v>A604</v>
          </cell>
          <cell r="AB646" t="str">
            <v>No</v>
          </cell>
          <cell r="AC646" t="str">
            <v>No</v>
          </cell>
          <cell r="AE646">
            <v>5.9291387642386226</v>
          </cell>
          <cell r="AF646">
            <v>18.16</v>
          </cell>
          <cell r="AG646">
            <v>31268</v>
          </cell>
          <cell r="AI646">
            <v>5.3492226009873809</v>
          </cell>
          <cell r="AJ646">
            <v>18.16</v>
          </cell>
          <cell r="AK646">
            <v>29699</v>
          </cell>
          <cell r="AL646" t="str">
            <v>Peak Security</v>
          </cell>
        </row>
        <row r="647">
          <cell r="B647" t="str">
            <v>NEWX20</v>
          </cell>
          <cell r="F647">
            <v>0</v>
          </cell>
          <cell r="G647">
            <v>0</v>
          </cell>
          <cell r="H647" t="str">
            <v>A4</v>
          </cell>
          <cell r="I647">
            <v>23</v>
          </cell>
          <cell r="Q647" t="str">
            <v>SWAN20_SPM</v>
          </cell>
          <cell r="R647" t="str">
            <v>SWAN20_SWA</v>
          </cell>
          <cell r="X647">
            <v>0</v>
          </cell>
          <cell r="Y647" t="str">
            <v>None</v>
          </cell>
          <cell r="AB647" t="str">
            <v>No</v>
          </cell>
          <cell r="AC647" t="str">
            <v>No</v>
          </cell>
          <cell r="AE647">
            <v>0</v>
          </cell>
          <cell r="AF647">
            <v>0</v>
          </cell>
          <cell r="AG647">
            <v>0</v>
          </cell>
          <cell r="AI647">
            <v>0</v>
          </cell>
          <cell r="AJ647">
            <v>0</v>
          </cell>
          <cell r="AK647">
            <v>0</v>
          </cell>
          <cell r="AL647" t="str">
            <v>Year Round</v>
          </cell>
        </row>
        <row r="648">
          <cell r="B648" t="str">
            <v>NFLE40</v>
          </cell>
          <cell r="F648">
            <v>0</v>
          </cell>
          <cell r="G648">
            <v>0</v>
          </cell>
          <cell r="H648" t="str">
            <v>C2</v>
          </cell>
          <cell r="I648">
            <v>18</v>
          </cell>
          <cell r="Q648" t="str">
            <v>PEMB40</v>
          </cell>
          <cell r="R648" t="str">
            <v>SWAN44</v>
          </cell>
          <cell r="X648">
            <v>2780</v>
          </cell>
          <cell r="Y648" t="str">
            <v>A80M</v>
          </cell>
          <cell r="AB648" t="str">
            <v>No</v>
          </cell>
          <cell r="AC648" t="str">
            <v>No</v>
          </cell>
          <cell r="AE648">
            <v>0.9998873960696566</v>
          </cell>
          <cell r="AF648">
            <v>83.98</v>
          </cell>
          <cell r="AG648">
            <v>27992</v>
          </cell>
          <cell r="AI648">
            <v>0.43456533735308805</v>
          </cell>
          <cell r="AJ648">
            <v>83.98</v>
          </cell>
          <cell r="AK648">
            <v>18454</v>
          </cell>
          <cell r="AL648" t="str">
            <v>Peak Security</v>
          </cell>
        </row>
        <row r="649">
          <cell r="B649" t="str">
            <v>NHYD20</v>
          </cell>
          <cell r="F649">
            <v>0</v>
          </cell>
          <cell r="G649">
            <v>0</v>
          </cell>
          <cell r="H649" t="str">
            <v>A6</v>
          </cell>
          <cell r="I649">
            <v>25</v>
          </cell>
          <cell r="Q649" t="str">
            <v>PEMB40</v>
          </cell>
          <cell r="R649" t="str">
            <v>SWAN44</v>
          </cell>
          <cell r="X649">
            <v>2780</v>
          </cell>
          <cell r="Y649" t="str">
            <v>A80L</v>
          </cell>
          <cell r="AB649" t="str">
            <v>No</v>
          </cell>
          <cell r="AC649" t="str">
            <v>No</v>
          </cell>
          <cell r="AE649">
            <v>0.9863297577222826</v>
          </cell>
          <cell r="AF649">
            <v>84.7</v>
          </cell>
          <cell r="AG649">
            <v>28040</v>
          </cell>
          <cell r="AI649">
            <v>0.42867299416994903</v>
          </cell>
          <cell r="AJ649">
            <v>84.7</v>
          </cell>
          <cell r="AK649">
            <v>18485</v>
          </cell>
          <cell r="AL649" t="str">
            <v>Peak Security</v>
          </cell>
        </row>
        <row r="650">
          <cell r="B650" t="str">
            <v>NINF40</v>
          </cell>
          <cell r="F650">
            <v>0</v>
          </cell>
          <cell r="G650">
            <v>0</v>
          </cell>
          <cell r="H650" t="str">
            <v>B1</v>
          </cell>
          <cell r="I650">
            <v>25</v>
          </cell>
          <cell r="Q650" t="str">
            <v>SWAN20_SPM</v>
          </cell>
          <cell r="R650" t="str">
            <v>SWAN4A</v>
          </cell>
          <cell r="X650">
            <v>750</v>
          </cell>
          <cell r="Y650" t="str">
            <v>F819</v>
          </cell>
          <cell r="AB650" t="str">
            <v>No</v>
          </cell>
          <cell r="AC650" t="str">
            <v>No</v>
          </cell>
          <cell r="AE650">
            <v>0.45124999999999993</v>
          </cell>
          <cell r="AF650">
            <v>0</v>
          </cell>
          <cell r="AG650">
            <v>0</v>
          </cell>
          <cell r="AI650">
            <v>0.45124999999999998</v>
          </cell>
          <cell r="AJ650">
            <v>0</v>
          </cell>
          <cell r="AK650">
            <v>0</v>
          </cell>
          <cell r="AL650" t="str">
            <v>Year Round</v>
          </cell>
        </row>
        <row r="651">
          <cell r="B651" t="str">
            <v>NORL2A</v>
          </cell>
          <cell r="F651">
            <v>0</v>
          </cell>
          <cell r="G651">
            <v>0</v>
          </cell>
          <cell r="H651" t="str">
            <v>P3</v>
          </cell>
          <cell r="I651">
            <v>16</v>
          </cell>
          <cell r="Q651" t="str">
            <v>SWAN2A</v>
          </cell>
          <cell r="R651" t="str">
            <v>SWAN44</v>
          </cell>
          <cell r="X651">
            <v>1100</v>
          </cell>
          <cell r="Y651" t="str">
            <v>F8E2</v>
          </cell>
          <cell r="AB651" t="str">
            <v>No</v>
          </cell>
          <cell r="AC651" t="str">
            <v>No</v>
          </cell>
          <cell r="AE651">
            <v>9.5513607678566523E-2</v>
          </cell>
          <cell r="AF651">
            <v>0</v>
          </cell>
          <cell r="AG651">
            <v>0</v>
          </cell>
          <cell r="AI651">
            <v>1.4239435918394727E-2</v>
          </cell>
          <cell r="AJ651">
            <v>0</v>
          </cell>
          <cell r="AK651">
            <v>0</v>
          </cell>
          <cell r="AL651" t="str">
            <v>Peak Security</v>
          </cell>
        </row>
        <row r="652">
          <cell r="B652" t="str">
            <v>NORL2B</v>
          </cell>
          <cell r="F652">
            <v>0</v>
          </cell>
          <cell r="G652">
            <v>0</v>
          </cell>
          <cell r="H652" t="str">
            <v>P3</v>
          </cell>
          <cell r="I652">
            <v>16</v>
          </cell>
          <cell r="Q652" t="str">
            <v>TEMP2B</v>
          </cell>
          <cell r="R652" t="str">
            <v>WIBA20</v>
          </cell>
          <cell r="X652">
            <v>420</v>
          </cell>
          <cell r="Y652" t="str">
            <v>B366</v>
          </cell>
          <cell r="AB652" t="str">
            <v>No</v>
          </cell>
          <cell r="AC652" t="str">
            <v>No</v>
          </cell>
          <cell r="AE652">
            <v>5.7913603828886936E-3</v>
          </cell>
          <cell r="AF652">
            <v>41.350508846318533</v>
          </cell>
          <cell r="AG652">
            <v>2225</v>
          </cell>
          <cell r="AI652">
            <v>3.4946909242897744E-3</v>
          </cell>
          <cell r="AJ652">
            <v>41.350508846318533</v>
          </cell>
          <cell r="AK652">
            <v>1729</v>
          </cell>
          <cell r="AL652" t="str">
            <v>Peak Security</v>
          </cell>
        </row>
        <row r="653">
          <cell r="B653" t="str">
            <v>NORM40</v>
          </cell>
          <cell r="F653">
            <v>328.88330145117334</v>
          </cell>
          <cell r="G653">
            <v>444.94877625963727</v>
          </cell>
          <cell r="H653" t="str">
            <v>J3</v>
          </cell>
          <cell r="I653">
            <v>18</v>
          </cell>
          <cell r="Q653" t="str">
            <v>THOM20</v>
          </cell>
          <cell r="R653" t="str">
            <v>WMEL20</v>
          </cell>
          <cell r="X653">
            <v>765</v>
          </cell>
          <cell r="Y653" t="str">
            <v>B336</v>
          </cell>
          <cell r="AB653" t="str">
            <v>No</v>
          </cell>
          <cell r="AC653" t="str">
            <v>No</v>
          </cell>
          <cell r="AE653">
            <v>0.87522787391801282</v>
          </cell>
          <cell r="AF653">
            <v>38.418534893054947</v>
          </cell>
          <cell r="AG653">
            <v>10837</v>
          </cell>
          <cell r="AI653">
            <v>0.90163682542561308</v>
          </cell>
          <cell r="AJ653">
            <v>38.418534893054947</v>
          </cell>
          <cell r="AK653">
            <v>10999</v>
          </cell>
          <cell r="AL653" t="str">
            <v>Year Round</v>
          </cell>
        </row>
        <row r="654">
          <cell r="B654" t="str">
            <v>NORT20</v>
          </cell>
          <cell r="F654">
            <v>0</v>
          </cell>
          <cell r="G654">
            <v>0</v>
          </cell>
          <cell r="H654" t="str">
            <v>Q4</v>
          </cell>
          <cell r="I654">
            <v>13</v>
          </cell>
          <cell r="Q654" t="str">
            <v>THOM20</v>
          </cell>
          <cell r="R654" t="str">
            <v>WMEL20</v>
          </cell>
          <cell r="X654">
            <v>955</v>
          </cell>
          <cell r="Y654" t="str">
            <v>B337</v>
          </cell>
          <cell r="AB654" t="str">
            <v>No</v>
          </cell>
          <cell r="AC654" t="str">
            <v>No</v>
          </cell>
          <cell r="AE654">
            <v>0.87522787391801282</v>
          </cell>
          <cell r="AF654">
            <v>38.418534893054947</v>
          </cell>
          <cell r="AG654">
            <v>10837</v>
          </cell>
          <cell r="AI654">
            <v>0.90163682542561308</v>
          </cell>
          <cell r="AJ654">
            <v>38.418534893054947</v>
          </cell>
          <cell r="AK654">
            <v>10999</v>
          </cell>
          <cell r="AL654" t="str">
            <v>Year Round</v>
          </cell>
        </row>
        <row r="655">
          <cell r="B655" t="str">
            <v>NORT40</v>
          </cell>
          <cell r="F655">
            <v>0</v>
          </cell>
          <cell r="G655">
            <v>0</v>
          </cell>
          <cell r="H655" t="str">
            <v>Q4</v>
          </cell>
          <cell r="I655">
            <v>13</v>
          </cell>
          <cell r="Q655" t="str">
            <v>THUR20</v>
          </cell>
          <cell r="R655" t="str">
            <v>THUR2A</v>
          </cell>
          <cell r="X655">
            <v>550</v>
          </cell>
          <cell r="Y655" t="str">
            <v>B380</v>
          </cell>
          <cell r="AB655" t="str">
            <v>No</v>
          </cell>
          <cell r="AC655" t="str">
            <v>No</v>
          </cell>
          <cell r="AE655">
            <v>1.7926234119084918E-2</v>
          </cell>
          <cell r="AF655">
            <v>5.5729492258175144</v>
          </cell>
          <cell r="AG655">
            <v>334</v>
          </cell>
          <cell r="AI655">
            <v>1.2835967782465726E-2</v>
          </cell>
          <cell r="AJ655">
            <v>5.5729492258175144</v>
          </cell>
          <cell r="AK655">
            <v>282</v>
          </cell>
          <cell r="AL655" t="str">
            <v>Peak Security</v>
          </cell>
        </row>
        <row r="656">
          <cell r="B656" t="str">
            <v>NURS40</v>
          </cell>
          <cell r="F656">
            <v>0</v>
          </cell>
          <cell r="G656">
            <v>0</v>
          </cell>
          <cell r="H656" t="str">
            <v>B2</v>
          </cell>
          <cell r="I656">
            <v>26</v>
          </cell>
          <cell r="Q656" t="str">
            <v>THUR2A</v>
          </cell>
          <cell r="R656" t="str">
            <v>WMEL20</v>
          </cell>
          <cell r="X656">
            <v>955</v>
          </cell>
          <cell r="Y656" t="str">
            <v>B381</v>
          </cell>
          <cell r="AB656" t="str">
            <v>No</v>
          </cell>
          <cell r="AC656" t="str">
            <v>No</v>
          </cell>
          <cell r="AE656">
            <v>2.3471606731549337E-2</v>
          </cell>
          <cell r="AF656">
            <v>19.595208568197069</v>
          </cell>
          <cell r="AG656">
            <v>1135</v>
          </cell>
          <cell r="AI656">
            <v>2.9810377667228227E-2</v>
          </cell>
          <cell r="AJ656">
            <v>19.595208568197069</v>
          </cell>
          <cell r="AK656">
            <v>1279</v>
          </cell>
          <cell r="AL656" t="str">
            <v>Year Round</v>
          </cell>
        </row>
        <row r="657">
          <cell r="B657" t="str">
            <v>NURS4A</v>
          </cell>
          <cell r="F657">
            <v>0</v>
          </cell>
          <cell r="G657">
            <v>0</v>
          </cell>
          <cell r="H657" t="str">
            <v>B2</v>
          </cell>
          <cell r="I657">
            <v>26</v>
          </cell>
          <cell r="Q657" t="str">
            <v>TILB20</v>
          </cell>
          <cell r="R657" t="str">
            <v>WARL20</v>
          </cell>
          <cell r="X657">
            <v>1120</v>
          </cell>
          <cell r="Y657" t="str">
            <v>B638</v>
          </cell>
          <cell r="AB657" t="str">
            <v>No</v>
          </cell>
          <cell r="AC657" t="str">
            <v>No</v>
          </cell>
          <cell r="AE657">
            <v>0.15675136626028674</v>
          </cell>
          <cell r="AF657">
            <v>15.460439787751815</v>
          </cell>
          <cell r="AG657">
            <v>2499</v>
          </cell>
          <cell r="AI657">
            <v>0.51820377925804983</v>
          </cell>
          <cell r="AJ657">
            <v>15.460439787751815</v>
          </cell>
          <cell r="AK657">
            <v>4544</v>
          </cell>
          <cell r="AL657" t="str">
            <v>Year Round</v>
          </cell>
        </row>
        <row r="658">
          <cell r="B658" t="str">
            <v>OCKH20</v>
          </cell>
          <cell r="F658">
            <v>0</v>
          </cell>
          <cell r="G658">
            <v>0</v>
          </cell>
          <cell r="H658" t="str">
            <v>L2</v>
          </cell>
          <cell r="I658">
            <v>18</v>
          </cell>
          <cell r="Q658" t="str">
            <v>TILB20</v>
          </cell>
          <cell r="R658" t="str">
            <v>WARL20</v>
          </cell>
          <cell r="X658">
            <v>1180</v>
          </cell>
          <cell r="Y658" t="str">
            <v>B637</v>
          </cell>
          <cell r="AB658" t="str">
            <v>No</v>
          </cell>
          <cell r="AC658" t="str">
            <v>No</v>
          </cell>
          <cell r="AE658">
            <v>0.15675136626028674</v>
          </cell>
          <cell r="AF658">
            <v>15.664182017512884</v>
          </cell>
          <cell r="AG658">
            <v>2532</v>
          </cell>
          <cell r="AI658">
            <v>0.51820377925804983</v>
          </cell>
          <cell r="AJ658">
            <v>15.664182017512884</v>
          </cell>
          <cell r="AK658">
            <v>4603</v>
          </cell>
          <cell r="AL658" t="str">
            <v>Year Round</v>
          </cell>
        </row>
        <row r="659">
          <cell r="B659" t="str">
            <v>OCKH2A</v>
          </cell>
          <cell r="F659">
            <v>0</v>
          </cell>
          <cell r="G659">
            <v>0</v>
          </cell>
          <cell r="H659" t="str">
            <v>L2</v>
          </cell>
          <cell r="I659">
            <v>18</v>
          </cell>
          <cell r="Q659" t="str">
            <v>TILB40</v>
          </cell>
          <cell r="R659" t="str">
            <v>TILB4B</v>
          </cell>
          <cell r="X659">
            <v>3100</v>
          </cell>
          <cell r="Y659" t="str">
            <v>NG41</v>
          </cell>
          <cell r="AB659" t="str">
            <v>No</v>
          </cell>
          <cell r="AC659" t="str">
            <v>No</v>
          </cell>
          <cell r="AE659">
            <v>0</v>
          </cell>
          <cell r="AF659">
            <v>0.06</v>
          </cell>
          <cell r="AG659">
            <v>41</v>
          </cell>
          <cell r="AI659">
            <v>0</v>
          </cell>
          <cell r="AJ659">
            <v>0.06</v>
          </cell>
          <cell r="AK659">
            <v>11</v>
          </cell>
          <cell r="AL659" t="str">
            <v>Peak Security</v>
          </cell>
        </row>
        <row r="660">
          <cell r="B660" t="str">
            <v>OFFE20</v>
          </cell>
          <cell r="F660">
            <v>0</v>
          </cell>
          <cell r="G660">
            <v>0</v>
          </cell>
          <cell r="H660" t="str">
            <v>Q4</v>
          </cell>
          <cell r="I660">
            <v>13</v>
          </cell>
          <cell r="Q660" t="str">
            <v>TILB20</v>
          </cell>
          <cell r="R660" t="str">
            <v>TILB4A</v>
          </cell>
          <cell r="X660">
            <v>750</v>
          </cell>
          <cell r="Y660" t="str">
            <v>F686</v>
          </cell>
          <cell r="AB660" t="str">
            <v>No</v>
          </cell>
          <cell r="AC660" t="str">
            <v>No</v>
          </cell>
          <cell r="AE660">
            <v>0.12417157070450417</v>
          </cell>
          <cell r="AF660">
            <v>0</v>
          </cell>
          <cell r="AG660">
            <v>0</v>
          </cell>
          <cell r="AI660">
            <v>0.33092505595958477</v>
          </cell>
          <cell r="AJ660">
            <v>0</v>
          </cell>
          <cell r="AK660">
            <v>0</v>
          </cell>
          <cell r="AL660" t="str">
            <v>Year Round</v>
          </cell>
        </row>
        <row r="661">
          <cell r="B661" t="str">
            <v>OLDB20</v>
          </cell>
          <cell r="F661">
            <v>0</v>
          </cell>
          <cell r="G661">
            <v>0</v>
          </cell>
          <cell r="H661" t="str">
            <v>L2</v>
          </cell>
          <cell r="I661">
            <v>18</v>
          </cell>
          <cell r="Q661" t="str">
            <v>TILB40</v>
          </cell>
          <cell r="R661" t="str">
            <v>TILB4A</v>
          </cell>
          <cell r="X661">
            <v>3100</v>
          </cell>
          <cell r="Y661" t="str">
            <v>NG42</v>
          </cell>
          <cell r="AB661" t="str">
            <v>No</v>
          </cell>
          <cell r="AC661" t="str">
            <v>No</v>
          </cell>
          <cell r="AE661">
            <v>0</v>
          </cell>
          <cell r="AF661">
            <v>0.06</v>
          </cell>
          <cell r="AG661">
            <v>37</v>
          </cell>
          <cell r="AI661">
            <v>0</v>
          </cell>
          <cell r="AJ661">
            <v>0.06</v>
          </cell>
          <cell r="AK661">
            <v>12</v>
          </cell>
          <cell r="AL661" t="str">
            <v>Peak Security</v>
          </cell>
        </row>
        <row r="662">
          <cell r="B662" t="str">
            <v>OLDB4A</v>
          </cell>
          <cell r="F662">
            <v>0</v>
          </cell>
          <cell r="G662">
            <v>0</v>
          </cell>
          <cell r="H662" t="str">
            <v>L2</v>
          </cell>
          <cell r="I662">
            <v>18</v>
          </cell>
          <cell r="Q662" t="str">
            <v>TILB20</v>
          </cell>
          <cell r="R662" t="str">
            <v>TILB4B</v>
          </cell>
          <cell r="X662">
            <v>1000</v>
          </cell>
          <cell r="Y662" t="str">
            <v>F685</v>
          </cell>
          <cell r="AB662" t="str">
            <v>No</v>
          </cell>
          <cell r="AC662" t="str">
            <v>No</v>
          </cell>
          <cell r="AE662">
            <v>5.9085977163215078E-2</v>
          </cell>
          <cell r="AF662">
            <v>0</v>
          </cell>
          <cell r="AG662">
            <v>0</v>
          </cell>
          <cell r="AI662">
            <v>0.15692360277434325</v>
          </cell>
          <cell r="AJ662">
            <v>0</v>
          </cell>
          <cell r="AK662">
            <v>0</v>
          </cell>
          <cell r="AL662" t="str">
            <v>Year Round</v>
          </cell>
        </row>
        <row r="663">
          <cell r="B663" t="str">
            <v>OLDS10</v>
          </cell>
          <cell r="F663">
            <v>0</v>
          </cell>
          <cell r="G663">
            <v>0</v>
          </cell>
          <cell r="H663" t="str">
            <v>G5</v>
          </cell>
          <cell r="I663">
            <v>21</v>
          </cell>
          <cell r="Q663" t="str">
            <v>TRAW20</v>
          </cell>
          <cell r="R663" t="str">
            <v>TRAW40</v>
          </cell>
          <cell r="X663">
            <v>750</v>
          </cell>
          <cell r="Y663" t="str">
            <v>F224</v>
          </cell>
          <cell r="AB663" t="str">
            <v>No</v>
          </cell>
          <cell r="AC663" t="str">
            <v>No</v>
          </cell>
          <cell r="AE663">
            <v>3.676053749979364E-2</v>
          </cell>
          <cell r="AF663">
            <v>0</v>
          </cell>
          <cell r="AG663">
            <v>0</v>
          </cell>
          <cell r="AI663">
            <v>1.2556630625974823E-2</v>
          </cell>
          <cell r="AJ663">
            <v>0</v>
          </cell>
          <cell r="AK663">
            <v>0</v>
          </cell>
          <cell r="AL663" t="str">
            <v>Peak Security</v>
          </cell>
        </row>
        <row r="664">
          <cell r="B664" t="str">
            <v>ORRI10</v>
          </cell>
          <cell r="F664">
            <v>14.61703562005215</v>
          </cell>
          <cell r="G664">
            <v>9.975501167094988</v>
          </cell>
          <cell r="H664" t="str">
            <v>T1</v>
          </cell>
          <cell r="I664">
            <v>1</v>
          </cell>
          <cell r="Q664" t="str">
            <v>TRAW20</v>
          </cell>
          <cell r="R664" t="str">
            <v>TRAW40</v>
          </cell>
          <cell r="X664">
            <v>965</v>
          </cell>
          <cell r="Y664" t="str">
            <v>F223</v>
          </cell>
          <cell r="AB664" t="str">
            <v>No</v>
          </cell>
          <cell r="AC664" t="str">
            <v>No</v>
          </cell>
          <cell r="AE664">
            <v>1.8162107255026656E-2</v>
          </cell>
          <cell r="AF664">
            <v>0</v>
          </cell>
          <cell r="AG664">
            <v>0</v>
          </cell>
          <cell r="AI664">
            <v>6.2037959100023346E-3</v>
          </cell>
          <cell r="AJ664">
            <v>0</v>
          </cell>
          <cell r="AK664">
            <v>0</v>
          </cell>
          <cell r="AL664" t="str">
            <v>Peak Security</v>
          </cell>
        </row>
        <row r="665">
          <cell r="B665" t="str">
            <v>OSBA40</v>
          </cell>
          <cell r="F665">
            <v>0</v>
          </cell>
          <cell r="G665">
            <v>0</v>
          </cell>
          <cell r="H665" t="str">
            <v>P6</v>
          </cell>
          <cell r="I665">
            <v>15</v>
          </cell>
          <cell r="Q665" t="str">
            <v>TRAW40</v>
          </cell>
          <cell r="R665" t="str">
            <v>TREU4A</v>
          </cell>
          <cell r="X665">
            <v>3100</v>
          </cell>
          <cell r="Y665" t="str">
            <v>A22B</v>
          </cell>
          <cell r="AB665" t="str">
            <v>No</v>
          </cell>
          <cell r="AC665" t="str">
            <v>No</v>
          </cell>
          <cell r="AE665">
            <v>0.9895621561004071</v>
          </cell>
          <cell r="AF665">
            <v>64.28</v>
          </cell>
          <cell r="AG665">
            <v>20221</v>
          </cell>
          <cell r="AI665">
            <v>0.55764525073701443</v>
          </cell>
          <cell r="AJ665">
            <v>64.28</v>
          </cell>
          <cell r="AK665">
            <v>15179</v>
          </cell>
          <cell r="AL665" t="str">
            <v>Peak Security</v>
          </cell>
        </row>
        <row r="666">
          <cell r="B666" t="str">
            <v>PADI40</v>
          </cell>
          <cell r="F666">
            <v>0</v>
          </cell>
          <cell r="G666">
            <v>0</v>
          </cell>
          <cell r="H666" t="str">
            <v>N5</v>
          </cell>
          <cell r="I666">
            <v>15</v>
          </cell>
          <cell r="Q666" t="str">
            <v>TRAW40</v>
          </cell>
          <cell r="R666" t="str">
            <v>TREU4B</v>
          </cell>
          <cell r="X666">
            <v>3100</v>
          </cell>
          <cell r="Y666" t="str">
            <v>A22E</v>
          </cell>
          <cell r="AB666" t="str">
            <v>No</v>
          </cell>
          <cell r="AC666" t="str">
            <v>No</v>
          </cell>
          <cell r="AE666">
            <v>0.98956215610040432</v>
          </cell>
          <cell r="AF666">
            <v>64.28</v>
          </cell>
          <cell r="AG666">
            <v>20221</v>
          </cell>
          <cell r="AI666">
            <v>0.55764525073701443</v>
          </cell>
          <cell r="AJ666">
            <v>64.28</v>
          </cell>
          <cell r="AK666">
            <v>15179</v>
          </cell>
          <cell r="AL666" t="str">
            <v>Peak Security</v>
          </cell>
        </row>
        <row r="667">
          <cell r="B667" t="str">
            <v>PAFB4A</v>
          </cell>
          <cell r="F667">
            <v>0</v>
          </cell>
          <cell r="G667">
            <v>0</v>
          </cell>
          <cell r="H667" t="str">
            <v>L3</v>
          </cell>
          <cell r="I667">
            <v>18</v>
          </cell>
          <cell r="Q667" t="str">
            <v>TREM20</v>
          </cell>
          <cell r="R667" t="str">
            <v>USKM2A</v>
          </cell>
          <cell r="X667">
            <v>695</v>
          </cell>
          <cell r="Y667" t="str">
            <v>B855</v>
          </cell>
          <cell r="AB667" t="str">
            <v>No</v>
          </cell>
          <cell r="AC667" t="str">
            <v>No</v>
          </cell>
          <cell r="AE667">
            <v>0.56852074698444188</v>
          </cell>
          <cell r="AF667">
            <v>18.037179752377117</v>
          </cell>
          <cell r="AG667">
            <v>4533</v>
          </cell>
          <cell r="AI667">
            <v>0.26853272103202425</v>
          </cell>
          <cell r="AJ667">
            <v>18.037179752377117</v>
          </cell>
          <cell r="AK667">
            <v>3116</v>
          </cell>
          <cell r="AL667" t="str">
            <v>Peak Security</v>
          </cell>
        </row>
        <row r="668">
          <cell r="B668" t="str">
            <v>PAFB4B</v>
          </cell>
          <cell r="F668">
            <v>0</v>
          </cell>
          <cell r="G668">
            <v>0</v>
          </cell>
          <cell r="H668" t="str">
            <v>L3</v>
          </cell>
          <cell r="I668">
            <v>18</v>
          </cell>
          <cell r="Q668" t="str">
            <v>CONQ40</v>
          </cell>
          <cell r="R668" t="str">
            <v>TREU4B</v>
          </cell>
          <cell r="X668">
            <v>2210</v>
          </cell>
          <cell r="Y668" t="str">
            <v>A22G</v>
          </cell>
          <cell r="AB668" t="str">
            <v>No</v>
          </cell>
          <cell r="AC668" t="str">
            <v>No</v>
          </cell>
          <cell r="AE668">
            <v>1.5453889218802388</v>
          </cell>
          <cell r="AF668">
            <v>14.32</v>
          </cell>
          <cell r="AG668">
            <v>12588</v>
          </cell>
          <cell r="AI668">
            <v>2.3340767187954508</v>
          </cell>
          <cell r="AJ668">
            <v>14.32</v>
          </cell>
          <cell r="AK668">
            <v>15470</v>
          </cell>
          <cell r="AL668" t="str">
            <v>Year Round</v>
          </cell>
        </row>
        <row r="669">
          <cell r="B669" t="str">
            <v>PAIS1Q</v>
          </cell>
          <cell r="F669">
            <v>0</v>
          </cell>
          <cell r="G669">
            <v>0</v>
          </cell>
          <cell r="H669" t="str">
            <v>S2</v>
          </cell>
          <cell r="I669">
            <v>11</v>
          </cell>
          <cell r="Q669" t="str">
            <v>SSHI20</v>
          </cell>
          <cell r="R669" t="str">
            <v>TYNE20</v>
          </cell>
          <cell r="X669">
            <v>1090</v>
          </cell>
          <cell r="Y669" t="str">
            <v>NG49</v>
          </cell>
          <cell r="AB669" t="str">
            <v>No</v>
          </cell>
          <cell r="AC669" t="str">
            <v>No</v>
          </cell>
          <cell r="AE669">
            <v>2.7203309824177496E-2</v>
          </cell>
          <cell r="AF669">
            <v>13.662714231036487</v>
          </cell>
          <cell r="AG669">
            <v>1008</v>
          </cell>
          <cell r="AI669">
            <v>5.0772702241044965E-2</v>
          </cell>
          <cell r="AJ669">
            <v>13.662714231036487</v>
          </cell>
          <cell r="AK669">
            <v>1377</v>
          </cell>
          <cell r="AL669" t="str">
            <v>Year Round</v>
          </cell>
        </row>
        <row r="670">
          <cell r="B670" t="str">
            <v>PAIS1R</v>
          </cell>
          <cell r="F670">
            <v>0</v>
          </cell>
          <cell r="G670">
            <v>0</v>
          </cell>
          <cell r="H670" t="str">
            <v>S2</v>
          </cell>
          <cell r="I670">
            <v>11</v>
          </cell>
          <cell r="Q670" t="str">
            <v>USKM20</v>
          </cell>
          <cell r="R670" t="str">
            <v>USKM2A</v>
          </cell>
          <cell r="X670">
            <v>695</v>
          </cell>
          <cell r="Y670" t="str">
            <v>B869</v>
          </cell>
          <cell r="AB670" t="str">
            <v>No</v>
          </cell>
          <cell r="AC670" t="str">
            <v>No</v>
          </cell>
          <cell r="AE670">
            <v>0</v>
          </cell>
          <cell r="AF670">
            <v>0.82695375608905042</v>
          </cell>
          <cell r="AG670">
            <v>0</v>
          </cell>
          <cell r="AI670">
            <v>0</v>
          </cell>
          <cell r="AJ670">
            <v>0.82695375608905042</v>
          </cell>
          <cell r="AK670">
            <v>19</v>
          </cell>
          <cell r="AL670" t="str">
            <v>Year Round</v>
          </cell>
        </row>
        <row r="671">
          <cell r="B671" t="str">
            <v>PAIS1S</v>
          </cell>
          <cell r="F671">
            <v>0</v>
          </cell>
          <cell r="G671">
            <v>0</v>
          </cell>
          <cell r="H671" t="str">
            <v>S2</v>
          </cell>
          <cell r="I671">
            <v>11</v>
          </cell>
          <cell r="Q671" t="str">
            <v>USKM20</v>
          </cell>
          <cell r="R671" t="str">
            <v>USKM2B</v>
          </cell>
          <cell r="X671">
            <v>680</v>
          </cell>
          <cell r="Y671" t="str">
            <v>B899</v>
          </cell>
          <cell r="AB671" t="str">
            <v>No</v>
          </cell>
          <cell r="AC671" t="str">
            <v>No</v>
          </cell>
          <cell r="AE671">
            <v>0</v>
          </cell>
          <cell r="AF671">
            <v>0.46740864474598509</v>
          </cell>
          <cell r="AG671">
            <v>21</v>
          </cell>
          <cell r="AI671">
            <v>0</v>
          </cell>
          <cell r="AJ671">
            <v>0.46740864474598509</v>
          </cell>
          <cell r="AK671">
            <v>19</v>
          </cell>
          <cell r="AL671" t="str">
            <v>Peak Security</v>
          </cell>
        </row>
        <row r="672">
          <cell r="B672" t="str">
            <v>PAIS1T</v>
          </cell>
          <cell r="F672">
            <v>0</v>
          </cell>
          <cell r="G672">
            <v>0</v>
          </cell>
          <cell r="H672" t="str">
            <v>S2</v>
          </cell>
          <cell r="I672">
            <v>11</v>
          </cell>
          <cell r="Q672" t="str">
            <v>USKM20</v>
          </cell>
          <cell r="R672" t="str">
            <v>WHSO20</v>
          </cell>
          <cell r="X672">
            <v>1010</v>
          </cell>
          <cell r="Y672" t="str">
            <v>B897</v>
          </cell>
          <cell r="AB672" t="str">
            <v>No</v>
          </cell>
          <cell r="AC672" t="str">
            <v>No</v>
          </cell>
          <cell r="AE672">
            <v>0.27532354828690692</v>
          </cell>
          <cell r="AF672">
            <v>6.9991448341450067</v>
          </cell>
          <cell r="AG672">
            <v>2120</v>
          </cell>
          <cell r="AI672">
            <v>9.396790034522455E-2</v>
          </cell>
          <cell r="AJ672">
            <v>6.9991448341450067</v>
          </cell>
          <cell r="AK672">
            <v>1239</v>
          </cell>
          <cell r="AL672" t="str">
            <v>Peak Security</v>
          </cell>
        </row>
        <row r="673">
          <cell r="B673" t="str">
            <v>PART1Q</v>
          </cell>
          <cell r="F673">
            <v>0</v>
          </cell>
          <cell r="G673">
            <v>0</v>
          </cell>
          <cell r="H673" t="str">
            <v>S6</v>
          </cell>
          <cell r="I673">
            <v>9</v>
          </cell>
          <cell r="Q673" t="str">
            <v>USKM20</v>
          </cell>
          <cell r="R673" t="str">
            <v>WHSO20</v>
          </cell>
          <cell r="X673">
            <v>1010</v>
          </cell>
          <cell r="Y673" t="str">
            <v>B898</v>
          </cell>
          <cell r="AB673" t="str">
            <v>No</v>
          </cell>
          <cell r="AC673" t="str">
            <v>No</v>
          </cell>
          <cell r="AE673">
            <v>0.27532354828690692</v>
          </cell>
          <cell r="AF673">
            <v>7.0111296711897753</v>
          </cell>
          <cell r="AG673">
            <v>2124</v>
          </cell>
          <cell r="AI673">
            <v>9.396790034522455E-2</v>
          </cell>
          <cell r="AJ673">
            <v>7.0111296711897753</v>
          </cell>
          <cell r="AK673">
            <v>1241</v>
          </cell>
          <cell r="AL673" t="str">
            <v>Peak Security</v>
          </cell>
        </row>
        <row r="674">
          <cell r="B674" t="str">
            <v>PART1R</v>
          </cell>
          <cell r="F674">
            <v>0</v>
          </cell>
          <cell r="G674">
            <v>0</v>
          </cell>
          <cell r="H674" t="str">
            <v>S6</v>
          </cell>
          <cell r="I674">
            <v>9</v>
          </cell>
          <cell r="Q674" t="str">
            <v>USKM2A</v>
          </cell>
          <cell r="R674" t="str">
            <v>WHSO20</v>
          </cell>
          <cell r="X674">
            <v>695</v>
          </cell>
          <cell r="Y674" t="str">
            <v>B853</v>
          </cell>
          <cell r="AB674" t="str">
            <v>No</v>
          </cell>
          <cell r="AC674" t="str">
            <v>No</v>
          </cell>
          <cell r="AE674">
            <v>0.18868239016368119</v>
          </cell>
          <cell r="AF674">
            <v>6.6635693968914786</v>
          </cell>
          <cell r="AG674">
            <v>1671</v>
          </cell>
          <cell r="AI674">
            <v>6.7186825538010725E-2</v>
          </cell>
          <cell r="AJ674">
            <v>6.6635693968914786</v>
          </cell>
          <cell r="AK674">
            <v>997</v>
          </cell>
          <cell r="AL674" t="str">
            <v>Peak Security</v>
          </cell>
        </row>
        <row r="675">
          <cell r="B675" t="str">
            <v>PEHE10</v>
          </cell>
          <cell r="F675">
            <v>0</v>
          </cell>
          <cell r="G675">
            <v>0</v>
          </cell>
          <cell r="H675" t="str">
            <v>T2</v>
          </cell>
          <cell r="I675">
            <v>2</v>
          </cell>
          <cell r="Q675" t="str">
            <v>USKM2B</v>
          </cell>
          <cell r="R675" t="str">
            <v>WHSO20</v>
          </cell>
          <cell r="X675">
            <v>680</v>
          </cell>
          <cell r="Y675" t="str">
            <v>B857</v>
          </cell>
          <cell r="AB675" t="str">
            <v>No</v>
          </cell>
          <cell r="AC675" t="str">
            <v>No</v>
          </cell>
          <cell r="AE675">
            <v>0.17190201148889087</v>
          </cell>
          <cell r="AF675">
            <v>7.0111296711897753</v>
          </cell>
          <cell r="AG675">
            <v>1678</v>
          </cell>
          <cell r="AI675">
            <v>5.7859404971681384E-2</v>
          </cell>
          <cell r="AJ675">
            <v>7.0111296711897753</v>
          </cell>
          <cell r="AK675">
            <v>974</v>
          </cell>
          <cell r="AL675" t="str">
            <v>Peak Security</v>
          </cell>
        </row>
        <row r="676">
          <cell r="B676" t="str">
            <v>PEHE20</v>
          </cell>
          <cell r="F676">
            <v>958.22789064786309</v>
          </cell>
          <cell r="G676">
            <v>653.94952095400481</v>
          </cell>
          <cell r="H676" t="str">
            <v>T2</v>
          </cell>
          <cell r="I676">
            <v>2</v>
          </cell>
          <cell r="Q676" t="str">
            <v>WALP40_EME</v>
          </cell>
          <cell r="R676" t="str">
            <v>WALP40_EPN</v>
          </cell>
          <cell r="X676">
            <v>0</v>
          </cell>
          <cell r="Y676" t="str">
            <v>None</v>
          </cell>
          <cell r="AB676" t="str">
            <v>No</v>
          </cell>
          <cell r="AC676" t="str">
            <v>No</v>
          </cell>
          <cell r="AE676">
            <v>0</v>
          </cell>
          <cell r="AF676">
            <v>0</v>
          </cell>
          <cell r="AG676">
            <v>0</v>
          </cell>
          <cell r="AI676">
            <v>0</v>
          </cell>
          <cell r="AJ676">
            <v>0</v>
          </cell>
          <cell r="AK676">
            <v>0</v>
          </cell>
          <cell r="AL676" t="str">
            <v>Year Round</v>
          </cell>
        </row>
        <row r="677">
          <cell r="B677" t="str">
            <v>PEHG1Q</v>
          </cell>
          <cell r="F677">
            <v>0</v>
          </cell>
          <cell r="G677">
            <v>0</v>
          </cell>
          <cell r="H677" t="str">
            <v>T2</v>
          </cell>
          <cell r="I677">
            <v>2</v>
          </cell>
          <cell r="Q677" t="str">
            <v>WALX20</v>
          </cell>
          <cell r="R677" t="str">
            <v>WALX4A</v>
          </cell>
          <cell r="X677">
            <v>1000</v>
          </cell>
          <cell r="Y677" t="str">
            <v>F613</v>
          </cell>
          <cell r="AB677" t="str">
            <v>No</v>
          </cell>
          <cell r="AC677" t="str">
            <v>No</v>
          </cell>
          <cell r="AE677">
            <v>0.3264868076719693</v>
          </cell>
          <cell r="AF677">
            <v>0</v>
          </cell>
          <cell r="AG677">
            <v>0</v>
          </cell>
          <cell r="AI677">
            <v>0.19985127097917801</v>
          </cell>
          <cell r="AJ677">
            <v>0</v>
          </cell>
          <cell r="AK677">
            <v>0</v>
          </cell>
          <cell r="AL677" t="str">
            <v>Peak Security</v>
          </cell>
        </row>
        <row r="678">
          <cell r="B678" t="str">
            <v>PEHG1R</v>
          </cell>
          <cell r="F678">
            <v>0</v>
          </cell>
          <cell r="G678">
            <v>0</v>
          </cell>
          <cell r="H678" t="str">
            <v>T2</v>
          </cell>
          <cell r="I678">
            <v>2</v>
          </cell>
          <cell r="Q678" t="str">
            <v>WALX20</v>
          </cell>
          <cell r="R678" t="str">
            <v>WALX4A</v>
          </cell>
          <cell r="X678">
            <v>1000</v>
          </cell>
          <cell r="Y678" t="str">
            <v>F618</v>
          </cell>
          <cell r="AB678" t="str">
            <v>No</v>
          </cell>
          <cell r="AC678" t="str">
            <v>No</v>
          </cell>
          <cell r="AE678">
            <v>0.3264868076719693</v>
          </cell>
          <cell r="AF678">
            <v>0</v>
          </cell>
          <cell r="AG678">
            <v>0</v>
          </cell>
          <cell r="AI678">
            <v>0.19985127097917801</v>
          </cell>
          <cell r="AJ678">
            <v>0</v>
          </cell>
          <cell r="AK678">
            <v>0</v>
          </cell>
          <cell r="AL678" t="str">
            <v>Peak Security</v>
          </cell>
        </row>
        <row r="679">
          <cell r="B679" t="str">
            <v>PELH40</v>
          </cell>
          <cell r="F679">
            <v>0</v>
          </cell>
          <cell r="G679">
            <v>0</v>
          </cell>
          <cell r="H679" t="str">
            <v>D5</v>
          </cell>
          <cell r="I679">
            <v>18</v>
          </cell>
          <cell r="Q679" t="str">
            <v>WALX20</v>
          </cell>
          <cell r="R679" t="str">
            <v>WALX4B</v>
          </cell>
          <cell r="X679">
            <v>1000</v>
          </cell>
          <cell r="Y679" t="str">
            <v>F614</v>
          </cell>
          <cell r="AB679" t="str">
            <v>No</v>
          </cell>
          <cell r="AC679" t="str">
            <v>No</v>
          </cell>
          <cell r="AE679">
            <v>0.3174568056434286</v>
          </cell>
          <cell r="AF679">
            <v>0</v>
          </cell>
          <cell r="AG679">
            <v>0</v>
          </cell>
          <cell r="AI679">
            <v>0.19432274005810762</v>
          </cell>
          <cell r="AJ679">
            <v>0</v>
          </cell>
          <cell r="AK679">
            <v>0</v>
          </cell>
          <cell r="AL679" t="str">
            <v>Peak Security</v>
          </cell>
        </row>
        <row r="680">
          <cell r="B680" t="str">
            <v>PEMB40</v>
          </cell>
          <cell r="F680">
            <v>1785.7145182497043</v>
          </cell>
          <cell r="G680">
            <v>1218.6737259134377</v>
          </cell>
          <cell r="H680" t="str">
            <v>H6</v>
          </cell>
          <cell r="I680">
            <v>20</v>
          </cell>
          <cell r="Q680" t="str">
            <v>WALX20</v>
          </cell>
          <cell r="R680" t="str">
            <v>WALX4B</v>
          </cell>
          <cell r="X680">
            <v>1000</v>
          </cell>
          <cell r="Y680" t="str">
            <v>F617</v>
          </cell>
          <cell r="AB680" t="str">
            <v>No</v>
          </cell>
          <cell r="AC680" t="str">
            <v>No</v>
          </cell>
          <cell r="AE680">
            <v>0.3174568056434286</v>
          </cell>
          <cell r="AF680">
            <v>0</v>
          </cell>
          <cell r="AG680">
            <v>0</v>
          </cell>
          <cell r="AI680">
            <v>0.19432274005810762</v>
          </cell>
          <cell r="AJ680">
            <v>0</v>
          </cell>
          <cell r="AK680">
            <v>0</v>
          </cell>
          <cell r="AL680" t="str">
            <v>Peak Security</v>
          </cell>
        </row>
        <row r="681">
          <cell r="B681" t="str">
            <v>PENN20</v>
          </cell>
          <cell r="F681">
            <v>0</v>
          </cell>
          <cell r="G681">
            <v>0</v>
          </cell>
          <cell r="H681" t="str">
            <v>L1</v>
          </cell>
          <cell r="I681">
            <v>18</v>
          </cell>
          <cell r="Q681" t="str">
            <v>PUDM40</v>
          </cell>
          <cell r="R681" t="str">
            <v>WHAM4A</v>
          </cell>
          <cell r="X681">
            <v>1280</v>
          </cell>
          <cell r="Y681" t="str">
            <v>A60K</v>
          </cell>
          <cell r="AB681" t="str">
            <v>No</v>
          </cell>
          <cell r="AC681" t="str">
            <v>No</v>
          </cell>
          <cell r="AE681">
            <v>0</v>
          </cell>
          <cell r="AF681">
            <v>22.13992818864245</v>
          </cell>
          <cell r="AG681">
            <v>4059</v>
          </cell>
          <cell r="AI681">
            <v>0</v>
          </cell>
          <cell r="AJ681">
            <v>22.13992818864245</v>
          </cell>
          <cell r="AK681">
            <v>8025</v>
          </cell>
          <cell r="AL681" t="str">
            <v>Year Round</v>
          </cell>
        </row>
        <row r="682">
          <cell r="B682" t="str">
            <v>PENN4A</v>
          </cell>
          <cell r="F682">
            <v>0</v>
          </cell>
          <cell r="G682">
            <v>0</v>
          </cell>
          <cell r="H682" t="str">
            <v>L1</v>
          </cell>
          <cell r="I682">
            <v>18</v>
          </cell>
          <cell r="Q682" t="str">
            <v>WHAM40</v>
          </cell>
          <cell r="R682" t="str">
            <v>WHAM4A</v>
          </cell>
          <cell r="X682">
            <v>1410</v>
          </cell>
          <cell r="Y682" t="str">
            <v>Q60A</v>
          </cell>
          <cell r="AB682" t="str">
            <v>No</v>
          </cell>
          <cell r="AC682" t="str">
            <v>No</v>
          </cell>
          <cell r="AE682">
            <v>0</v>
          </cell>
          <cell r="AF682">
            <v>0</v>
          </cell>
          <cell r="AG682">
            <v>0</v>
          </cell>
          <cell r="AI682">
            <v>0</v>
          </cell>
          <cell r="AJ682">
            <v>0</v>
          </cell>
          <cell r="AK682">
            <v>0</v>
          </cell>
          <cell r="AL682" t="str">
            <v>Year Round</v>
          </cell>
        </row>
        <row r="683">
          <cell r="B683" t="str">
            <v>PENN4B</v>
          </cell>
          <cell r="F683">
            <v>0</v>
          </cell>
          <cell r="G683">
            <v>0</v>
          </cell>
          <cell r="H683" t="str">
            <v>L1</v>
          </cell>
          <cell r="I683">
            <v>18</v>
          </cell>
          <cell r="Q683" t="str">
            <v>WHAM40</v>
          </cell>
          <cell r="R683" t="str">
            <v>WHAM4B</v>
          </cell>
          <cell r="X683">
            <v>1410</v>
          </cell>
          <cell r="Y683" t="str">
            <v>Q60B</v>
          </cell>
          <cell r="AB683" t="str">
            <v>No</v>
          </cell>
          <cell r="AC683" t="str">
            <v>No</v>
          </cell>
          <cell r="AE683">
            <v>0</v>
          </cell>
          <cell r="AF683">
            <v>0</v>
          </cell>
          <cell r="AG683">
            <v>0</v>
          </cell>
          <cell r="AI683">
            <v>0</v>
          </cell>
          <cell r="AJ683">
            <v>0</v>
          </cell>
          <cell r="AK683">
            <v>0</v>
          </cell>
          <cell r="AL683" t="str">
            <v>Year Round</v>
          </cell>
        </row>
        <row r="684">
          <cell r="B684" t="str">
            <v>PENT40</v>
          </cell>
          <cell r="F684">
            <v>0</v>
          </cell>
          <cell r="G684">
            <v>0</v>
          </cell>
          <cell r="H684" t="str">
            <v>M6</v>
          </cell>
          <cell r="I684">
            <v>19</v>
          </cell>
          <cell r="Q684" t="str">
            <v>WHSO20</v>
          </cell>
          <cell r="R684" t="str">
            <v>WHSO2A</v>
          </cell>
          <cell r="X684">
            <v>750</v>
          </cell>
          <cell r="Y684" t="str">
            <v>Q859</v>
          </cell>
          <cell r="AB684" t="str">
            <v>No</v>
          </cell>
          <cell r="AC684" t="str">
            <v>No</v>
          </cell>
          <cell r="AE684">
            <v>0.20430394796759643</v>
          </cell>
          <cell r="AF684">
            <v>0</v>
          </cell>
          <cell r="AG684">
            <v>0</v>
          </cell>
          <cell r="AI684">
            <v>8.9475000842138386E-2</v>
          </cell>
          <cell r="AJ684">
            <v>0</v>
          </cell>
          <cell r="AK684">
            <v>0</v>
          </cell>
          <cell r="AL684" t="str">
            <v>Peak Security</v>
          </cell>
        </row>
        <row r="685">
          <cell r="B685" t="str">
            <v>PERS10</v>
          </cell>
          <cell r="F685">
            <v>0</v>
          </cell>
          <cell r="G685">
            <v>0</v>
          </cell>
          <cell r="H685" t="str">
            <v>T2</v>
          </cell>
          <cell r="I685">
            <v>5</v>
          </cell>
          <cell r="Q685" t="str">
            <v>WHSO20</v>
          </cell>
          <cell r="R685" t="str">
            <v>WHSO2B</v>
          </cell>
          <cell r="X685">
            <v>750</v>
          </cell>
          <cell r="Y685" t="str">
            <v>Q858</v>
          </cell>
          <cell r="AB685" t="str">
            <v>No</v>
          </cell>
          <cell r="AC685" t="str">
            <v>No</v>
          </cell>
          <cell r="AE685">
            <v>0.20643765619154186</v>
          </cell>
          <cell r="AF685">
            <v>0</v>
          </cell>
          <cell r="AG685">
            <v>0</v>
          </cell>
          <cell r="AI685">
            <v>9.040945926564703E-2</v>
          </cell>
          <cell r="AJ685">
            <v>0</v>
          </cell>
          <cell r="AK685">
            <v>0</v>
          </cell>
          <cell r="AL685" t="str">
            <v>Peak Security</v>
          </cell>
        </row>
        <row r="686">
          <cell r="B686" t="str">
            <v>PERS20</v>
          </cell>
          <cell r="F686">
            <v>0</v>
          </cell>
          <cell r="G686">
            <v>0</v>
          </cell>
          <cell r="H686" t="str">
            <v>T2</v>
          </cell>
          <cell r="I686">
            <v>5</v>
          </cell>
          <cell r="Q686" t="str">
            <v>WHSO20</v>
          </cell>
          <cell r="R686" t="str">
            <v>WHSO4B</v>
          </cell>
          <cell r="X686">
            <v>750</v>
          </cell>
          <cell r="Y686" t="str">
            <v>F867</v>
          </cell>
          <cell r="AB686" t="str">
            <v>No</v>
          </cell>
          <cell r="AC686" t="str">
            <v>No</v>
          </cell>
          <cell r="AE686">
            <v>3.4162227872064507E-2</v>
          </cell>
          <cell r="AF686">
            <v>0</v>
          </cell>
          <cell r="AG686">
            <v>0</v>
          </cell>
          <cell r="AI686">
            <v>5.322929797553197E-4</v>
          </cell>
          <cell r="AJ686">
            <v>0</v>
          </cell>
          <cell r="AK686">
            <v>0</v>
          </cell>
          <cell r="AL686" t="str">
            <v>Peak Security</v>
          </cell>
        </row>
        <row r="687">
          <cell r="B687" t="str">
            <v>PEWO21</v>
          </cell>
          <cell r="F687">
            <v>0</v>
          </cell>
          <cell r="G687">
            <v>0</v>
          </cell>
          <cell r="H687" t="str">
            <v>R4</v>
          </cell>
          <cell r="I687">
            <v>15</v>
          </cell>
          <cell r="Q687" t="str">
            <v>WHSO4A</v>
          </cell>
          <cell r="R687" t="str">
            <v>WHSO4B</v>
          </cell>
          <cell r="X687">
            <v>2780</v>
          </cell>
          <cell r="Y687" t="str">
            <v>A867</v>
          </cell>
          <cell r="AB687" t="str">
            <v>No</v>
          </cell>
          <cell r="AC687" t="str">
            <v>No</v>
          </cell>
          <cell r="AE687">
            <v>0</v>
          </cell>
          <cell r="AF687">
            <v>0.08</v>
          </cell>
          <cell r="AG687">
            <v>10</v>
          </cell>
          <cell r="AI687">
            <v>0</v>
          </cell>
          <cell r="AJ687">
            <v>0.08</v>
          </cell>
          <cell r="AK687">
            <v>1</v>
          </cell>
          <cell r="AL687" t="str">
            <v>Peak Security</v>
          </cell>
        </row>
        <row r="688">
          <cell r="B688" t="str">
            <v>PEWO22</v>
          </cell>
          <cell r="F688">
            <v>0</v>
          </cell>
          <cell r="G688">
            <v>0</v>
          </cell>
          <cell r="H688" t="str">
            <v>R4</v>
          </cell>
          <cell r="I688">
            <v>15</v>
          </cell>
          <cell r="Q688" t="str">
            <v>WILE20</v>
          </cell>
          <cell r="R688" t="str">
            <v>WILE40</v>
          </cell>
          <cell r="X688">
            <v>685</v>
          </cell>
          <cell r="Y688" t="str">
            <v>NG22</v>
          </cell>
          <cell r="AB688" t="str">
            <v>No</v>
          </cell>
          <cell r="AC688" t="str">
            <v>No</v>
          </cell>
          <cell r="AE688">
            <v>0.25579200000000002</v>
          </cell>
          <cell r="AF688">
            <v>0</v>
          </cell>
          <cell r="AG688">
            <v>0</v>
          </cell>
          <cell r="AI688">
            <v>0.25579200000000002</v>
          </cell>
          <cell r="AJ688">
            <v>0</v>
          </cell>
          <cell r="AK688">
            <v>0</v>
          </cell>
          <cell r="AL688" t="str">
            <v>Year Round</v>
          </cell>
        </row>
        <row r="689">
          <cell r="B689" t="str">
            <v>PEWO40</v>
          </cell>
          <cell r="F689">
            <v>0</v>
          </cell>
          <cell r="G689">
            <v>0</v>
          </cell>
          <cell r="H689" t="str">
            <v>R4</v>
          </cell>
          <cell r="I689">
            <v>15</v>
          </cell>
          <cell r="Q689" t="str">
            <v>WISD20_EPN</v>
          </cell>
          <cell r="R689" t="str">
            <v>WISD20_LPN</v>
          </cell>
          <cell r="X689">
            <v>0</v>
          </cell>
          <cell r="Y689" t="str">
            <v>None</v>
          </cell>
          <cell r="AB689" t="str">
            <v>No</v>
          </cell>
          <cell r="AC689" t="str">
            <v>No</v>
          </cell>
          <cell r="AE689">
            <v>0</v>
          </cell>
          <cell r="AF689">
            <v>0</v>
          </cell>
          <cell r="AG689">
            <v>0</v>
          </cell>
          <cell r="AI689">
            <v>0</v>
          </cell>
          <cell r="AJ689">
            <v>0</v>
          </cell>
          <cell r="AK689">
            <v>0</v>
          </cell>
          <cell r="AL689" t="str">
            <v>Year Round</v>
          </cell>
        </row>
        <row r="690">
          <cell r="B690" t="str">
            <v>PEWO4A</v>
          </cell>
          <cell r="F690">
            <v>0</v>
          </cell>
          <cell r="G690">
            <v>0</v>
          </cell>
          <cell r="H690" t="str">
            <v>R4</v>
          </cell>
          <cell r="I690">
            <v>15</v>
          </cell>
          <cell r="Q690" t="str">
            <v>WISD20_EPN</v>
          </cell>
          <cell r="R690" t="str">
            <v>WISD20_SEP</v>
          </cell>
          <cell r="X690">
            <v>0</v>
          </cell>
          <cell r="Y690" t="str">
            <v>None</v>
          </cell>
          <cell r="AB690" t="str">
            <v>No</v>
          </cell>
          <cell r="AC690" t="str">
            <v>No</v>
          </cell>
          <cell r="AE690">
            <v>0</v>
          </cell>
          <cell r="AF690">
            <v>0</v>
          </cell>
          <cell r="AG690">
            <v>0</v>
          </cell>
          <cell r="AI690">
            <v>0</v>
          </cell>
          <cell r="AJ690">
            <v>0</v>
          </cell>
          <cell r="AK690">
            <v>0</v>
          </cell>
          <cell r="AL690" t="str">
            <v>Year Round</v>
          </cell>
        </row>
        <row r="691">
          <cell r="B691" t="str">
            <v>PEWO4B</v>
          </cell>
          <cell r="F691">
            <v>0</v>
          </cell>
          <cell r="G691">
            <v>0</v>
          </cell>
          <cell r="H691" t="str">
            <v>R4</v>
          </cell>
          <cell r="I691">
            <v>15</v>
          </cell>
          <cell r="Q691" t="str">
            <v>WISD20_EPN</v>
          </cell>
          <cell r="R691" t="str">
            <v>WISD2A</v>
          </cell>
          <cell r="X691">
            <v>750</v>
          </cell>
          <cell r="Y691" t="str">
            <v>Q726</v>
          </cell>
          <cell r="AB691" t="str">
            <v>No</v>
          </cell>
          <cell r="AC691" t="str">
            <v>No</v>
          </cell>
          <cell r="AE691">
            <v>0</v>
          </cell>
          <cell r="AF691">
            <v>0</v>
          </cell>
          <cell r="AG691">
            <v>0</v>
          </cell>
          <cell r="AI691">
            <v>0</v>
          </cell>
          <cell r="AJ691">
            <v>0</v>
          </cell>
          <cell r="AK691">
            <v>0</v>
          </cell>
          <cell r="AL691" t="str">
            <v>Year Round</v>
          </cell>
        </row>
        <row r="692">
          <cell r="B692" t="str">
            <v>PITS20</v>
          </cell>
          <cell r="F692">
            <v>0</v>
          </cell>
          <cell r="G692">
            <v>0</v>
          </cell>
          <cell r="H692" t="str">
            <v>P3</v>
          </cell>
          <cell r="I692">
            <v>16</v>
          </cell>
          <cell r="Q692" t="str">
            <v>WISD20_EPN</v>
          </cell>
          <cell r="R692" t="str">
            <v>WISD2B</v>
          </cell>
          <cell r="X692">
            <v>740</v>
          </cell>
          <cell r="Y692" t="str">
            <v>Q724</v>
          </cell>
          <cell r="AB692" t="str">
            <v>No</v>
          </cell>
          <cell r="AC692" t="str">
            <v>No</v>
          </cell>
          <cell r="AE692">
            <v>2.5349598306177447E-4</v>
          </cell>
          <cell r="AF692">
            <v>0</v>
          </cell>
          <cell r="AG692">
            <v>0</v>
          </cell>
          <cell r="AI692">
            <v>1.5590231632124519E-2</v>
          </cell>
          <cell r="AJ692">
            <v>0</v>
          </cell>
          <cell r="AK692">
            <v>0</v>
          </cell>
          <cell r="AL692" t="str">
            <v>Year Round</v>
          </cell>
        </row>
        <row r="693">
          <cell r="B693" t="str">
            <v>POOB2Q</v>
          </cell>
          <cell r="F693">
            <v>0</v>
          </cell>
          <cell r="G693">
            <v>0</v>
          </cell>
          <cell r="H693" t="str">
            <v>S1</v>
          </cell>
          <cell r="I693">
            <v>11</v>
          </cell>
          <cell r="Q693" t="str">
            <v>WISD20_EPN</v>
          </cell>
          <cell r="R693" t="str">
            <v>WISD4A</v>
          </cell>
          <cell r="X693">
            <v>1100</v>
          </cell>
          <cell r="Y693" t="str">
            <v>F724</v>
          </cell>
          <cell r="AB693" t="str">
            <v>No</v>
          </cell>
          <cell r="AC693" t="str">
            <v>No</v>
          </cell>
          <cell r="AE693">
            <v>6.2733055746189273E-2</v>
          </cell>
          <cell r="AF693">
            <v>0</v>
          </cell>
          <cell r="AG693">
            <v>0</v>
          </cell>
          <cell r="AI693">
            <v>0.17451276925269649</v>
          </cell>
          <cell r="AJ693">
            <v>0</v>
          </cell>
          <cell r="AK693">
            <v>0</v>
          </cell>
          <cell r="AL693" t="str">
            <v>Year Round</v>
          </cell>
        </row>
        <row r="694">
          <cell r="B694" t="str">
            <v>POOB2R</v>
          </cell>
          <cell r="F694">
            <v>0</v>
          </cell>
          <cell r="G694">
            <v>0</v>
          </cell>
          <cell r="H694" t="str">
            <v>S1</v>
          </cell>
          <cell r="I694">
            <v>11</v>
          </cell>
          <cell r="Q694" t="str">
            <v>WISD20_EPN</v>
          </cell>
          <cell r="R694" t="str">
            <v>WISD4B</v>
          </cell>
          <cell r="X694">
            <v>1100</v>
          </cell>
          <cell r="Y694" t="str">
            <v>F725</v>
          </cell>
          <cell r="AB694" t="str">
            <v>No</v>
          </cell>
          <cell r="AC694" t="str">
            <v>No</v>
          </cell>
          <cell r="AE694">
            <v>6.2733055746189273E-2</v>
          </cell>
          <cell r="AF694">
            <v>0</v>
          </cell>
          <cell r="AG694">
            <v>0</v>
          </cell>
          <cell r="AI694">
            <v>0.17451276925269649</v>
          </cell>
          <cell r="AJ694">
            <v>0</v>
          </cell>
          <cell r="AK694">
            <v>0</v>
          </cell>
          <cell r="AL694" t="str">
            <v>Year Round</v>
          </cell>
        </row>
        <row r="695">
          <cell r="B695" t="str">
            <v>POPP20</v>
          </cell>
          <cell r="F695">
            <v>0</v>
          </cell>
          <cell r="G695">
            <v>0</v>
          </cell>
          <cell r="H695" t="str">
            <v>P2</v>
          </cell>
          <cell r="I695">
            <v>15</v>
          </cell>
          <cell r="Q695" t="str">
            <v>WTHU4C</v>
          </cell>
          <cell r="R695" t="str">
            <v>WTHU4E</v>
          </cell>
          <cell r="X695">
            <v>0</v>
          </cell>
          <cell r="Y695" t="str">
            <v>None</v>
          </cell>
          <cell r="AB695" t="str">
            <v>No</v>
          </cell>
          <cell r="AC695" t="str">
            <v>No</v>
          </cell>
          <cell r="AE695">
            <v>0</v>
          </cell>
          <cell r="AF695">
            <v>0</v>
          </cell>
          <cell r="AG695">
            <v>0</v>
          </cell>
          <cell r="AI695">
            <v>0</v>
          </cell>
          <cell r="AJ695">
            <v>0</v>
          </cell>
          <cell r="AK695">
            <v>0</v>
          </cell>
          <cell r="AL695" t="str">
            <v>Peak Security</v>
          </cell>
        </row>
        <row r="696">
          <cell r="B696" t="str">
            <v>PORA1Q</v>
          </cell>
          <cell r="F696">
            <v>0</v>
          </cell>
          <cell r="G696">
            <v>0</v>
          </cell>
          <cell r="H696" t="str">
            <v>T3</v>
          </cell>
          <cell r="I696">
            <v>7</v>
          </cell>
          <cell r="Q696" t="str">
            <v>WTHU4D</v>
          </cell>
          <cell r="R696" t="str">
            <v>WTHU4F</v>
          </cell>
          <cell r="X696">
            <v>0</v>
          </cell>
          <cell r="Y696" t="str">
            <v>None</v>
          </cell>
          <cell r="AB696" t="str">
            <v>No</v>
          </cell>
          <cell r="AC696" t="str">
            <v>No</v>
          </cell>
          <cell r="AE696">
            <v>0</v>
          </cell>
          <cell r="AF696">
            <v>0</v>
          </cell>
          <cell r="AG696">
            <v>0</v>
          </cell>
          <cell r="AI696">
            <v>0</v>
          </cell>
          <cell r="AJ696">
            <v>0</v>
          </cell>
          <cell r="AK696">
            <v>0</v>
          </cell>
          <cell r="AL696" t="str">
            <v>Peak Security</v>
          </cell>
        </row>
        <row r="697">
          <cell r="B697" t="str">
            <v>PORA1R</v>
          </cell>
          <cell r="F697">
            <v>0</v>
          </cell>
          <cell r="G697">
            <v>0</v>
          </cell>
          <cell r="H697" t="str">
            <v>T3</v>
          </cell>
          <cell r="I697">
            <v>7</v>
          </cell>
          <cell r="Q697" t="str">
            <v>WWEY20</v>
          </cell>
          <cell r="R697" t="str">
            <v>WWEY4A</v>
          </cell>
          <cell r="X697">
            <v>750</v>
          </cell>
          <cell r="Y697" t="str">
            <v>F784</v>
          </cell>
          <cell r="AB697" t="str">
            <v>No</v>
          </cell>
          <cell r="AC697" t="str">
            <v>No</v>
          </cell>
          <cell r="AE697">
            <v>9.4049308384515418E-2</v>
          </cell>
          <cell r="AF697">
            <v>0</v>
          </cell>
          <cell r="AG697">
            <v>0</v>
          </cell>
          <cell r="AI697">
            <v>1.2609792388169496E-2</v>
          </cell>
          <cell r="AJ697">
            <v>0</v>
          </cell>
          <cell r="AK697">
            <v>0</v>
          </cell>
          <cell r="AL697" t="str">
            <v>Peak Security</v>
          </cell>
        </row>
        <row r="698">
          <cell r="B698" t="str">
            <v>PORD2Q</v>
          </cell>
          <cell r="F698">
            <v>0</v>
          </cell>
          <cell r="G698">
            <v>0</v>
          </cell>
          <cell r="H698" t="str">
            <v>S4</v>
          </cell>
          <cell r="I698">
            <v>9</v>
          </cell>
          <cell r="Q698" t="str">
            <v>WWEY20</v>
          </cell>
          <cell r="R698" t="str">
            <v>WWEY4A</v>
          </cell>
          <cell r="X698">
            <v>750</v>
          </cell>
          <cell r="Y698" t="str">
            <v>F785</v>
          </cell>
          <cell r="AB698" t="str">
            <v>No</v>
          </cell>
          <cell r="AC698" t="str">
            <v>No</v>
          </cell>
          <cell r="AE698">
            <v>9.4049308384515418E-2</v>
          </cell>
          <cell r="AF698">
            <v>0</v>
          </cell>
          <cell r="AG698">
            <v>0</v>
          </cell>
          <cell r="AI698">
            <v>1.2609792388169496E-2</v>
          </cell>
          <cell r="AJ698">
            <v>0</v>
          </cell>
          <cell r="AK698">
            <v>0</v>
          </cell>
          <cell r="AL698" t="str">
            <v>Peak Security</v>
          </cell>
        </row>
        <row r="699">
          <cell r="B699" t="str">
            <v>PORD2R</v>
          </cell>
          <cell r="F699">
            <v>0</v>
          </cell>
          <cell r="G699">
            <v>0</v>
          </cell>
          <cell r="H699" t="str">
            <v>S4</v>
          </cell>
          <cell r="I699">
            <v>9</v>
          </cell>
          <cell r="Q699" t="str">
            <v>WWEY20</v>
          </cell>
          <cell r="R699" t="str">
            <v>WWEY4B</v>
          </cell>
          <cell r="X699">
            <v>750</v>
          </cell>
          <cell r="Y699" t="str">
            <v>F787</v>
          </cell>
          <cell r="AB699" t="str">
            <v>No</v>
          </cell>
          <cell r="AC699" t="str">
            <v>No</v>
          </cell>
          <cell r="AE699">
            <v>0.11848770845789329</v>
          </cell>
          <cell r="AF699">
            <v>0</v>
          </cell>
          <cell r="AG699">
            <v>0</v>
          </cell>
          <cell r="AI699">
            <v>1.8352124121199825E-2</v>
          </cell>
          <cell r="AJ699">
            <v>0</v>
          </cell>
          <cell r="AK699">
            <v>0</v>
          </cell>
          <cell r="AL699" t="str">
            <v>Peak Security</v>
          </cell>
        </row>
        <row r="700">
          <cell r="B700" t="str">
            <v>PUDM40</v>
          </cell>
          <cell r="F700">
            <v>0</v>
          </cell>
          <cell r="G700">
            <v>0</v>
          </cell>
          <cell r="H700" t="str">
            <v>A1</v>
          </cell>
          <cell r="I700">
            <v>23</v>
          </cell>
          <cell r="Q700" t="str">
            <v>WWEY2A</v>
          </cell>
          <cell r="R700" t="str">
            <v>WWEY4B</v>
          </cell>
          <cell r="X700">
            <v>750</v>
          </cell>
          <cell r="Y700" t="str">
            <v>F788</v>
          </cell>
          <cell r="AB700" t="str">
            <v>No</v>
          </cell>
          <cell r="AC700" t="str">
            <v>No</v>
          </cell>
          <cell r="AE700">
            <v>4.3731933267431015E-2</v>
          </cell>
          <cell r="AF700">
            <v>0</v>
          </cell>
          <cell r="AG700">
            <v>0</v>
          </cell>
          <cell r="AI700">
            <v>2.6280262567030194E-3</v>
          </cell>
          <cell r="AJ700">
            <v>0</v>
          </cell>
          <cell r="AK700">
            <v>0</v>
          </cell>
          <cell r="AL700" t="str">
            <v>Peak Security</v>
          </cell>
        </row>
        <row r="701">
          <cell r="B701" t="str">
            <v>PYLE20</v>
          </cell>
          <cell r="F701">
            <v>0</v>
          </cell>
          <cell r="G701">
            <v>0</v>
          </cell>
          <cell r="H701" t="str">
            <v>H1</v>
          </cell>
          <cell r="I701">
            <v>21</v>
          </cell>
          <cell r="Q701" t="str">
            <v>AREC10</v>
          </cell>
          <cell r="R701" t="str">
            <v>MAHI10</v>
          </cell>
          <cell r="X701">
            <v>214</v>
          </cell>
          <cell r="Y701" t="str">
            <v>C12W</v>
          </cell>
          <cell r="AB701" t="str">
            <v>No</v>
          </cell>
          <cell r="AC701" t="str">
            <v>No</v>
          </cell>
          <cell r="AE701">
            <v>0</v>
          </cell>
          <cell r="AF701">
            <v>58.200950770668278</v>
          </cell>
          <cell r="AG701">
            <v>0</v>
          </cell>
          <cell r="AI701">
            <v>0.45035945079999845</v>
          </cell>
          <cell r="AJ701">
            <v>58.200950770668278</v>
          </cell>
          <cell r="AK701">
            <v>5956</v>
          </cell>
          <cell r="AL701" t="str">
            <v>Year Round</v>
          </cell>
        </row>
        <row r="702">
          <cell r="B702" t="str">
            <v>QUER4A</v>
          </cell>
          <cell r="F702">
            <v>0</v>
          </cell>
          <cell r="G702">
            <v>0</v>
          </cell>
          <cell r="H702" t="str">
            <v>R6</v>
          </cell>
          <cell r="I702">
            <v>14</v>
          </cell>
          <cell r="Q702" t="str">
            <v>AUCH20</v>
          </cell>
          <cell r="R702" t="str">
            <v>MAHI20</v>
          </cell>
          <cell r="X702">
            <v>570</v>
          </cell>
          <cell r="Y702" t="str">
            <v>B11A</v>
          </cell>
          <cell r="AB702" t="str">
            <v>No</v>
          </cell>
          <cell r="AC702" t="str">
            <v>No</v>
          </cell>
          <cell r="AE702">
            <v>0</v>
          </cell>
          <cell r="AF702">
            <v>17.378013714914829</v>
          </cell>
          <cell r="AG702">
            <v>0</v>
          </cell>
          <cell r="AI702">
            <v>0</v>
          </cell>
          <cell r="AJ702">
            <v>17.378013714914829</v>
          </cell>
          <cell r="AK702">
            <v>0</v>
          </cell>
          <cell r="AL702" t="str">
            <v>Year Round</v>
          </cell>
        </row>
        <row r="703">
          <cell r="B703" t="str">
            <v>QUER4B</v>
          </cell>
          <cell r="F703">
            <v>0</v>
          </cell>
          <cell r="G703">
            <v>0</v>
          </cell>
          <cell r="H703" t="str">
            <v>R6</v>
          </cell>
          <cell r="I703">
            <v>14</v>
          </cell>
          <cell r="Q703" t="str">
            <v>AUCW10</v>
          </cell>
          <cell r="R703" t="str">
            <v>HADH10</v>
          </cell>
          <cell r="X703">
            <v>140</v>
          </cell>
          <cell r="Y703" t="str">
            <v>S002</v>
          </cell>
          <cell r="AB703" t="str">
            <v>No</v>
          </cell>
          <cell r="AC703" t="str">
            <v>No</v>
          </cell>
          <cell r="AE703">
            <v>0</v>
          </cell>
          <cell r="AF703">
            <v>51.609167724124553</v>
          </cell>
          <cell r="AG703">
            <v>0</v>
          </cell>
          <cell r="AI703">
            <v>0.89490749670000314</v>
          </cell>
          <cell r="AJ703">
            <v>51.609167724124553</v>
          </cell>
          <cell r="AK703">
            <v>3609</v>
          </cell>
          <cell r="AL703" t="str">
            <v>Year Round</v>
          </cell>
        </row>
        <row r="704">
          <cell r="B704" t="str">
            <v>QUOI10</v>
          </cell>
          <cell r="F704">
            <v>0</v>
          </cell>
          <cell r="G704">
            <v>0</v>
          </cell>
          <cell r="H704" t="str">
            <v>T1</v>
          </cell>
          <cell r="I704">
            <v>3</v>
          </cell>
          <cell r="Q704" t="str">
            <v>AUCW10</v>
          </cell>
          <cell r="R704" t="str">
            <v>MAYB10</v>
          </cell>
          <cell r="X704">
            <v>140</v>
          </cell>
          <cell r="Y704" t="str">
            <v>C1E4</v>
          </cell>
          <cell r="AB704" t="str">
            <v>No</v>
          </cell>
          <cell r="AC704" t="str">
            <v>No</v>
          </cell>
          <cell r="AE704">
            <v>0</v>
          </cell>
          <cell r="AF704">
            <v>1.5805682507589371</v>
          </cell>
          <cell r="AG704">
            <v>0</v>
          </cell>
          <cell r="AI704">
            <v>0</v>
          </cell>
          <cell r="AJ704">
            <v>1.5805682507589371</v>
          </cell>
          <cell r="AK704">
            <v>111</v>
          </cell>
          <cell r="AL704" t="str">
            <v>Year Round</v>
          </cell>
        </row>
        <row r="705">
          <cell r="B705" t="str">
            <v>QUOI1Q</v>
          </cell>
          <cell r="F705">
            <v>0</v>
          </cell>
          <cell r="G705">
            <v>0</v>
          </cell>
          <cell r="H705" t="str">
            <v>T1</v>
          </cell>
          <cell r="I705">
            <v>3</v>
          </cell>
          <cell r="Q705" t="str">
            <v>AYR-2Q</v>
          </cell>
          <cell r="R705" t="str">
            <v>COYW2S</v>
          </cell>
          <cell r="X705">
            <v>955</v>
          </cell>
          <cell r="Y705" t="str">
            <v>B1CB</v>
          </cell>
          <cell r="AB705" t="str">
            <v>No</v>
          </cell>
          <cell r="AC705" t="str">
            <v>No</v>
          </cell>
          <cell r="AE705">
            <v>2.1160000000001464E-3</v>
          </cell>
          <cell r="AF705">
            <v>11.22979231094841</v>
          </cell>
          <cell r="AG705">
            <v>258</v>
          </cell>
          <cell r="AI705">
            <v>2.115999999999636E-3</v>
          </cell>
          <cell r="AJ705">
            <v>11.22979231094841</v>
          </cell>
          <cell r="AK705">
            <v>258</v>
          </cell>
          <cell r="AL705" t="str">
            <v>Year Round</v>
          </cell>
        </row>
        <row r="706">
          <cell r="B706" t="str">
            <v>RAIN20_ENW</v>
          </cell>
          <cell r="F706">
            <v>0</v>
          </cell>
          <cell r="G706">
            <v>0</v>
          </cell>
          <cell r="H706" t="str">
            <v>N1</v>
          </cell>
          <cell r="I706">
            <v>15</v>
          </cell>
          <cell r="Q706" t="str">
            <v>AYR-2R</v>
          </cell>
          <cell r="R706" t="str">
            <v>COYW2T</v>
          </cell>
          <cell r="X706">
            <v>955</v>
          </cell>
          <cell r="Y706" t="str">
            <v>B182</v>
          </cell>
          <cell r="AB706" t="str">
            <v>No</v>
          </cell>
          <cell r="AC706" t="str">
            <v>No</v>
          </cell>
          <cell r="AE706">
            <v>2.1160000000001464E-3</v>
          </cell>
          <cell r="AF706">
            <v>11.22979231094841</v>
          </cell>
          <cell r="AG706">
            <v>258</v>
          </cell>
          <cell r="AI706">
            <v>2.115999999999636E-3</v>
          </cell>
          <cell r="AJ706">
            <v>11.22979231094841</v>
          </cell>
          <cell r="AK706">
            <v>258</v>
          </cell>
          <cell r="AL706" t="str">
            <v>Year Round</v>
          </cell>
        </row>
        <row r="707">
          <cell r="B707" t="str">
            <v>RAIN20_SPM</v>
          </cell>
          <cell r="F707">
            <v>0</v>
          </cell>
          <cell r="G707">
            <v>0</v>
          </cell>
          <cell r="H707" t="str">
            <v>N1</v>
          </cell>
          <cell r="I707">
            <v>15</v>
          </cell>
          <cell r="Q707" t="str">
            <v>BAGA1Q</v>
          </cell>
          <cell r="R707" t="str">
            <v>BONN10</v>
          </cell>
          <cell r="X707">
            <v>146</v>
          </cell>
          <cell r="Y707" t="str">
            <v>C1C9</v>
          </cell>
          <cell r="AB707" t="str">
            <v>No</v>
          </cell>
          <cell r="AC707" t="str">
            <v>No</v>
          </cell>
          <cell r="AE707">
            <v>0.1133270038223443</v>
          </cell>
          <cell r="AF707">
            <v>52.469320519526633</v>
          </cell>
          <cell r="AG707">
            <v>1987</v>
          </cell>
          <cell r="AI707">
            <v>0.11332700382234513</v>
          </cell>
          <cell r="AJ707">
            <v>52.469320519526633</v>
          </cell>
          <cell r="AK707">
            <v>1987</v>
          </cell>
          <cell r="AL707" t="str">
            <v>Year Round</v>
          </cell>
        </row>
        <row r="708">
          <cell r="B708" t="str">
            <v>RANN1Q</v>
          </cell>
          <cell r="F708">
            <v>0</v>
          </cell>
          <cell r="G708">
            <v>0</v>
          </cell>
          <cell r="H708" t="str">
            <v>T3</v>
          </cell>
          <cell r="I708">
            <v>5</v>
          </cell>
          <cell r="Q708" t="str">
            <v>BAGA1Q</v>
          </cell>
          <cell r="R708" t="str">
            <v>DRCR1Q</v>
          </cell>
          <cell r="X708">
            <v>146</v>
          </cell>
          <cell r="Y708" t="str">
            <v>C1CE</v>
          </cell>
          <cell r="AB708" t="str">
            <v>No</v>
          </cell>
          <cell r="AC708" t="str">
            <v>No</v>
          </cell>
          <cell r="AE708">
            <v>1.2600000000000097E-2</v>
          </cell>
          <cell r="AF708">
            <v>90.049061317423963</v>
          </cell>
          <cell r="AG708">
            <v>1351</v>
          </cell>
          <cell r="AI708">
            <v>1.2600000000000748E-2</v>
          </cell>
          <cell r="AJ708">
            <v>90.049061317423963</v>
          </cell>
          <cell r="AK708">
            <v>1351</v>
          </cell>
          <cell r="AL708" t="str">
            <v>Year Round</v>
          </cell>
        </row>
        <row r="709">
          <cell r="B709" t="str">
            <v>RANN1R</v>
          </cell>
          <cell r="F709">
            <v>0</v>
          </cell>
          <cell r="G709">
            <v>0</v>
          </cell>
          <cell r="H709" t="str">
            <v>T3</v>
          </cell>
          <cell r="I709">
            <v>5</v>
          </cell>
          <cell r="Q709" t="str">
            <v>BAGA1R</v>
          </cell>
          <cell r="R709" t="str">
            <v>BONN10</v>
          </cell>
          <cell r="X709">
            <v>146</v>
          </cell>
          <cell r="Y709" t="str">
            <v>C1CH</v>
          </cell>
          <cell r="AB709" t="str">
            <v>No</v>
          </cell>
          <cell r="AC709" t="str">
            <v>No</v>
          </cell>
          <cell r="AE709">
            <v>0.15186822496335303</v>
          </cell>
          <cell r="AF709">
            <v>52.756038117993981</v>
          </cell>
          <cell r="AG709">
            <v>1893</v>
          </cell>
          <cell r="AI709">
            <v>0.15186822496335667</v>
          </cell>
          <cell r="AJ709">
            <v>52.756038117993981</v>
          </cell>
          <cell r="AK709">
            <v>1893</v>
          </cell>
          <cell r="AL709" t="str">
            <v>Year Round</v>
          </cell>
        </row>
        <row r="710">
          <cell r="B710" t="str">
            <v>RASS40</v>
          </cell>
          <cell r="F710">
            <v>0</v>
          </cell>
          <cell r="G710">
            <v>0</v>
          </cell>
          <cell r="H710" t="str">
            <v>H6</v>
          </cell>
          <cell r="I710">
            <v>21</v>
          </cell>
          <cell r="Q710" t="str">
            <v>BAGA1R</v>
          </cell>
          <cell r="R710" t="str">
            <v>DRCR1R</v>
          </cell>
          <cell r="X710">
            <v>146</v>
          </cell>
          <cell r="Y710" t="str">
            <v>C1C5</v>
          </cell>
          <cell r="AB710" t="str">
            <v>No</v>
          </cell>
          <cell r="AC710" t="str">
            <v>No</v>
          </cell>
          <cell r="AE710">
            <v>1.2600000000000097E-2</v>
          </cell>
          <cell r="AF710">
            <v>89.823265853029824</v>
          </cell>
          <cell r="AG710">
            <v>1347</v>
          </cell>
          <cell r="AI710">
            <v>1.2600000000000748E-2</v>
          </cell>
          <cell r="AJ710">
            <v>89.823265853029824</v>
          </cell>
          <cell r="AK710">
            <v>1347</v>
          </cell>
          <cell r="AL710" t="str">
            <v>Year Round</v>
          </cell>
        </row>
        <row r="711">
          <cell r="B711" t="str">
            <v>RATS2A</v>
          </cell>
          <cell r="F711">
            <v>0</v>
          </cell>
          <cell r="G711">
            <v>0</v>
          </cell>
          <cell r="H711" t="str">
            <v>L7</v>
          </cell>
          <cell r="I711">
            <v>18</v>
          </cell>
          <cell r="Q711" t="str">
            <v>BAIN10</v>
          </cell>
          <cell r="R711" t="str">
            <v>BONN10</v>
          </cell>
          <cell r="X711">
            <v>114</v>
          </cell>
          <cell r="Y711" t="str">
            <v>C1B6</v>
          </cell>
          <cell r="AB711" t="str">
            <v>No</v>
          </cell>
          <cell r="AC711" t="str">
            <v>No</v>
          </cell>
          <cell r="AE711">
            <v>7.3487776777779049E-3</v>
          </cell>
          <cell r="AF711">
            <v>21.933939127561647</v>
          </cell>
          <cell r="AG711">
            <v>338</v>
          </cell>
          <cell r="AI711">
            <v>7.3487776777779049E-3</v>
          </cell>
          <cell r="AJ711">
            <v>21.933939127561647</v>
          </cell>
          <cell r="AK711">
            <v>338</v>
          </cell>
          <cell r="AL711" t="str">
            <v>Year Round</v>
          </cell>
        </row>
        <row r="712">
          <cell r="B712" t="str">
            <v>RATS40</v>
          </cell>
          <cell r="F712">
            <v>1641.1682771180774</v>
          </cell>
          <cell r="G712">
            <v>1120.027103261054</v>
          </cell>
          <cell r="H712" t="str">
            <v>L7</v>
          </cell>
          <cell r="I712">
            <v>18</v>
          </cell>
          <cell r="Q712" t="str">
            <v>BAIN10</v>
          </cell>
          <cell r="R712" t="str">
            <v>BONN10</v>
          </cell>
          <cell r="X712">
            <v>114</v>
          </cell>
          <cell r="Y712" t="str">
            <v>C1CM</v>
          </cell>
          <cell r="AB712" t="str">
            <v>No</v>
          </cell>
          <cell r="AC712" t="str">
            <v>No</v>
          </cell>
          <cell r="AE712">
            <v>7.3039203333334609E-3</v>
          </cell>
          <cell r="AF712">
            <v>26.449848415444322</v>
          </cell>
          <cell r="AG712">
            <v>413</v>
          </cell>
          <cell r="AI712">
            <v>7.3039203333334609E-3</v>
          </cell>
          <cell r="AJ712">
            <v>26.449848415444322</v>
          </cell>
          <cell r="AK712">
            <v>413</v>
          </cell>
          <cell r="AL712" t="str">
            <v>Year Round</v>
          </cell>
        </row>
        <row r="713">
          <cell r="B713" t="str">
            <v>RAYL40</v>
          </cell>
          <cell r="F713">
            <v>0</v>
          </cell>
          <cell r="G713">
            <v>0</v>
          </cell>
          <cell r="H713" t="str">
            <v>C5</v>
          </cell>
          <cell r="I713">
            <v>23</v>
          </cell>
          <cell r="Q713" t="str">
            <v>BERW1Q</v>
          </cell>
          <cell r="R713" t="str">
            <v>ECCL10</v>
          </cell>
          <cell r="X713">
            <v>132</v>
          </cell>
          <cell r="Y713" t="str">
            <v>C1CN</v>
          </cell>
          <cell r="AB713" t="str">
            <v>No</v>
          </cell>
          <cell r="AC713" t="str">
            <v>No</v>
          </cell>
          <cell r="AE713">
            <v>2.1800000000000274E-2</v>
          </cell>
          <cell r="AF713">
            <v>68.758630106087196</v>
          </cell>
          <cell r="AG713">
            <v>688</v>
          </cell>
          <cell r="AI713">
            <v>2.1799999999999778E-2</v>
          </cell>
          <cell r="AJ713">
            <v>68.758630106087196</v>
          </cell>
          <cell r="AK713">
            <v>688</v>
          </cell>
          <cell r="AL713" t="str">
            <v>Year Round</v>
          </cell>
        </row>
        <row r="714">
          <cell r="B714" t="str">
            <v>REBR20</v>
          </cell>
          <cell r="F714">
            <v>0</v>
          </cell>
          <cell r="G714">
            <v>0</v>
          </cell>
          <cell r="H714" t="str">
            <v>A1</v>
          </cell>
          <cell r="I714">
            <v>18</v>
          </cell>
          <cell r="Q714" t="str">
            <v>BERW1R</v>
          </cell>
          <cell r="R714" t="str">
            <v>ECCL10</v>
          </cell>
          <cell r="X714">
            <v>132</v>
          </cell>
          <cell r="Y714" t="str">
            <v>C1CP</v>
          </cell>
          <cell r="AB714" t="str">
            <v>No</v>
          </cell>
          <cell r="AC714" t="str">
            <v>No</v>
          </cell>
          <cell r="AE714">
            <v>2.1800000000000274E-2</v>
          </cell>
          <cell r="AF714">
            <v>67.855448248510655</v>
          </cell>
          <cell r="AG714">
            <v>679</v>
          </cell>
          <cell r="AI714">
            <v>2.1799999999999778E-2</v>
          </cell>
          <cell r="AJ714">
            <v>67.855448248510655</v>
          </cell>
          <cell r="AK714">
            <v>679</v>
          </cell>
          <cell r="AL714" t="str">
            <v>Year Round</v>
          </cell>
        </row>
        <row r="715">
          <cell r="B715" t="str">
            <v>REDH10</v>
          </cell>
          <cell r="F715">
            <v>0</v>
          </cell>
          <cell r="G715">
            <v>0</v>
          </cell>
          <cell r="H715" t="str">
            <v>S5</v>
          </cell>
          <cell r="I715">
            <v>9</v>
          </cell>
          <cell r="Q715" t="str">
            <v>BLAC10</v>
          </cell>
          <cell r="R715" t="str">
            <v>DUNH1Q</v>
          </cell>
          <cell r="X715">
            <v>386</v>
          </cell>
          <cell r="Y715" t="str">
            <v>T20151623</v>
          </cell>
          <cell r="AB715" t="str">
            <v>No</v>
          </cell>
          <cell r="AC715" t="str">
            <v>No</v>
          </cell>
          <cell r="AE715">
            <v>0</v>
          </cell>
          <cell r="AF715">
            <v>3.2972523823746238</v>
          </cell>
          <cell r="AG715">
            <v>0</v>
          </cell>
          <cell r="AI715">
            <v>4.2075075000012428E-3</v>
          </cell>
          <cell r="AJ715">
            <v>3.2972523823746238</v>
          </cell>
          <cell r="AK715">
            <v>123</v>
          </cell>
          <cell r="AL715" t="str">
            <v>Year Round</v>
          </cell>
        </row>
        <row r="716">
          <cell r="B716" t="str">
            <v>REDM1Q</v>
          </cell>
          <cell r="F716">
            <v>0</v>
          </cell>
          <cell r="G716">
            <v>0</v>
          </cell>
          <cell r="H716" t="str">
            <v>T2</v>
          </cell>
          <cell r="I716">
            <v>5</v>
          </cell>
          <cell r="Q716" t="str">
            <v>BLAC10</v>
          </cell>
          <cell r="R716" t="str">
            <v>DUNH1R</v>
          </cell>
          <cell r="X716">
            <v>386</v>
          </cell>
          <cell r="Y716" t="str">
            <v>T20151624</v>
          </cell>
          <cell r="AB716" t="str">
            <v>No</v>
          </cell>
          <cell r="AC716" t="str">
            <v>No</v>
          </cell>
          <cell r="AE716">
            <v>0</v>
          </cell>
          <cell r="AF716">
            <v>3.2972523823746238</v>
          </cell>
          <cell r="AG716">
            <v>0</v>
          </cell>
          <cell r="AI716">
            <v>4.2075074999999964E-3</v>
          </cell>
          <cell r="AJ716">
            <v>3.2972523823746238</v>
          </cell>
          <cell r="AK716">
            <v>123</v>
          </cell>
          <cell r="AL716" t="str">
            <v>Year Round</v>
          </cell>
        </row>
        <row r="717">
          <cell r="B717" t="str">
            <v>REDM1R</v>
          </cell>
          <cell r="F717">
            <v>0</v>
          </cell>
          <cell r="G717">
            <v>0</v>
          </cell>
          <cell r="H717" t="str">
            <v>T2</v>
          </cell>
          <cell r="I717">
            <v>5</v>
          </cell>
          <cell r="Q717" t="str">
            <v>BLAC10</v>
          </cell>
          <cell r="R717" t="str">
            <v>GLGL1Q</v>
          </cell>
          <cell r="X717">
            <v>125</v>
          </cell>
          <cell r="Y717" t="str">
            <v>T20161763</v>
          </cell>
          <cell r="AB717" t="str">
            <v>No</v>
          </cell>
          <cell r="AC717" t="str">
            <v>No</v>
          </cell>
          <cell r="AE717">
            <v>0</v>
          </cell>
          <cell r="AF717">
            <v>307.08183157602201</v>
          </cell>
          <cell r="AG717">
            <v>0</v>
          </cell>
          <cell r="AI717">
            <v>4.7760299999999825E-2</v>
          </cell>
          <cell r="AJ717">
            <v>307.08183157602201</v>
          </cell>
          <cell r="AK717">
            <v>6126</v>
          </cell>
          <cell r="AL717" t="str">
            <v>Year Round</v>
          </cell>
        </row>
        <row r="718">
          <cell r="B718" t="str">
            <v>RHIG40</v>
          </cell>
          <cell r="F718">
            <v>0</v>
          </cell>
          <cell r="G718">
            <v>159.6</v>
          </cell>
          <cell r="H718" t="str">
            <v>H6</v>
          </cell>
          <cell r="I718">
            <v>21</v>
          </cell>
          <cell r="Q718" t="str">
            <v>BLAC10</v>
          </cell>
          <cell r="R718" t="str">
            <v>GLGL1R</v>
          </cell>
          <cell r="X718">
            <v>125</v>
          </cell>
          <cell r="Y718" t="str">
            <v>T20161764</v>
          </cell>
          <cell r="AB718" t="str">
            <v>No</v>
          </cell>
          <cell r="AC718" t="str">
            <v>No</v>
          </cell>
          <cell r="AE718">
            <v>0</v>
          </cell>
          <cell r="AF718">
            <v>307.08183157602201</v>
          </cell>
          <cell r="AG718">
            <v>0</v>
          </cell>
          <cell r="AI718">
            <v>4.7760299999999825E-2</v>
          </cell>
          <cell r="AJ718">
            <v>307.08183157602201</v>
          </cell>
          <cell r="AK718">
            <v>6126</v>
          </cell>
          <cell r="AL718" t="str">
            <v>Year Round</v>
          </cell>
        </row>
        <row r="719">
          <cell r="B719" t="str">
            <v>ROCH20</v>
          </cell>
          <cell r="F719">
            <v>0</v>
          </cell>
          <cell r="G719">
            <v>0</v>
          </cell>
          <cell r="H719" t="str">
            <v>N4</v>
          </cell>
          <cell r="I719">
            <v>15</v>
          </cell>
          <cell r="Q719" t="str">
            <v>BLCW10</v>
          </cell>
          <cell r="R719" t="str">
            <v>MARG10</v>
          </cell>
          <cell r="X719">
            <v>133</v>
          </cell>
          <cell r="Y719" t="str">
            <v>C504</v>
          </cell>
          <cell r="AB719" t="str">
            <v>No</v>
          </cell>
          <cell r="AC719" t="str">
            <v>No</v>
          </cell>
          <cell r="AE719">
            <v>0</v>
          </cell>
          <cell r="AF719">
            <v>5.1609167724124552</v>
          </cell>
          <cell r="AG719">
            <v>0</v>
          </cell>
          <cell r="AI719">
            <v>2.1060812500000008E-2</v>
          </cell>
          <cell r="AJ719">
            <v>5.1609167724124552</v>
          </cell>
          <cell r="AK719">
            <v>208</v>
          </cell>
          <cell r="AL719" t="str">
            <v>Year Round</v>
          </cell>
        </row>
        <row r="720">
          <cell r="B720" t="str">
            <v>ROCH4A</v>
          </cell>
          <cell r="F720">
            <v>0</v>
          </cell>
          <cell r="G720">
            <v>0</v>
          </cell>
          <cell r="H720" t="str">
            <v>N4</v>
          </cell>
          <cell r="I720">
            <v>15</v>
          </cell>
          <cell r="Q720" t="str">
            <v>BLKL10</v>
          </cell>
          <cell r="R720" t="str">
            <v>WISH10</v>
          </cell>
          <cell r="X720">
            <v>161</v>
          </cell>
          <cell r="Y720" t="str">
            <v>C1CF</v>
          </cell>
          <cell r="AB720" t="str">
            <v>No</v>
          </cell>
          <cell r="AC720" t="str">
            <v>No</v>
          </cell>
          <cell r="AE720">
            <v>5.8513496574264987E-30</v>
          </cell>
          <cell r="AF720">
            <v>32.8578367843593</v>
          </cell>
          <cell r="AG720">
            <v>0</v>
          </cell>
          <cell r="AI720">
            <v>0.47759319999999778</v>
          </cell>
          <cell r="AJ720">
            <v>32.8578367843593</v>
          </cell>
          <cell r="AK720">
            <v>2714</v>
          </cell>
          <cell r="AL720" t="str">
            <v>Year Round</v>
          </cell>
        </row>
        <row r="721">
          <cell r="B721" t="str">
            <v>ROCK40</v>
          </cell>
          <cell r="F721">
            <v>657.76660290234668</v>
          </cell>
          <cell r="G721">
            <v>448.89755251927448</v>
          </cell>
          <cell r="H721" t="str">
            <v>N3</v>
          </cell>
          <cell r="I721">
            <v>16</v>
          </cell>
          <cell r="Q721" t="str">
            <v>BLKX10</v>
          </cell>
          <cell r="R721" t="str">
            <v>LINM1Q</v>
          </cell>
          <cell r="X721">
            <v>124</v>
          </cell>
          <cell r="Y721" t="str">
            <v>T2016177</v>
          </cell>
          <cell r="AB721" t="str">
            <v>No</v>
          </cell>
          <cell r="AC721" t="str">
            <v>No</v>
          </cell>
          <cell r="AE721">
            <v>0</v>
          </cell>
          <cell r="AF721">
            <v>155.16003474558173</v>
          </cell>
          <cell r="AG721">
            <v>0</v>
          </cell>
          <cell r="AI721">
            <v>0.19580400000000139</v>
          </cell>
          <cell r="AJ721">
            <v>155.16003474558173</v>
          </cell>
          <cell r="AK721">
            <v>6517</v>
          </cell>
          <cell r="AL721" t="str">
            <v>Year Round</v>
          </cell>
        </row>
        <row r="722">
          <cell r="B722" t="str">
            <v>ROWD4A</v>
          </cell>
          <cell r="F722">
            <v>0</v>
          </cell>
          <cell r="G722">
            <v>0</v>
          </cell>
          <cell r="H722" t="str">
            <v>A8</v>
          </cell>
          <cell r="I722">
            <v>24</v>
          </cell>
          <cell r="Q722" t="str">
            <v>BONB20</v>
          </cell>
          <cell r="R722" t="str">
            <v>DENN20</v>
          </cell>
          <cell r="X722">
            <v>1500</v>
          </cell>
          <cell r="Y722" t="str">
            <v>SP1AA</v>
          </cell>
          <cell r="AB722" t="str">
            <v>No</v>
          </cell>
          <cell r="AC722" t="str">
            <v>No</v>
          </cell>
          <cell r="AE722">
            <v>0.34307100357032216</v>
          </cell>
          <cell r="AF722">
            <v>24.209370830433073</v>
          </cell>
          <cell r="AG722">
            <v>5789</v>
          </cell>
          <cell r="AI722">
            <v>0.92952287441399983</v>
          </cell>
          <cell r="AJ722">
            <v>24.209370830433073</v>
          </cell>
          <cell r="AK722">
            <v>9529</v>
          </cell>
          <cell r="AL722" t="str">
            <v>Year Round</v>
          </cell>
        </row>
        <row r="723">
          <cell r="B723" t="str">
            <v>ROWD4B</v>
          </cell>
          <cell r="F723">
            <v>0</v>
          </cell>
          <cell r="G723">
            <v>0</v>
          </cell>
          <cell r="H723" t="str">
            <v>A8</v>
          </cell>
          <cell r="I723">
            <v>24</v>
          </cell>
          <cell r="Q723" t="str">
            <v>BONB40</v>
          </cell>
          <cell r="R723" t="str">
            <v>DENN40</v>
          </cell>
          <cell r="X723">
            <v>2770</v>
          </cell>
          <cell r="Y723" t="str">
            <v>T20151635</v>
          </cell>
          <cell r="AB723" t="str">
            <v>No</v>
          </cell>
          <cell r="AC723" t="str">
            <v>No</v>
          </cell>
          <cell r="AE723">
            <v>0.23883126334398486</v>
          </cell>
          <cell r="AF723">
            <v>20.2</v>
          </cell>
          <cell r="AG723">
            <v>5699</v>
          </cell>
          <cell r="AI723">
            <v>0.8870416205402325</v>
          </cell>
          <cell r="AJ723">
            <v>20.2</v>
          </cell>
          <cell r="AK723">
            <v>10984</v>
          </cell>
          <cell r="AL723" t="str">
            <v>Year Round</v>
          </cell>
        </row>
        <row r="724">
          <cell r="B724" t="str">
            <v>RUGE40</v>
          </cell>
          <cell r="F724">
            <v>0</v>
          </cell>
          <cell r="G724">
            <v>0</v>
          </cell>
          <cell r="H724" t="str">
            <v>L5</v>
          </cell>
          <cell r="I724">
            <v>18</v>
          </cell>
          <cell r="Q724" t="str">
            <v>BONN10</v>
          </cell>
          <cell r="R724" t="str">
            <v>CUMB1Q</v>
          </cell>
          <cell r="X724">
            <v>135</v>
          </cell>
          <cell r="Y724" t="str">
            <v>C1AE</v>
          </cell>
          <cell r="AB724" t="str">
            <v>No</v>
          </cell>
          <cell r="AC724" t="str">
            <v>No</v>
          </cell>
          <cell r="AE724">
            <v>1.6967000000000176E-2</v>
          </cell>
          <cell r="AF724">
            <v>31.223546473095357</v>
          </cell>
          <cell r="AG724">
            <v>593</v>
          </cell>
          <cell r="AI724">
            <v>1.6967000000000607E-2</v>
          </cell>
          <cell r="AJ724">
            <v>31.223546473095357</v>
          </cell>
          <cell r="AK724">
            <v>593</v>
          </cell>
          <cell r="AL724" t="str">
            <v>Year Round</v>
          </cell>
        </row>
        <row r="725">
          <cell r="B725" t="str">
            <v>RYEH40</v>
          </cell>
          <cell r="F725">
            <v>580.62113712984922</v>
          </cell>
          <cell r="G725">
            <v>396.24907413738424</v>
          </cell>
          <cell r="H725" t="str">
            <v>A9</v>
          </cell>
          <cell r="I725">
            <v>24</v>
          </cell>
          <cell r="Q725" t="str">
            <v>BONN10</v>
          </cell>
          <cell r="R725" t="str">
            <v>CUMB1R</v>
          </cell>
          <cell r="X725">
            <v>135</v>
          </cell>
          <cell r="Y725" t="str">
            <v>C1D4</v>
          </cell>
          <cell r="AB725" t="str">
            <v>No</v>
          </cell>
          <cell r="AC725" t="str">
            <v>No</v>
          </cell>
          <cell r="AE725">
            <v>3.0323999999999823E-2</v>
          </cell>
          <cell r="AF725">
            <v>31.223546473095357</v>
          </cell>
          <cell r="AG725">
            <v>593</v>
          </cell>
          <cell r="AI725">
            <v>3.0323999999998866E-2</v>
          </cell>
          <cell r="AJ725">
            <v>31.223546473095357</v>
          </cell>
          <cell r="AK725">
            <v>593</v>
          </cell>
          <cell r="AL725" t="str">
            <v>Year Round</v>
          </cell>
        </row>
        <row r="726">
          <cell r="B726" t="str">
            <v>RYEH4A</v>
          </cell>
          <cell r="F726">
            <v>0</v>
          </cell>
          <cell r="G726">
            <v>0</v>
          </cell>
          <cell r="H726" t="str">
            <v>A9</v>
          </cell>
          <cell r="I726">
            <v>24</v>
          </cell>
          <cell r="Q726" t="str">
            <v>BONN10</v>
          </cell>
          <cell r="R726" t="str">
            <v>DENN10</v>
          </cell>
          <cell r="X726">
            <v>132</v>
          </cell>
          <cell r="Y726" t="str">
            <v>T20161765</v>
          </cell>
          <cell r="AB726" t="str">
            <v>No</v>
          </cell>
          <cell r="AC726" t="str">
            <v>No</v>
          </cell>
          <cell r="AE726">
            <v>0.35487722475342209</v>
          </cell>
          <cell r="AF726">
            <v>12.902291931031138</v>
          </cell>
          <cell r="AG726">
            <v>1200</v>
          </cell>
          <cell r="AI726">
            <v>0.36203484345400683</v>
          </cell>
          <cell r="AJ726">
            <v>12.902291931031138</v>
          </cell>
          <cell r="AK726">
            <v>1212</v>
          </cell>
          <cell r="AL726" t="str">
            <v>Year Round</v>
          </cell>
        </row>
        <row r="727">
          <cell r="B727" t="str">
            <v>RYEH4B</v>
          </cell>
          <cell r="F727">
            <v>0</v>
          </cell>
          <cell r="G727">
            <v>0</v>
          </cell>
          <cell r="H727" t="str">
            <v>A9</v>
          </cell>
          <cell r="I727">
            <v>24</v>
          </cell>
          <cell r="Q727" t="str">
            <v>BONN10</v>
          </cell>
          <cell r="R727" t="str">
            <v>BONN2A</v>
          </cell>
          <cell r="X727">
            <v>240</v>
          </cell>
          <cell r="Y727" t="str">
            <v>T20151636</v>
          </cell>
          <cell r="AB727" t="str">
            <v>No</v>
          </cell>
          <cell r="AC727" t="str">
            <v>No</v>
          </cell>
          <cell r="AE727">
            <v>0.1547131846119609</v>
          </cell>
          <cell r="AF727">
            <v>0</v>
          </cell>
          <cell r="AG727">
            <v>0</v>
          </cell>
          <cell r="AI727">
            <v>0.15783363840883424</v>
          </cell>
          <cell r="AJ727">
            <v>0</v>
          </cell>
          <cell r="AK727">
            <v>0</v>
          </cell>
          <cell r="AL727" t="str">
            <v>Year Round</v>
          </cell>
        </row>
        <row r="728">
          <cell r="B728" t="str">
            <v>RYHA40</v>
          </cell>
          <cell r="F728">
            <v>0</v>
          </cell>
          <cell r="G728">
            <v>0</v>
          </cell>
          <cell r="H728" t="str">
            <v>K5</v>
          </cell>
          <cell r="I728">
            <v>16</v>
          </cell>
          <cell r="Q728" t="str">
            <v>BONN2A</v>
          </cell>
          <cell r="R728" t="str">
            <v>DENN20</v>
          </cell>
          <cell r="X728">
            <v>722</v>
          </cell>
          <cell r="Y728" t="str">
            <v>T20161716</v>
          </cell>
          <cell r="AB728" t="str">
            <v>No</v>
          </cell>
          <cell r="AC728" t="str">
            <v>No</v>
          </cell>
          <cell r="AE728">
            <v>1.9339148076493503E-2</v>
          </cell>
          <cell r="AF728">
            <v>10.866161934964186</v>
          </cell>
          <cell r="AG728">
            <v>1069</v>
          </cell>
          <cell r="AI728">
            <v>1.9729204801102334E-2</v>
          </cell>
          <cell r="AJ728">
            <v>10.866161934964186</v>
          </cell>
          <cell r="AK728">
            <v>1079</v>
          </cell>
          <cell r="AL728" t="str">
            <v>Year Round</v>
          </cell>
        </row>
        <row r="729">
          <cell r="B729" t="str">
            <v>SACO1Q</v>
          </cell>
          <cell r="F729">
            <v>0</v>
          </cell>
          <cell r="G729">
            <v>0</v>
          </cell>
          <cell r="H729" t="str">
            <v>S2</v>
          </cell>
          <cell r="I729">
            <v>11</v>
          </cell>
          <cell r="Q729" t="str">
            <v>BONN10</v>
          </cell>
          <cell r="R729" t="str">
            <v>BONN2B</v>
          </cell>
          <cell r="X729">
            <v>240</v>
          </cell>
          <cell r="Y729" t="str">
            <v>T20151637</v>
          </cell>
          <cell r="AB729" t="str">
            <v>No</v>
          </cell>
          <cell r="AC729" t="str">
            <v>No</v>
          </cell>
          <cell r="AE729">
            <v>0.1547131846119609</v>
          </cell>
          <cell r="AF729">
            <v>0</v>
          </cell>
          <cell r="AG729">
            <v>0</v>
          </cell>
          <cell r="AI729">
            <v>0.15783363840883424</v>
          </cell>
          <cell r="AJ729">
            <v>0</v>
          </cell>
          <cell r="AK729">
            <v>0</v>
          </cell>
          <cell r="AL729" t="str">
            <v>Year Round</v>
          </cell>
        </row>
        <row r="730">
          <cell r="B730" t="str">
            <v>SACO1R</v>
          </cell>
          <cell r="F730">
            <v>0</v>
          </cell>
          <cell r="G730">
            <v>0</v>
          </cell>
          <cell r="H730" t="str">
            <v>S2</v>
          </cell>
          <cell r="I730">
            <v>11</v>
          </cell>
          <cell r="Q730" t="str">
            <v>BONN2B</v>
          </cell>
          <cell r="R730" t="str">
            <v>DENN20</v>
          </cell>
          <cell r="X730">
            <v>722</v>
          </cell>
          <cell r="Y730" t="str">
            <v>T20161717</v>
          </cell>
          <cell r="AB730" t="str">
            <v>No</v>
          </cell>
          <cell r="AC730" t="str">
            <v>No</v>
          </cell>
          <cell r="AE730">
            <v>1.9339148076493503E-2</v>
          </cell>
          <cell r="AF730">
            <v>9.8352628224520906</v>
          </cell>
          <cell r="AG730">
            <v>967</v>
          </cell>
          <cell r="AI730">
            <v>1.9729204801102334E-2</v>
          </cell>
          <cell r="AJ730">
            <v>9.8352628224520906</v>
          </cell>
          <cell r="AK730">
            <v>977</v>
          </cell>
          <cell r="AL730" t="str">
            <v>Year Round</v>
          </cell>
        </row>
        <row r="731">
          <cell r="B731" t="str">
            <v>SAEN20</v>
          </cell>
          <cell r="F731">
            <v>0</v>
          </cell>
          <cell r="G731">
            <v>0</v>
          </cell>
          <cell r="H731" t="str">
            <v>P8</v>
          </cell>
          <cell r="I731">
            <v>15</v>
          </cell>
          <cell r="Q731" t="str">
            <v>BRAE1G</v>
          </cell>
          <cell r="R731" t="str">
            <v>BRAP10</v>
          </cell>
          <cell r="X731">
            <v>250</v>
          </cell>
          <cell r="Y731" t="str">
            <v>C1FM</v>
          </cell>
          <cell r="AB731" t="str">
            <v>No</v>
          </cell>
          <cell r="AC731" t="str">
            <v>No</v>
          </cell>
          <cell r="AE731">
            <v>3.4679999999995318E-3</v>
          </cell>
          <cell r="AF731">
            <v>7.1679399616839659</v>
          </cell>
          <cell r="AG731">
            <v>244</v>
          </cell>
          <cell r="AI731">
            <v>3.4679999999982255E-3</v>
          </cell>
          <cell r="AJ731">
            <v>7.1679399616839659</v>
          </cell>
          <cell r="AK731">
            <v>244</v>
          </cell>
          <cell r="AL731" t="str">
            <v>Year Round</v>
          </cell>
        </row>
        <row r="732">
          <cell r="B732" t="str">
            <v>SAES20</v>
          </cell>
          <cell r="F732">
            <v>893.26328789207582</v>
          </cell>
          <cell r="G732">
            <v>609.61396021136045</v>
          </cell>
          <cell r="H732" t="str">
            <v>P8</v>
          </cell>
          <cell r="I732">
            <v>15</v>
          </cell>
          <cell r="Q732" t="str">
            <v>BRAE1G</v>
          </cell>
          <cell r="R732" t="str">
            <v>GOVA1R</v>
          </cell>
          <cell r="X732">
            <v>125</v>
          </cell>
          <cell r="Y732" t="str">
            <v>C1FS</v>
          </cell>
          <cell r="AB732" t="str">
            <v>No</v>
          </cell>
          <cell r="AC732" t="str">
            <v>No</v>
          </cell>
          <cell r="AE732">
            <v>1.7339999999996934E-2</v>
          </cell>
          <cell r="AF732">
            <v>79.028412537946849</v>
          </cell>
          <cell r="AG732">
            <v>2687</v>
          </cell>
          <cell r="AI732">
            <v>1.7339999999992216E-2</v>
          </cell>
          <cell r="AJ732">
            <v>79.028412537946849</v>
          </cell>
          <cell r="AK732">
            <v>2687</v>
          </cell>
          <cell r="AL732" t="str">
            <v>Year Round</v>
          </cell>
        </row>
        <row r="733">
          <cell r="B733" t="str">
            <v>SALH20</v>
          </cell>
          <cell r="F733">
            <v>0</v>
          </cell>
          <cell r="G733">
            <v>0</v>
          </cell>
          <cell r="H733" t="str">
            <v>Q2</v>
          </cell>
          <cell r="I733">
            <v>13</v>
          </cell>
          <cell r="Q733" t="str">
            <v>BRAE1P</v>
          </cell>
          <cell r="R733" t="str">
            <v>GOVA1Q</v>
          </cell>
          <cell r="X733">
            <v>125</v>
          </cell>
          <cell r="Y733" t="str">
            <v>C1FT</v>
          </cell>
          <cell r="AB733" t="str">
            <v>No</v>
          </cell>
          <cell r="AC733" t="str">
            <v>No</v>
          </cell>
          <cell r="AE733">
            <v>1.7340000000001649E-2</v>
          </cell>
          <cell r="AF733">
            <v>79.028412537946849</v>
          </cell>
          <cell r="AG733">
            <v>2687</v>
          </cell>
          <cell r="AI733">
            <v>1.7340000000001649E-2</v>
          </cell>
          <cell r="AJ733">
            <v>79.028412537946849</v>
          </cell>
          <cell r="AK733">
            <v>2687</v>
          </cell>
          <cell r="AL733" t="str">
            <v>Year Round</v>
          </cell>
        </row>
        <row r="734">
          <cell r="B734" t="str">
            <v>SANX1Q</v>
          </cell>
          <cell r="F734">
            <v>0</v>
          </cell>
          <cell r="G734">
            <v>0</v>
          </cell>
          <cell r="H734" t="str">
            <v>S1</v>
          </cell>
          <cell r="I734">
            <v>11</v>
          </cell>
          <cell r="Q734" t="str">
            <v>BRAE1P</v>
          </cell>
          <cell r="R734" t="str">
            <v>PAIS1Q</v>
          </cell>
          <cell r="X734">
            <v>268</v>
          </cell>
          <cell r="Y734" t="str">
            <v>C1FU</v>
          </cell>
          <cell r="AB734" t="str">
            <v>No</v>
          </cell>
          <cell r="AC734" t="str">
            <v>No</v>
          </cell>
          <cell r="AE734">
            <v>1.0403999999999069E-2</v>
          </cell>
          <cell r="AF734">
            <v>12.959635450724608</v>
          </cell>
          <cell r="AG734">
            <v>441</v>
          </cell>
          <cell r="AI734">
            <v>1.040399999999952E-2</v>
          </cell>
          <cell r="AJ734">
            <v>12.959635450724608</v>
          </cell>
          <cell r="AK734">
            <v>441</v>
          </cell>
          <cell r="AL734" t="str">
            <v>Year Round</v>
          </cell>
        </row>
        <row r="735">
          <cell r="B735" t="str">
            <v>SANX1R</v>
          </cell>
          <cell r="F735">
            <v>0</v>
          </cell>
          <cell r="G735">
            <v>0</v>
          </cell>
          <cell r="H735" t="str">
            <v>S1</v>
          </cell>
          <cell r="I735">
            <v>11</v>
          </cell>
          <cell r="Q735" t="str">
            <v>BRAP10</v>
          </cell>
          <cell r="R735" t="str">
            <v>ERSK1Q</v>
          </cell>
          <cell r="X735">
            <v>121</v>
          </cell>
          <cell r="Y735" t="str">
            <v>C1AH</v>
          </cell>
          <cell r="AB735" t="str">
            <v>No</v>
          </cell>
          <cell r="AC735" t="str">
            <v>No</v>
          </cell>
          <cell r="AE735">
            <v>0.19208432275036333</v>
          </cell>
          <cell r="AF735">
            <v>117.66418733634103</v>
          </cell>
          <cell r="AG735">
            <v>6254</v>
          </cell>
          <cell r="AI735">
            <v>0.15410303188129468</v>
          </cell>
          <cell r="AJ735">
            <v>117.66418733634103</v>
          </cell>
          <cell r="AK735">
            <v>5601</v>
          </cell>
          <cell r="AL735" t="str">
            <v>Peak Security</v>
          </cell>
        </row>
        <row r="736">
          <cell r="B736" t="str">
            <v>SBAR40</v>
          </cell>
          <cell r="F736">
            <v>0</v>
          </cell>
          <cell r="G736">
            <v>0</v>
          </cell>
          <cell r="H736" t="str">
            <v>K5</v>
          </cell>
          <cell r="I736">
            <v>18</v>
          </cell>
          <cell r="Q736" t="str">
            <v>BRAP10</v>
          </cell>
          <cell r="R736" t="str">
            <v>ERSK1R</v>
          </cell>
          <cell r="X736">
            <v>102</v>
          </cell>
          <cell r="Y736" t="str">
            <v>C1AJ</v>
          </cell>
          <cell r="AB736" t="str">
            <v>No</v>
          </cell>
          <cell r="AC736" t="str">
            <v>No</v>
          </cell>
          <cell r="AE736">
            <v>6.3000000000001093E-3</v>
          </cell>
          <cell r="AF736">
            <v>28.126996409647884</v>
          </cell>
          <cell r="AG736">
            <v>281</v>
          </cell>
          <cell r="AI736">
            <v>6.3000000000001093E-3</v>
          </cell>
          <cell r="AJ736">
            <v>28.126996409647884</v>
          </cell>
          <cell r="AK736">
            <v>281</v>
          </cell>
          <cell r="AL736" t="str">
            <v>Year Round</v>
          </cell>
        </row>
        <row r="737">
          <cell r="B737" t="str">
            <v>SEAB40</v>
          </cell>
          <cell r="F737">
            <v>1002.0789975080196</v>
          </cell>
          <cell r="G737">
            <v>683.87602445528978</v>
          </cell>
          <cell r="H737" t="str">
            <v>G7</v>
          </cell>
          <cell r="I737">
            <v>22</v>
          </cell>
          <cell r="Q737" t="str">
            <v>BRAP10</v>
          </cell>
          <cell r="R737" t="str">
            <v>PAIS1R</v>
          </cell>
          <cell r="X737">
            <v>274</v>
          </cell>
          <cell r="Y737" t="str">
            <v>C1AF</v>
          </cell>
          <cell r="AB737" t="str">
            <v>No</v>
          </cell>
          <cell r="AC737" t="str">
            <v>No</v>
          </cell>
          <cell r="AE737">
            <v>7.3955853418053363E-3</v>
          </cell>
          <cell r="AF737">
            <v>20.127575412408575</v>
          </cell>
          <cell r="AG737">
            <v>480</v>
          </cell>
          <cell r="AI737">
            <v>1.1232978476067669E-2</v>
          </cell>
          <cell r="AJ737">
            <v>20.127575412408575</v>
          </cell>
          <cell r="AK737">
            <v>592</v>
          </cell>
          <cell r="AL737" t="str">
            <v>Year Round</v>
          </cell>
        </row>
        <row r="738">
          <cell r="B738" t="str">
            <v>SELL40</v>
          </cell>
          <cell r="F738">
            <v>0</v>
          </cell>
          <cell r="G738">
            <v>2000</v>
          </cell>
          <cell r="H738" t="str">
            <v>C4</v>
          </cell>
          <cell r="I738">
            <v>24</v>
          </cell>
          <cell r="Q738" t="str">
            <v>BRNX40</v>
          </cell>
          <cell r="R738" t="str">
            <v>ECCL40</v>
          </cell>
          <cell r="X738">
            <v>2520</v>
          </cell>
          <cell r="Y738" t="str">
            <v>T20161766</v>
          </cell>
          <cell r="AB738" t="str">
            <v>No</v>
          </cell>
          <cell r="AC738" t="str">
            <v>No</v>
          </cell>
          <cell r="AE738">
            <v>0.45640138676639264</v>
          </cell>
          <cell r="AF738">
            <v>34.200000000000003</v>
          </cell>
          <cell r="AG738">
            <v>11552</v>
          </cell>
          <cell r="AI738">
            <v>2.5052434867890101</v>
          </cell>
          <cell r="AJ738">
            <v>34.200000000000003</v>
          </cell>
          <cell r="AK738">
            <v>27066</v>
          </cell>
          <cell r="AL738" t="str">
            <v>Year Round</v>
          </cell>
        </row>
        <row r="739">
          <cell r="B739" t="str">
            <v>SELW40</v>
          </cell>
          <cell r="F739">
            <v>0</v>
          </cell>
          <cell r="G739">
            <v>0</v>
          </cell>
          <cell r="H739" t="str">
            <v>C4</v>
          </cell>
          <cell r="I739">
            <v>24</v>
          </cell>
          <cell r="Q739" t="str">
            <v>BRNX40</v>
          </cell>
          <cell r="R739" t="str">
            <v>ECCL40</v>
          </cell>
          <cell r="X739">
            <v>2520</v>
          </cell>
          <cell r="Y739" t="str">
            <v>T20161767</v>
          </cell>
          <cell r="AB739" t="str">
            <v>No</v>
          </cell>
          <cell r="AC739" t="str">
            <v>No</v>
          </cell>
          <cell r="AE739">
            <v>0.45640138676639264</v>
          </cell>
          <cell r="AF739">
            <v>34.200000000000003</v>
          </cell>
          <cell r="AG739">
            <v>11552</v>
          </cell>
          <cell r="AI739">
            <v>2.5052434867890101</v>
          </cell>
          <cell r="AJ739">
            <v>34.200000000000003</v>
          </cell>
          <cell r="AK739">
            <v>27066</v>
          </cell>
          <cell r="AL739" t="str">
            <v>Year Round</v>
          </cell>
        </row>
        <row r="740">
          <cell r="B740" t="str">
            <v>SFEG1Q</v>
          </cell>
          <cell r="F740">
            <v>0</v>
          </cell>
          <cell r="G740">
            <v>0</v>
          </cell>
          <cell r="H740" t="str">
            <v>T2</v>
          </cell>
          <cell r="I740">
            <v>2</v>
          </cell>
          <cell r="Q740" t="str">
            <v>BRNX40</v>
          </cell>
          <cell r="R740" t="str">
            <v>TORN40</v>
          </cell>
          <cell r="X740">
            <v>1039</v>
          </cell>
          <cell r="Y740" t="str">
            <v>T20161761</v>
          </cell>
          <cell r="AB740" t="str">
            <v>No</v>
          </cell>
          <cell r="AC740" t="str">
            <v>No</v>
          </cell>
          <cell r="AE740">
            <v>0</v>
          </cell>
          <cell r="AF740">
            <v>21.425736956750757</v>
          </cell>
          <cell r="AG740">
            <v>7237</v>
          </cell>
          <cell r="AI740">
            <v>0</v>
          </cell>
          <cell r="AJ740">
            <v>21.425736956750757</v>
          </cell>
          <cell r="AK740">
            <v>16956</v>
          </cell>
          <cell r="AL740" t="str">
            <v>Year Round</v>
          </cell>
        </row>
        <row r="741">
          <cell r="B741" t="str">
            <v>SFEG1R</v>
          </cell>
          <cell r="F741">
            <v>0</v>
          </cell>
          <cell r="G741">
            <v>0</v>
          </cell>
          <cell r="H741" t="str">
            <v>T2</v>
          </cell>
          <cell r="I741">
            <v>2</v>
          </cell>
          <cell r="Q741" t="str">
            <v>BRNX40</v>
          </cell>
          <cell r="R741" t="str">
            <v>TORN40</v>
          </cell>
          <cell r="X741">
            <v>1039</v>
          </cell>
          <cell r="Y741" t="str">
            <v>T20161762</v>
          </cell>
          <cell r="AB741" t="str">
            <v>No</v>
          </cell>
          <cell r="AC741" t="str">
            <v>No</v>
          </cell>
          <cell r="AE741">
            <v>0</v>
          </cell>
          <cell r="AF741">
            <v>21.425736956750757</v>
          </cell>
          <cell r="AG741">
            <v>7237</v>
          </cell>
          <cell r="AI741">
            <v>0</v>
          </cell>
          <cell r="AJ741">
            <v>21.425736956750757</v>
          </cell>
          <cell r="AK741">
            <v>16956</v>
          </cell>
          <cell r="AL741" t="str">
            <v>Year Round</v>
          </cell>
        </row>
        <row r="742">
          <cell r="B742" t="str">
            <v>SFEG1S</v>
          </cell>
          <cell r="F742">
            <v>0</v>
          </cell>
          <cell r="G742">
            <v>0</v>
          </cell>
          <cell r="H742" t="str">
            <v>T2</v>
          </cell>
          <cell r="I742">
            <v>2</v>
          </cell>
          <cell r="Q742" t="str">
            <v>BROX1Q</v>
          </cell>
          <cell r="R742" t="str">
            <v>CURR10</v>
          </cell>
          <cell r="X742">
            <v>132</v>
          </cell>
          <cell r="Y742" t="str">
            <v>C1D6</v>
          </cell>
          <cell r="AB742" t="str">
            <v>No</v>
          </cell>
          <cell r="AC742" t="str">
            <v>No</v>
          </cell>
          <cell r="AE742">
            <v>5.6603000000000597E-2</v>
          </cell>
          <cell r="AF742">
            <v>29.646599681524883</v>
          </cell>
          <cell r="AG742">
            <v>682</v>
          </cell>
          <cell r="AI742">
            <v>5.6602999999999452E-2</v>
          </cell>
          <cell r="AJ742">
            <v>29.646599681524883</v>
          </cell>
          <cell r="AK742">
            <v>682</v>
          </cell>
          <cell r="AL742" t="str">
            <v>Year Round</v>
          </cell>
        </row>
        <row r="743">
          <cell r="B743" t="str">
            <v>SFEG1T</v>
          </cell>
          <cell r="F743">
            <v>0</v>
          </cell>
          <cell r="G743">
            <v>0</v>
          </cell>
          <cell r="H743" t="str">
            <v>T2</v>
          </cell>
          <cell r="I743">
            <v>2</v>
          </cell>
          <cell r="Q743" t="str">
            <v>BROX1R</v>
          </cell>
          <cell r="R743" t="str">
            <v>CURR10</v>
          </cell>
          <cell r="X743">
            <v>132</v>
          </cell>
          <cell r="Y743" t="str">
            <v>C1BS</v>
          </cell>
          <cell r="AB743" t="str">
            <v>No</v>
          </cell>
          <cell r="AC743" t="str">
            <v>No</v>
          </cell>
          <cell r="AE743">
            <v>5.6603000000000597E-2</v>
          </cell>
          <cell r="AF743">
            <v>29.646599681524883</v>
          </cell>
          <cell r="AG743">
            <v>682</v>
          </cell>
          <cell r="AI743">
            <v>5.6602999999999452E-2</v>
          </cell>
          <cell r="AJ743">
            <v>29.646599681524883</v>
          </cell>
          <cell r="AK743">
            <v>682</v>
          </cell>
          <cell r="AL743" t="str">
            <v>Year Round</v>
          </cell>
        </row>
        <row r="744">
          <cell r="B744" t="str">
            <v>SFEM1Q</v>
          </cell>
          <cell r="F744">
            <v>0</v>
          </cell>
          <cell r="G744">
            <v>0</v>
          </cell>
          <cell r="H744" t="str">
            <v>T2</v>
          </cell>
          <cell r="I744">
            <v>2</v>
          </cell>
          <cell r="Q744" t="str">
            <v>BUSB20</v>
          </cell>
          <cell r="R744" t="str">
            <v>GIFF2Q</v>
          </cell>
          <cell r="X744">
            <v>276</v>
          </cell>
          <cell r="Y744" t="str">
            <v>B1A4</v>
          </cell>
          <cell r="AB744" t="str">
            <v>No</v>
          </cell>
          <cell r="AC744" t="str">
            <v>No</v>
          </cell>
          <cell r="AE744">
            <v>4.0328889949198585E-4</v>
          </cell>
          <cell r="AF744">
            <v>57.272172917338686</v>
          </cell>
          <cell r="AG744">
            <v>575</v>
          </cell>
          <cell r="AI744">
            <v>4.0328889949198585E-4</v>
          </cell>
          <cell r="AJ744">
            <v>57.272172917338686</v>
          </cell>
          <cell r="AK744">
            <v>575</v>
          </cell>
          <cell r="AL744" t="str">
            <v>Year Round</v>
          </cell>
        </row>
        <row r="745">
          <cell r="B745" t="str">
            <v>SFEM1R</v>
          </cell>
          <cell r="F745">
            <v>0</v>
          </cell>
          <cell r="G745">
            <v>0</v>
          </cell>
          <cell r="H745" t="str">
            <v>T2</v>
          </cell>
          <cell r="I745">
            <v>2</v>
          </cell>
          <cell r="Q745" t="str">
            <v>BUSB20</v>
          </cell>
          <cell r="R745" t="str">
            <v>GIFF2R</v>
          </cell>
          <cell r="X745">
            <v>276</v>
          </cell>
          <cell r="Y745" t="str">
            <v>B1A5</v>
          </cell>
          <cell r="AB745" t="str">
            <v>No</v>
          </cell>
          <cell r="AC745" t="str">
            <v>No</v>
          </cell>
          <cell r="AE745">
            <v>3.1360000000005333E-3</v>
          </cell>
          <cell r="AF745">
            <v>57.272172917338686</v>
          </cell>
          <cell r="AG745">
            <v>1604</v>
          </cell>
          <cell r="AI745">
            <v>3.1360000000005333E-3</v>
          </cell>
          <cell r="AJ745">
            <v>57.272172917338686</v>
          </cell>
          <cell r="AK745">
            <v>1604</v>
          </cell>
          <cell r="AL745" t="str">
            <v>Year Round</v>
          </cell>
        </row>
        <row r="746">
          <cell r="B746" t="str">
            <v>SFER10</v>
          </cell>
          <cell r="F746">
            <v>0</v>
          </cell>
          <cell r="G746">
            <v>0</v>
          </cell>
          <cell r="H746" t="str">
            <v>T2</v>
          </cell>
          <cell r="I746">
            <v>2</v>
          </cell>
          <cell r="Q746" t="str">
            <v>BUSB20</v>
          </cell>
          <cell r="R746" t="str">
            <v>NEIL20</v>
          </cell>
          <cell r="X746">
            <v>1090</v>
          </cell>
          <cell r="Y746" t="str">
            <v>B104</v>
          </cell>
          <cell r="AB746" t="str">
            <v>No</v>
          </cell>
          <cell r="AC746" t="str">
            <v>No</v>
          </cell>
          <cell r="AE746">
            <v>5.418304602620304E-3</v>
          </cell>
          <cell r="AF746">
            <v>24.005628600672004</v>
          </cell>
          <cell r="AG746">
            <v>589</v>
          </cell>
          <cell r="AI746">
            <v>0.22533888914245839</v>
          </cell>
          <cell r="AJ746">
            <v>24.005628600672004</v>
          </cell>
          <cell r="AK746">
            <v>3798</v>
          </cell>
          <cell r="AL746" t="str">
            <v>Year Round</v>
          </cell>
        </row>
        <row r="747">
          <cell r="B747" t="str">
            <v>SFIL1Q</v>
          </cell>
          <cell r="F747">
            <v>0</v>
          </cell>
          <cell r="G747">
            <v>0</v>
          </cell>
          <cell r="H747" t="str">
            <v>T4</v>
          </cell>
          <cell r="I747">
            <v>5</v>
          </cell>
          <cell r="Q747" t="str">
            <v>BUSB20</v>
          </cell>
          <cell r="R747" t="str">
            <v>STHA2A</v>
          </cell>
          <cell r="X747">
            <v>750</v>
          </cell>
          <cell r="Y747" t="str">
            <v>B105</v>
          </cell>
          <cell r="AB747" t="str">
            <v>No</v>
          </cell>
          <cell r="AC747" t="str">
            <v>No</v>
          </cell>
          <cell r="AE747">
            <v>1.0942532831197498E-3</v>
          </cell>
          <cell r="AF747">
            <v>18.145043285780037</v>
          </cell>
          <cell r="AG747">
            <v>245</v>
          </cell>
          <cell r="AI747">
            <v>8.6676534786015058E-2</v>
          </cell>
          <cell r="AJ747">
            <v>18.145043285780037</v>
          </cell>
          <cell r="AK747">
            <v>2181</v>
          </cell>
          <cell r="AL747" t="str">
            <v>Year Round</v>
          </cell>
        </row>
        <row r="748">
          <cell r="B748" t="str">
            <v>SHBA40</v>
          </cell>
          <cell r="F748">
            <v>1108.4585345206212</v>
          </cell>
          <cell r="G748">
            <v>756.47550517136995</v>
          </cell>
          <cell r="H748" t="str">
            <v>P7</v>
          </cell>
          <cell r="I748">
            <v>15</v>
          </cell>
          <cell r="Q748" t="str">
            <v>CAFA1Q</v>
          </cell>
          <cell r="R748" t="str">
            <v>KEOO10</v>
          </cell>
          <cell r="X748">
            <v>132</v>
          </cell>
          <cell r="Y748" t="str">
            <v>C1BV</v>
          </cell>
          <cell r="AB748" t="str">
            <v>No</v>
          </cell>
          <cell r="AC748" t="str">
            <v>No</v>
          </cell>
          <cell r="AE748">
            <v>2.1059999999997335E-3</v>
          </cell>
          <cell r="AF748">
            <v>7.3973140404578528</v>
          </cell>
          <cell r="AG748">
            <v>67</v>
          </cell>
          <cell r="AI748">
            <v>2.105999999999286E-3</v>
          </cell>
          <cell r="AJ748">
            <v>7.3973140404578528</v>
          </cell>
          <cell r="AK748">
            <v>67</v>
          </cell>
          <cell r="AL748" t="str">
            <v>Year Round</v>
          </cell>
        </row>
        <row r="749">
          <cell r="B749" t="str">
            <v>SHEC20</v>
          </cell>
          <cell r="F749">
            <v>0</v>
          </cell>
          <cell r="G749">
            <v>0</v>
          </cell>
          <cell r="H749" t="str">
            <v>P3</v>
          </cell>
          <cell r="I749">
            <v>16</v>
          </cell>
          <cell r="Q749" t="str">
            <v>CATY1Q</v>
          </cell>
          <cell r="R749" t="str">
            <v>DALM10</v>
          </cell>
          <cell r="X749">
            <v>122</v>
          </cell>
          <cell r="Y749" t="str">
            <v>C1BW</v>
          </cell>
          <cell r="AB749" t="str">
            <v>No</v>
          </cell>
          <cell r="AC749" t="str">
            <v>No</v>
          </cell>
          <cell r="AE749">
            <v>2.5479999999997089E-3</v>
          </cell>
          <cell r="AF749">
            <v>104.99489094327224</v>
          </cell>
          <cell r="AG749">
            <v>1470</v>
          </cell>
          <cell r="AI749">
            <v>2.5479999999997089E-3</v>
          </cell>
          <cell r="AJ749">
            <v>104.99489094327224</v>
          </cell>
          <cell r="AK749">
            <v>1470</v>
          </cell>
          <cell r="AL749" t="str">
            <v>Year Round</v>
          </cell>
        </row>
        <row r="750">
          <cell r="B750" t="str">
            <v>SHIN10</v>
          </cell>
          <cell r="F750">
            <v>0</v>
          </cell>
          <cell r="G750">
            <v>0</v>
          </cell>
          <cell r="H750" t="str">
            <v>T5</v>
          </cell>
          <cell r="I750">
            <v>1</v>
          </cell>
          <cell r="Q750" t="str">
            <v>CATY1R</v>
          </cell>
          <cell r="R750" t="str">
            <v>DALM10</v>
          </cell>
          <cell r="X750">
            <v>122</v>
          </cell>
          <cell r="Y750" t="str">
            <v>C1BX</v>
          </cell>
          <cell r="AB750" t="str">
            <v>No</v>
          </cell>
          <cell r="AC750" t="str">
            <v>No</v>
          </cell>
          <cell r="AE750">
            <v>1.8719999999997035E-3</v>
          </cell>
          <cell r="AF750">
            <v>104.99489094327224</v>
          </cell>
          <cell r="AG750">
            <v>1260</v>
          </cell>
          <cell r="AI750">
            <v>1.8719999999991259E-3</v>
          </cell>
          <cell r="AJ750">
            <v>104.99489094327224</v>
          </cell>
          <cell r="AK750">
            <v>1260</v>
          </cell>
          <cell r="AL750" t="str">
            <v>Year Round</v>
          </cell>
        </row>
        <row r="751">
          <cell r="B751" t="str">
            <v>SHRE4A</v>
          </cell>
          <cell r="F751">
            <v>0</v>
          </cell>
          <cell r="G751">
            <v>0</v>
          </cell>
          <cell r="H751" t="str">
            <v>L5</v>
          </cell>
          <cell r="I751">
            <v>18</v>
          </cell>
          <cell r="Q751" t="str">
            <v>CHAP10</v>
          </cell>
          <cell r="R751" t="str">
            <v>DUMF10</v>
          </cell>
          <cell r="X751">
            <v>171</v>
          </cell>
          <cell r="Y751" t="str">
            <v>C1BA</v>
          </cell>
          <cell r="AB751" t="str">
            <v>No</v>
          </cell>
          <cell r="AC751" t="str">
            <v>No</v>
          </cell>
          <cell r="AE751">
            <v>5.1053294303714638E-3</v>
          </cell>
          <cell r="AF751">
            <v>77.127033987719471</v>
          </cell>
          <cell r="AG751">
            <v>512</v>
          </cell>
          <cell r="AI751">
            <v>0.12621241914806902</v>
          </cell>
          <cell r="AJ751">
            <v>77.127033987719471</v>
          </cell>
          <cell r="AK751">
            <v>2544</v>
          </cell>
          <cell r="AL751" t="str">
            <v>Year Round</v>
          </cell>
        </row>
        <row r="752">
          <cell r="B752" t="str">
            <v>SHRU2Q</v>
          </cell>
          <cell r="F752">
            <v>0</v>
          </cell>
          <cell r="G752">
            <v>0</v>
          </cell>
          <cell r="H752" t="str">
            <v>S1</v>
          </cell>
          <cell r="I752">
            <v>11</v>
          </cell>
          <cell r="Q752" t="str">
            <v>CHAP10</v>
          </cell>
          <cell r="R752" t="str">
            <v>DUMF10</v>
          </cell>
          <cell r="X752">
            <v>171</v>
          </cell>
          <cell r="Y752" t="str">
            <v>C1BB</v>
          </cell>
          <cell r="AB752" t="str">
            <v>No</v>
          </cell>
          <cell r="AC752" t="str">
            <v>No</v>
          </cell>
          <cell r="AE752">
            <v>5.0874630243671459E-3</v>
          </cell>
          <cell r="AF752">
            <v>80.965556882419747</v>
          </cell>
          <cell r="AG752">
            <v>536</v>
          </cell>
          <cell r="AI752">
            <v>0.12577073123075816</v>
          </cell>
          <cell r="AJ752">
            <v>80.965556882419747</v>
          </cell>
          <cell r="AK752">
            <v>2666</v>
          </cell>
          <cell r="AL752" t="str">
            <v>Year Round</v>
          </cell>
        </row>
        <row r="753">
          <cell r="B753" t="str">
            <v>SHRU2R</v>
          </cell>
          <cell r="F753">
            <v>0</v>
          </cell>
          <cell r="G753">
            <v>0</v>
          </cell>
          <cell r="H753" t="str">
            <v>S1</v>
          </cell>
          <cell r="I753">
            <v>11</v>
          </cell>
          <cell r="Q753" t="str">
            <v>CHAP10</v>
          </cell>
          <cell r="R753" t="str">
            <v>ECCF1J</v>
          </cell>
          <cell r="X753">
            <v>18</v>
          </cell>
          <cell r="Y753" t="str">
            <v>C1EM</v>
          </cell>
          <cell r="AB753" t="str">
            <v>No</v>
          </cell>
          <cell r="AC753" t="str">
            <v>No</v>
          </cell>
          <cell r="AE753">
            <v>6.7000000000009232E-5</v>
          </cell>
          <cell r="AF753">
            <v>22.901664578399874</v>
          </cell>
          <cell r="AG753">
            <v>23</v>
          </cell>
          <cell r="AI753">
            <v>6.7000000000059159E-5</v>
          </cell>
          <cell r="AJ753">
            <v>22.901664578399874</v>
          </cell>
          <cell r="AK753">
            <v>23</v>
          </cell>
          <cell r="AL753" t="str">
            <v>Year Round</v>
          </cell>
        </row>
        <row r="754">
          <cell r="B754" t="str">
            <v>SIGH2Q</v>
          </cell>
          <cell r="F754">
            <v>0</v>
          </cell>
          <cell r="G754">
            <v>0</v>
          </cell>
          <cell r="H754" t="str">
            <v>S1</v>
          </cell>
          <cell r="I754">
            <v>11</v>
          </cell>
          <cell r="Q754" t="str">
            <v>CHAP10</v>
          </cell>
          <cell r="R754" t="str">
            <v>ECCF1K</v>
          </cell>
          <cell r="X754">
            <v>21</v>
          </cell>
          <cell r="Y754" t="str">
            <v>C1EN</v>
          </cell>
          <cell r="AB754" t="str">
            <v>No</v>
          </cell>
          <cell r="AC754" t="str">
            <v>No</v>
          </cell>
          <cell r="AE754">
            <v>6.8000000000009364E-5</v>
          </cell>
          <cell r="AF754">
            <v>21.772687256429204</v>
          </cell>
          <cell r="AG754">
            <v>22</v>
          </cell>
          <cell r="AI754">
            <v>6.8000000000060037E-5</v>
          </cell>
          <cell r="AJ754">
            <v>21.772687256429204</v>
          </cell>
          <cell r="AK754">
            <v>22</v>
          </cell>
          <cell r="AL754" t="str">
            <v>Year Round</v>
          </cell>
        </row>
        <row r="755">
          <cell r="B755" t="str">
            <v>SIGH2R</v>
          </cell>
          <cell r="F755">
            <v>0</v>
          </cell>
          <cell r="G755">
            <v>0</v>
          </cell>
          <cell r="H755" t="str">
            <v>S1</v>
          </cell>
          <cell r="I755">
            <v>11</v>
          </cell>
          <cell r="Q755" t="str">
            <v>CHAP10</v>
          </cell>
          <cell r="R755" t="str">
            <v>GRNA10</v>
          </cell>
          <cell r="X755">
            <v>132</v>
          </cell>
          <cell r="Y755" t="str">
            <v>C1BK</v>
          </cell>
          <cell r="AB755" t="str">
            <v>No</v>
          </cell>
          <cell r="AC755" t="str">
            <v>No</v>
          </cell>
          <cell r="AE755">
            <v>2.2693576938100382E-2</v>
          </cell>
          <cell r="AF755">
            <v>44.688709137156792</v>
          </cell>
          <cell r="AG755">
            <v>588</v>
          </cell>
          <cell r="AI755">
            <v>6.3750481369444162E-3</v>
          </cell>
          <cell r="AJ755">
            <v>44.688709137156792</v>
          </cell>
          <cell r="AK755">
            <v>312</v>
          </cell>
          <cell r="AL755" t="str">
            <v>Peak Security</v>
          </cell>
        </row>
        <row r="756">
          <cell r="B756" t="str">
            <v>SING40</v>
          </cell>
          <cell r="F756">
            <v>0</v>
          </cell>
          <cell r="G756">
            <v>0</v>
          </cell>
          <cell r="H756" t="str">
            <v>C2</v>
          </cell>
          <cell r="I756">
            <v>18</v>
          </cell>
          <cell r="Q756" t="str">
            <v>CHAP10</v>
          </cell>
          <cell r="R756" t="str">
            <v>GRNA10</v>
          </cell>
          <cell r="X756">
            <v>132</v>
          </cell>
          <cell r="Y756" t="str">
            <v>C1BL</v>
          </cell>
          <cell r="AB756" t="str">
            <v>No</v>
          </cell>
          <cell r="AC756" t="str">
            <v>No</v>
          </cell>
          <cell r="AE756">
            <v>2.2693576938100382E-2</v>
          </cell>
          <cell r="AF756">
            <v>44.688709137156792</v>
          </cell>
          <cell r="AG756">
            <v>588</v>
          </cell>
          <cell r="AI756">
            <v>6.3750481369444162E-3</v>
          </cell>
          <cell r="AJ756">
            <v>44.688709137156792</v>
          </cell>
          <cell r="AK756">
            <v>312</v>
          </cell>
          <cell r="AL756" t="str">
            <v>Peak Security</v>
          </cell>
        </row>
        <row r="757">
          <cell r="B757" t="str">
            <v>SIZE10</v>
          </cell>
          <cell r="F757">
            <v>0</v>
          </cell>
          <cell r="G757">
            <v>0</v>
          </cell>
          <cell r="H757" t="str">
            <v>J2</v>
          </cell>
          <cell r="I757">
            <v>18</v>
          </cell>
          <cell r="Q757" t="str">
            <v>CHAP10</v>
          </cell>
          <cell r="R757" t="str">
            <v>HAKB1A</v>
          </cell>
          <cell r="X757">
            <v>132</v>
          </cell>
          <cell r="Y757" t="str">
            <v>C1H9</v>
          </cell>
          <cell r="AB757" t="str">
            <v>No</v>
          </cell>
          <cell r="AC757" t="str">
            <v>No</v>
          </cell>
          <cell r="AE757">
            <v>8.4575637056563422E-5</v>
          </cell>
          <cell r="AF757">
            <v>42.204830494395189</v>
          </cell>
          <cell r="AG757">
            <v>31</v>
          </cell>
          <cell r="AI757">
            <v>0.67198248601351684</v>
          </cell>
          <cell r="AJ757">
            <v>42.204830494395189</v>
          </cell>
          <cell r="AK757">
            <v>2788</v>
          </cell>
          <cell r="AL757" t="str">
            <v>Year Round</v>
          </cell>
        </row>
        <row r="758">
          <cell r="B758" t="str">
            <v>SIZE40</v>
          </cell>
          <cell r="F758">
            <v>987.46196188796739</v>
          </cell>
          <cell r="G758">
            <v>1033.5999999999999</v>
          </cell>
          <cell r="H758" t="str">
            <v>J2</v>
          </cell>
          <cell r="I758">
            <v>18</v>
          </cell>
          <cell r="Q758" t="str">
            <v>CHAS2Q</v>
          </cell>
          <cell r="R758" t="str">
            <v>DALM2Q</v>
          </cell>
          <cell r="X758">
            <v>186</v>
          </cell>
          <cell r="Y758" t="str">
            <v>B1DK</v>
          </cell>
          <cell r="AB758" t="str">
            <v>No</v>
          </cell>
          <cell r="AC758" t="str">
            <v>No</v>
          </cell>
          <cell r="AE758">
            <v>4.204999999998061E-3</v>
          </cell>
          <cell r="AF758">
            <v>46.390460063044337</v>
          </cell>
          <cell r="AG758">
            <v>1345</v>
          </cell>
          <cell r="AI758">
            <v>4.2050000000026606E-3</v>
          </cell>
          <cell r="AJ758">
            <v>46.390460063044337</v>
          </cell>
          <cell r="AK758">
            <v>1345</v>
          </cell>
          <cell r="AL758" t="str">
            <v>Year Round</v>
          </cell>
        </row>
        <row r="759">
          <cell r="B759" t="str">
            <v>SJOW20</v>
          </cell>
          <cell r="F759">
            <v>0</v>
          </cell>
          <cell r="G759">
            <v>0</v>
          </cell>
          <cell r="H759" t="str">
            <v>A7</v>
          </cell>
          <cell r="I759">
            <v>23</v>
          </cell>
          <cell r="Q759" t="str">
            <v>CHAS2R</v>
          </cell>
          <cell r="R759" t="str">
            <v>DALM2R</v>
          </cell>
          <cell r="X759">
            <v>186</v>
          </cell>
          <cell r="Y759" t="str">
            <v>B1DL</v>
          </cell>
          <cell r="AB759" t="str">
            <v>No</v>
          </cell>
          <cell r="AC759" t="str">
            <v>No</v>
          </cell>
          <cell r="AE759">
            <v>4.2050000000003604E-3</v>
          </cell>
          <cell r="AF759">
            <v>46.390460063044337</v>
          </cell>
          <cell r="AG759">
            <v>1345</v>
          </cell>
          <cell r="AI759">
            <v>4.2050000000026606E-3</v>
          </cell>
          <cell r="AJ759">
            <v>46.390460063044337</v>
          </cell>
          <cell r="AK759">
            <v>1345</v>
          </cell>
          <cell r="AL759" t="str">
            <v>Year Round</v>
          </cell>
        </row>
        <row r="760">
          <cell r="B760" t="str">
            <v>SJOW40</v>
          </cell>
          <cell r="F760">
            <v>0</v>
          </cell>
          <cell r="G760">
            <v>0</v>
          </cell>
          <cell r="H760" t="str">
            <v>A7</v>
          </cell>
          <cell r="I760">
            <v>23</v>
          </cell>
          <cell r="Q760" t="str">
            <v>CLYM20</v>
          </cell>
          <cell r="R760" t="str">
            <v>DALM2Q</v>
          </cell>
          <cell r="X760">
            <v>750</v>
          </cell>
          <cell r="Y760" t="str">
            <v>B1HJ</v>
          </cell>
          <cell r="AB760" t="str">
            <v>No</v>
          </cell>
          <cell r="AC760" t="str">
            <v>No</v>
          </cell>
          <cell r="AE760">
            <v>1.1704499999999347E-2</v>
          </cell>
          <cell r="AF760">
            <v>5.0456163958476852</v>
          </cell>
          <cell r="AG760">
            <v>386</v>
          </cell>
          <cell r="AI760">
            <v>1.170449999999746E-2</v>
          </cell>
          <cell r="AJ760">
            <v>5.0456163958476852</v>
          </cell>
          <cell r="AK760">
            <v>386</v>
          </cell>
          <cell r="AL760" t="str">
            <v>Year Round</v>
          </cell>
        </row>
        <row r="761">
          <cell r="B761" t="str">
            <v>SKLG20</v>
          </cell>
          <cell r="F761">
            <v>0</v>
          </cell>
          <cell r="G761">
            <v>0</v>
          </cell>
          <cell r="H761" t="str">
            <v>P1</v>
          </cell>
          <cell r="I761">
            <v>15</v>
          </cell>
          <cell r="Q761" t="str">
            <v>CLYM20</v>
          </cell>
          <cell r="R761" t="str">
            <v>DALM2R</v>
          </cell>
          <cell r="X761">
            <v>695</v>
          </cell>
          <cell r="Y761" t="str">
            <v>B1DH</v>
          </cell>
          <cell r="AB761" t="str">
            <v>No</v>
          </cell>
          <cell r="AC761" t="str">
            <v>No</v>
          </cell>
          <cell r="AE761">
            <v>1.1704499999998404E-2</v>
          </cell>
          <cell r="AF761">
            <v>5.0456163958476852</v>
          </cell>
          <cell r="AG761">
            <v>386</v>
          </cell>
          <cell r="AI761">
            <v>1.170449999999746E-2</v>
          </cell>
          <cell r="AJ761">
            <v>5.0456163958476852</v>
          </cell>
          <cell r="AK761">
            <v>386</v>
          </cell>
          <cell r="AL761" t="str">
            <v>Year Round</v>
          </cell>
        </row>
        <row r="762">
          <cell r="B762" t="str">
            <v>SLOY10</v>
          </cell>
          <cell r="F762">
            <v>64.964602755787325</v>
          </cell>
          <cell r="G762">
            <v>44.33556074264439</v>
          </cell>
          <cell r="H762" t="str">
            <v>T3</v>
          </cell>
          <cell r="I762">
            <v>8</v>
          </cell>
          <cell r="Q762" t="str">
            <v>CLYM20</v>
          </cell>
          <cell r="R762" t="str">
            <v>EERH20</v>
          </cell>
          <cell r="X762">
            <v>1500</v>
          </cell>
          <cell r="Y762" t="str">
            <v>B110</v>
          </cell>
          <cell r="AB762" t="str">
            <v>No</v>
          </cell>
          <cell r="AC762" t="str">
            <v>No</v>
          </cell>
          <cell r="AE762">
            <v>8.5879431219267836E-3</v>
          </cell>
          <cell r="AF762">
            <v>10.990095570053034</v>
          </cell>
          <cell r="AG762">
            <v>720</v>
          </cell>
          <cell r="AI762">
            <v>2.3819073023276582E-2</v>
          </cell>
          <cell r="AJ762">
            <v>10.990095570053034</v>
          </cell>
          <cell r="AK762">
            <v>1199</v>
          </cell>
          <cell r="AL762" t="str">
            <v>Year Round</v>
          </cell>
        </row>
        <row r="763">
          <cell r="B763" t="str">
            <v>SLOY1T</v>
          </cell>
          <cell r="F763">
            <v>0</v>
          </cell>
          <cell r="G763">
            <v>0</v>
          </cell>
          <cell r="H763" t="str">
            <v>T3</v>
          </cell>
          <cell r="I763">
            <v>8</v>
          </cell>
          <cell r="Q763" t="str">
            <v>CLYM20</v>
          </cell>
          <cell r="R763" t="str">
            <v>EKIL2Q</v>
          </cell>
          <cell r="X763">
            <v>1120</v>
          </cell>
          <cell r="Y763" t="str">
            <v>B1A7</v>
          </cell>
          <cell r="AB763" t="str">
            <v>No</v>
          </cell>
          <cell r="AC763" t="str">
            <v>No</v>
          </cell>
          <cell r="AE763">
            <v>7.8410844405312852E-4</v>
          </cell>
          <cell r="AF763">
            <v>6.7354784191600929</v>
          </cell>
          <cell r="AG763">
            <v>109</v>
          </cell>
          <cell r="AI763">
            <v>9.0815507795316899E-3</v>
          </cell>
          <cell r="AJ763">
            <v>6.7354784191600929</v>
          </cell>
          <cell r="AK763">
            <v>371</v>
          </cell>
          <cell r="AL763" t="str">
            <v>Year Round</v>
          </cell>
        </row>
        <row r="764">
          <cell r="B764" t="str">
            <v>SMAN20</v>
          </cell>
          <cell r="F764">
            <v>0</v>
          </cell>
          <cell r="G764">
            <v>0</v>
          </cell>
          <cell r="H764" t="str">
            <v>N2</v>
          </cell>
          <cell r="I764">
            <v>16</v>
          </cell>
          <cell r="Q764" t="str">
            <v>CLYM20</v>
          </cell>
          <cell r="R764" t="str">
            <v>EKIL2R</v>
          </cell>
          <cell r="X764">
            <v>1120</v>
          </cell>
          <cell r="Y764" t="str">
            <v>B1A6</v>
          </cell>
          <cell r="AB764" t="str">
            <v>No</v>
          </cell>
          <cell r="AC764" t="str">
            <v>No</v>
          </cell>
          <cell r="AE764">
            <v>7.8410844405312852E-4</v>
          </cell>
          <cell r="AF764">
            <v>6.7354784191600929</v>
          </cell>
          <cell r="AG764">
            <v>109</v>
          </cell>
          <cell r="AI764">
            <v>9.0815507795316899E-3</v>
          </cell>
          <cell r="AJ764">
            <v>6.7354784191600929</v>
          </cell>
          <cell r="AK764">
            <v>371</v>
          </cell>
          <cell r="AL764" t="str">
            <v>Year Round</v>
          </cell>
        </row>
        <row r="765">
          <cell r="B765" t="str">
            <v>SMEA10</v>
          </cell>
          <cell r="F765">
            <v>0</v>
          </cell>
          <cell r="G765">
            <v>0</v>
          </cell>
          <cell r="H765" t="str">
            <v>S1</v>
          </cell>
          <cell r="I765">
            <v>11</v>
          </cell>
          <cell r="Q765" t="str">
            <v>CLYM20</v>
          </cell>
          <cell r="R765" t="str">
            <v>LOAN20</v>
          </cell>
          <cell r="X765">
            <v>1500</v>
          </cell>
          <cell r="Y765" t="str">
            <v>B111</v>
          </cell>
          <cell r="AB765" t="str">
            <v>No</v>
          </cell>
          <cell r="AC765" t="str">
            <v>No</v>
          </cell>
          <cell r="AE765">
            <v>0.49906496268821809</v>
          </cell>
          <cell r="AF765">
            <v>65.545073797840828</v>
          </cell>
          <cell r="AG765">
            <v>12375</v>
          </cell>
          <cell r="AI765">
            <v>0.6843380187384861</v>
          </cell>
          <cell r="AJ765">
            <v>65.545073797840828</v>
          </cell>
          <cell r="AK765">
            <v>14491</v>
          </cell>
          <cell r="AL765" t="str">
            <v>Year Round</v>
          </cell>
        </row>
        <row r="766">
          <cell r="B766" t="str">
            <v>SMEA20</v>
          </cell>
          <cell r="F766">
            <v>0</v>
          </cell>
          <cell r="G766">
            <v>0</v>
          </cell>
          <cell r="H766" t="str">
            <v>S1</v>
          </cell>
          <cell r="I766">
            <v>11</v>
          </cell>
          <cell r="Q766" t="str">
            <v>COAL10</v>
          </cell>
          <cell r="R766" t="str">
            <v>GAWH10</v>
          </cell>
          <cell r="X766">
            <v>140</v>
          </cell>
          <cell r="Y766" t="str">
            <v>T20161768</v>
          </cell>
          <cell r="AB766" t="str">
            <v>No</v>
          </cell>
          <cell r="AC766" t="str">
            <v>No</v>
          </cell>
          <cell r="AE766">
            <v>0</v>
          </cell>
          <cell r="AF766">
            <v>27.811607051333784</v>
          </cell>
          <cell r="AG766">
            <v>0</v>
          </cell>
          <cell r="AI766">
            <v>2.2395744000001345E-2</v>
          </cell>
          <cell r="AJ766">
            <v>27.811607051333784</v>
          </cell>
          <cell r="AK766">
            <v>1075</v>
          </cell>
          <cell r="AL766" t="str">
            <v>Year Round</v>
          </cell>
        </row>
        <row r="767">
          <cell r="B767" t="str">
            <v>SMEA4Q</v>
          </cell>
          <cell r="F767">
            <v>0</v>
          </cell>
          <cell r="G767">
            <v>0</v>
          </cell>
          <cell r="H767" t="str">
            <v>S1</v>
          </cell>
          <cell r="I767">
            <v>11</v>
          </cell>
          <cell r="Q767" t="str">
            <v>COAL10</v>
          </cell>
          <cell r="R767" t="str">
            <v>LINM1Q</v>
          </cell>
          <cell r="X767">
            <v>134</v>
          </cell>
          <cell r="Y767" t="str">
            <v>C10Z</v>
          </cell>
          <cell r="AB767" t="str">
            <v>No</v>
          </cell>
          <cell r="AC767" t="str">
            <v>No</v>
          </cell>
          <cell r="AE767">
            <v>1.5381842664779683E-3</v>
          </cell>
          <cell r="AF767">
            <v>87.443381251324624</v>
          </cell>
          <cell r="AG767">
            <v>686</v>
          </cell>
          <cell r="AI767">
            <v>6.2110455045175844E-2</v>
          </cell>
          <cell r="AJ767">
            <v>87.443381251324624</v>
          </cell>
          <cell r="AK767">
            <v>4359</v>
          </cell>
          <cell r="AL767" t="str">
            <v>Year Round</v>
          </cell>
        </row>
        <row r="768">
          <cell r="B768" t="str">
            <v>SMEA4R</v>
          </cell>
          <cell r="F768">
            <v>0</v>
          </cell>
          <cell r="G768">
            <v>0</v>
          </cell>
          <cell r="H768" t="str">
            <v>S1</v>
          </cell>
          <cell r="I768">
            <v>11</v>
          </cell>
          <cell r="Q768" t="str">
            <v>COAL10</v>
          </cell>
          <cell r="R768" t="str">
            <v>LINM1R</v>
          </cell>
          <cell r="X768">
            <v>134</v>
          </cell>
          <cell r="Y768" t="str">
            <v>C10Y</v>
          </cell>
          <cell r="AB768" t="str">
            <v>No</v>
          </cell>
          <cell r="AC768" t="str">
            <v>No</v>
          </cell>
          <cell r="AE768">
            <v>8.6640000000000085E-3</v>
          </cell>
          <cell r="AF768">
            <v>88.798154037689429</v>
          </cell>
          <cell r="AG768">
            <v>1687</v>
          </cell>
          <cell r="AI768">
            <v>8.6640000000000085E-3</v>
          </cell>
          <cell r="AJ768">
            <v>88.798154037689429</v>
          </cell>
          <cell r="AK768">
            <v>1687</v>
          </cell>
          <cell r="AL768" t="str">
            <v>Year Round</v>
          </cell>
        </row>
        <row r="769">
          <cell r="B769" t="str">
            <v>SPAV1Q</v>
          </cell>
          <cell r="F769">
            <v>0</v>
          </cell>
          <cell r="G769">
            <v>0</v>
          </cell>
          <cell r="H769" t="str">
            <v>S2</v>
          </cell>
          <cell r="I769">
            <v>9</v>
          </cell>
          <cell r="Q769" t="str">
            <v>COAL10</v>
          </cell>
          <cell r="R769" t="str">
            <v>COAL40</v>
          </cell>
          <cell r="X769">
            <v>240</v>
          </cell>
          <cell r="Y769" t="str">
            <v>S10GA</v>
          </cell>
          <cell r="AB769" t="str">
            <v>No</v>
          </cell>
          <cell r="AC769" t="str">
            <v>No</v>
          </cell>
          <cell r="AE769">
            <v>1.2726256219307882E-4</v>
          </cell>
          <cell r="AF769">
            <v>0</v>
          </cell>
          <cell r="AG769">
            <v>0</v>
          </cell>
          <cell r="AI769">
            <v>2.8539364063808574E-2</v>
          </cell>
          <cell r="AJ769">
            <v>0</v>
          </cell>
          <cell r="AK769">
            <v>0</v>
          </cell>
          <cell r="AL769" t="str">
            <v>Year Round</v>
          </cell>
        </row>
        <row r="770">
          <cell r="B770" t="str">
            <v>SPAV1R</v>
          </cell>
          <cell r="F770">
            <v>0</v>
          </cell>
          <cell r="G770">
            <v>0</v>
          </cell>
          <cell r="H770" t="str">
            <v>S2</v>
          </cell>
          <cell r="I770">
            <v>9</v>
          </cell>
          <cell r="Q770" t="str">
            <v>COAL10</v>
          </cell>
          <cell r="R770" t="str">
            <v>COAL40</v>
          </cell>
          <cell r="X770">
            <v>240</v>
          </cell>
          <cell r="Y770" t="str">
            <v>S10GB</v>
          </cell>
          <cell r="AB770" t="str">
            <v>No</v>
          </cell>
          <cell r="AC770" t="str">
            <v>No</v>
          </cell>
          <cell r="AE770">
            <v>1.3312129366689859E-4</v>
          </cell>
          <cell r="AF770">
            <v>0</v>
          </cell>
          <cell r="AG770">
            <v>0</v>
          </cell>
          <cell r="AI770">
            <v>2.9853218410303337E-2</v>
          </cell>
          <cell r="AJ770">
            <v>0</v>
          </cell>
          <cell r="AK770">
            <v>0</v>
          </cell>
          <cell r="AL770" t="str">
            <v>Year Round</v>
          </cell>
        </row>
        <row r="771">
          <cell r="B771" t="str">
            <v>SPEN4A</v>
          </cell>
          <cell r="F771">
            <v>0</v>
          </cell>
          <cell r="G771">
            <v>0</v>
          </cell>
          <cell r="H771" t="str">
            <v>Q7</v>
          </cell>
          <cell r="I771">
            <v>13</v>
          </cell>
          <cell r="Q771" t="str">
            <v>COAL40</v>
          </cell>
          <cell r="R771" t="str">
            <v>STHA40</v>
          </cell>
          <cell r="X771">
            <v>2210</v>
          </cell>
          <cell r="Y771" t="str">
            <v>A102</v>
          </cell>
          <cell r="AB771" t="str">
            <v>No</v>
          </cell>
          <cell r="AC771" t="str">
            <v>No</v>
          </cell>
          <cell r="AE771">
            <v>7.605585302471847E-2</v>
          </cell>
          <cell r="AF771">
            <v>21.73</v>
          </cell>
          <cell r="AG771">
            <v>2996</v>
          </cell>
          <cell r="AI771">
            <v>0.37564751394886081</v>
          </cell>
          <cell r="AJ771">
            <v>21.73</v>
          </cell>
          <cell r="AK771">
            <v>6659</v>
          </cell>
          <cell r="AL771" t="str">
            <v>Year Round</v>
          </cell>
        </row>
        <row r="772">
          <cell r="B772" t="str">
            <v>SPEN4B</v>
          </cell>
          <cell r="F772">
            <v>0</v>
          </cell>
          <cell r="G772">
            <v>0</v>
          </cell>
          <cell r="H772" t="str">
            <v>Q7</v>
          </cell>
          <cell r="I772">
            <v>13</v>
          </cell>
          <cell r="Q772" t="str">
            <v>COAT2Q</v>
          </cell>
          <cell r="R772" t="str">
            <v>NEAR2Q</v>
          </cell>
          <cell r="X772">
            <v>176</v>
          </cell>
          <cell r="Y772" t="str">
            <v>B11F</v>
          </cell>
          <cell r="AB772" t="str">
            <v>No</v>
          </cell>
          <cell r="AC772" t="str">
            <v>No</v>
          </cell>
          <cell r="AE772">
            <v>4.2050000000003604E-3</v>
          </cell>
          <cell r="AF772">
            <v>60.201574054213324</v>
          </cell>
          <cell r="AG772">
            <v>1746</v>
          </cell>
          <cell r="AI772">
            <v>4.2050000000003604E-3</v>
          </cell>
          <cell r="AJ772">
            <v>60.201574054213324</v>
          </cell>
          <cell r="AK772">
            <v>1746</v>
          </cell>
          <cell r="AL772" t="str">
            <v>Year Round</v>
          </cell>
        </row>
        <row r="773">
          <cell r="B773" t="str">
            <v>SPLN40</v>
          </cell>
          <cell r="F773">
            <v>958.22789064786309</v>
          </cell>
          <cell r="G773">
            <v>653.94952095400481</v>
          </cell>
          <cell r="H773" t="str">
            <v>K1</v>
          </cell>
          <cell r="I773">
            <v>17</v>
          </cell>
          <cell r="Q773" t="str">
            <v>COAT2R</v>
          </cell>
          <cell r="R773" t="str">
            <v>NEAR2R</v>
          </cell>
          <cell r="X773">
            <v>176</v>
          </cell>
          <cell r="Y773" t="str">
            <v>B11G</v>
          </cell>
          <cell r="AB773" t="str">
            <v>No</v>
          </cell>
          <cell r="AC773" t="str">
            <v>No</v>
          </cell>
          <cell r="AE773">
            <v>4.2049999999997419E-3</v>
          </cell>
          <cell r="AF773">
            <v>60.201574054213324</v>
          </cell>
          <cell r="AG773">
            <v>1746</v>
          </cell>
          <cell r="AI773">
            <v>4.2049999999991226E-3</v>
          </cell>
          <cell r="AJ773">
            <v>60.201574054213324</v>
          </cell>
          <cell r="AK773">
            <v>1746</v>
          </cell>
          <cell r="AL773" t="str">
            <v>Year Round</v>
          </cell>
        </row>
        <row r="774">
          <cell r="B774" t="str">
            <v>SSHI20</v>
          </cell>
          <cell r="F774">
            <v>0</v>
          </cell>
          <cell r="G774">
            <v>0</v>
          </cell>
          <cell r="H774" t="str">
            <v>Q4</v>
          </cell>
          <cell r="I774">
            <v>13</v>
          </cell>
          <cell r="Q774" t="str">
            <v>COCK20</v>
          </cell>
          <cell r="R774" t="str">
            <v>KAIM20</v>
          </cell>
          <cell r="X774">
            <v>1090</v>
          </cell>
          <cell r="Y774" t="str">
            <v>T20161726</v>
          </cell>
          <cell r="AB774" t="str">
            <v>No</v>
          </cell>
          <cell r="AC774" t="str">
            <v>No</v>
          </cell>
          <cell r="AE774">
            <v>4.8243674684293443E-3</v>
          </cell>
          <cell r="AF774">
            <v>21.920266954882223</v>
          </cell>
          <cell r="AG774">
            <v>538</v>
          </cell>
          <cell r="AI774">
            <v>0.31972651531740642</v>
          </cell>
          <cell r="AJ774">
            <v>21.920266954882223</v>
          </cell>
          <cell r="AK774">
            <v>4382</v>
          </cell>
          <cell r="AL774" t="str">
            <v>Year Round</v>
          </cell>
        </row>
        <row r="775">
          <cell r="B775" t="str">
            <v>STAH4A</v>
          </cell>
          <cell r="F775">
            <v>0</v>
          </cell>
          <cell r="G775">
            <v>63.699999999999996</v>
          </cell>
          <cell r="H775" t="str">
            <v>R4</v>
          </cell>
          <cell r="I775">
            <v>14</v>
          </cell>
          <cell r="Q775" t="str">
            <v>COCK20</v>
          </cell>
          <cell r="R775" t="str">
            <v>SMEA20</v>
          </cell>
          <cell r="X775">
            <v>1090</v>
          </cell>
          <cell r="Y775" t="str">
            <v>B1CH</v>
          </cell>
          <cell r="AB775" t="str">
            <v>No</v>
          </cell>
          <cell r="AC775" t="str">
            <v>No</v>
          </cell>
          <cell r="AE775">
            <v>9.3406925351595411E-3</v>
          </cell>
          <cell r="AF775">
            <v>11.397580029575174</v>
          </cell>
          <cell r="AG775">
            <v>551</v>
          </cell>
          <cell r="AI775">
            <v>0.123300389575398</v>
          </cell>
          <cell r="AJ775">
            <v>11.397580029575174</v>
          </cell>
          <cell r="AK775">
            <v>2001</v>
          </cell>
          <cell r="AL775" t="str">
            <v>Year Round</v>
          </cell>
        </row>
        <row r="776">
          <cell r="B776" t="str">
            <v>STAH4B</v>
          </cell>
          <cell r="F776">
            <v>0</v>
          </cell>
          <cell r="G776">
            <v>63.699999999999996</v>
          </cell>
          <cell r="H776" t="str">
            <v>R4</v>
          </cell>
          <cell r="I776">
            <v>14</v>
          </cell>
          <cell r="Q776" t="str">
            <v>COCK20</v>
          </cell>
          <cell r="R776" t="str">
            <v>COCK4Q</v>
          </cell>
          <cell r="X776">
            <v>1000</v>
          </cell>
          <cell r="Y776" t="str">
            <v>F190</v>
          </cell>
          <cell r="AB776" t="str">
            <v>No</v>
          </cell>
          <cell r="AC776" t="str">
            <v>No</v>
          </cell>
          <cell r="AE776">
            <v>3.3586799191676854E-3</v>
          </cell>
          <cell r="AF776">
            <v>0</v>
          </cell>
          <cell r="AG776">
            <v>0</v>
          </cell>
          <cell r="AI776">
            <v>2.7015444392737981E-2</v>
          </cell>
          <cell r="AJ776">
            <v>0</v>
          </cell>
          <cell r="AK776">
            <v>0</v>
          </cell>
          <cell r="AL776" t="str">
            <v>Year Round</v>
          </cell>
        </row>
        <row r="777">
          <cell r="B777" t="str">
            <v>STAL20</v>
          </cell>
          <cell r="F777">
            <v>0</v>
          </cell>
          <cell r="G777">
            <v>0</v>
          </cell>
          <cell r="H777" t="str">
            <v>N7</v>
          </cell>
          <cell r="I777">
            <v>16</v>
          </cell>
          <cell r="Q777" t="str">
            <v>COCK4Q</v>
          </cell>
          <cell r="R777" t="str">
            <v>ECCL40</v>
          </cell>
          <cell r="X777">
            <v>1090</v>
          </cell>
          <cell r="Y777" t="str">
            <v>A144</v>
          </cell>
          <cell r="AB777" t="str">
            <v>No</v>
          </cell>
          <cell r="AC777" t="str">
            <v>No</v>
          </cell>
          <cell r="AE777">
            <v>4.7021518868346109E-2</v>
          </cell>
          <cell r="AF777">
            <v>65.900000000000006</v>
          </cell>
          <cell r="AG777">
            <v>3819</v>
          </cell>
          <cell r="AI777">
            <v>0.37821622149833573</v>
          </cell>
          <cell r="AJ777">
            <v>65.900000000000006</v>
          </cell>
          <cell r="AK777">
            <v>10832</v>
          </cell>
          <cell r="AL777" t="str">
            <v>Year Round</v>
          </cell>
        </row>
        <row r="778">
          <cell r="B778" t="str">
            <v>STAL40</v>
          </cell>
          <cell r="F778">
            <v>0</v>
          </cell>
          <cell r="G778">
            <v>0</v>
          </cell>
          <cell r="H778" t="str">
            <v>N7</v>
          </cell>
          <cell r="I778">
            <v>16</v>
          </cell>
          <cell r="Q778" t="str">
            <v>COCK20</v>
          </cell>
          <cell r="R778" t="str">
            <v>COCK4R</v>
          </cell>
          <cell r="X778">
            <v>1000</v>
          </cell>
          <cell r="Y778" t="str">
            <v>F141</v>
          </cell>
          <cell r="AB778" t="str">
            <v>No</v>
          </cell>
          <cell r="AC778" t="str">
            <v>No</v>
          </cell>
          <cell r="AE778">
            <v>3.4723328307155227E-3</v>
          </cell>
          <cell r="AF778">
            <v>0</v>
          </cell>
          <cell r="AG778">
            <v>0</v>
          </cell>
          <cell r="AI778">
            <v>2.7929608286258355E-2</v>
          </cell>
          <cell r="AJ778">
            <v>0</v>
          </cell>
          <cell r="AK778">
            <v>0</v>
          </cell>
          <cell r="AL778" t="str">
            <v>Year Round</v>
          </cell>
        </row>
        <row r="779">
          <cell r="B779" t="str">
            <v>STAY40</v>
          </cell>
          <cell r="F779">
            <v>1422.7248003517425</v>
          </cell>
          <cell r="G779">
            <v>970.94878026391223</v>
          </cell>
          <cell r="H779" t="str">
            <v>K5</v>
          </cell>
          <cell r="I779">
            <v>16</v>
          </cell>
          <cell r="Q779" t="str">
            <v>COCK4R</v>
          </cell>
          <cell r="R779" t="str">
            <v>ECCL40</v>
          </cell>
          <cell r="X779">
            <v>1090</v>
          </cell>
          <cell r="Y779" t="str">
            <v>A140</v>
          </cell>
          <cell r="AB779" t="str">
            <v>No</v>
          </cell>
          <cell r="AC779" t="str">
            <v>No</v>
          </cell>
          <cell r="AE779">
            <v>4.8612659630017416E-2</v>
          </cell>
          <cell r="AF779">
            <v>65.89</v>
          </cell>
          <cell r="AG779">
            <v>3883</v>
          </cell>
          <cell r="AI779">
            <v>0.39101451600761911</v>
          </cell>
          <cell r="AJ779">
            <v>65.89</v>
          </cell>
          <cell r="AK779">
            <v>11012</v>
          </cell>
          <cell r="AL779" t="str">
            <v>Year Round</v>
          </cell>
        </row>
        <row r="780">
          <cell r="B780" t="str">
            <v>STAY4A</v>
          </cell>
          <cell r="F780">
            <v>0</v>
          </cell>
          <cell r="G780">
            <v>0</v>
          </cell>
          <cell r="H780" t="str">
            <v>K5</v>
          </cell>
          <cell r="I780">
            <v>16</v>
          </cell>
          <cell r="Q780" t="str">
            <v>COYL10</v>
          </cell>
          <cell r="R780" t="str">
            <v>COYT1T</v>
          </cell>
          <cell r="X780">
            <v>113</v>
          </cell>
          <cell r="Y780" t="str">
            <v>C1BF</v>
          </cell>
          <cell r="AB780" t="str">
            <v>No</v>
          </cell>
          <cell r="AC780" t="str">
            <v>No</v>
          </cell>
          <cell r="AE780">
            <v>2.3914725022908536E-5</v>
          </cell>
          <cell r="AF780">
            <v>18.626036591665187</v>
          </cell>
          <cell r="AG780">
            <v>13</v>
          </cell>
          <cell r="AI780">
            <v>3.9206304498258862E-3</v>
          </cell>
          <cell r="AJ780">
            <v>18.626036591665187</v>
          </cell>
          <cell r="AK780">
            <v>170</v>
          </cell>
          <cell r="AL780" t="str">
            <v>Year Round</v>
          </cell>
        </row>
        <row r="781">
          <cell r="B781" t="str">
            <v>STEW20</v>
          </cell>
          <cell r="F781">
            <v>0</v>
          </cell>
          <cell r="G781">
            <v>0</v>
          </cell>
          <cell r="H781" t="str">
            <v>Q5</v>
          </cell>
          <cell r="I781">
            <v>13</v>
          </cell>
          <cell r="Q781" t="str">
            <v>COYL10</v>
          </cell>
          <cell r="R781" t="str">
            <v>COYL20</v>
          </cell>
          <cell r="X781">
            <v>120</v>
          </cell>
          <cell r="Y781" t="str">
            <v>S107A</v>
          </cell>
          <cell r="AB781" t="str">
            <v>No</v>
          </cell>
          <cell r="AC781" t="str">
            <v>No</v>
          </cell>
          <cell r="AE781">
            <v>7.8404968774838657E-3</v>
          </cell>
          <cell r="AF781">
            <v>0</v>
          </cell>
          <cell r="AG781">
            <v>0</v>
          </cell>
          <cell r="AI781">
            <v>1.5205476411892561E-3</v>
          </cell>
          <cell r="AJ781">
            <v>0</v>
          </cell>
          <cell r="AK781">
            <v>0</v>
          </cell>
          <cell r="AL781" t="str">
            <v>Peak Security</v>
          </cell>
        </row>
        <row r="782">
          <cell r="B782" t="str">
            <v>STEW2A</v>
          </cell>
          <cell r="F782">
            <v>0</v>
          </cell>
          <cell r="G782">
            <v>0</v>
          </cell>
          <cell r="H782" t="str">
            <v>Q5</v>
          </cell>
          <cell r="I782">
            <v>13</v>
          </cell>
          <cell r="Q782" t="str">
            <v>COYL10</v>
          </cell>
          <cell r="R782" t="str">
            <v>COYL20</v>
          </cell>
          <cell r="X782">
            <v>120</v>
          </cell>
          <cell r="Y782" t="str">
            <v>S107B</v>
          </cell>
          <cell r="AB782" t="str">
            <v>No</v>
          </cell>
          <cell r="AC782" t="str">
            <v>No</v>
          </cell>
          <cell r="AE782">
            <v>7.1607492150654907E-3</v>
          </cell>
          <cell r="AF782">
            <v>0</v>
          </cell>
          <cell r="AG782">
            <v>0</v>
          </cell>
          <cell r="AI782">
            <v>1.3887207020494164E-3</v>
          </cell>
          <cell r="AJ782">
            <v>0</v>
          </cell>
          <cell r="AK782">
            <v>0</v>
          </cell>
          <cell r="AL782" t="str">
            <v>Peak Security</v>
          </cell>
        </row>
        <row r="783">
          <cell r="B783" t="str">
            <v>STEW40</v>
          </cell>
          <cell r="F783">
            <v>0</v>
          </cell>
          <cell r="G783">
            <v>0</v>
          </cell>
          <cell r="H783" t="str">
            <v>Q5</v>
          </cell>
          <cell r="I783">
            <v>13</v>
          </cell>
          <cell r="Q783" t="str">
            <v>COYL20</v>
          </cell>
          <cell r="R783" t="str">
            <v>COYW2S</v>
          </cell>
          <cell r="X783">
            <v>710</v>
          </cell>
          <cell r="Y783" t="str">
            <v>B123</v>
          </cell>
          <cell r="AB783" t="str">
            <v>No</v>
          </cell>
          <cell r="AC783" t="str">
            <v>No</v>
          </cell>
          <cell r="AE783">
            <v>4.2393534537416343E-5</v>
          </cell>
          <cell r="AF783">
            <v>1.6059681639990258</v>
          </cell>
          <cell r="AG783">
            <v>10</v>
          </cell>
          <cell r="AI783">
            <v>5.2794028963395155E-2</v>
          </cell>
          <cell r="AJ783">
            <v>1.6059681639990258</v>
          </cell>
          <cell r="AK783">
            <v>369</v>
          </cell>
          <cell r="AL783" t="str">
            <v>Year Round</v>
          </cell>
        </row>
        <row r="784">
          <cell r="B784" t="str">
            <v>STHA20</v>
          </cell>
          <cell r="F784">
            <v>0</v>
          </cell>
          <cell r="G784">
            <v>0</v>
          </cell>
          <cell r="H784" t="str">
            <v>S1</v>
          </cell>
          <cell r="I784">
            <v>11</v>
          </cell>
          <cell r="Q784" t="str">
            <v>COYL20</v>
          </cell>
          <cell r="R784" t="str">
            <v>COYW2T</v>
          </cell>
          <cell r="X784">
            <v>955</v>
          </cell>
          <cell r="Y784" t="str">
            <v>B124</v>
          </cell>
          <cell r="AB784" t="str">
            <v>No</v>
          </cell>
          <cell r="AC784" t="str">
            <v>No</v>
          </cell>
          <cell r="AE784">
            <v>4.2393534537416343E-5</v>
          </cell>
          <cell r="AF784">
            <v>1.5819984899094881</v>
          </cell>
          <cell r="AG784">
            <v>10</v>
          </cell>
          <cell r="AI784">
            <v>5.2794028963395155E-2</v>
          </cell>
          <cell r="AJ784">
            <v>1.5819984899094881</v>
          </cell>
          <cell r="AK784">
            <v>363</v>
          </cell>
          <cell r="AL784" t="str">
            <v>Year Round</v>
          </cell>
        </row>
        <row r="785">
          <cell r="B785" t="str">
            <v>STHA2A</v>
          </cell>
          <cell r="F785">
            <v>0</v>
          </cell>
          <cell r="G785">
            <v>0</v>
          </cell>
          <cell r="H785" t="str">
            <v>S1</v>
          </cell>
          <cell r="I785">
            <v>11</v>
          </cell>
          <cell r="Q785" t="str">
            <v>COYL20</v>
          </cell>
          <cell r="R785" t="str">
            <v>MAHI20</v>
          </cell>
          <cell r="X785">
            <v>690</v>
          </cell>
          <cell r="Y785" t="str">
            <v>B10X</v>
          </cell>
          <cell r="AB785" t="str">
            <v>No</v>
          </cell>
          <cell r="AC785" t="str">
            <v>No</v>
          </cell>
          <cell r="AE785">
            <v>1.4049159052786156E-28</v>
          </cell>
          <cell r="AF785">
            <v>59.324943371605798</v>
          </cell>
          <cell r="AG785">
            <v>0</v>
          </cell>
          <cell r="AI785">
            <v>3.219447895523917</v>
          </cell>
          <cell r="AJ785">
            <v>59.324943371605798</v>
          </cell>
          <cell r="AK785">
            <v>17741</v>
          </cell>
          <cell r="AL785" t="str">
            <v>Year Round</v>
          </cell>
        </row>
        <row r="786">
          <cell r="B786" t="str">
            <v>STHA2B</v>
          </cell>
          <cell r="F786">
            <v>0</v>
          </cell>
          <cell r="G786">
            <v>0</v>
          </cell>
          <cell r="H786" t="str">
            <v>S1</v>
          </cell>
          <cell r="I786">
            <v>11</v>
          </cell>
          <cell r="Q786" t="str">
            <v>COYL20</v>
          </cell>
          <cell r="R786" t="str">
            <v>NECU20</v>
          </cell>
          <cell r="X786">
            <v>1380</v>
          </cell>
          <cell r="Y786" t="str">
            <v>T20151638</v>
          </cell>
          <cell r="AB786" t="str">
            <v>No</v>
          </cell>
          <cell r="AC786" t="str">
            <v>No</v>
          </cell>
          <cell r="AE786">
            <v>3.0024973664839914E-3</v>
          </cell>
          <cell r="AF786">
            <v>17.138316974019453</v>
          </cell>
          <cell r="AG786">
            <v>420</v>
          </cell>
          <cell r="AI786">
            <v>3.8869963159824224E-2</v>
          </cell>
          <cell r="AJ786">
            <v>17.138316974019453</v>
          </cell>
          <cell r="AK786">
            <v>1511</v>
          </cell>
          <cell r="AL786" t="str">
            <v>Year Round</v>
          </cell>
        </row>
        <row r="787">
          <cell r="B787" t="str">
            <v>STHA40</v>
          </cell>
          <cell r="F787">
            <v>0</v>
          </cell>
          <cell r="G787">
            <v>0</v>
          </cell>
          <cell r="H787" t="str">
            <v>S1</v>
          </cell>
          <cell r="I787">
            <v>11</v>
          </cell>
          <cell r="Q787" t="str">
            <v>COYL20</v>
          </cell>
          <cell r="R787" t="str">
            <v>NECU20</v>
          </cell>
          <cell r="X787">
            <v>1380</v>
          </cell>
          <cell r="Y787" t="str">
            <v>T20151639</v>
          </cell>
          <cell r="AB787" t="str">
            <v>No</v>
          </cell>
          <cell r="AC787" t="str">
            <v>No</v>
          </cell>
          <cell r="AE787">
            <v>3.0024973664839914E-3</v>
          </cell>
          <cell r="AF787">
            <v>17.138316974019453</v>
          </cell>
          <cell r="AG787">
            <v>420</v>
          </cell>
          <cell r="AI787">
            <v>3.8869963159824224E-2</v>
          </cell>
          <cell r="AJ787">
            <v>17.138316974019453</v>
          </cell>
          <cell r="AK787">
            <v>1511</v>
          </cell>
          <cell r="AL787" t="str">
            <v>Year Round</v>
          </cell>
        </row>
        <row r="788">
          <cell r="B788" t="str">
            <v>STIR1Q</v>
          </cell>
          <cell r="F788">
            <v>0</v>
          </cell>
          <cell r="G788">
            <v>0</v>
          </cell>
          <cell r="H788" t="str">
            <v>S5</v>
          </cell>
          <cell r="I788">
            <v>9</v>
          </cell>
          <cell r="Q788" t="str">
            <v>COYT1T</v>
          </cell>
          <cell r="R788" t="str">
            <v>KILS10</v>
          </cell>
          <cell r="X788">
            <v>150</v>
          </cell>
          <cell r="Y788" t="str">
            <v>T2016178</v>
          </cell>
          <cell r="AB788" t="str">
            <v>No</v>
          </cell>
          <cell r="AC788" t="str">
            <v>No</v>
          </cell>
          <cell r="AE788">
            <v>9.4796165609299845E-3</v>
          </cell>
          <cell r="AF788">
            <v>152.34459871258406</v>
          </cell>
          <cell r="AG788">
            <v>1221</v>
          </cell>
          <cell r="AI788">
            <v>0.2577666687487189</v>
          </cell>
          <cell r="AJ788">
            <v>152.34459871258406</v>
          </cell>
          <cell r="AK788">
            <v>6365</v>
          </cell>
          <cell r="AL788" t="str">
            <v>Year Round</v>
          </cell>
        </row>
        <row r="789">
          <cell r="B789" t="str">
            <v>STIR1R</v>
          </cell>
          <cell r="F789">
            <v>0</v>
          </cell>
          <cell r="G789">
            <v>0</v>
          </cell>
          <cell r="H789" t="str">
            <v>S5</v>
          </cell>
          <cell r="I789">
            <v>9</v>
          </cell>
          <cell r="Q789" t="str">
            <v>COYT1T</v>
          </cell>
          <cell r="R789" t="str">
            <v>MAYB10</v>
          </cell>
          <cell r="X789">
            <v>132</v>
          </cell>
          <cell r="Y789" t="str">
            <v>C1BH</v>
          </cell>
          <cell r="AB789" t="str">
            <v>No</v>
          </cell>
          <cell r="AC789" t="str">
            <v>No</v>
          </cell>
          <cell r="AE789">
            <v>9.694962056954616E-3</v>
          </cell>
          <cell r="AF789">
            <v>51.551824204431085</v>
          </cell>
          <cell r="AG789">
            <v>376</v>
          </cell>
          <cell r="AI789">
            <v>0.19395837842953137</v>
          </cell>
          <cell r="AJ789">
            <v>51.551824204431085</v>
          </cell>
          <cell r="AK789">
            <v>1683</v>
          </cell>
          <cell r="AL789" t="str">
            <v>Year Round</v>
          </cell>
        </row>
        <row r="790">
          <cell r="B790" t="str">
            <v>STIR1S</v>
          </cell>
          <cell r="F790">
            <v>0</v>
          </cell>
          <cell r="G790">
            <v>0</v>
          </cell>
          <cell r="H790" t="str">
            <v>S5</v>
          </cell>
          <cell r="I790">
            <v>9</v>
          </cell>
          <cell r="Q790" t="str">
            <v>COYW2S</v>
          </cell>
          <cell r="R790" t="str">
            <v>KILS20</v>
          </cell>
          <cell r="X790">
            <v>806</v>
          </cell>
          <cell r="Y790" t="str">
            <v>T20161759</v>
          </cell>
          <cell r="AB790" t="str">
            <v>No</v>
          </cell>
          <cell r="AC790" t="str">
            <v>No</v>
          </cell>
          <cell r="AE790">
            <v>1.6313164423603591E-3</v>
          </cell>
          <cell r="AF790">
            <v>16.023727128855949</v>
          </cell>
          <cell r="AG790">
            <v>264</v>
          </cell>
          <cell r="AI790">
            <v>0.25652178827699795</v>
          </cell>
          <cell r="AJ790">
            <v>16.023727128855949</v>
          </cell>
          <cell r="AK790">
            <v>3313</v>
          </cell>
          <cell r="AL790" t="str">
            <v>Year Round</v>
          </cell>
        </row>
        <row r="791">
          <cell r="B791" t="str">
            <v>STIR1T</v>
          </cell>
          <cell r="F791">
            <v>0</v>
          </cell>
          <cell r="G791">
            <v>0</v>
          </cell>
          <cell r="H791" t="str">
            <v>S5</v>
          </cell>
          <cell r="I791">
            <v>9</v>
          </cell>
          <cell r="Q791" t="str">
            <v>COYW2T</v>
          </cell>
          <cell r="R791" t="str">
            <v>KILS20</v>
          </cell>
          <cell r="X791">
            <v>806</v>
          </cell>
          <cell r="Y791" t="str">
            <v>T20161760</v>
          </cell>
          <cell r="AB791" t="str">
            <v>No</v>
          </cell>
          <cell r="AC791" t="str">
            <v>No</v>
          </cell>
          <cell r="AE791">
            <v>1.6313164423603591E-3</v>
          </cell>
          <cell r="AF791">
            <v>16.023727128855949</v>
          </cell>
          <cell r="AG791">
            <v>264</v>
          </cell>
          <cell r="AI791">
            <v>0.25652178827699795</v>
          </cell>
          <cell r="AJ791">
            <v>16.023727128855949</v>
          </cell>
          <cell r="AK791">
            <v>3313</v>
          </cell>
          <cell r="AL791" t="str">
            <v>Year Round</v>
          </cell>
        </row>
        <row r="792">
          <cell r="B792" t="str">
            <v>STLE10_SHEPD</v>
          </cell>
          <cell r="F792">
            <v>0</v>
          </cell>
          <cell r="G792">
            <v>0</v>
          </cell>
          <cell r="H792" t="str">
            <v>S6</v>
          </cell>
          <cell r="I792">
            <v>8</v>
          </cell>
          <cell r="Q792" t="str">
            <v>CROO1Q</v>
          </cell>
          <cell r="R792" t="str">
            <v>NEIL10</v>
          </cell>
          <cell r="X792">
            <v>229</v>
          </cell>
          <cell r="Y792" t="str">
            <v>C1CW</v>
          </cell>
          <cell r="AB792" t="str">
            <v>No</v>
          </cell>
          <cell r="AC792" t="str">
            <v>No</v>
          </cell>
          <cell r="AE792">
            <v>3.9366000000000213E-2</v>
          </cell>
          <cell r="AF792">
            <v>36.642509084128427</v>
          </cell>
          <cell r="AG792">
            <v>989</v>
          </cell>
          <cell r="AI792">
            <v>3.9366000000000213E-2</v>
          </cell>
          <cell r="AJ792">
            <v>36.642509084128427</v>
          </cell>
          <cell r="AK792">
            <v>989</v>
          </cell>
          <cell r="AL792" t="str">
            <v>Year Round</v>
          </cell>
        </row>
        <row r="793">
          <cell r="B793" t="str">
            <v>STLE10_SPD</v>
          </cell>
          <cell r="F793">
            <v>0</v>
          </cell>
          <cell r="G793">
            <v>0</v>
          </cell>
          <cell r="H793" t="str">
            <v>S6</v>
          </cell>
          <cell r="I793">
            <v>8</v>
          </cell>
          <cell r="Q793" t="str">
            <v>CROO1R</v>
          </cell>
          <cell r="R793" t="str">
            <v>NEIL10</v>
          </cell>
          <cell r="X793">
            <v>229</v>
          </cell>
          <cell r="Y793" t="str">
            <v>C1AL</v>
          </cell>
          <cell r="AB793" t="str">
            <v>No</v>
          </cell>
          <cell r="AC793" t="str">
            <v>No</v>
          </cell>
          <cell r="AE793">
            <v>3.9366000000000213E-2</v>
          </cell>
          <cell r="AF793">
            <v>40.979230584171184</v>
          </cell>
          <cell r="AG793">
            <v>1106</v>
          </cell>
          <cell r="AI793">
            <v>3.9366000000000213E-2</v>
          </cell>
          <cell r="AJ793">
            <v>40.979230584171184</v>
          </cell>
          <cell r="AK793">
            <v>1106</v>
          </cell>
          <cell r="AL793" t="str">
            <v>Year Round</v>
          </cell>
        </row>
        <row r="794">
          <cell r="B794" t="str">
            <v>STRB20</v>
          </cell>
          <cell r="F794">
            <v>0</v>
          </cell>
          <cell r="G794">
            <v>46.9</v>
          </cell>
          <cell r="H794" t="str">
            <v>T1</v>
          </cell>
          <cell r="I794">
            <v>1</v>
          </cell>
          <cell r="Q794" t="str">
            <v>CRUA20</v>
          </cell>
          <cell r="R794" t="str">
            <v>DALL20</v>
          </cell>
          <cell r="X794">
            <v>283</v>
          </cell>
          <cell r="Y794" t="str">
            <v>B106</v>
          </cell>
          <cell r="AB794" t="str">
            <v>No</v>
          </cell>
          <cell r="AC794" t="str">
            <v>No</v>
          </cell>
          <cell r="AE794">
            <v>0.12766708823932074</v>
          </cell>
          <cell r="AF794">
            <v>14.361400861918476</v>
          </cell>
          <cell r="AG794">
            <v>2566</v>
          </cell>
          <cell r="AI794">
            <v>4.839999999999911E-2</v>
          </cell>
          <cell r="AJ794">
            <v>14.361400861918476</v>
          </cell>
          <cell r="AK794">
            <v>1580</v>
          </cell>
          <cell r="AL794" t="str">
            <v>Peak Security</v>
          </cell>
        </row>
        <row r="795">
          <cell r="B795" t="str">
            <v>STRI1Q</v>
          </cell>
          <cell r="F795">
            <v>0</v>
          </cell>
          <cell r="G795">
            <v>0</v>
          </cell>
          <cell r="H795" t="str">
            <v>T2</v>
          </cell>
          <cell r="I795">
            <v>2</v>
          </cell>
          <cell r="Q795" t="str">
            <v>CRUA20</v>
          </cell>
          <cell r="R795" t="str">
            <v>DALL20</v>
          </cell>
          <cell r="X795">
            <v>283</v>
          </cell>
          <cell r="Y795" t="str">
            <v>B107</v>
          </cell>
          <cell r="AB795" t="str">
            <v>No</v>
          </cell>
          <cell r="AC795" t="str">
            <v>No</v>
          </cell>
          <cell r="AE795">
            <v>0.12766708823932074</v>
          </cell>
          <cell r="AF795">
            <v>10.259020510322134</v>
          </cell>
          <cell r="AG795">
            <v>1833</v>
          </cell>
          <cell r="AI795">
            <v>4.839999999999911E-2</v>
          </cell>
          <cell r="AJ795">
            <v>10.259020510322134</v>
          </cell>
          <cell r="AK795">
            <v>1128</v>
          </cell>
          <cell r="AL795" t="str">
            <v>Peak Security</v>
          </cell>
        </row>
        <row r="796">
          <cell r="B796" t="str">
            <v>STRI1R</v>
          </cell>
          <cell r="F796">
            <v>0</v>
          </cell>
          <cell r="G796">
            <v>0</v>
          </cell>
          <cell r="H796" t="str">
            <v>T2</v>
          </cell>
          <cell r="I796">
            <v>2</v>
          </cell>
          <cell r="Q796" t="str">
            <v>CRYR10</v>
          </cell>
          <cell r="R796" t="str">
            <v>WDOD10</v>
          </cell>
          <cell r="X796">
            <v>200</v>
          </cell>
          <cell r="Y796" t="str">
            <v>T20161769</v>
          </cell>
          <cell r="AB796" t="str">
            <v>No</v>
          </cell>
          <cell r="AC796" t="str">
            <v>No</v>
          </cell>
          <cell r="AE796">
            <v>0</v>
          </cell>
          <cell r="AF796">
            <v>11.181986340226986</v>
          </cell>
          <cell r="AG796">
            <v>0</v>
          </cell>
          <cell r="AI796">
            <v>7.6832000000003342E-2</v>
          </cell>
          <cell r="AJ796">
            <v>11.181986340226986</v>
          </cell>
          <cell r="AK796">
            <v>1096</v>
          </cell>
          <cell r="AL796" t="str">
            <v>Year Round</v>
          </cell>
        </row>
        <row r="797">
          <cell r="B797" t="str">
            <v>STRL10</v>
          </cell>
          <cell r="F797">
            <v>0</v>
          </cell>
          <cell r="G797">
            <v>159.46</v>
          </cell>
          <cell r="H797" t="str">
            <v>T1</v>
          </cell>
          <cell r="I797">
            <v>5</v>
          </cell>
          <cell r="Q797" t="str">
            <v>CRYR10</v>
          </cell>
          <cell r="R797" t="str">
            <v>CRYR40</v>
          </cell>
          <cell r="X797">
            <v>240</v>
          </cell>
          <cell r="Y797" t="str">
            <v>S11R</v>
          </cell>
          <cell r="AB797" t="str">
            <v>No</v>
          </cell>
          <cell r="AC797" t="str">
            <v>No</v>
          </cell>
          <cell r="AE797">
            <v>2.2424134200632549E-30</v>
          </cell>
          <cell r="AF797">
            <v>0</v>
          </cell>
          <cell r="AG797">
            <v>0</v>
          </cell>
          <cell r="AI797">
            <v>0.14405999999999825</v>
          </cell>
          <cell r="AJ797">
            <v>0</v>
          </cell>
          <cell r="AK797">
            <v>0</v>
          </cell>
          <cell r="AL797" t="str">
            <v>Year Round</v>
          </cell>
        </row>
        <row r="798">
          <cell r="B798" t="str">
            <v>STRW10</v>
          </cell>
          <cell r="F798">
            <v>0</v>
          </cell>
          <cell r="G798">
            <v>47.355000000000004</v>
          </cell>
          <cell r="H798" t="str">
            <v>T5</v>
          </cell>
          <cell r="I798">
            <v>1</v>
          </cell>
          <cell r="Q798" t="str">
            <v>CRYR40</v>
          </cell>
          <cell r="R798" t="str">
            <v>FALL40</v>
          </cell>
          <cell r="X798">
            <v>2473</v>
          </cell>
          <cell r="Y798" t="str">
            <v>A197</v>
          </cell>
          <cell r="AB798" t="str">
            <v>No</v>
          </cell>
          <cell r="AC798" t="str">
            <v>No</v>
          </cell>
          <cell r="AE798">
            <v>0.14266724520369253</v>
          </cell>
          <cell r="AF798">
            <v>13.86</v>
          </cell>
          <cell r="AG798">
            <v>3702</v>
          </cell>
          <cell r="AI798">
            <v>8.4177043488182793E-2</v>
          </cell>
          <cell r="AJ798">
            <v>13.86</v>
          </cell>
          <cell r="AK798">
            <v>2843</v>
          </cell>
          <cell r="AL798" t="str">
            <v>Peak Security</v>
          </cell>
        </row>
        <row r="799">
          <cell r="B799" t="str">
            <v>STRW1C</v>
          </cell>
          <cell r="F799">
            <v>0</v>
          </cell>
          <cell r="G799">
            <v>0</v>
          </cell>
          <cell r="H799" t="str">
            <v>T5</v>
          </cell>
          <cell r="I799">
            <v>1</v>
          </cell>
          <cell r="Q799" t="str">
            <v>CRYR40</v>
          </cell>
          <cell r="R799" t="str">
            <v>TORN40</v>
          </cell>
          <cell r="X799">
            <v>935</v>
          </cell>
          <cell r="Y799" t="str">
            <v>A10F</v>
          </cell>
          <cell r="AB799" t="str">
            <v>No</v>
          </cell>
          <cell r="AC799" t="str">
            <v>No</v>
          </cell>
          <cell r="AE799">
            <v>7.1333622601847765E-2</v>
          </cell>
          <cell r="AF799">
            <v>29.459381811809042</v>
          </cell>
          <cell r="AG799">
            <v>7868</v>
          </cell>
          <cell r="AI799">
            <v>0.16762626974846154</v>
          </cell>
          <cell r="AJ799">
            <v>29.459381811809042</v>
          </cell>
          <cell r="AK799">
            <v>12061</v>
          </cell>
          <cell r="AL799" t="str">
            <v>Year Round</v>
          </cell>
        </row>
        <row r="800">
          <cell r="B800" t="str">
            <v>STSB40</v>
          </cell>
          <cell r="F800">
            <v>0</v>
          </cell>
          <cell r="G800">
            <v>0</v>
          </cell>
          <cell r="H800" t="str">
            <v>P3</v>
          </cell>
          <cell r="I800">
            <v>16</v>
          </cell>
          <cell r="Q800" t="str">
            <v>CUPA1Q</v>
          </cell>
          <cell r="R800" t="str">
            <v>LEVT1Q</v>
          </cell>
          <cell r="X800">
            <v>143</v>
          </cell>
          <cell r="Y800" t="str">
            <v>C1CA</v>
          </cell>
          <cell r="AB800" t="str">
            <v>No</v>
          </cell>
          <cell r="AC800" t="str">
            <v>No</v>
          </cell>
          <cell r="AE800">
            <v>7.718399999999985E-2</v>
          </cell>
          <cell r="AF800">
            <v>38.047425316618487</v>
          </cell>
          <cell r="AG800">
            <v>913</v>
          </cell>
          <cell r="AI800">
            <v>7.7183999999998643E-2</v>
          </cell>
          <cell r="AJ800">
            <v>38.047425316618487</v>
          </cell>
          <cell r="AK800">
            <v>913</v>
          </cell>
          <cell r="AL800" t="str">
            <v>Year Round</v>
          </cell>
        </row>
        <row r="801">
          <cell r="B801" t="str">
            <v>STSB4A</v>
          </cell>
          <cell r="F801">
            <v>0</v>
          </cell>
          <cell r="G801">
            <v>0</v>
          </cell>
          <cell r="H801" t="str">
            <v>P3</v>
          </cell>
          <cell r="I801">
            <v>16</v>
          </cell>
          <cell r="Q801" t="str">
            <v>CUPA1R</v>
          </cell>
          <cell r="R801" t="str">
            <v>LEVT1R</v>
          </cell>
          <cell r="X801">
            <v>143</v>
          </cell>
          <cell r="Y801" t="str">
            <v>C1CB</v>
          </cell>
          <cell r="AB801" t="str">
            <v>No</v>
          </cell>
          <cell r="AC801" t="str">
            <v>No</v>
          </cell>
          <cell r="AE801">
            <v>7.718399999999985E-2</v>
          </cell>
          <cell r="AF801">
            <v>38.047425316618487</v>
          </cell>
          <cell r="AG801">
            <v>913</v>
          </cell>
          <cell r="AI801">
            <v>7.7184000000001043E-2</v>
          </cell>
          <cell r="AJ801">
            <v>38.047425316618487</v>
          </cell>
          <cell r="AK801">
            <v>913</v>
          </cell>
          <cell r="AL801" t="str">
            <v>Year Round</v>
          </cell>
        </row>
        <row r="802">
          <cell r="B802" t="str">
            <v>STWB4A</v>
          </cell>
          <cell r="F802">
            <v>0</v>
          </cell>
          <cell r="G802">
            <v>0</v>
          </cell>
          <cell r="H802" t="str">
            <v>S1</v>
          </cell>
          <cell r="I802">
            <v>11</v>
          </cell>
          <cell r="Q802" t="str">
            <v>CURR10</v>
          </cell>
          <cell r="R802" t="str">
            <v>LING1Q</v>
          </cell>
          <cell r="X802">
            <v>132</v>
          </cell>
          <cell r="Y802" t="str">
            <v>T2016179</v>
          </cell>
          <cell r="AB802" t="str">
            <v>No</v>
          </cell>
          <cell r="AC802" t="str">
            <v>No</v>
          </cell>
          <cell r="AE802">
            <v>1.6255896557530651E-3</v>
          </cell>
          <cell r="AF802">
            <v>141.49434114182796</v>
          </cell>
          <cell r="AG802">
            <v>598</v>
          </cell>
          <cell r="AI802">
            <v>1.6255896557532431E-3</v>
          </cell>
          <cell r="AJ802">
            <v>141.49434114182796</v>
          </cell>
          <cell r="AK802">
            <v>598</v>
          </cell>
          <cell r="AL802" t="str">
            <v>Year Round</v>
          </cell>
        </row>
        <row r="803">
          <cell r="B803" t="str">
            <v>STWB4B</v>
          </cell>
          <cell r="F803">
            <v>0</v>
          </cell>
          <cell r="G803">
            <v>0</v>
          </cell>
          <cell r="H803" t="str">
            <v>S1</v>
          </cell>
          <cell r="I803">
            <v>11</v>
          </cell>
          <cell r="Q803" t="str">
            <v>CURR10</v>
          </cell>
          <cell r="R803" t="str">
            <v>LING1R</v>
          </cell>
          <cell r="X803">
            <v>132</v>
          </cell>
          <cell r="Y803" t="str">
            <v>T20161710</v>
          </cell>
          <cell r="AB803" t="str">
            <v>No</v>
          </cell>
          <cell r="AC803" t="str">
            <v>No</v>
          </cell>
          <cell r="AE803">
            <v>1.625589655753193E-3</v>
          </cell>
          <cell r="AF803">
            <v>144.42968217895171</v>
          </cell>
          <cell r="AG803">
            <v>610</v>
          </cell>
          <cell r="AI803">
            <v>1.6255896557530161E-3</v>
          </cell>
          <cell r="AJ803">
            <v>144.42968217895171</v>
          </cell>
          <cell r="AK803">
            <v>610</v>
          </cell>
          <cell r="AL803" t="str">
            <v>Year Round</v>
          </cell>
        </row>
        <row r="804">
          <cell r="B804" t="str">
            <v>SUND40</v>
          </cell>
          <cell r="F804">
            <v>0</v>
          </cell>
          <cell r="G804">
            <v>0</v>
          </cell>
          <cell r="H804" t="str">
            <v>D4</v>
          </cell>
          <cell r="I804">
            <v>18</v>
          </cell>
          <cell r="Q804" t="str">
            <v>CURR10</v>
          </cell>
          <cell r="R804" t="str">
            <v>CURR20</v>
          </cell>
          <cell r="X804">
            <v>240</v>
          </cell>
          <cell r="Y804" t="str">
            <v>S108A</v>
          </cell>
          <cell r="AB804" t="str">
            <v>No</v>
          </cell>
          <cell r="AC804" t="str">
            <v>No</v>
          </cell>
          <cell r="AE804">
            <v>2.0237067033651714E-2</v>
          </cell>
          <cell r="AF804">
            <v>0</v>
          </cell>
          <cell r="AG804">
            <v>0</v>
          </cell>
          <cell r="AI804">
            <v>2.0237067033649851E-2</v>
          </cell>
          <cell r="AJ804">
            <v>0</v>
          </cell>
          <cell r="AK804">
            <v>0</v>
          </cell>
          <cell r="AL804" t="str">
            <v>Year Round</v>
          </cell>
        </row>
        <row r="805">
          <cell r="B805" t="str">
            <v>SWAN20_SPM</v>
          </cell>
          <cell r="F805">
            <v>0</v>
          </cell>
          <cell r="G805">
            <v>0</v>
          </cell>
          <cell r="H805" t="str">
            <v>H6</v>
          </cell>
          <cell r="I805">
            <v>21</v>
          </cell>
          <cell r="Q805" t="str">
            <v>CURR10</v>
          </cell>
          <cell r="R805" t="str">
            <v>CURR20</v>
          </cell>
          <cell r="X805">
            <v>240</v>
          </cell>
          <cell r="Y805" t="str">
            <v>S108B</v>
          </cell>
          <cell r="AB805" t="str">
            <v>No</v>
          </cell>
          <cell r="AC805" t="str">
            <v>No</v>
          </cell>
          <cell r="AE805">
            <v>2.1972664694557761E-2</v>
          </cell>
          <cell r="AF805">
            <v>0</v>
          </cell>
          <cell r="AG805">
            <v>0</v>
          </cell>
          <cell r="AI805">
            <v>2.1972664694555739E-2</v>
          </cell>
          <cell r="AJ805">
            <v>0</v>
          </cell>
          <cell r="AK805">
            <v>0</v>
          </cell>
          <cell r="AL805" t="str">
            <v>Year Round</v>
          </cell>
        </row>
        <row r="806">
          <cell r="B806" t="str">
            <v>SWAN20_SWA</v>
          </cell>
          <cell r="F806">
            <v>0</v>
          </cell>
          <cell r="G806">
            <v>0</v>
          </cell>
          <cell r="H806" t="str">
            <v>H6</v>
          </cell>
          <cell r="I806">
            <v>21</v>
          </cell>
          <cell r="Q806" t="str">
            <v>CURR20</v>
          </cell>
          <cell r="R806" t="str">
            <v>GRMO20</v>
          </cell>
          <cell r="X806">
            <v>1090</v>
          </cell>
          <cell r="Y806" t="str">
            <v>B125</v>
          </cell>
          <cell r="AB806" t="str">
            <v>No</v>
          </cell>
          <cell r="AC806" t="str">
            <v>No</v>
          </cell>
          <cell r="AE806">
            <v>0.74369286535121837</v>
          </cell>
          <cell r="AF806">
            <v>50.552042654834999</v>
          </cell>
          <cell r="AG806">
            <v>9513</v>
          </cell>
          <cell r="AI806">
            <v>3.5210064528208123</v>
          </cell>
          <cell r="AJ806">
            <v>50.552042654834999</v>
          </cell>
          <cell r="AK806">
            <v>20700</v>
          </cell>
          <cell r="AL806" t="str">
            <v>Year Round</v>
          </cell>
        </row>
        <row r="807">
          <cell r="B807" t="str">
            <v>SWAN2A</v>
          </cell>
          <cell r="F807">
            <v>0</v>
          </cell>
          <cell r="G807">
            <v>0</v>
          </cell>
          <cell r="H807" t="str">
            <v>H6</v>
          </cell>
          <cell r="I807">
            <v>21</v>
          </cell>
          <cell r="Q807" t="str">
            <v>CURR20</v>
          </cell>
          <cell r="R807" t="str">
            <v>KAIM20</v>
          </cell>
          <cell r="X807">
            <v>1090</v>
          </cell>
          <cell r="Y807" t="str">
            <v>B1CE</v>
          </cell>
          <cell r="AB807" t="str">
            <v>No</v>
          </cell>
          <cell r="AC807" t="str">
            <v>No</v>
          </cell>
          <cell r="AE807">
            <v>2.4034735829620981E-2</v>
          </cell>
          <cell r="AF807">
            <v>11.205822636858873</v>
          </cell>
          <cell r="AG807">
            <v>869</v>
          </cell>
          <cell r="AI807">
            <v>0.37273396786598828</v>
          </cell>
          <cell r="AJ807">
            <v>11.205822636858873</v>
          </cell>
          <cell r="AK807">
            <v>3421</v>
          </cell>
          <cell r="AL807" t="str">
            <v>Year Round</v>
          </cell>
        </row>
        <row r="808">
          <cell r="B808" t="str">
            <v>SWAN44</v>
          </cell>
          <cell r="F808">
            <v>0</v>
          </cell>
          <cell r="G808">
            <v>0</v>
          </cell>
          <cell r="H808" t="str">
            <v>H6</v>
          </cell>
          <cell r="I808">
            <v>21</v>
          </cell>
          <cell r="Q808" t="str">
            <v>CURR20</v>
          </cell>
          <cell r="R808" t="str">
            <v>KAIM20</v>
          </cell>
          <cell r="X808">
            <v>1377</v>
          </cell>
          <cell r="Y808" t="str">
            <v>DMC1</v>
          </cell>
          <cell r="AB808" t="str">
            <v>No</v>
          </cell>
          <cell r="AC808" t="str">
            <v>No</v>
          </cell>
          <cell r="AE808">
            <v>2.4034735829620981E-2</v>
          </cell>
          <cell r="AF808">
            <v>11.205822636858873</v>
          </cell>
          <cell r="AG808">
            <v>869</v>
          </cell>
          <cell r="AI808">
            <v>0.37273396786598828</v>
          </cell>
          <cell r="AJ808">
            <v>11.205822636858873</v>
          </cell>
          <cell r="AK808">
            <v>3421</v>
          </cell>
          <cell r="AL808" t="str">
            <v>Year Round</v>
          </cell>
        </row>
        <row r="809">
          <cell r="B809" t="str">
            <v>SWAN4A</v>
          </cell>
          <cell r="F809">
            <v>0</v>
          </cell>
          <cell r="G809">
            <v>0</v>
          </cell>
          <cell r="H809" t="str">
            <v>H6</v>
          </cell>
          <cell r="I809">
            <v>21</v>
          </cell>
          <cell r="Q809" t="str">
            <v>CURR20</v>
          </cell>
          <cell r="R809" t="str">
            <v>KINC20</v>
          </cell>
          <cell r="X809">
            <v>1090</v>
          </cell>
          <cell r="Y809" t="str">
            <v>B126</v>
          </cell>
          <cell r="AB809" t="str">
            <v>No</v>
          </cell>
          <cell r="AC809" t="str">
            <v>No</v>
          </cell>
          <cell r="AE809">
            <v>0.92033653703740415</v>
          </cell>
          <cell r="AF809">
            <v>66.899360383899705</v>
          </cell>
          <cell r="AG809">
            <v>12129</v>
          </cell>
          <cell r="AI809">
            <v>4.833948441833142</v>
          </cell>
          <cell r="AJ809">
            <v>66.899360383899705</v>
          </cell>
          <cell r="AK809">
            <v>27797</v>
          </cell>
          <cell r="AL809" t="str">
            <v>Year Round</v>
          </cell>
        </row>
        <row r="810">
          <cell r="B810" t="str">
            <v>TARL1Q</v>
          </cell>
          <cell r="F810">
            <v>0</v>
          </cell>
          <cell r="G810">
            <v>0</v>
          </cell>
          <cell r="H810" t="str">
            <v>T2</v>
          </cell>
          <cell r="I810">
            <v>5</v>
          </cell>
          <cell r="Q810" t="str">
            <v>CURR20</v>
          </cell>
          <cell r="R810" t="str">
            <v>SIGH2Q</v>
          </cell>
          <cell r="X810">
            <v>120</v>
          </cell>
          <cell r="Y810" t="str">
            <v>B1AU</v>
          </cell>
          <cell r="AB810" t="str">
            <v>No</v>
          </cell>
          <cell r="AC810" t="str">
            <v>No</v>
          </cell>
          <cell r="AE810">
            <v>3.6979999999990419E-3</v>
          </cell>
          <cell r="AF810">
            <v>21.318203696789556</v>
          </cell>
          <cell r="AG810">
            <v>917</v>
          </cell>
          <cell r="AI810">
            <v>3.6980000000002363E-3</v>
          </cell>
          <cell r="AJ810">
            <v>21.318203696789556</v>
          </cell>
          <cell r="AK810">
            <v>917</v>
          </cell>
          <cell r="AL810" t="str">
            <v>Year Round</v>
          </cell>
        </row>
        <row r="811">
          <cell r="B811" t="str">
            <v>TARL1R</v>
          </cell>
          <cell r="F811">
            <v>0</v>
          </cell>
          <cell r="G811">
            <v>0</v>
          </cell>
          <cell r="H811" t="str">
            <v>T2</v>
          </cell>
          <cell r="I811">
            <v>5</v>
          </cell>
          <cell r="Q811" t="str">
            <v>CURR20</v>
          </cell>
          <cell r="R811" t="str">
            <v>SIGH2R</v>
          </cell>
          <cell r="X811">
            <v>120</v>
          </cell>
          <cell r="Y811" t="str">
            <v>B1AL</v>
          </cell>
          <cell r="AB811" t="str">
            <v>No</v>
          </cell>
          <cell r="AC811" t="str">
            <v>No</v>
          </cell>
          <cell r="AE811">
            <v>3.6979999999990419E-3</v>
          </cell>
          <cell r="AF811">
            <v>20.974570659285522</v>
          </cell>
          <cell r="AG811">
            <v>902</v>
          </cell>
          <cell r="AI811">
            <v>3.6980000000002363E-3</v>
          </cell>
          <cell r="AJ811">
            <v>20.974570659285522</v>
          </cell>
          <cell r="AK811">
            <v>902</v>
          </cell>
          <cell r="AL811" t="str">
            <v>Year Round</v>
          </cell>
        </row>
        <row r="812">
          <cell r="B812" t="str">
            <v>TAUN4A</v>
          </cell>
          <cell r="F812">
            <v>0</v>
          </cell>
          <cell r="G812">
            <v>0</v>
          </cell>
          <cell r="H812" t="str">
            <v>E8</v>
          </cell>
          <cell r="I812">
            <v>26</v>
          </cell>
          <cell r="Q812" t="str">
            <v>DALM10</v>
          </cell>
          <cell r="R812" t="str">
            <v>DALM2Q</v>
          </cell>
          <cell r="X812">
            <v>240</v>
          </cell>
          <cell r="Y812" t="str">
            <v>S13C</v>
          </cell>
          <cell r="AB812" t="str">
            <v>No</v>
          </cell>
          <cell r="AC812" t="str">
            <v>No</v>
          </cell>
          <cell r="AE812">
            <v>3.8356249999995609E-2</v>
          </cell>
          <cell r="AF812">
            <v>0</v>
          </cell>
          <cell r="AG812">
            <v>0</v>
          </cell>
          <cell r="AI812">
            <v>3.8356249999991099E-2</v>
          </cell>
          <cell r="AJ812">
            <v>0</v>
          </cell>
          <cell r="AK812">
            <v>0</v>
          </cell>
          <cell r="AL812" t="str">
            <v>Year Round</v>
          </cell>
        </row>
        <row r="813">
          <cell r="B813" t="str">
            <v>TAUN4B</v>
          </cell>
          <cell r="F813">
            <v>0</v>
          </cell>
          <cell r="G813">
            <v>0</v>
          </cell>
          <cell r="H813" t="str">
            <v>E8</v>
          </cell>
          <cell r="I813">
            <v>26</v>
          </cell>
          <cell r="Q813" t="str">
            <v>DALM10</v>
          </cell>
          <cell r="R813" t="str">
            <v>DALM2R</v>
          </cell>
          <cell r="X813">
            <v>240</v>
          </cell>
          <cell r="Y813" t="str">
            <v>S13B</v>
          </cell>
          <cell r="AB813" t="str">
            <v>No</v>
          </cell>
          <cell r="AC813" t="str">
            <v>No</v>
          </cell>
          <cell r="AE813">
            <v>3.8356249999995713E-2</v>
          </cell>
          <cell r="AF813">
            <v>0</v>
          </cell>
          <cell r="AG813">
            <v>0</v>
          </cell>
          <cell r="AI813">
            <v>3.8356249999991099E-2</v>
          </cell>
          <cell r="AJ813">
            <v>0</v>
          </cell>
          <cell r="AK813">
            <v>0</v>
          </cell>
          <cell r="AL813" t="str">
            <v>Year Round</v>
          </cell>
        </row>
        <row r="814">
          <cell r="B814" t="str">
            <v>TAYN1Q</v>
          </cell>
          <cell r="F814">
            <v>0</v>
          </cell>
          <cell r="G814">
            <v>0</v>
          </cell>
          <cell r="H814" t="str">
            <v>T3</v>
          </cell>
          <cell r="I814">
            <v>7</v>
          </cell>
          <cell r="Q814" t="str">
            <v>DALM10</v>
          </cell>
          <cell r="R814" t="str">
            <v>SANX1Q</v>
          </cell>
          <cell r="X814">
            <v>181</v>
          </cell>
          <cell r="Y814" t="str">
            <v>C1DA</v>
          </cell>
          <cell r="AB814" t="str">
            <v>No</v>
          </cell>
          <cell r="AC814" t="str">
            <v>No</v>
          </cell>
          <cell r="AE814">
            <v>6.614999999999243E-3</v>
          </cell>
          <cell r="AF814">
            <v>116.51045962737307</v>
          </cell>
          <cell r="AG814">
            <v>2447</v>
          </cell>
          <cell r="AI814">
            <v>6.6150000000027393E-3</v>
          </cell>
          <cell r="AJ814">
            <v>116.51045962737307</v>
          </cell>
          <cell r="AK814">
            <v>2447</v>
          </cell>
          <cell r="AL814" t="str">
            <v>Year Round</v>
          </cell>
        </row>
        <row r="815">
          <cell r="B815" t="str">
            <v>TAYN1R</v>
          </cell>
          <cell r="F815">
            <v>0</v>
          </cell>
          <cell r="G815">
            <v>0</v>
          </cell>
          <cell r="H815" t="str">
            <v>T3</v>
          </cell>
          <cell r="I815">
            <v>7</v>
          </cell>
          <cell r="Q815" t="str">
            <v>DALM10</v>
          </cell>
          <cell r="R815" t="str">
            <v>SANX1R</v>
          </cell>
          <cell r="X815">
            <v>181</v>
          </cell>
          <cell r="Y815" t="str">
            <v>C1B5</v>
          </cell>
          <cell r="AB815" t="str">
            <v>No</v>
          </cell>
          <cell r="AC815" t="str">
            <v>No</v>
          </cell>
          <cell r="AE815">
            <v>5.1840000000001963E-3</v>
          </cell>
          <cell r="AF815">
            <v>130.50977841980938</v>
          </cell>
          <cell r="AG815">
            <v>2349</v>
          </cell>
          <cell r="AI815">
            <v>5.1839999999987408E-3</v>
          </cell>
          <cell r="AJ815">
            <v>130.50977841980938</v>
          </cell>
          <cell r="AK815">
            <v>2349</v>
          </cell>
          <cell r="AL815" t="str">
            <v>Year Round</v>
          </cell>
        </row>
        <row r="816">
          <cell r="B816" t="str">
            <v>TEAL10</v>
          </cell>
          <cell r="F816">
            <v>0</v>
          </cell>
          <cell r="G816">
            <v>0</v>
          </cell>
          <cell r="H816" t="str">
            <v>T4</v>
          </cell>
          <cell r="I816">
            <v>9</v>
          </cell>
          <cell r="Q816" t="str">
            <v>DENN10</v>
          </cell>
          <cell r="R816" t="str">
            <v>DENN20</v>
          </cell>
          <cell r="X816">
            <v>240</v>
          </cell>
          <cell r="Y816" t="str">
            <v>T20161758</v>
          </cell>
          <cell r="AB816" t="str">
            <v>No</v>
          </cell>
          <cell r="AC816" t="str">
            <v>No</v>
          </cell>
          <cell r="AE816">
            <v>0.12983313100735</v>
          </cell>
          <cell r="AF816">
            <v>0</v>
          </cell>
          <cell r="AG816">
            <v>0</v>
          </cell>
          <cell r="AI816">
            <v>0.13245177199536903</v>
          </cell>
          <cell r="AJ816">
            <v>0</v>
          </cell>
          <cell r="AK816">
            <v>0</v>
          </cell>
          <cell r="AL816" t="str">
            <v>Year Round</v>
          </cell>
        </row>
        <row r="817">
          <cell r="B817" t="str">
            <v>TEAL20</v>
          </cell>
          <cell r="F817">
            <v>0</v>
          </cell>
          <cell r="G817">
            <v>0</v>
          </cell>
          <cell r="H817" t="str">
            <v>T4</v>
          </cell>
          <cell r="I817">
            <v>9</v>
          </cell>
          <cell r="Q817" t="str">
            <v>DENN20</v>
          </cell>
          <cell r="R817" t="str">
            <v>LAMB20</v>
          </cell>
          <cell r="X817">
            <v>957</v>
          </cell>
          <cell r="Y817" t="str">
            <v>SPXD</v>
          </cell>
          <cell r="AB817" t="str">
            <v>No</v>
          </cell>
          <cell r="AC817" t="str">
            <v>No</v>
          </cell>
          <cell r="AE817">
            <v>1.9485440985684301E-2</v>
          </cell>
          <cell r="AF817">
            <v>38.567205610066154</v>
          </cell>
          <cell r="AG817">
            <v>1390</v>
          </cell>
          <cell r="AI817">
            <v>0.65090709431409544</v>
          </cell>
          <cell r="AJ817">
            <v>38.567205610066154</v>
          </cell>
          <cell r="AK817">
            <v>8034</v>
          </cell>
          <cell r="AL817" t="str">
            <v>Year Round</v>
          </cell>
        </row>
        <row r="818">
          <cell r="B818" t="str">
            <v>TELR1Q</v>
          </cell>
          <cell r="F818">
            <v>0</v>
          </cell>
          <cell r="G818">
            <v>0</v>
          </cell>
          <cell r="H818" t="str">
            <v>S1</v>
          </cell>
          <cell r="I818">
            <v>9</v>
          </cell>
          <cell r="Q818" t="str">
            <v>DENN20</v>
          </cell>
          <cell r="R818" t="str">
            <v>LOAN20</v>
          </cell>
          <cell r="X818">
            <v>1910</v>
          </cell>
          <cell r="Y818" t="str">
            <v>SP43</v>
          </cell>
          <cell r="AB818" t="str">
            <v>No</v>
          </cell>
          <cell r="AC818" t="str">
            <v>No</v>
          </cell>
          <cell r="AE818">
            <v>0.19115648360989071</v>
          </cell>
          <cell r="AF818">
            <v>25.587627090581492</v>
          </cell>
          <cell r="AG818">
            <v>5003</v>
          </cell>
          <cell r="AI818">
            <v>0.95241081255765003</v>
          </cell>
          <cell r="AJ818">
            <v>25.587627090581492</v>
          </cell>
          <cell r="AK818">
            <v>11168</v>
          </cell>
          <cell r="AL818" t="str">
            <v>Year Round</v>
          </cell>
        </row>
        <row r="819">
          <cell r="B819" t="str">
            <v>TELR1R</v>
          </cell>
          <cell r="F819">
            <v>0</v>
          </cell>
          <cell r="G819">
            <v>0</v>
          </cell>
          <cell r="H819" t="str">
            <v>S1</v>
          </cell>
          <cell r="I819">
            <v>9</v>
          </cell>
          <cell r="Q819" t="str">
            <v>DENN20</v>
          </cell>
          <cell r="R819" t="str">
            <v>DENN40</v>
          </cell>
          <cell r="X819">
            <v>1000</v>
          </cell>
          <cell r="Y819" t="str">
            <v>T20151644</v>
          </cell>
          <cell r="AB819" t="str">
            <v>No</v>
          </cell>
          <cell r="AC819" t="str">
            <v>No</v>
          </cell>
          <cell r="AE819">
            <v>0.15922084222932151</v>
          </cell>
          <cell r="AF819">
            <v>0</v>
          </cell>
          <cell r="AG819">
            <v>0</v>
          </cell>
          <cell r="AI819">
            <v>0.59136108036015977</v>
          </cell>
          <cell r="AJ819">
            <v>0</v>
          </cell>
          <cell r="AK819">
            <v>0</v>
          </cell>
          <cell r="AL819" t="str">
            <v>Year Round</v>
          </cell>
        </row>
        <row r="820">
          <cell r="B820" t="str">
            <v>TEMP2A</v>
          </cell>
          <cell r="F820">
            <v>0</v>
          </cell>
          <cell r="G820">
            <v>0</v>
          </cell>
          <cell r="H820" t="str">
            <v>P3</v>
          </cell>
          <cell r="I820">
            <v>16</v>
          </cell>
          <cell r="Q820" t="str">
            <v>DERS1Q</v>
          </cell>
          <cell r="R820" t="str">
            <v>NECU10</v>
          </cell>
          <cell r="X820">
            <v>133</v>
          </cell>
          <cell r="Y820" t="str">
            <v>T20161757</v>
          </cell>
          <cell r="AB820" t="str">
            <v>No</v>
          </cell>
          <cell r="AC820" t="str">
            <v>No</v>
          </cell>
          <cell r="AE820">
            <v>0</v>
          </cell>
          <cell r="AF820">
            <v>115.4419759913885</v>
          </cell>
          <cell r="AG820">
            <v>0</v>
          </cell>
          <cell r="AI820">
            <v>0.13297472999999937</v>
          </cell>
          <cell r="AJ820">
            <v>115.4419759913885</v>
          </cell>
          <cell r="AK820">
            <v>5576</v>
          </cell>
          <cell r="AL820" t="str">
            <v>Year Round</v>
          </cell>
        </row>
        <row r="821">
          <cell r="B821" t="str">
            <v>TEMP2B</v>
          </cell>
          <cell r="F821">
            <v>0</v>
          </cell>
          <cell r="G821">
            <v>0</v>
          </cell>
          <cell r="H821" t="str">
            <v>P3</v>
          </cell>
          <cell r="I821">
            <v>16</v>
          </cell>
          <cell r="Q821" t="str">
            <v>DEVM10</v>
          </cell>
          <cell r="R821" t="str">
            <v>ERSK1Q</v>
          </cell>
          <cell r="X821">
            <v>132</v>
          </cell>
          <cell r="Y821" t="str">
            <v>C1CD</v>
          </cell>
          <cell r="AB821" t="str">
            <v>No</v>
          </cell>
          <cell r="AC821" t="str">
            <v>No</v>
          </cell>
          <cell r="AE821">
            <v>0.70583009617863124</v>
          </cell>
          <cell r="AF821">
            <v>47.30840374711417</v>
          </cell>
          <cell r="AG821">
            <v>2987</v>
          </cell>
          <cell r="AI821">
            <v>0.58734227058001987</v>
          </cell>
          <cell r="AJ821">
            <v>47.30840374711417</v>
          </cell>
          <cell r="AK821">
            <v>2725</v>
          </cell>
          <cell r="AL821" t="str">
            <v>Peak Security</v>
          </cell>
        </row>
        <row r="822">
          <cell r="B822" t="str">
            <v>THOM20</v>
          </cell>
          <cell r="F822">
            <v>0</v>
          </cell>
          <cell r="G822">
            <v>0</v>
          </cell>
          <cell r="H822" t="str">
            <v>P6</v>
          </cell>
          <cell r="I822">
            <v>16</v>
          </cell>
          <cell r="Q822" t="str">
            <v>DEVM10</v>
          </cell>
          <cell r="R822" t="str">
            <v>SPAV1Q</v>
          </cell>
          <cell r="X822">
            <v>107</v>
          </cell>
          <cell r="Y822" t="str">
            <v>C1BY</v>
          </cell>
          <cell r="AB822" t="str">
            <v>No</v>
          </cell>
          <cell r="AC822" t="str">
            <v>No</v>
          </cell>
          <cell r="AE822">
            <v>1.9455999999999769E-2</v>
          </cell>
          <cell r="AF822">
            <v>24.242037217628237</v>
          </cell>
          <cell r="AG822">
            <v>388</v>
          </cell>
          <cell r="AI822">
            <v>1.945600000000057E-2</v>
          </cell>
          <cell r="AJ822">
            <v>24.242037217628237</v>
          </cell>
          <cell r="AK822">
            <v>388</v>
          </cell>
          <cell r="AL822" t="str">
            <v>Year Round</v>
          </cell>
        </row>
        <row r="823">
          <cell r="B823" t="str">
            <v>THOM41</v>
          </cell>
          <cell r="F823">
            <v>0</v>
          </cell>
          <cell r="G823">
            <v>0</v>
          </cell>
          <cell r="H823" t="str">
            <v>P6</v>
          </cell>
          <cell r="I823">
            <v>16</v>
          </cell>
          <cell r="Q823" t="str">
            <v>DEVM10</v>
          </cell>
          <cell r="R823" t="str">
            <v>SPAV1R</v>
          </cell>
          <cell r="X823">
            <v>107</v>
          </cell>
          <cell r="Y823" t="str">
            <v>C1B1</v>
          </cell>
          <cell r="AB823" t="str">
            <v>No</v>
          </cell>
          <cell r="AC823" t="str">
            <v>No</v>
          </cell>
          <cell r="AE823">
            <v>1.9455999999999769E-2</v>
          </cell>
          <cell r="AF823">
            <v>21.561163404745368</v>
          </cell>
          <cell r="AG823">
            <v>345</v>
          </cell>
          <cell r="AI823">
            <v>1.945600000000057E-2</v>
          </cell>
          <cell r="AJ823">
            <v>21.561163404745368</v>
          </cell>
          <cell r="AK823">
            <v>345</v>
          </cell>
          <cell r="AL823" t="str">
            <v>Year Round</v>
          </cell>
        </row>
        <row r="824">
          <cell r="B824" t="str">
            <v>THOM46</v>
          </cell>
          <cell r="F824">
            <v>0</v>
          </cell>
          <cell r="G824">
            <v>0</v>
          </cell>
          <cell r="H824" t="str">
            <v>P6</v>
          </cell>
          <cell r="I824">
            <v>16</v>
          </cell>
          <cell r="Q824" t="str">
            <v>DEVM10</v>
          </cell>
          <cell r="R824" t="str">
            <v>DEVM40</v>
          </cell>
          <cell r="X824">
            <v>240</v>
          </cell>
          <cell r="Y824" t="str">
            <v>S113A</v>
          </cell>
          <cell r="AB824" t="str">
            <v>No</v>
          </cell>
          <cell r="AC824" t="str">
            <v>No</v>
          </cell>
          <cell r="AE824">
            <v>5.0091811255799423E-2</v>
          </cell>
          <cell r="AF824">
            <v>0</v>
          </cell>
          <cell r="AG824">
            <v>0</v>
          </cell>
          <cell r="AI824">
            <v>4.5718103383172254E-2</v>
          </cell>
          <cell r="AJ824">
            <v>0</v>
          </cell>
          <cell r="AK824">
            <v>0</v>
          </cell>
          <cell r="AL824" t="str">
            <v>Peak Security</v>
          </cell>
        </row>
        <row r="825">
          <cell r="B825" t="str">
            <v>THSO10</v>
          </cell>
          <cell r="F825">
            <v>0</v>
          </cell>
          <cell r="G825">
            <v>0</v>
          </cell>
          <cell r="H825" t="str">
            <v>T5</v>
          </cell>
          <cell r="I825">
            <v>1</v>
          </cell>
          <cell r="Q825" t="str">
            <v>DEVM10</v>
          </cell>
          <cell r="R825" t="str">
            <v>DEVM40</v>
          </cell>
          <cell r="X825">
            <v>240</v>
          </cell>
          <cell r="Y825" t="str">
            <v>S113B</v>
          </cell>
          <cell r="AB825" t="str">
            <v>No</v>
          </cell>
          <cell r="AC825" t="str">
            <v>No</v>
          </cell>
          <cell r="AE825">
            <v>5.0091811255799423E-2</v>
          </cell>
          <cell r="AF825">
            <v>0</v>
          </cell>
          <cell r="AG825">
            <v>0</v>
          </cell>
          <cell r="AI825">
            <v>4.5718103383172254E-2</v>
          </cell>
          <cell r="AJ825">
            <v>0</v>
          </cell>
          <cell r="AK825">
            <v>0</v>
          </cell>
          <cell r="AL825" t="str">
            <v>Peak Security</v>
          </cell>
        </row>
        <row r="826">
          <cell r="B826" t="str">
            <v>THTO40</v>
          </cell>
          <cell r="F826">
            <v>0</v>
          </cell>
          <cell r="G826">
            <v>0</v>
          </cell>
          <cell r="H826" t="str">
            <v>P6</v>
          </cell>
          <cell r="I826">
            <v>15</v>
          </cell>
          <cell r="Q826" t="str">
            <v>DEVM40</v>
          </cell>
          <cell r="R826" t="str">
            <v>HUNE40</v>
          </cell>
          <cell r="X826">
            <v>1316</v>
          </cell>
          <cell r="Y826" t="str">
            <v>T20161727</v>
          </cell>
          <cell r="AB826" t="str">
            <v>No</v>
          </cell>
          <cell r="AC826" t="str">
            <v>No</v>
          </cell>
          <cell r="AE826">
            <v>6.9608177514468026E-3</v>
          </cell>
          <cell r="AF826">
            <v>52.374464420308392</v>
          </cell>
          <cell r="AG826">
            <v>1457</v>
          </cell>
          <cell r="AI826">
            <v>6.7512799753703126E-2</v>
          </cell>
          <cell r="AJ826">
            <v>52.374464420308392</v>
          </cell>
          <cell r="AK826">
            <v>4536</v>
          </cell>
          <cell r="AL826" t="str">
            <v>Year Round</v>
          </cell>
        </row>
        <row r="827">
          <cell r="B827" t="str">
            <v>THUR20</v>
          </cell>
          <cell r="F827">
            <v>0</v>
          </cell>
          <cell r="G827">
            <v>0</v>
          </cell>
          <cell r="H827" t="str">
            <v>P3</v>
          </cell>
          <cell r="I827">
            <v>16</v>
          </cell>
          <cell r="Q827" t="str">
            <v>DEVM40</v>
          </cell>
          <cell r="R827" t="str">
            <v>WIYH4Q</v>
          </cell>
          <cell r="X827">
            <v>1390</v>
          </cell>
          <cell r="Y827" t="str">
            <v>A163</v>
          </cell>
          <cell r="AB827" t="str">
            <v>No</v>
          </cell>
          <cell r="AC827" t="str">
            <v>No</v>
          </cell>
          <cell r="AE827">
            <v>4.6405104298294565E-2</v>
          </cell>
          <cell r="AF827">
            <v>28.9</v>
          </cell>
          <cell r="AG827">
            <v>2784</v>
          </cell>
          <cell r="AI827">
            <v>0.21056719974521748</v>
          </cell>
          <cell r="AJ827">
            <v>28.9</v>
          </cell>
          <cell r="AK827">
            <v>5931</v>
          </cell>
          <cell r="AL827" t="str">
            <v>Year Round</v>
          </cell>
        </row>
        <row r="828">
          <cell r="B828" t="str">
            <v>THUR2A</v>
          </cell>
          <cell r="F828">
            <v>0</v>
          </cell>
          <cell r="G828">
            <v>0</v>
          </cell>
          <cell r="H828" t="str">
            <v>P3</v>
          </cell>
          <cell r="I828">
            <v>16</v>
          </cell>
          <cell r="Q828" t="str">
            <v>DEVO10</v>
          </cell>
          <cell r="R828" t="str">
            <v>STIR1Q</v>
          </cell>
          <cell r="X828">
            <v>162</v>
          </cell>
          <cell r="Y828" t="str">
            <v>C1W4</v>
          </cell>
          <cell r="AB828" t="str">
            <v>No</v>
          </cell>
          <cell r="AC828" t="str">
            <v>No</v>
          </cell>
          <cell r="AE828">
            <v>0.22530200000001213</v>
          </cell>
          <cell r="AF828">
            <v>25.46052274390145</v>
          </cell>
          <cell r="AG828">
            <v>1960</v>
          </cell>
          <cell r="AI828">
            <v>0.22530200000003048</v>
          </cell>
          <cell r="AJ828">
            <v>25.46052274390145</v>
          </cell>
          <cell r="AK828">
            <v>1960</v>
          </cell>
          <cell r="AL828" t="str">
            <v>Year Round</v>
          </cell>
        </row>
        <row r="829">
          <cell r="B829" t="str">
            <v>TILB20</v>
          </cell>
          <cell r="F829">
            <v>0</v>
          </cell>
          <cell r="G829">
            <v>0</v>
          </cell>
          <cell r="H829" t="str">
            <v>C1</v>
          </cell>
          <cell r="I829">
            <v>24</v>
          </cell>
          <cell r="Q829" t="str">
            <v>DEWP2R</v>
          </cell>
          <cell r="R829" t="str">
            <v>WHHO2R</v>
          </cell>
          <cell r="X829">
            <v>276</v>
          </cell>
          <cell r="Y829" t="str">
            <v>B1AA</v>
          </cell>
          <cell r="AB829" t="str">
            <v>No</v>
          </cell>
          <cell r="AC829" t="str">
            <v>No</v>
          </cell>
          <cell r="AE829">
            <v>1.3520000000007799E-3</v>
          </cell>
          <cell r="AF829">
            <v>29.208808187842727</v>
          </cell>
          <cell r="AG829">
            <v>759</v>
          </cell>
          <cell r="AI829">
            <v>1.3520000000007799E-3</v>
          </cell>
          <cell r="AJ829">
            <v>29.208808187842727</v>
          </cell>
          <cell r="AK829">
            <v>759</v>
          </cell>
          <cell r="AL829" t="str">
            <v>Year Round</v>
          </cell>
        </row>
        <row r="830">
          <cell r="B830" t="str">
            <v>TILB40</v>
          </cell>
          <cell r="F830">
            <v>0</v>
          </cell>
          <cell r="G830">
            <v>0</v>
          </cell>
          <cell r="H830" t="str">
            <v>C1</v>
          </cell>
          <cell r="I830">
            <v>24</v>
          </cell>
          <cell r="Q830" t="str">
            <v>DEWP2Q</v>
          </cell>
          <cell r="R830" t="str">
            <v>WHHO2Q</v>
          </cell>
          <cell r="X830">
            <v>276</v>
          </cell>
          <cell r="Y830" t="str">
            <v>B1A9</v>
          </cell>
          <cell r="AB830" t="str">
            <v>No</v>
          </cell>
          <cell r="AC830" t="str">
            <v>No</v>
          </cell>
          <cell r="AE830">
            <v>1.351999999999818E-3</v>
          </cell>
          <cell r="AF830">
            <v>28.406997766999989</v>
          </cell>
          <cell r="AG830">
            <v>739</v>
          </cell>
          <cell r="AI830">
            <v>1.3520000000007799E-3</v>
          </cell>
          <cell r="AJ830">
            <v>28.406997766999989</v>
          </cell>
          <cell r="AK830">
            <v>739</v>
          </cell>
          <cell r="AL830" t="str">
            <v>Year Round</v>
          </cell>
        </row>
        <row r="831">
          <cell r="B831" t="str">
            <v>TILB4A</v>
          </cell>
          <cell r="F831">
            <v>0</v>
          </cell>
          <cell r="G831">
            <v>0</v>
          </cell>
          <cell r="H831" t="str">
            <v>C1</v>
          </cell>
          <cell r="I831">
            <v>24</v>
          </cell>
          <cell r="Q831" t="str">
            <v>DRUM2Q</v>
          </cell>
          <cell r="R831" t="str">
            <v>WIYH20</v>
          </cell>
          <cell r="X831">
            <v>120</v>
          </cell>
          <cell r="Y831" t="str">
            <v>B1AB</v>
          </cell>
          <cell r="AB831" t="str">
            <v>No</v>
          </cell>
          <cell r="AC831" t="str">
            <v>No</v>
          </cell>
          <cell r="AE831">
            <v>1.0240000000001105E-3</v>
          </cell>
          <cell r="AF831">
            <v>6.2700559422187805</v>
          </cell>
          <cell r="AG831">
            <v>201</v>
          </cell>
          <cell r="AI831">
            <v>1.0240000000001105E-3</v>
          </cell>
          <cell r="AJ831">
            <v>6.2700559422187805</v>
          </cell>
          <cell r="AK831">
            <v>201</v>
          </cell>
          <cell r="AL831" t="str">
            <v>Year Round</v>
          </cell>
        </row>
        <row r="832">
          <cell r="B832" t="str">
            <v>TILB4B</v>
          </cell>
          <cell r="F832">
            <v>0</v>
          </cell>
          <cell r="G832">
            <v>0</v>
          </cell>
          <cell r="H832" t="str">
            <v>C1</v>
          </cell>
          <cell r="I832">
            <v>24</v>
          </cell>
          <cell r="Q832" t="str">
            <v>DRUM2R</v>
          </cell>
          <cell r="R832" t="str">
            <v>WIYH20</v>
          </cell>
          <cell r="X832">
            <v>120</v>
          </cell>
          <cell r="Y832" t="str">
            <v>B1AK</v>
          </cell>
          <cell r="AB832" t="str">
            <v>No</v>
          </cell>
          <cell r="AC832" t="str">
            <v>No</v>
          </cell>
          <cell r="AE832">
            <v>1.0239999999999165E-3</v>
          </cell>
          <cell r="AF832">
            <v>2.9482699130131365</v>
          </cell>
          <cell r="AG832">
            <v>94</v>
          </cell>
          <cell r="AI832">
            <v>1.0239999999999165E-3</v>
          </cell>
          <cell r="AJ832">
            <v>2.9482699130131365</v>
          </cell>
          <cell r="AK832">
            <v>94</v>
          </cell>
          <cell r="AL832" t="str">
            <v>Year Round</v>
          </cell>
        </row>
        <row r="833">
          <cell r="B833" t="str">
            <v>TINP2A</v>
          </cell>
          <cell r="F833">
            <v>0</v>
          </cell>
          <cell r="G833">
            <v>0</v>
          </cell>
          <cell r="H833" t="str">
            <v>P3</v>
          </cell>
          <cell r="I833">
            <v>16</v>
          </cell>
          <cell r="Q833" t="str">
            <v>DUMF10</v>
          </cell>
          <cell r="R833" t="str">
            <v>TONG10</v>
          </cell>
          <cell r="X833">
            <v>132</v>
          </cell>
          <cell r="Y833" t="str">
            <v>C1CJ</v>
          </cell>
          <cell r="AB833" t="str">
            <v>No</v>
          </cell>
          <cell r="AC833" t="str">
            <v>No</v>
          </cell>
          <cell r="AE833">
            <v>0.81301389928607148</v>
          </cell>
          <cell r="AF833">
            <v>124.95152941207489</v>
          </cell>
          <cell r="AG833">
            <v>5341</v>
          </cell>
          <cell r="AI833">
            <v>6.6139452783534463</v>
          </cell>
          <cell r="AJ833">
            <v>124.95152941207489</v>
          </cell>
          <cell r="AK833">
            <v>15233</v>
          </cell>
          <cell r="AL833" t="str">
            <v>Year Round</v>
          </cell>
        </row>
        <row r="834">
          <cell r="B834" t="str">
            <v>TINP2B</v>
          </cell>
          <cell r="F834">
            <v>0</v>
          </cell>
          <cell r="G834">
            <v>0</v>
          </cell>
          <cell r="H834" t="str">
            <v>P3</v>
          </cell>
          <cell r="I834">
            <v>16</v>
          </cell>
          <cell r="Q834" t="str">
            <v>DUNB1Q</v>
          </cell>
          <cell r="R834" t="str">
            <v>INWI1Q</v>
          </cell>
          <cell r="X834">
            <v>110</v>
          </cell>
          <cell r="Y834" t="str">
            <v>C1E1</v>
          </cell>
          <cell r="AB834" t="str">
            <v>No</v>
          </cell>
          <cell r="AC834" t="str">
            <v>No</v>
          </cell>
          <cell r="AE834">
            <v>3.2825498530803847E-2</v>
          </cell>
          <cell r="AF834">
            <v>105.40651728656127</v>
          </cell>
          <cell r="AG834">
            <v>1991</v>
          </cell>
          <cell r="AI834">
            <v>3.2825498530804825E-2</v>
          </cell>
          <cell r="AJ834">
            <v>105.40651728656127</v>
          </cell>
          <cell r="AK834">
            <v>1991</v>
          </cell>
          <cell r="AL834" t="str">
            <v>Year Round</v>
          </cell>
        </row>
        <row r="835">
          <cell r="B835" t="str">
            <v>TODP20</v>
          </cell>
          <cell r="F835">
            <v>0</v>
          </cell>
          <cell r="G835">
            <v>0</v>
          </cell>
          <cell r="H835" t="str">
            <v>Q2</v>
          </cell>
          <cell r="I835">
            <v>13</v>
          </cell>
          <cell r="Q835" t="str">
            <v>DUNB1R</v>
          </cell>
          <cell r="R835" t="str">
            <v>INWI1R</v>
          </cell>
          <cell r="X835">
            <v>110</v>
          </cell>
          <cell r="Y835" t="str">
            <v>C1E2</v>
          </cell>
          <cell r="AB835" t="str">
            <v>No</v>
          </cell>
          <cell r="AC835" t="str">
            <v>No</v>
          </cell>
          <cell r="AE835">
            <v>3.2825498530803847E-2</v>
          </cell>
          <cell r="AF835">
            <v>105.40651728656127</v>
          </cell>
          <cell r="AG835">
            <v>1991</v>
          </cell>
          <cell r="AI835">
            <v>3.2825498530804825E-2</v>
          </cell>
          <cell r="AJ835">
            <v>105.40651728656127</v>
          </cell>
          <cell r="AK835">
            <v>1991</v>
          </cell>
          <cell r="AL835" t="str">
            <v>Year Round</v>
          </cell>
        </row>
        <row r="836">
          <cell r="B836" t="str">
            <v>TONG10</v>
          </cell>
          <cell r="F836">
            <v>0</v>
          </cell>
          <cell r="G836">
            <v>0</v>
          </cell>
          <cell r="H836" t="str">
            <v>S1</v>
          </cell>
          <cell r="I836">
            <v>10</v>
          </cell>
          <cell r="Q836" t="str">
            <v>DUNE10</v>
          </cell>
          <cell r="R836" t="str">
            <v>GALA10</v>
          </cell>
          <cell r="X836">
            <v>152</v>
          </cell>
          <cell r="Y836" t="str">
            <v>C14Z</v>
          </cell>
          <cell r="AB836" t="str">
            <v>No</v>
          </cell>
          <cell r="AC836" t="str">
            <v>No</v>
          </cell>
          <cell r="AE836">
            <v>1.9978120063134212E-2</v>
          </cell>
          <cell r="AF836">
            <v>67.780040277683582</v>
          </cell>
          <cell r="AG836">
            <v>810</v>
          </cell>
          <cell r="AI836">
            <v>0.68924737668228298</v>
          </cell>
          <cell r="AJ836">
            <v>67.780040277683582</v>
          </cell>
          <cell r="AK836">
            <v>4756</v>
          </cell>
          <cell r="AL836" t="str">
            <v>Year Round</v>
          </cell>
        </row>
        <row r="837">
          <cell r="B837" t="str">
            <v>TONG1Q</v>
          </cell>
          <cell r="F837">
            <v>0</v>
          </cell>
          <cell r="G837">
            <v>0</v>
          </cell>
          <cell r="H837" t="str">
            <v>S1</v>
          </cell>
          <cell r="I837">
            <v>10</v>
          </cell>
          <cell r="Q837" t="str">
            <v>DUNE10</v>
          </cell>
          <cell r="R837" t="str">
            <v>SMEA10</v>
          </cell>
          <cell r="X837">
            <v>152</v>
          </cell>
          <cell r="Y837" t="str">
            <v>C112</v>
          </cell>
          <cell r="AB837" t="str">
            <v>No</v>
          </cell>
          <cell r="AC837" t="str">
            <v>No</v>
          </cell>
          <cell r="AE837">
            <v>1.5268991762538493E-2</v>
          </cell>
          <cell r="AF837">
            <v>63.088907419619133</v>
          </cell>
          <cell r="AG837">
            <v>754</v>
          </cell>
          <cell r="AI837">
            <v>5.066651040455885E-2</v>
          </cell>
          <cell r="AJ837">
            <v>63.088907419619133</v>
          </cell>
          <cell r="AK837">
            <v>1373</v>
          </cell>
          <cell r="AL837" t="str">
            <v>Year Round</v>
          </cell>
        </row>
        <row r="838">
          <cell r="B838" t="str">
            <v>TONG1R</v>
          </cell>
          <cell r="F838">
            <v>0</v>
          </cell>
          <cell r="G838">
            <v>0</v>
          </cell>
          <cell r="H838" t="str">
            <v>S1</v>
          </cell>
          <cell r="I838">
            <v>10</v>
          </cell>
          <cell r="Q838" t="str">
            <v>DUNF1Q</v>
          </cell>
          <cell r="R838" t="str">
            <v>INKE1Q</v>
          </cell>
          <cell r="X838">
            <v>132</v>
          </cell>
          <cell r="Y838" t="str">
            <v>C1AN</v>
          </cell>
          <cell r="AB838" t="str">
            <v>No</v>
          </cell>
          <cell r="AC838" t="str">
            <v>No</v>
          </cell>
          <cell r="AE838">
            <v>4.1262000000000215E-2</v>
          </cell>
          <cell r="AF838">
            <v>23.765353143372987</v>
          </cell>
          <cell r="AG838">
            <v>547</v>
          </cell>
          <cell r="AI838">
            <v>4.126199999999907E-2</v>
          </cell>
          <cell r="AJ838">
            <v>23.765353143372987</v>
          </cell>
          <cell r="AK838">
            <v>547</v>
          </cell>
          <cell r="AL838" t="str">
            <v>Year Round</v>
          </cell>
        </row>
        <row r="839">
          <cell r="B839" t="str">
            <v>TORN10</v>
          </cell>
          <cell r="F839">
            <v>0</v>
          </cell>
          <cell r="G839">
            <v>0</v>
          </cell>
          <cell r="H839" t="str">
            <v>S1</v>
          </cell>
          <cell r="I839">
            <v>11</v>
          </cell>
          <cell r="Q839" t="str">
            <v>DUNF1Q</v>
          </cell>
          <cell r="R839" t="str">
            <v>MOSM10</v>
          </cell>
          <cell r="X839">
            <v>215</v>
          </cell>
          <cell r="Y839" t="str">
            <v>C1AR</v>
          </cell>
          <cell r="AB839" t="str">
            <v>No</v>
          </cell>
          <cell r="AC839" t="str">
            <v>No</v>
          </cell>
          <cell r="AE839">
            <v>9.279999999999855E-2</v>
          </cell>
          <cell r="AF839">
            <v>29.990660799685713</v>
          </cell>
          <cell r="AG839">
            <v>1200</v>
          </cell>
          <cell r="AI839">
            <v>9.2799999999997482E-2</v>
          </cell>
          <cell r="AJ839">
            <v>29.990660799685713</v>
          </cell>
          <cell r="AK839">
            <v>1200</v>
          </cell>
          <cell r="AL839" t="str">
            <v>Year Round</v>
          </cell>
        </row>
        <row r="840">
          <cell r="B840" t="str">
            <v>TORN40</v>
          </cell>
          <cell r="F840">
            <v>1015.0719180591771</v>
          </cell>
          <cell r="G840">
            <v>1062.5</v>
          </cell>
          <cell r="H840" t="str">
            <v>S1</v>
          </cell>
          <cell r="I840">
            <v>11</v>
          </cell>
          <cell r="Q840" t="str">
            <v>DUNF1R</v>
          </cell>
          <cell r="R840" t="str">
            <v>INKE1R</v>
          </cell>
          <cell r="X840">
            <v>132</v>
          </cell>
          <cell r="Y840" t="str">
            <v>C1B7</v>
          </cell>
          <cell r="AB840" t="str">
            <v>No</v>
          </cell>
          <cell r="AC840" t="str">
            <v>No</v>
          </cell>
          <cell r="AE840">
            <v>4.1262000000000215E-2</v>
          </cell>
          <cell r="AF840">
            <v>23.765353143372987</v>
          </cell>
          <cell r="AG840">
            <v>547</v>
          </cell>
          <cell r="AI840">
            <v>4.126199999999907E-2</v>
          </cell>
          <cell r="AJ840">
            <v>23.765353143372987</v>
          </cell>
          <cell r="AK840">
            <v>547</v>
          </cell>
          <cell r="AL840" t="str">
            <v>Year Round</v>
          </cell>
        </row>
        <row r="841">
          <cell r="B841" t="str">
            <v>TOTT20</v>
          </cell>
          <cell r="F841">
            <v>0</v>
          </cell>
          <cell r="G841">
            <v>0</v>
          </cell>
          <cell r="H841" t="str">
            <v>A1</v>
          </cell>
          <cell r="I841">
            <v>24</v>
          </cell>
          <cell r="Q841" t="str">
            <v>DUNF1R</v>
          </cell>
          <cell r="R841" t="str">
            <v>MOSM10</v>
          </cell>
          <cell r="X841">
            <v>215</v>
          </cell>
          <cell r="Y841" t="str">
            <v>C1AM</v>
          </cell>
          <cell r="AB841" t="str">
            <v>No</v>
          </cell>
          <cell r="AC841" t="str">
            <v>No</v>
          </cell>
          <cell r="AE841">
            <v>9.279999999999855E-2</v>
          </cell>
          <cell r="AF841">
            <v>29.990660799685713</v>
          </cell>
          <cell r="AG841">
            <v>1200</v>
          </cell>
          <cell r="AI841">
            <v>9.2799999999997482E-2</v>
          </cell>
          <cell r="AJ841">
            <v>29.990660799685713</v>
          </cell>
          <cell r="AK841">
            <v>1200</v>
          </cell>
          <cell r="AL841" t="str">
            <v>Year Round</v>
          </cell>
        </row>
        <row r="842">
          <cell r="B842" t="str">
            <v>TRAW20</v>
          </cell>
          <cell r="F842">
            <v>0</v>
          </cell>
          <cell r="G842">
            <v>0</v>
          </cell>
          <cell r="H842" t="str">
            <v>M7</v>
          </cell>
          <cell r="I842">
            <v>16</v>
          </cell>
          <cell r="Q842" t="str">
            <v>DUNH1Q</v>
          </cell>
          <cell r="R842" t="str">
            <v>NECU10</v>
          </cell>
          <cell r="X842">
            <v>386</v>
          </cell>
          <cell r="Y842" t="str">
            <v>T20151625</v>
          </cell>
          <cell r="AB842" t="str">
            <v>No</v>
          </cell>
          <cell r="AC842" t="str">
            <v>No</v>
          </cell>
          <cell r="AE842">
            <v>2.8420841193214424E-26</v>
          </cell>
          <cell r="AF842">
            <v>39.136952190794453</v>
          </cell>
          <cell r="AG842">
            <v>0</v>
          </cell>
          <cell r="AI842">
            <v>0.11825372125023194</v>
          </cell>
          <cell r="AJ842">
            <v>39.136952190794453</v>
          </cell>
          <cell r="AK842">
            <v>2308</v>
          </cell>
          <cell r="AL842" t="str">
            <v>Year Round</v>
          </cell>
        </row>
        <row r="843">
          <cell r="B843" t="str">
            <v>TRAW40</v>
          </cell>
          <cell r="F843">
            <v>0</v>
          </cell>
          <cell r="G843">
            <v>0</v>
          </cell>
          <cell r="H843" t="str">
            <v>M7</v>
          </cell>
          <cell r="I843">
            <v>16</v>
          </cell>
          <cell r="Q843" t="str">
            <v>DUNH1R</v>
          </cell>
          <cell r="R843" t="str">
            <v>NECU10</v>
          </cell>
          <cell r="X843">
            <v>386</v>
          </cell>
          <cell r="Y843" t="str">
            <v>T20151626</v>
          </cell>
          <cell r="AB843" t="str">
            <v>No</v>
          </cell>
          <cell r="AC843" t="str">
            <v>No</v>
          </cell>
          <cell r="AE843">
            <v>2.8420841193214424E-26</v>
          </cell>
          <cell r="AF843">
            <v>39.136952190794453</v>
          </cell>
          <cell r="AG843">
            <v>0</v>
          </cell>
          <cell r="AI843">
            <v>0.11825372125023377</v>
          </cell>
          <cell r="AJ843">
            <v>39.136952190794453</v>
          </cell>
          <cell r="AK843">
            <v>2308</v>
          </cell>
          <cell r="AL843" t="str">
            <v>Year Round</v>
          </cell>
        </row>
        <row r="844">
          <cell r="B844" t="str">
            <v>TREM20</v>
          </cell>
          <cell r="F844">
            <v>0</v>
          </cell>
          <cell r="G844">
            <v>0</v>
          </cell>
          <cell r="H844" t="str">
            <v>H2</v>
          </cell>
          <cell r="I844">
            <v>21</v>
          </cell>
          <cell r="Q844" t="str">
            <v>DUNO1Q</v>
          </cell>
          <cell r="R844" t="str">
            <v>WHTB1S</v>
          </cell>
          <cell r="X844">
            <v>99</v>
          </cell>
          <cell r="Y844" t="str">
            <v>C1MA</v>
          </cell>
          <cell r="AB844" t="str">
            <v>No</v>
          </cell>
          <cell r="AC844" t="str">
            <v>No</v>
          </cell>
          <cell r="AE844">
            <v>2.2050000000000784E-3</v>
          </cell>
          <cell r="AF844">
            <v>51.895885322591916</v>
          </cell>
          <cell r="AG844">
            <v>156</v>
          </cell>
          <cell r="AI844">
            <v>2.2049999999998763E-3</v>
          </cell>
          <cell r="AJ844">
            <v>51.895885322591916</v>
          </cell>
          <cell r="AK844">
            <v>156</v>
          </cell>
          <cell r="AL844" t="str">
            <v>Year Round</v>
          </cell>
        </row>
        <row r="845">
          <cell r="B845" t="str">
            <v>TREU4A</v>
          </cell>
          <cell r="F845">
            <v>0</v>
          </cell>
          <cell r="G845">
            <v>0</v>
          </cell>
          <cell r="H845" t="str">
            <v>M5</v>
          </cell>
          <cell r="I845">
            <v>16</v>
          </cell>
          <cell r="Q845" t="str">
            <v>DUNO1R</v>
          </cell>
          <cell r="R845" t="str">
            <v>WHTB1T</v>
          </cell>
          <cell r="X845">
            <v>99</v>
          </cell>
          <cell r="Y845" t="str">
            <v>C1MB</v>
          </cell>
          <cell r="AB845" t="str">
            <v>No</v>
          </cell>
          <cell r="AC845" t="str">
            <v>No</v>
          </cell>
          <cell r="AE845">
            <v>2.2050000000000784E-3</v>
          </cell>
          <cell r="AF845">
            <v>51.895885322591916</v>
          </cell>
          <cell r="AG845">
            <v>156</v>
          </cell>
          <cell r="AI845">
            <v>2.2050000000002805E-3</v>
          </cell>
          <cell r="AJ845">
            <v>51.895885322591916</v>
          </cell>
          <cell r="AK845">
            <v>156</v>
          </cell>
          <cell r="AL845" t="str">
            <v>Year Round</v>
          </cell>
        </row>
        <row r="846">
          <cell r="B846" t="str">
            <v>TREU4B</v>
          </cell>
          <cell r="F846">
            <v>0</v>
          </cell>
          <cell r="G846">
            <v>0</v>
          </cell>
          <cell r="H846" t="str">
            <v>M5</v>
          </cell>
          <cell r="I846">
            <v>16</v>
          </cell>
          <cell r="Q846" t="str">
            <v>EAST1Q</v>
          </cell>
          <cell r="R846" t="str">
            <v>GLLE10</v>
          </cell>
          <cell r="X846">
            <v>132</v>
          </cell>
          <cell r="Y846" t="str">
            <v>C1AS</v>
          </cell>
          <cell r="AB846" t="str">
            <v>No</v>
          </cell>
          <cell r="AC846" t="str">
            <v>No</v>
          </cell>
          <cell r="AE846">
            <v>1.7000000000000127E-3</v>
          </cell>
          <cell r="AF846">
            <v>4.8455274140983606</v>
          </cell>
          <cell r="AG846">
            <v>48</v>
          </cell>
          <cell r="AI846">
            <v>1.7000000000000127E-3</v>
          </cell>
          <cell r="AJ846">
            <v>4.8455274140983606</v>
          </cell>
          <cell r="AK846">
            <v>48</v>
          </cell>
          <cell r="AL846" t="str">
            <v>Year Round</v>
          </cell>
        </row>
        <row r="847">
          <cell r="B847" t="str">
            <v>TUMB1Q</v>
          </cell>
          <cell r="F847">
            <v>0</v>
          </cell>
          <cell r="G847">
            <v>0</v>
          </cell>
          <cell r="H847" t="str">
            <v>T4</v>
          </cell>
          <cell r="I847">
            <v>5</v>
          </cell>
          <cell r="Q847" t="str">
            <v>ECCL10</v>
          </cell>
          <cell r="R847" t="str">
            <v>GALA10</v>
          </cell>
          <cell r="X847">
            <v>132</v>
          </cell>
          <cell r="Y847" t="str">
            <v>C1DC</v>
          </cell>
          <cell r="AB847" t="str">
            <v>No</v>
          </cell>
          <cell r="AC847" t="str">
            <v>No</v>
          </cell>
          <cell r="AE847">
            <v>4.3893100294318213E-2</v>
          </cell>
          <cell r="AF847">
            <v>92.269387490793193</v>
          </cell>
          <cell r="AG847">
            <v>1094</v>
          </cell>
          <cell r="AI847">
            <v>1.5550710073176406E-2</v>
          </cell>
          <cell r="AJ847">
            <v>92.269387490793193</v>
          </cell>
          <cell r="AK847">
            <v>651</v>
          </cell>
          <cell r="AL847" t="str">
            <v>Peak Security</v>
          </cell>
        </row>
        <row r="848">
          <cell r="B848" t="str">
            <v>TUMB1R</v>
          </cell>
          <cell r="F848">
            <v>0</v>
          </cell>
          <cell r="G848">
            <v>0</v>
          </cell>
          <cell r="H848" t="str">
            <v>T4</v>
          </cell>
          <cell r="I848">
            <v>5</v>
          </cell>
          <cell r="Q848" t="str">
            <v>ECCL10</v>
          </cell>
          <cell r="R848" t="str">
            <v>GALA10</v>
          </cell>
          <cell r="X848">
            <v>132</v>
          </cell>
          <cell r="Y848" t="str">
            <v>C1DD</v>
          </cell>
          <cell r="AB848" t="str">
            <v>No</v>
          </cell>
          <cell r="AC848" t="str">
            <v>No</v>
          </cell>
          <cell r="AE848">
            <v>4.4588078518363439E-2</v>
          </cell>
          <cell r="AF848">
            <v>93.039989237084001</v>
          </cell>
          <cell r="AG848">
            <v>1119</v>
          </cell>
          <cell r="AI848">
            <v>1.5796931114680217E-2</v>
          </cell>
          <cell r="AJ848">
            <v>93.039989237084001</v>
          </cell>
          <cell r="AK848">
            <v>666</v>
          </cell>
          <cell r="AL848" t="str">
            <v>Peak Security</v>
          </cell>
        </row>
        <row r="849">
          <cell r="B849" t="str">
            <v>TUMM1Q</v>
          </cell>
          <cell r="F849">
            <v>0</v>
          </cell>
          <cell r="G849">
            <v>0</v>
          </cell>
          <cell r="H849" t="str">
            <v>T4</v>
          </cell>
          <cell r="I849">
            <v>5</v>
          </cell>
          <cell r="Q849" t="str">
            <v>ECCL10</v>
          </cell>
          <cell r="R849" t="str">
            <v>ECCL40</v>
          </cell>
          <cell r="X849">
            <v>240</v>
          </cell>
          <cell r="Y849" t="str">
            <v>S101</v>
          </cell>
          <cell r="AB849" t="str">
            <v>No</v>
          </cell>
          <cell r="AC849" t="str">
            <v>No</v>
          </cell>
          <cell r="AE849">
            <v>1.2675969306954468E-2</v>
          </cell>
          <cell r="AF849">
            <v>0</v>
          </cell>
          <cell r="AG849">
            <v>0</v>
          </cell>
          <cell r="AI849">
            <v>2.4385868282709479E-3</v>
          </cell>
          <cell r="AJ849">
            <v>0</v>
          </cell>
          <cell r="AK849">
            <v>0</v>
          </cell>
          <cell r="AL849" t="str">
            <v>Peak Security</v>
          </cell>
        </row>
        <row r="850">
          <cell r="B850" t="str">
            <v>TUMM1R</v>
          </cell>
          <cell r="F850">
            <v>0</v>
          </cell>
          <cell r="G850">
            <v>0</v>
          </cell>
          <cell r="H850" t="str">
            <v>T4</v>
          </cell>
          <cell r="I850">
            <v>5</v>
          </cell>
          <cell r="Q850" t="str">
            <v>ECCL40</v>
          </cell>
          <cell r="R850" t="str">
            <v>STWB4A</v>
          </cell>
          <cell r="X850">
            <v>2770</v>
          </cell>
          <cell r="Y850" t="str">
            <v>T20151645</v>
          </cell>
          <cell r="AB850" t="str">
            <v>No</v>
          </cell>
          <cell r="AC850" t="str">
            <v>No</v>
          </cell>
          <cell r="AE850">
            <v>6.0226976601983929E-2</v>
          </cell>
          <cell r="AF850">
            <v>7.39</v>
          </cell>
          <cell r="AG850">
            <v>1814</v>
          </cell>
          <cell r="AI850">
            <v>0.88788445277313699</v>
          </cell>
          <cell r="AJ850">
            <v>7.39</v>
          </cell>
          <cell r="AK850">
            <v>6963</v>
          </cell>
          <cell r="AL850" t="str">
            <v>Year Round</v>
          </cell>
        </row>
        <row r="851">
          <cell r="B851" t="str">
            <v>TUMM20</v>
          </cell>
          <cell r="F851">
            <v>0</v>
          </cell>
          <cell r="G851">
            <v>0</v>
          </cell>
          <cell r="H851" t="str">
            <v>T4</v>
          </cell>
          <cell r="I851">
            <v>5</v>
          </cell>
          <cell r="Q851" t="str">
            <v>ECCL10</v>
          </cell>
          <cell r="R851" t="str">
            <v>ECCL40</v>
          </cell>
          <cell r="X851">
            <v>240</v>
          </cell>
          <cell r="Y851" t="str">
            <v>T20161713</v>
          </cell>
          <cell r="AB851" t="str">
            <v>No</v>
          </cell>
          <cell r="AC851" t="str">
            <v>No</v>
          </cell>
          <cell r="AE851">
            <v>1.2675969306954468E-2</v>
          </cell>
          <cell r="AF851">
            <v>0</v>
          </cell>
          <cell r="AG851">
            <v>0</v>
          </cell>
          <cell r="AI851">
            <v>2.4385868282709479E-3</v>
          </cell>
          <cell r="AJ851">
            <v>0</v>
          </cell>
          <cell r="AK851">
            <v>0</v>
          </cell>
          <cell r="AL851" t="str">
            <v>Peak Security</v>
          </cell>
        </row>
        <row r="852">
          <cell r="B852" t="str">
            <v>TUMM4A</v>
          </cell>
          <cell r="F852">
            <v>0</v>
          </cell>
          <cell r="G852">
            <v>0</v>
          </cell>
          <cell r="H852" t="str">
            <v>T4</v>
          </cell>
          <cell r="I852">
            <v>5</v>
          </cell>
          <cell r="Q852" t="str">
            <v>ECCL40</v>
          </cell>
          <cell r="R852" t="str">
            <v>STWB4B</v>
          </cell>
          <cell r="X852">
            <v>2770</v>
          </cell>
          <cell r="Y852" t="str">
            <v>T20161730</v>
          </cell>
          <cell r="AB852" t="str">
            <v>No</v>
          </cell>
          <cell r="AC852" t="str">
            <v>No</v>
          </cell>
          <cell r="AE852">
            <v>6.0216007263877672E-2</v>
          </cell>
          <cell r="AF852">
            <v>7.39</v>
          </cell>
          <cell r="AG852">
            <v>1813</v>
          </cell>
          <cell r="AI852">
            <v>0.88779112923556236</v>
          </cell>
          <cell r="AJ852">
            <v>7.39</v>
          </cell>
          <cell r="AK852">
            <v>6963</v>
          </cell>
          <cell r="AL852" t="str">
            <v>Year Round</v>
          </cell>
        </row>
        <row r="853">
          <cell r="B853" t="str">
            <v>TYNE20</v>
          </cell>
          <cell r="F853">
            <v>0</v>
          </cell>
          <cell r="G853">
            <v>0</v>
          </cell>
          <cell r="H853" t="str">
            <v>Q4</v>
          </cell>
          <cell r="I853">
            <v>13</v>
          </cell>
          <cell r="Q853" t="str">
            <v>EERH20</v>
          </cell>
          <cell r="R853" t="str">
            <v>LOAN20</v>
          </cell>
          <cell r="X853">
            <v>1500</v>
          </cell>
          <cell r="Y853" t="str">
            <v>B134</v>
          </cell>
          <cell r="AB853" t="str">
            <v>No</v>
          </cell>
          <cell r="AC853" t="str">
            <v>No</v>
          </cell>
          <cell r="AE853">
            <v>0.52043921688787254</v>
          </cell>
          <cell r="AF853">
            <v>55.645598398861758</v>
          </cell>
          <cell r="AG853">
            <v>11588</v>
          </cell>
          <cell r="AI853">
            <v>0.94168868327058319</v>
          </cell>
          <cell r="AJ853">
            <v>55.645598398861758</v>
          </cell>
          <cell r="AK853">
            <v>15588</v>
          </cell>
          <cell r="AL853" t="str">
            <v>Year Round</v>
          </cell>
        </row>
        <row r="854">
          <cell r="B854" t="str">
            <v>TYNE2A</v>
          </cell>
          <cell r="F854">
            <v>0</v>
          </cell>
          <cell r="G854">
            <v>0</v>
          </cell>
          <cell r="H854" t="str">
            <v>Q4</v>
          </cell>
          <cell r="I854">
            <v>13</v>
          </cell>
          <cell r="Q854" t="str">
            <v>EERH20</v>
          </cell>
          <cell r="R854" t="str">
            <v>NEAR2Q</v>
          </cell>
          <cell r="X854">
            <v>950</v>
          </cell>
          <cell r="Y854" t="str">
            <v>B1A2</v>
          </cell>
          <cell r="AB854" t="str">
            <v>No</v>
          </cell>
          <cell r="AC854" t="str">
            <v>No</v>
          </cell>
          <cell r="AE854">
            <v>4.0017441195335422E-2</v>
          </cell>
          <cell r="AF854">
            <v>18.384740026675413</v>
          </cell>
          <cell r="AG854">
            <v>1300</v>
          </cell>
          <cell r="AI854">
            <v>0.80524667332090105</v>
          </cell>
          <cell r="AJ854">
            <v>18.384740026675413</v>
          </cell>
          <cell r="AK854">
            <v>5833</v>
          </cell>
          <cell r="AL854" t="str">
            <v>Year Round</v>
          </cell>
        </row>
        <row r="855">
          <cell r="B855" t="str">
            <v>UPPB21</v>
          </cell>
          <cell r="F855">
            <v>0</v>
          </cell>
          <cell r="G855">
            <v>0</v>
          </cell>
          <cell r="H855" t="str">
            <v>H2</v>
          </cell>
          <cell r="I855">
            <v>21</v>
          </cell>
          <cell r="Q855" t="str">
            <v>EKIL2Q</v>
          </cell>
          <cell r="R855" t="str">
            <v>EKIL2S</v>
          </cell>
          <cell r="X855">
            <v>865</v>
          </cell>
          <cell r="Y855" t="str">
            <v>B184</v>
          </cell>
          <cell r="AB855" t="str">
            <v>No</v>
          </cell>
          <cell r="AC855" t="str">
            <v>No</v>
          </cell>
          <cell r="AE855">
            <v>1.8942724085981584E-3</v>
          </cell>
          <cell r="AF855">
            <v>6.1961607521454942</v>
          </cell>
          <cell r="AG855">
            <v>135</v>
          </cell>
          <cell r="AI855">
            <v>1.8942724085981584E-3</v>
          </cell>
          <cell r="AJ855">
            <v>6.1961607521454942</v>
          </cell>
          <cell r="AK855">
            <v>135</v>
          </cell>
          <cell r="AL855" t="str">
            <v>Year Round</v>
          </cell>
        </row>
        <row r="856">
          <cell r="B856" t="str">
            <v>UPPB22</v>
          </cell>
          <cell r="F856">
            <v>0</v>
          </cell>
          <cell r="G856">
            <v>0</v>
          </cell>
          <cell r="H856" t="str">
            <v>H2</v>
          </cell>
          <cell r="I856">
            <v>21</v>
          </cell>
          <cell r="Q856" t="str">
            <v>EKIL2Q</v>
          </cell>
          <cell r="R856" t="str">
            <v>STHA20</v>
          </cell>
          <cell r="X856">
            <v>1050</v>
          </cell>
          <cell r="Y856" t="str">
            <v>B187</v>
          </cell>
          <cell r="AB856" t="str">
            <v>No</v>
          </cell>
          <cell r="AC856" t="str">
            <v>No</v>
          </cell>
          <cell r="AE856">
            <v>6.260121076829143E-5</v>
          </cell>
          <cell r="AF856">
            <v>5.7407369444442784</v>
          </cell>
          <cell r="AG856">
            <v>32</v>
          </cell>
          <cell r="AI856">
            <v>1.1790787410762926E-2</v>
          </cell>
          <cell r="AJ856">
            <v>5.7407369444442784</v>
          </cell>
          <cell r="AK856">
            <v>441</v>
          </cell>
          <cell r="AL856" t="str">
            <v>Year Round</v>
          </cell>
        </row>
        <row r="857">
          <cell r="B857" t="str">
            <v>USKM20</v>
          </cell>
          <cell r="F857">
            <v>877.02213720312898</v>
          </cell>
          <cell r="G857">
            <v>598.53007002569927</v>
          </cell>
          <cell r="H857" t="str">
            <v>H2</v>
          </cell>
          <cell r="I857">
            <v>21</v>
          </cell>
          <cell r="Q857" t="str">
            <v>EKIL2R</v>
          </cell>
          <cell r="R857" t="str">
            <v>EKIL2T</v>
          </cell>
          <cell r="X857">
            <v>480</v>
          </cell>
          <cell r="Y857" t="str">
            <v>B186</v>
          </cell>
          <cell r="AB857" t="str">
            <v>No</v>
          </cell>
          <cell r="AC857" t="str">
            <v>No</v>
          </cell>
          <cell r="AE857">
            <v>1.8942724085981584E-3</v>
          </cell>
          <cell r="AF857">
            <v>7.3416042104922683</v>
          </cell>
          <cell r="AG857">
            <v>160</v>
          </cell>
          <cell r="AI857">
            <v>1.8942724085981584E-3</v>
          </cell>
          <cell r="AJ857">
            <v>7.3416042104922683</v>
          </cell>
          <cell r="AK857">
            <v>160</v>
          </cell>
          <cell r="AL857" t="str">
            <v>Year Round</v>
          </cell>
        </row>
        <row r="858">
          <cell r="B858" t="str">
            <v>USKM2A</v>
          </cell>
          <cell r="F858">
            <v>0</v>
          </cell>
          <cell r="G858">
            <v>0</v>
          </cell>
          <cell r="H858" t="str">
            <v>H2</v>
          </cell>
          <cell r="I858">
            <v>21</v>
          </cell>
          <cell r="Q858" t="str">
            <v>EKIL2R</v>
          </cell>
          <cell r="R858" t="str">
            <v>STHA20</v>
          </cell>
          <cell r="X858">
            <v>1050</v>
          </cell>
          <cell r="Y858" t="str">
            <v>B181</v>
          </cell>
          <cell r="AB858" t="str">
            <v>No</v>
          </cell>
          <cell r="AC858" t="str">
            <v>No</v>
          </cell>
          <cell r="AE858">
            <v>6.260121076829143E-5</v>
          </cell>
          <cell r="AF858">
            <v>5.7407369444442784</v>
          </cell>
          <cell r="AG858">
            <v>32</v>
          </cell>
          <cell r="AI858">
            <v>1.1790787410762926E-2</v>
          </cell>
          <cell r="AJ858">
            <v>5.7407369444442784</v>
          </cell>
          <cell r="AK858">
            <v>441</v>
          </cell>
          <cell r="AL858" t="str">
            <v>Year Round</v>
          </cell>
        </row>
        <row r="859">
          <cell r="B859" t="str">
            <v>USKM2B</v>
          </cell>
          <cell r="F859">
            <v>0</v>
          </cell>
          <cell r="G859">
            <v>0</v>
          </cell>
          <cell r="H859" t="str">
            <v>H2</v>
          </cell>
          <cell r="I859">
            <v>21</v>
          </cell>
          <cell r="Q859" t="str">
            <v>EKIS20</v>
          </cell>
          <cell r="R859" t="str">
            <v>NEIL20</v>
          </cell>
          <cell r="X859">
            <v>1110</v>
          </cell>
          <cell r="Y859" t="str">
            <v>b135</v>
          </cell>
          <cell r="AB859" t="str">
            <v>No</v>
          </cell>
          <cell r="AC859" t="str">
            <v>No</v>
          </cell>
          <cell r="AE859">
            <v>4.8913370374918412E-3</v>
          </cell>
          <cell r="AF859">
            <v>35.451147978426249</v>
          </cell>
          <cell r="AG859">
            <v>716</v>
          </cell>
          <cell r="AI859">
            <v>0.45694169245192695</v>
          </cell>
          <cell r="AJ859">
            <v>35.451147978426249</v>
          </cell>
          <cell r="AK859">
            <v>6918</v>
          </cell>
          <cell r="AL859" t="str">
            <v>Year Round</v>
          </cell>
        </row>
        <row r="860">
          <cell r="B860" t="str">
            <v>WALH40</v>
          </cell>
          <cell r="F860">
            <v>0</v>
          </cell>
          <cell r="G860">
            <v>0</v>
          </cell>
          <cell r="H860" t="str">
            <v>G1</v>
          </cell>
          <cell r="I860">
            <v>21</v>
          </cell>
          <cell r="Q860" t="str">
            <v>EKIS20</v>
          </cell>
          <cell r="R860" t="str">
            <v>STHA20</v>
          </cell>
          <cell r="X860">
            <v>955</v>
          </cell>
          <cell r="Y860" t="str">
            <v>B136</v>
          </cell>
          <cell r="AB860" t="str">
            <v>No</v>
          </cell>
          <cell r="AC860" t="str">
            <v>No</v>
          </cell>
          <cell r="AE860">
            <v>2.5040484307294807E-4</v>
          </cell>
          <cell r="AF860">
            <v>6.9512054859659314</v>
          </cell>
          <cell r="AG860">
            <v>78</v>
          </cell>
          <cell r="AI860">
            <v>4.7163149643047408E-2</v>
          </cell>
          <cell r="AJ860">
            <v>6.9512054859659314</v>
          </cell>
          <cell r="AK860">
            <v>1067</v>
          </cell>
          <cell r="AL860" t="str">
            <v>Year Round</v>
          </cell>
        </row>
        <row r="861">
          <cell r="B861" t="str">
            <v>WALP40_EME</v>
          </cell>
          <cell r="F861">
            <v>1197.7848633098288</v>
          </cell>
          <cell r="G861">
            <v>1486.636901192506</v>
          </cell>
          <cell r="H861" t="str">
            <v>J1</v>
          </cell>
          <cell r="I861">
            <v>17</v>
          </cell>
          <cell r="Q861" t="str">
            <v>EKIS20</v>
          </cell>
          <cell r="R861" t="str">
            <v>WLEE20</v>
          </cell>
          <cell r="X861">
            <v>378</v>
          </cell>
          <cell r="Y861" t="str">
            <v>B1DT</v>
          </cell>
          <cell r="AB861" t="str">
            <v>No</v>
          </cell>
          <cell r="AC861" t="str">
            <v>No</v>
          </cell>
          <cell r="AE861">
            <v>0</v>
          </cell>
          <cell r="AF861">
            <v>7.1909022268613088</v>
          </cell>
          <cell r="AG861">
            <v>0</v>
          </cell>
          <cell r="AI861">
            <v>0.13674674999999972</v>
          </cell>
          <cell r="AJ861">
            <v>7.1909022268613088</v>
          </cell>
          <cell r="AK861">
            <v>1535</v>
          </cell>
          <cell r="AL861" t="str">
            <v>Year Round</v>
          </cell>
        </row>
        <row r="862">
          <cell r="B862" t="str">
            <v>WALP40_EPN</v>
          </cell>
          <cell r="F862">
            <v>0</v>
          </cell>
          <cell r="G862">
            <v>0</v>
          </cell>
          <cell r="H862" t="str">
            <v>J1</v>
          </cell>
          <cell r="I862">
            <v>17</v>
          </cell>
          <cell r="Q862" t="str">
            <v>EKIS20</v>
          </cell>
          <cell r="R862" t="str">
            <v>WLEX20</v>
          </cell>
          <cell r="X862">
            <v>340</v>
          </cell>
          <cell r="Y862" t="str">
            <v>B161</v>
          </cell>
          <cell r="AB862" t="str">
            <v>No</v>
          </cell>
          <cell r="AC862" t="str">
            <v>No</v>
          </cell>
          <cell r="AE862">
            <v>0</v>
          </cell>
          <cell r="AF862">
            <v>19.990708190674439</v>
          </cell>
          <cell r="AG862">
            <v>0</v>
          </cell>
          <cell r="AI862">
            <v>0.18714276000000174</v>
          </cell>
          <cell r="AJ862">
            <v>19.990708190674439</v>
          </cell>
          <cell r="AK862">
            <v>2883</v>
          </cell>
          <cell r="AL862" t="str">
            <v>Year Round</v>
          </cell>
        </row>
        <row r="863">
          <cell r="B863" t="str">
            <v>WALX20</v>
          </cell>
          <cell r="F863">
            <v>0</v>
          </cell>
          <cell r="G863">
            <v>0</v>
          </cell>
          <cell r="H863" t="str">
            <v>A3</v>
          </cell>
          <cell r="I863">
            <v>24</v>
          </cell>
          <cell r="Q863" t="str">
            <v>ELDE1Q</v>
          </cell>
          <cell r="R863" t="str">
            <v>JOHN1Q</v>
          </cell>
          <cell r="X863">
            <v>229</v>
          </cell>
          <cell r="Y863" t="str">
            <v>C1AV</v>
          </cell>
          <cell r="AB863" t="str">
            <v>No</v>
          </cell>
          <cell r="AC863" t="str">
            <v>No</v>
          </cell>
          <cell r="AE863">
            <v>5.2920000000000926E-3</v>
          </cell>
          <cell r="AF863">
            <v>12.730389906376857</v>
          </cell>
          <cell r="AG863">
            <v>267</v>
          </cell>
          <cell r="AI863">
            <v>5.291999999999593E-3</v>
          </cell>
          <cell r="AJ863">
            <v>12.730389906376857</v>
          </cell>
          <cell r="AK863">
            <v>267</v>
          </cell>
          <cell r="AL863" t="str">
            <v>Year Round</v>
          </cell>
        </row>
        <row r="864">
          <cell r="B864" t="str">
            <v>WALX4A</v>
          </cell>
          <cell r="F864">
            <v>0</v>
          </cell>
          <cell r="G864">
            <v>0</v>
          </cell>
          <cell r="H864" t="str">
            <v>A3</v>
          </cell>
          <cell r="I864">
            <v>24</v>
          </cell>
          <cell r="Q864" t="str">
            <v>ELDE1Q</v>
          </cell>
          <cell r="R864" t="str">
            <v>NEIL10</v>
          </cell>
          <cell r="X864">
            <v>229</v>
          </cell>
          <cell r="Y864" t="str">
            <v>C1E3</v>
          </cell>
          <cell r="AB864" t="str">
            <v>No</v>
          </cell>
          <cell r="AC864" t="str">
            <v>No</v>
          </cell>
          <cell r="AE864">
            <v>2.0824999999999767E-2</v>
          </cell>
          <cell r="AF864">
            <v>15.016930620547509</v>
          </cell>
          <cell r="AG864">
            <v>526</v>
          </cell>
          <cell r="AI864">
            <v>2.0824999999998962E-2</v>
          </cell>
          <cell r="AJ864">
            <v>15.016930620547509</v>
          </cell>
          <cell r="AK864">
            <v>526</v>
          </cell>
          <cell r="AL864" t="str">
            <v>Year Round</v>
          </cell>
        </row>
        <row r="865">
          <cell r="B865" t="str">
            <v>WALX4B</v>
          </cell>
          <cell r="F865">
            <v>0</v>
          </cell>
          <cell r="G865">
            <v>0</v>
          </cell>
          <cell r="H865" t="str">
            <v>A3</v>
          </cell>
          <cell r="I865">
            <v>24</v>
          </cell>
          <cell r="Q865" t="str">
            <v>ELDE1R</v>
          </cell>
          <cell r="R865" t="str">
            <v>JOHN1R</v>
          </cell>
          <cell r="X865">
            <v>229</v>
          </cell>
          <cell r="Y865" t="str">
            <v>C1FP</v>
          </cell>
          <cell r="AB865" t="str">
            <v>No</v>
          </cell>
          <cell r="AC865" t="str">
            <v>No</v>
          </cell>
          <cell r="AE865">
            <v>5.2920000000000926E-3</v>
          </cell>
          <cell r="AF865">
            <v>12.730389906376857</v>
          </cell>
          <cell r="AG865">
            <v>267</v>
          </cell>
          <cell r="AI865">
            <v>5.291999999999593E-3</v>
          </cell>
          <cell r="AJ865">
            <v>12.730389906376857</v>
          </cell>
          <cell r="AK865">
            <v>267</v>
          </cell>
          <cell r="AL865" t="str">
            <v>Year Round</v>
          </cell>
        </row>
        <row r="866">
          <cell r="B866" t="str">
            <v>WARL20</v>
          </cell>
          <cell r="F866">
            <v>0</v>
          </cell>
          <cell r="G866">
            <v>0</v>
          </cell>
          <cell r="H866" t="str">
            <v>C6</v>
          </cell>
          <cell r="I866">
            <v>18</v>
          </cell>
          <cell r="Q866" t="str">
            <v>ELDE1R</v>
          </cell>
          <cell r="R866" t="str">
            <v>NEIL10</v>
          </cell>
          <cell r="X866">
            <v>229</v>
          </cell>
          <cell r="Y866" t="str">
            <v>C1B2</v>
          </cell>
          <cell r="AB866" t="str">
            <v>No</v>
          </cell>
          <cell r="AC866" t="str">
            <v>No</v>
          </cell>
          <cell r="AE866">
            <v>2.0824999999999767E-2</v>
          </cell>
          <cell r="AF866">
            <v>16.145907942518178</v>
          </cell>
          <cell r="AG866">
            <v>565</v>
          </cell>
          <cell r="AI866">
            <v>2.0824999999998962E-2</v>
          </cell>
          <cell r="AJ866">
            <v>16.145907942518178</v>
          </cell>
          <cell r="AK866">
            <v>565</v>
          </cell>
          <cell r="AL866" t="str">
            <v>Year Round</v>
          </cell>
        </row>
        <row r="867">
          <cell r="B867" t="str">
            <v>WASF2A</v>
          </cell>
          <cell r="F867">
            <v>0</v>
          </cell>
          <cell r="G867">
            <v>0</v>
          </cell>
          <cell r="H867" t="str">
            <v>N1</v>
          </cell>
          <cell r="I867">
            <v>15</v>
          </cell>
          <cell r="Q867" t="str">
            <v>CLYN2Q</v>
          </cell>
          <cell r="R867" t="str">
            <v>ELVA2Q</v>
          </cell>
          <cell r="X867">
            <v>476</v>
          </cell>
          <cell r="Y867" t="str">
            <v>B1DR</v>
          </cell>
          <cell r="AB867" t="str">
            <v>No</v>
          </cell>
          <cell r="AC867" t="str">
            <v>No</v>
          </cell>
          <cell r="AE867">
            <v>0</v>
          </cell>
          <cell r="AF867">
            <v>7.4305989677566862</v>
          </cell>
          <cell r="AG867">
            <v>0</v>
          </cell>
          <cell r="AI867">
            <v>0.20616786750000032</v>
          </cell>
          <cell r="AJ867">
            <v>7.4305989677566862</v>
          </cell>
          <cell r="AK867">
            <v>1948</v>
          </cell>
          <cell r="AL867" t="str">
            <v>Year Round</v>
          </cell>
        </row>
        <row r="868">
          <cell r="B868" t="str">
            <v>WASF2B</v>
          </cell>
          <cell r="F868">
            <v>0</v>
          </cell>
          <cell r="G868">
            <v>0</v>
          </cell>
          <cell r="H868" t="str">
            <v>N1</v>
          </cell>
          <cell r="I868">
            <v>15</v>
          </cell>
          <cell r="Q868" t="str">
            <v>ELVA2Q</v>
          </cell>
          <cell r="R868" t="str">
            <v>ELVA40</v>
          </cell>
          <cell r="X868">
            <v>500</v>
          </cell>
          <cell r="Y868" t="str">
            <v>F102</v>
          </cell>
          <cell r="AB868" t="str">
            <v>No</v>
          </cell>
          <cell r="AC868" t="str">
            <v>No</v>
          </cell>
          <cell r="AE868">
            <v>1.2000000000028052E-5</v>
          </cell>
          <cell r="AF868">
            <v>0</v>
          </cell>
          <cell r="AG868">
            <v>0</v>
          </cell>
          <cell r="AI868">
            <v>0.20303406749999311</v>
          </cell>
          <cell r="AJ868">
            <v>0</v>
          </cell>
          <cell r="AK868">
            <v>0</v>
          </cell>
          <cell r="AL868" t="str">
            <v>Year Round</v>
          </cell>
        </row>
        <row r="869">
          <cell r="B869" t="str">
            <v>WATS2A</v>
          </cell>
          <cell r="F869">
            <v>0</v>
          </cell>
          <cell r="G869">
            <v>0</v>
          </cell>
          <cell r="H869" t="str">
            <v>A6</v>
          </cell>
          <cell r="I869">
            <v>25</v>
          </cell>
          <cell r="Q869" t="str">
            <v>CLYS2R</v>
          </cell>
          <cell r="R869" t="str">
            <v>ELVA2R</v>
          </cell>
          <cell r="X869">
            <v>291</v>
          </cell>
          <cell r="Y869" t="str">
            <v>B1DS</v>
          </cell>
          <cell r="AB869" t="str">
            <v>No</v>
          </cell>
          <cell r="AC869" t="str">
            <v>No</v>
          </cell>
          <cell r="AE869">
            <v>0</v>
          </cell>
          <cell r="AF869">
            <v>8.5931281610992638</v>
          </cell>
          <cell r="AG869">
            <v>0</v>
          </cell>
          <cell r="AI869">
            <v>4.8772953599991245E-2</v>
          </cell>
          <cell r="AJ869">
            <v>8.5931281610992638</v>
          </cell>
          <cell r="AK869">
            <v>775</v>
          </cell>
          <cell r="AL869" t="str">
            <v>Year Round</v>
          </cell>
        </row>
        <row r="870">
          <cell r="B870" t="str">
            <v>WATS2B</v>
          </cell>
          <cell r="F870">
            <v>0</v>
          </cell>
          <cell r="G870">
            <v>0</v>
          </cell>
          <cell r="H870" t="str">
            <v>A6</v>
          </cell>
          <cell r="I870">
            <v>25</v>
          </cell>
          <cell r="Q870" t="str">
            <v>ELVA2R</v>
          </cell>
          <cell r="R870" t="str">
            <v>ELVA40</v>
          </cell>
          <cell r="X870">
            <v>500</v>
          </cell>
          <cell r="Y870" t="str">
            <v>F103</v>
          </cell>
          <cell r="AB870" t="str">
            <v>No</v>
          </cell>
          <cell r="AC870" t="str">
            <v>No</v>
          </cell>
          <cell r="AE870">
            <v>1.2000000000028052E-5</v>
          </cell>
          <cell r="AF870">
            <v>0</v>
          </cell>
          <cell r="AG870">
            <v>0</v>
          </cell>
          <cell r="AI870">
            <v>2.3316556799997723E-2</v>
          </cell>
          <cell r="AJ870">
            <v>0</v>
          </cell>
          <cell r="AK870">
            <v>0</v>
          </cell>
          <cell r="AL870" t="str">
            <v>Year Round</v>
          </cell>
        </row>
        <row r="871">
          <cell r="B871" t="str">
            <v>WBOL20</v>
          </cell>
          <cell r="F871">
            <v>0</v>
          </cell>
          <cell r="G871">
            <v>0</v>
          </cell>
          <cell r="H871" t="str">
            <v>Q4</v>
          </cell>
          <cell r="I871">
            <v>13</v>
          </cell>
          <cell r="Q871" t="str">
            <v>COAL40</v>
          </cell>
          <cell r="R871" t="str">
            <v>ELVA40</v>
          </cell>
          <cell r="X871">
            <v>2210</v>
          </cell>
          <cell r="Y871" t="str">
            <v>A105</v>
          </cell>
          <cell r="AB871" t="str">
            <v>No</v>
          </cell>
          <cell r="AC871" t="str">
            <v>No</v>
          </cell>
          <cell r="AE871">
            <v>8.030888570573215E-2</v>
          </cell>
          <cell r="AF871">
            <v>26.71</v>
          </cell>
          <cell r="AG871">
            <v>3385</v>
          </cell>
          <cell r="AI871">
            <v>1.1210793818280522</v>
          </cell>
          <cell r="AJ871">
            <v>26.71</v>
          </cell>
          <cell r="AK871">
            <v>12648</v>
          </cell>
          <cell r="AL871" t="str">
            <v>Year Round</v>
          </cell>
        </row>
        <row r="872">
          <cell r="B872" t="str">
            <v>WBUR40</v>
          </cell>
          <cell r="F872">
            <v>2696.0310143651741</v>
          </cell>
          <cell r="G872">
            <v>1837.8663794669862</v>
          </cell>
          <cell r="H872" t="str">
            <v>K6</v>
          </cell>
          <cell r="I872">
            <v>16</v>
          </cell>
          <cell r="Q872" t="str">
            <v>ELVA40</v>
          </cell>
          <cell r="R872" t="str">
            <v>GRNA40</v>
          </cell>
          <cell r="X872">
            <v>2210</v>
          </cell>
          <cell r="Y872" t="str">
            <v>T20151647</v>
          </cell>
          <cell r="AB872" t="str">
            <v>No</v>
          </cell>
          <cell r="AC872" t="str">
            <v>No</v>
          </cell>
          <cell r="AE872">
            <v>0.18371531319996032</v>
          </cell>
          <cell r="AF872">
            <v>65.540000000000006</v>
          </cell>
          <cell r="AG872">
            <v>8470</v>
          </cell>
          <cell r="AI872">
            <v>4.5450419830958744</v>
          </cell>
          <cell r="AJ872">
            <v>65.540000000000006</v>
          </cell>
          <cell r="AK872">
            <v>42129</v>
          </cell>
          <cell r="AL872" t="str">
            <v>Year Round</v>
          </cell>
        </row>
        <row r="873">
          <cell r="B873" t="str">
            <v>WDOD10</v>
          </cell>
          <cell r="F873">
            <v>0</v>
          </cell>
          <cell r="G873">
            <v>98</v>
          </cell>
          <cell r="H873" t="str">
            <v>S1</v>
          </cell>
          <cell r="I873">
            <v>11</v>
          </cell>
          <cell r="Q873" t="str">
            <v>ELVA40</v>
          </cell>
          <cell r="R873" t="str">
            <v>MOFF40</v>
          </cell>
          <cell r="X873">
            <v>2210</v>
          </cell>
          <cell r="Y873" t="str">
            <v>A106</v>
          </cell>
          <cell r="AB873" t="str">
            <v>No</v>
          </cell>
          <cell r="AC873" t="str">
            <v>No</v>
          </cell>
          <cell r="AE873">
            <v>6.2708163639025094E-2</v>
          </cell>
          <cell r="AF873">
            <v>23.5</v>
          </cell>
          <cell r="AG873">
            <v>2942</v>
          </cell>
          <cell r="AI873">
            <v>1.336757727543757</v>
          </cell>
          <cell r="AJ873">
            <v>23.5</v>
          </cell>
          <cell r="AK873">
            <v>13585</v>
          </cell>
          <cell r="AL873" t="str">
            <v>Year Round</v>
          </cell>
        </row>
        <row r="874">
          <cell r="B874" t="str">
            <v>WFIB20</v>
          </cell>
          <cell r="F874">
            <v>0</v>
          </cell>
          <cell r="G874">
            <v>0</v>
          </cell>
          <cell r="H874" t="str">
            <v>T2</v>
          </cell>
          <cell r="I874">
            <v>9</v>
          </cell>
          <cell r="Q874" t="str">
            <v>ELVA40</v>
          </cell>
          <cell r="R874" t="str">
            <v>STHA40</v>
          </cell>
          <cell r="X874">
            <v>2210</v>
          </cell>
          <cell r="Y874" t="str">
            <v>A1ES</v>
          </cell>
          <cell r="AB874" t="str">
            <v>No</v>
          </cell>
          <cell r="AC874" t="str">
            <v>No</v>
          </cell>
          <cell r="AE874">
            <v>0.13877342786309577</v>
          </cell>
          <cell r="AF874">
            <v>48.56</v>
          </cell>
          <cell r="AG874">
            <v>6396</v>
          </cell>
          <cell r="AI874">
            <v>1.2740037200112386</v>
          </cell>
          <cell r="AJ874">
            <v>48.56</v>
          </cell>
          <cell r="AK874">
            <v>19378</v>
          </cell>
          <cell r="AL874" t="str">
            <v>Year Round</v>
          </cell>
        </row>
        <row r="875">
          <cell r="B875" t="str">
            <v>WFIE1A</v>
          </cell>
          <cell r="F875">
            <v>0</v>
          </cell>
          <cell r="G875">
            <v>0</v>
          </cell>
          <cell r="H875" t="str">
            <v>S5</v>
          </cell>
          <cell r="I875">
            <v>9</v>
          </cell>
          <cell r="Q875" t="str">
            <v>ESST1Q</v>
          </cell>
          <cell r="R875" t="str">
            <v>PART1Q</v>
          </cell>
          <cell r="X875">
            <v>210</v>
          </cell>
          <cell r="Y875" t="str">
            <v>SP90</v>
          </cell>
          <cell r="AB875" t="str">
            <v>No</v>
          </cell>
          <cell r="AC875" t="str">
            <v>No</v>
          </cell>
          <cell r="AE875">
            <v>2.4696000000000436E-2</v>
          </cell>
          <cell r="AF875">
            <v>155.79887043195237</v>
          </cell>
          <cell r="AG875">
            <v>6544</v>
          </cell>
          <cell r="AI875">
            <v>2.4696000000000436E-2</v>
          </cell>
          <cell r="AJ875">
            <v>155.79887043195237</v>
          </cell>
          <cell r="AK875">
            <v>6544</v>
          </cell>
          <cell r="AL875" t="str">
            <v>Year Round</v>
          </cell>
        </row>
        <row r="876">
          <cell r="B876" t="str">
            <v>WFIE1B</v>
          </cell>
          <cell r="F876">
            <v>0</v>
          </cell>
          <cell r="G876">
            <v>0</v>
          </cell>
          <cell r="H876" t="str">
            <v>S5</v>
          </cell>
          <cell r="I876">
            <v>9</v>
          </cell>
          <cell r="Q876" t="str">
            <v>ESST1Q</v>
          </cell>
          <cell r="R876" t="str">
            <v>PART1R</v>
          </cell>
          <cell r="X876">
            <v>203</v>
          </cell>
          <cell r="Y876" t="str">
            <v>SP91</v>
          </cell>
          <cell r="AB876" t="str">
            <v>No</v>
          </cell>
          <cell r="AC876" t="str">
            <v>No</v>
          </cell>
          <cell r="AE876">
            <v>2.4696000000000436E-2</v>
          </cell>
          <cell r="AF876">
            <v>154.44409764558753</v>
          </cell>
          <cell r="AG876">
            <v>6487</v>
          </cell>
          <cell r="AI876">
            <v>2.4696000000000436E-2</v>
          </cell>
          <cell r="AJ876">
            <v>154.44409764558753</v>
          </cell>
          <cell r="AK876">
            <v>6487</v>
          </cell>
          <cell r="AL876" t="str">
            <v>Year Round</v>
          </cell>
        </row>
        <row r="877">
          <cell r="B877" t="str">
            <v>WFIE10</v>
          </cell>
          <cell r="F877">
            <v>0</v>
          </cell>
          <cell r="G877">
            <v>0</v>
          </cell>
          <cell r="H877" t="str">
            <v>S5</v>
          </cell>
          <cell r="I877">
            <v>9</v>
          </cell>
          <cell r="Q877" t="str">
            <v>ESST1Q</v>
          </cell>
          <cell r="R877" t="str">
            <v>WIYH10</v>
          </cell>
          <cell r="X877">
            <v>128</v>
          </cell>
          <cell r="Y877" t="str">
            <v>C1ET</v>
          </cell>
          <cell r="AB877" t="str">
            <v>No</v>
          </cell>
          <cell r="AC877" t="str">
            <v>No</v>
          </cell>
          <cell r="AE877">
            <v>3.6942230769231921E-2</v>
          </cell>
          <cell r="AF877">
            <v>37.152171894358261</v>
          </cell>
          <cell r="AG877">
            <v>1980</v>
          </cell>
          <cell r="AI877">
            <v>3.6942230769227868E-2</v>
          </cell>
          <cell r="AJ877">
            <v>37.152171894358261</v>
          </cell>
          <cell r="AK877">
            <v>1980</v>
          </cell>
          <cell r="AL877" t="str">
            <v>Year Round</v>
          </cell>
        </row>
        <row r="878">
          <cell r="B878" t="str">
            <v>WFIE20</v>
          </cell>
          <cell r="F878">
            <v>0</v>
          </cell>
          <cell r="G878">
            <v>0</v>
          </cell>
          <cell r="H878" t="str">
            <v>S5</v>
          </cell>
          <cell r="I878">
            <v>9</v>
          </cell>
          <cell r="Q878" t="str">
            <v>ESST1Q</v>
          </cell>
          <cell r="R878" t="str">
            <v>WIYH10</v>
          </cell>
          <cell r="X878">
            <v>203</v>
          </cell>
          <cell r="Y878" t="str">
            <v>WIYH11</v>
          </cell>
          <cell r="AB878" t="str">
            <v>No</v>
          </cell>
          <cell r="AC878" t="str">
            <v>No</v>
          </cell>
          <cell r="AE878">
            <v>1.6956319526627746E-2</v>
          </cell>
          <cell r="AF878">
            <v>71.351366748546297</v>
          </cell>
          <cell r="AG878">
            <v>2190</v>
          </cell>
          <cell r="AI878">
            <v>1.6956319526625886E-2</v>
          </cell>
          <cell r="AJ878">
            <v>71.351366748546297</v>
          </cell>
          <cell r="AK878">
            <v>2190</v>
          </cell>
          <cell r="AL878" t="str">
            <v>Year Round</v>
          </cell>
        </row>
        <row r="879">
          <cell r="B879" t="str">
            <v>WGEO2Q</v>
          </cell>
          <cell r="F879">
            <v>0</v>
          </cell>
          <cell r="G879">
            <v>0</v>
          </cell>
          <cell r="H879" t="str">
            <v>S4</v>
          </cell>
          <cell r="I879">
            <v>9</v>
          </cell>
          <cell r="Q879" t="str">
            <v>ESST1R</v>
          </cell>
          <cell r="R879" t="str">
            <v>KIER1R</v>
          </cell>
          <cell r="X879">
            <v>100</v>
          </cell>
          <cell r="Y879" t="str">
            <v>C1DW</v>
          </cell>
          <cell r="AB879" t="str">
            <v>No</v>
          </cell>
          <cell r="AC879" t="str">
            <v>No</v>
          </cell>
          <cell r="AE879">
            <v>1.0932999999998735E-2</v>
          </cell>
          <cell r="AF879">
            <v>102.96273176372502</v>
          </cell>
          <cell r="AG879">
            <v>2986</v>
          </cell>
          <cell r="AI879">
            <v>1.0933000000003142E-2</v>
          </cell>
          <cell r="AJ879">
            <v>102.96273176372502</v>
          </cell>
          <cell r="AK879">
            <v>2986</v>
          </cell>
          <cell r="AL879" t="str">
            <v>Year Round</v>
          </cell>
        </row>
        <row r="880">
          <cell r="B880" t="str">
            <v>WGEO2R</v>
          </cell>
          <cell r="F880">
            <v>0</v>
          </cell>
          <cell r="G880">
            <v>0</v>
          </cell>
          <cell r="H880" t="str">
            <v>S4</v>
          </cell>
          <cell r="I880">
            <v>9</v>
          </cell>
          <cell r="Q880" t="str">
            <v>ESST1R</v>
          </cell>
          <cell r="R880" t="str">
            <v>WIYH10</v>
          </cell>
          <cell r="X880">
            <v>233</v>
          </cell>
          <cell r="Y880" t="str">
            <v>SP12</v>
          </cell>
          <cell r="AB880" t="str">
            <v>No</v>
          </cell>
          <cell r="AC880" t="str">
            <v>No</v>
          </cell>
          <cell r="AE880">
            <v>5.886999999999757E-3</v>
          </cell>
          <cell r="AF880">
            <v>81.060571717494042</v>
          </cell>
          <cell r="AG880">
            <v>2351</v>
          </cell>
          <cell r="AI880">
            <v>5.886999999999005E-3</v>
          </cell>
          <cell r="AJ880">
            <v>81.060571717494042</v>
          </cell>
          <cell r="AK880">
            <v>2351</v>
          </cell>
          <cell r="AL880" t="str">
            <v>Year Round</v>
          </cell>
        </row>
        <row r="881">
          <cell r="B881" t="str">
            <v>WHAM40</v>
          </cell>
          <cell r="F881">
            <v>0</v>
          </cell>
          <cell r="G881">
            <v>0</v>
          </cell>
          <cell r="H881" t="str">
            <v>A1</v>
          </cell>
          <cell r="I881">
            <v>24</v>
          </cell>
          <cell r="Q881" t="str">
            <v>EWEH1Q</v>
          </cell>
          <cell r="R881" t="str">
            <v>GRNA10</v>
          </cell>
          <cell r="X881">
            <v>200</v>
          </cell>
          <cell r="Y881" t="str">
            <v>T201617116</v>
          </cell>
          <cell r="AB881" t="str">
            <v>No</v>
          </cell>
          <cell r="AC881" t="str">
            <v>No</v>
          </cell>
          <cell r="AE881">
            <v>0</v>
          </cell>
          <cell r="AF881">
            <v>45.158021758608982</v>
          </cell>
          <cell r="AG881">
            <v>0</v>
          </cell>
          <cell r="AI881">
            <v>0.66001628000000123</v>
          </cell>
          <cell r="AJ881">
            <v>45.158021758608982</v>
          </cell>
          <cell r="AK881">
            <v>3825</v>
          </cell>
          <cell r="AL881" t="str">
            <v>Year Round</v>
          </cell>
        </row>
        <row r="882">
          <cell r="B882" t="str">
            <v>WHAM4A</v>
          </cell>
          <cell r="F882">
            <v>0</v>
          </cell>
          <cell r="G882">
            <v>0</v>
          </cell>
          <cell r="H882" t="str">
            <v>A1</v>
          </cell>
          <cell r="I882">
            <v>24</v>
          </cell>
          <cell r="Q882" t="str">
            <v>FALL40</v>
          </cell>
          <cell r="R882" t="str">
            <v>SMEA4R</v>
          </cell>
          <cell r="X882">
            <v>1250</v>
          </cell>
          <cell r="Y882" t="str">
            <v>A10E</v>
          </cell>
          <cell r="AB882" t="str">
            <v>No</v>
          </cell>
          <cell r="AC882" t="str">
            <v>No</v>
          </cell>
          <cell r="AE882">
            <v>0.28533449040738301</v>
          </cell>
          <cell r="AF882">
            <v>31.1</v>
          </cell>
          <cell r="AG882">
            <v>8306</v>
          </cell>
          <cell r="AI882">
            <v>4.3559757726328842E-2</v>
          </cell>
          <cell r="AJ882">
            <v>31.1</v>
          </cell>
          <cell r="AK882">
            <v>3245</v>
          </cell>
          <cell r="AL882" t="str">
            <v>Peak Security</v>
          </cell>
        </row>
        <row r="883">
          <cell r="B883" t="str">
            <v>WHAM4B</v>
          </cell>
          <cell r="F883">
            <v>0</v>
          </cell>
          <cell r="G883">
            <v>0</v>
          </cell>
          <cell r="H883" t="str">
            <v>A1</v>
          </cell>
          <cell r="I883">
            <v>24</v>
          </cell>
          <cell r="Q883" t="str">
            <v>FIFE1A</v>
          </cell>
          <cell r="R883" t="str">
            <v>WFIE10</v>
          </cell>
          <cell r="X883">
            <v>130</v>
          </cell>
          <cell r="Y883" t="str">
            <v>C1C7</v>
          </cell>
          <cell r="AB883" t="str">
            <v>No</v>
          </cell>
          <cell r="AC883" t="str">
            <v>No</v>
          </cell>
          <cell r="AE883">
            <v>3.6977854932234928E-30</v>
          </cell>
          <cell r="AF883">
            <v>15.579887043195233</v>
          </cell>
          <cell r="AG883">
            <v>0</v>
          </cell>
          <cell r="AI883">
            <v>0</v>
          </cell>
          <cell r="AJ883">
            <v>15.579887043195233</v>
          </cell>
          <cell r="AK883">
            <v>0</v>
          </cell>
          <cell r="AL883" t="str">
            <v>Year Round</v>
          </cell>
        </row>
        <row r="884">
          <cell r="B884" t="str">
            <v>WHGA20</v>
          </cell>
          <cell r="F884">
            <v>0</v>
          </cell>
          <cell r="G884">
            <v>0</v>
          </cell>
          <cell r="H884" t="str">
            <v>N4</v>
          </cell>
          <cell r="I884">
            <v>15</v>
          </cell>
          <cell r="Q884" t="str">
            <v>FIFE1B</v>
          </cell>
          <cell r="R884" t="str">
            <v>WFIE10</v>
          </cell>
          <cell r="X884">
            <v>130</v>
          </cell>
          <cell r="Y884" t="str">
            <v>C1C8</v>
          </cell>
          <cell r="AB884" t="str">
            <v>No</v>
          </cell>
          <cell r="AC884" t="str">
            <v>No</v>
          </cell>
          <cell r="AE884">
            <v>3.6977854932234928E-30</v>
          </cell>
          <cell r="AF884">
            <v>15.579887043195233</v>
          </cell>
          <cell r="AG884">
            <v>0</v>
          </cell>
          <cell r="AI884">
            <v>0</v>
          </cell>
          <cell r="AJ884">
            <v>15.579887043195233</v>
          </cell>
          <cell r="AK884">
            <v>0</v>
          </cell>
          <cell r="AL884" t="str">
            <v>Year Round</v>
          </cell>
        </row>
        <row r="885">
          <cell r="B885" t="str">
            <v>WHHO2Q</v>
          </cell>
          <cell r="F885">
            <v>0</v>
          </cell>
          <cell r="G885">
            <v>0</v>
          </cell>
          <cell r="H885" t="str">
            <v>S1</v>
          </cell>
          <cell r="I885">
            <v>11</v>
          </cell>
          <cell r="Q885" t="str">
            <v>FINQ1Q</v>
          </cell>
          <cell r="R885" t="str">
            <v>PART1Q</v>
          </cell>
          <cell r="X885">
            <v>171</v>
          </cell>
          <cell r="Y885" t="str">
            <v>S342</v>
          </cell>
          <cell r="AB885" t="str">
            <v>No</v>
          </cell>
          <cell r="AC885" t="str">
            <v>No</v>
          </cell>
          <cell r="AE885">
            <v>0</v>
          </cell>
          <cell r="AF885">
            <v>63.448525494751614</v>
          </cell>
          <cell r="AG885">
            <v>0</v>
          </cell>
          <cell r="AI885">
            <v>0</v>
          </cell>
          <cell r="AJ885">
            <v>63.448525494751614</v>
          </cell>
          <cell r="AK885">
            <v>0</v>
          </cell>
          <cell r="AL885" t="str">
            <v>Year Round</v>
          </cell>
        </row>
        <row r="886">
          <cell r="B886" t="str">
            <v>WHHO2R</v>
          </cell>
          <cell r="F886">
            <v>0</v>
          </cell>
          <cell r="G886">
            <v>0</v>
          </cell>
          <cell r="H886" t="str">
            <v>S1</v>
          </cell>
          <cell r="I886">
            <v>11</v>
          </cell>
          <cell r="Q886" t="str">
            <v>FINQ1R</v>
          </cell>
          <cell r="R886" t="str">
            <v>PART1R</v>
          </cell>
          <cell r="X886">
            <v>171</v>
          </cell>
          <cell r="Y886" t="str">
            <v>S343</v>
          </cell>
          <cell r="AB886" t="str">
            <v>No</v>
          </cell>
          <cell r="AC886" t="str">
            <v>No</v>
          </cell>
          <cell r="AE886">
            <v>0</v>
          </cell>
          <cell r="AF886">
            <v>64.351707352328148</v>
          </cell>
          <cell r="AG886">
            <v>0</v>
          </cell>
          <cell r="AI886">
            <v>0</v>
          </cell>
          <cell r="AJ886">
            <v>64.351707352328148</v>
          </cell>
          <cell r="AK886">
            <v>0</v>
          </cell>
          <cell r="AL886" t="str">
            <v>Year Round</v>
          </cell>
        </row>
        <row r="887">
          <cell r="B887" t="str">
            <v>WHIB1A</v>
          </cell>
          <cell r="F887">
            <v>0</v>
          </cell>
          <cell r="G887">
            <v>0</v>
          </cell>
          <cell r="H887" t="str">
            <v>T4</v>
          </cell>
          <cell r="I887">
            <v>5</v>
          </cell>
          <cell r="Q887" t="str">
            <v>GALA10</v>
          </cell>
          <cell r="R887" t="str">
            <v>HAWI10</v>
          </cell>
          <cell r="X887">
            <v>132</v>
          </cell>
          <cell r="Y887" t="str">
            <v>C11S</v>
          </cell>
          <cell r="AB887" t="str">
            <v>No</v>
          </cell>
          <cell r="AC887" t="str">
            <v>No</v>
          </cell>
          <cell r="AE887">
            <v>4.0105617998446974E-2</v>
          </cell>
          <cell r="AF887">
            <v>67.521994439062965</v>
          </cell>
          <cell r="AG887">
            <v>1229</v>
          </cell>
          <cell r="AI887">
            <v>0.17759715733145617</v>
          </cell>
          <cell r="AJ887">
            <v>67.521994439062965</v>
          </cell>
          <cell r="AK887">
            <v>2587</v>
          </cell>
          <cell r="AL887" t="str">
            <v>Year Round</v>
          </cell>
        </row>
        <row r="888">
          <cell r="B888" t="str">
            <v>WHIB1B</v>
          </cell>
          <cell r="F888">
            <v>0</v>
          </cell>
          <cell r="G888">
            <v>0</v>
          </cell>
          <cell r="H888" t="str">
            <v>T4</v>
          </cell>
          <cell r="I888">
            <v>5</v>
          </cell>
          <cell r="Q888" t="str">
            <v>GARB1Q</v>
          </cell>
          <cell r="R888" t="str">
            <v>HELE10</v>
          </cell>
          <cell r="X888">
            <v>132</v>
          </cell>
          <cell r="Y888" t="str">
            <v>C1DF</v>
          </cell>
          <cell r="AB888" t="str">
            <v>No</v>
          </cell>
          <cell r="AC888" t="str">
            <v>No</v>
          </cell>
          <cell r="AE888">
            <v>0.21785936330300429</v>
          </cell>
          <cell r="AF888">
            <v>43.896464325352603</v>
          </cell>
          <cell r="AG888">
            <v>1783</v>
          </cell>
          <cell r="AI888">
            <v>0.26946607708224968</v>
          </cell>
          <cell r="AJ888">
            <v>43.896464325352603</v>
          </cell>
          <cell r="AK888">
            <v>1983</v>
          </cell>
          <cell r="AL888" t="str">
            <v>Year Round</v>
          </cell>
        </row>
        <row r="889">
          <cell r="B889" t="str">
            <v>WHIB1C</v>
          </cell>
          <cell r="F889">
            <v>0</v>
          </cell>
          <cell r="G889">
            <v>0</v>
          </cell>
          <cell r="H889" t="str">
            <v>T4</v>
          </cell>
          <cell r="I889">
            <v>5</v>
          </cell>
          <cell r="Q889" t="str">
            <v>GARB1R</v>
          </cell>
          <cell r="R889" t="str">
            <v>STLE10_SPD</v>
          </cell>
          <cell r="X889">
            <v>132</v>
          </cell>
          <cell r="Y889" t="str">
            <v>C1DG</v>
          </cell>
          <cell r="AB889" t="str">
            <v>No</v>
          </cell>
          <cell r="AC889" t="str">
            <v>No</v>
          </cell>
          <cell r="AE889">
            <v>0.44207153304825797</v>
          </cell>
          <cell r="AF889">
            <v>77.155705747566202</v>
          </cell>
          <cell r="AG889">
            <v>3368</v>
          </cell>
          <cell r="AI889">
            <v>0.53964433471255546</v>
          </cell>
          <cell r="AJ889">
            <v>77.155705747566202</v>
          </cell>
          <cell r="AK889">
            <v>3721</v>
          </cell>
          <cell r="AL889" t="str">
            <v>Year Round</v>
          </cell>
        </row>
        <row r="890">
          <cell r="B890" t="str">
            <v>WHIB1D</v>
          </cell>
          <cell r="F890">
            <v>0</v>
          </cell>
          <cell r="G890">
            <v>0</v>
          </cell>
          <cell r="H890" t="str">
            <v>T4</v>
          </cell>
          <cell r="I890">
            <v>5</v>
          </cell>
          <cell r="Q890" t="str">
            <v>GARB1S</v>
          </cell>
          <cell r="R890" t="str">
            <v>GARE1S</v>
          </cell>
          <cell r="X890">
            <v>132</v>
          </cell>
          <cell r="Y890" t="str">
            <v>C1DE</v>
          </cell>
          <cell r="AB890" t="str">
            <v>No</v>
          </cell>
          <cell r="AC890" t="str">
            <v>No</v>
          </cell>
          <cell r="AE890">
            <v>6.5538379486036691E-2</v>
          </cell>
          <cell r="AF890">
            <v>14.106505844594045</v>
          </cell>
          <cell r="AG890">
            <v>551</v>
          </cell>
          <cell r="AI890">
            <v>8.1728446430092111E-2</v>
          </cell>
          <cell r="AJ890">
            <v>14.106505844594045</v>
          </cell>
          <cell r="AK890">
            <v>615</v>
          </cell>
          <cell r="AL890" t="str">
            <v>Year Round</v>
          </cell>
        </row>
        <row r="891">
          <cell r="B891" t="str">
            <v>WHIB1E</v>
          </cell>
          <cell r="F891">
            <v>0</v>
          </cell>
          <cell r="G891">
            <v>0</v>
          </cell>
          <cell r="H891" t="str">
            <v>T4</v>
          </cell>
          <cell r="I891">
            <v>5</v>
          </cell>
          <cell r="Q891" t="str">
            <v>GARE1T</v>
          </cell>
          <cell r="R891" t="str">
            <v>WHTL1T</v>
          </cell>
          <cell r="X891">
            <v>100</v>
          </cell>
          <cell r="Y891" t="str">
            <v>C1EC</v>
          </cell>
          <cell r="AB891" t="str">
            <v>No</v>
          </cell>
          <cell r="AC891" t="str">
            <v>No</v>
          </cell>
          <cell r="AE891">
            <v>2.0569999999999625E-3</v>
          </cell>
          <cell r="AF891">
            <v>4.7881838944048889</v>
          </cell>
          <cell r="AG891">
            <v>53</v>
          </cell>
          <cell r="AI891">
            <v>2.0569999999999625E-3</v>
          </cell>
          <cell r="AJ891">
            <v>4.7881838944048889</v>
          </cell>
          <cell r="AK891">
            <v>53</v>
          </cell>
          <cell r="AL891" t="str">
            <v>Year Round</v>
          </cell>
        </row>
        <row r="892">
          <cell r="B892" t="str">
            <v>WHIB1F</v>
          </cell>
          <cell r="F892">
            <v>0</v>
          </cell>
          <cell r="G892">
            <v>0</v>
          </cell>
          <cell r="H892" t="str">
            <v>T4</v>
          </cell>
          <cell r="I892">
            <v>5</v>
          </cell>
          <cell r="Q892" t="str">
            <v>GARE1S</v>
          </cell>
          <cell r="R892" t="str">
            <v>WIYH10</v>
          </cell>
          <cell r="X892">
            <v>109</v>
          </cell>
          <cell r="Y892" t="str">
            <v>C1EA</v>
          </cell>
          <cell r="AB892" t="str">
            <v>No</v>
          </cell>
          <cell r="AC892" t="str">
            <v>No</v>
          </cell>
          <cell r="AE892">
            <v>0.23902328933317782</v>
          </cell>
          <cell r="AF892">
            <v>108.03178386735581</v>
          </cell>
          <cell r="AG892">
            <v>3029</v>
          </cell>
          <cell r="AI892">
            <v>0.32301120122965615</v>
          </cell>
          <cell r="AJ892">
            <v>108.03178386735581</v>
          </cell>
          <cell r="AK892">
            <v>3521</v>
          </cell>
          <cell r="AL892" t="str">
            <v>Year Round</v>
          </cell>
        </row>
        <row r="893">
          <cell r="B893" t="str">
            <v>WHIB1G</v>
          </cell>
          <cell r="F893">
            <v>0</v>
          </cell>
          <cell r="G893">
            <v>0</v>
          </cell>
          <cell r="H893" t="str">
            <v>T4</v>
          </cell>
          <cell r="I893">
            <v>5</v>
          </cell>
          <cell r="Q893" t="str">
            <v>GARB1T</v>
          </cell>
          <cell r="R893" t="str">
            <v>GARE1T</v>
          </cell>
          <cell r="X893">
            <v>132</v>
          </cell>
          <cell r="Y893" t="str">
            <v>C1DH</v>
          </cell>
          <cell r="AB893" t="str">
            <v>No</v>
          </cell>
          <cell r="AC893" t="str">
            <v>No</v>
          </cell>
          <cell r="AE893">
            <v>6.7706370197525373E-2</v>
          </cell>
          <cell r="AF893">
            <v>14.966658639996119</v>
          </cell>
          <cell r="AG893">
            <v>587</v>
          </cell>
          <cell r="AI893">
            <v>8.447033688512548E-2</v>
          </cell>
          <cell r="AJ893">
            <v>14.966658639996119</v>
          </cell>
          <cell r="AK893">
            <v>656</v>
          </cell>
          <cell r="AL893" t="str">
            <v>Year Round</v>
          </cell>
        </row>
        <row r="894">
          <cell r="B894" t="str">
            <v>WHIB1H</v>
          </cell>
          <cell r="F894">
            <v>0</v>
          </cell>
          <cell r="G894">
            <v>0</v>
          </cell>
          <cell r="H894" t="str">
            <v>T4</v>
          </cell>
          <cell r="I894">
            <v>5</v>
          </cell>
          <cell r="Q894" t="str">
            <v>GARE1S</v>
          </cell>
          <cell r="R894" t="str">
            <v>WHTL1S</v>
          </cell>
          <cell r="X894">
            <v>100</v>
          </cell>
          <cell r="Y894" t="str">
            <v>C1EB</v>
          </cell>
          <cell r="AB894" t="str">
            <v>No</v>
          </cell>
          <cell r="AC894" t="str">
            <v>No</v>
          </cell>
          <cell r="AE894">
            <v>2.1779999999999595E-3</v>
          </cell>
          <cell r="AF894">
            <v>4.8168556542516248</v>
          </cell>
          <cell r="AG894">
            <v>53</v>
          </cell>
          <cell r="AI894">
            <v>2.1779999999999595E-3</v>
          </cell>
          <cell r="AJ894">
            <v>4.8168556542516248</v>
          </cell>
          <cell r="AK894">
            <v>53</v>
          </cell>
          <cell r="AL894" t="str">
            <v>Year Round</v>
          </cell>
        </row>
        <row r="895">
          <cell r="B895" t="str">
            <v>WHSO20</v>
          </cell>
          <cell r="F895">
            <v>0</v>
          </cell>
          <cell r="G895">
            <v>0</v>
          </cell>
          <cell r="H895" t="str">
            <v>H2</v>
          </cell>
          <cell r="I895">
            <v>21</v>
          </cell>
          <cell r="Q895" t="str">
            <v>GARE1T</v>
          </cell>
          <cell r="R895" t="str">
            <v>WIYH10</v>
          </cell>
          <cell r="X895">
            <v>109</v>
          </cell>
          <cell r="Y895" t="str">
            <v>C1DJ</v>
          </cell>
          <cell r="AB895" t="str">
            <v>No</v>
          </cell>
          <cell r="AC895" t="str">
            <v>No</v>
          </cell>
          <cell r="AE895">
            <v>0.23983093641878436</v>
          </cell>
          <cell r="AF895">
            <v>103.21842113786653</v>
          </cell>
          <cell r="AG895">
            <v>2914</v>
          </cell>
          <cell r="AI895">
            <v>0.32412998875880977</v>
          </cell>
          <cell r="AJ895">
            <v>103.21842113786653</v>
          </cell>
          <cell r="AK895">
            <v>3387</v>
          </cell>
          <cell r="AL895" t="str">
            <v>Year Round</v>
          </cell>
        </row>
        <row r="896">
          <cell r="B896" t="str">
            <v>WHSO2A</v>
          </cell>
          <cell r="F896">
            <v>0</v>
          </cell>
          <cell r="G896">
            <v>0</v>
          </cell>
          <cell r="H896" t="str">
            <v>H2</v>
          </cell>
          <cell r="I896">
            <v>21</v>
          </cell>
          <cell r="Q896" t="str">
            <v>GLLE10</v>
          </cell>
          <cell r="R896" t="str">
            <v>KEOO10</v>
          </cell>
          <cell r="X896">
            <v>132</v>
          </cell>
          <cell r="Y896" t="str">
            <v>C1EG</v>
          </cell>
          <cell r="AB896" t="str">
            <v>No</v>
          </cell>
          <cell r="AC896" t="str">
            <v>No</v>
          </cell>
          <cell r="AE896">
            <v>3.6333606809608933E-2</v>
          </cell>
          <cell r="AF896">
            <v>22.019911562293142</v>
          </cell>
          <cell r="AG896">
            <v>485</v>
          </cell>
          <cell r="AI896">
            <v>0.24504066735570765</v>
          </cell>
          <cell r="AJ896">
            <v>22.019911562293142</v>
          </cell>
          <cell r="AK896">
            <v>1259</v>
          </cell>
          <cell r="AL896" t="str">
            <v>Year Round</v>
          </cell>
        </row>
        <row r="897">
          <cell r="B897" t="str">
            <v>WHSO2B</v>
          </cell>
          <cell r="F897">
            <v>0</v>
          </cell>
          <cell r="G897">
            <v>0</v>
          </cell>
          <cell r="H897" t="str">
            <v>H2</v>
          </cell>
          <cell r="I897">
            <v>21</v>
          </cell>
          <cell r="Q897" t="str">
            <v>GLLE10</v>
          </cell>
          <cell r="R897" t="str">
            <v>NETS10</v>
          </cell>
          <cell r="X897">
            <v>125</v>
          </cell>
          <cell r="Y897" t="str">
            <v>C1EK</v>
          </cell>
          <cell r="AB897" t="str">
            <v>No</v>
          </cell>
          <cell r="AC897" t="str">
            <v>No</v>
          </cell>
          <cell r="AE897">
            <v>4.0170459764654045E-3</v>
          </cell>
          <cell r="AF897">
            <v>86.129966579594523</v>
          </cell>
          <cell r="AG897">
            <v>314</v>
          </cell>
          <cell r="AI897">
            <v>4.0170459764655858E-3</v>
          </cell>
          <cell r="AJ897">
            <v>86.129966579594523</v>
          </cell>
          <cell r="AK897">
            <v>314</v>
          </cell>
          <cell r="AL897" t="str">
            <v>Year Round</v>
          </cell>
        </row>
        <row r="898">
          <cell r="B898" t="str">
            <v>WHSO4B</v>
          </cell>
          <cell r="F898">
            <v>0</v>
          </cell>
          <cell r="G898">
            <v>0</v>
          </cell>
          <cell r="H898" t="str">
            <v>H2</v>
          </cell>
          <cell r="I898">
            <v>21</v>
          </cell>
          <cell r="Q898" t="str">
            <v>GLLE10</v>
          </cell>
          <cell r="R898" t="str">
            <v>NETS10</v>
          </cell>
          <cell r="X898">
            <v>125</v>
          </cell>
          <cell r="Y898" t="str">
            <v>C1EH</v>
          </cell>
          <cell r="AB898" t="str">
            <v>No</v>
          </cell>
          <cell r="AC898" t="str">
            <v>No</v>
          </cell>
          <cell r="AE898">
            <v>4.0184059853681387E-3</v>
          </cell>
          <cell r="AF898">
            <v>86.129966579594523</v>
          </cell>
          <cell r="AG898">
            <v>313</v>
          </cell>
          <cell r="AI898">
            <v>4.0184059853683209E-3</v>
          </cell>
          <cell r="AJ898">
            <v>86.129966579594523</v>
          </cell>
          <cell r="AK898">
            <v>313</v>
          </cell>
          <cell r="AL898" t="str">
            <v>Year Round</v>
          </cell>
        </row>
        <row r="899">
          <cell r="B899" t="str">
            <v>WHSO4A</v>
          </cell>
          <cell r="F899">
            <v>0</v>
          </cell>
          <cell r="G899">
            <v>0</v>
          </cell>
          <cell r="H899" t="str">
            <v>H2</v>
          </cell>
          <cell r="I899">
            <v>21</v>
          </cell>
          <cell r="Q899" t="str">
            <v>GLLE10</v>
          </cell>
          <cell r="R899" t="str">
            <v>TONG10</v>
          </cell>
          <cell r="X899">
            <v>132</v>
          </cell>
          <cell r="Y899" t="str">
            <v>C1EJ</v>
          </cell>
          <cell r="AB899" t="str">
            <v>No</v>
          </cell>
          <cell r="AC899" t="str">
            <v>No</v>
          </cell>
          <cell r="AE899">
            <v>0.15331939931447944</v>
          </cell>
          <cell r="AF899">
            <v>94.903525092695716</v>
          </cell>
          <cell r="AG899">
            <v>2018</v>
          </cell>
          <cell r="AI899">
            <v>3.4196468295878391</v>
          </cell>
          <cell r="AJ899">
            <v>94.903525092695716</v>
          </cell>
          <cell r="AK899">
            <v>9532</v>
          </cell>
          <cell r="AL899" t="str">
            <v>Year Round</v>
          </cell>
        </row>
        <row r="900">
          <cell r="B900" t="str">
            <v>WHTB1S</v>
          </cell>
          <cell r="F900">
            <v>0</v>
          </cell>
          <cell r="G900">
            <v>0</v>
          </cell>
          <cell r="H900" t="str">
            <v>T2</v>
          </cell>
          <cell r="I900">
            <v>9</v>
          </cell>
          <cell r="Q900" t="str">
            <v>GLLU1Q</v>
          </cell>
          <cell r="R900" t="str">
            <v>NETS10</v>
          </cell>
          <cell r="X900">
            <v>49</v>
          </cell>
          <cell r="Y900" t="str">
            <v>C1E5</v>
          </cell>
          <cell r="AB900" t="str">
            <v>No</v>
          </cell>
          <cell r="AC900" t="str">
            <v>No</v>
          </cell>
          <cell r="AE900">
            <v>1.4429013280387034E-2</v>
          </cell>
          <cell r="AF900">
            <v>63.0778716628189</v>
          </cell>
          <cell r="AG900">
            <v>507</v>
          </cell>
          <cell r="AI900">
            <v>1.4429013280386633E-2</v>
          </cell>
          <cell r="AJ900">
            <v>63.0778716628189</v>
          </cell>
          <cell r="AK900">
            <v>507</v>
          </cell>
          <cell r="AL900" t="str">
            <v>Year Round</v>
          </cell>
        </row>
        <row r="901">
          <cell r="B901" t="str">
            <v>WHTB1T</v>
          </cell>
          <cell r="F901">
            <v>0</v>
          </cell>
          <cell r="G901">
            <v>0</v>
          </cell>
          <cell r="H901" t="str">
            <v>T2</v>
          </cell>
          <cell r="I901">
            <v>9</v>
          </cell>
          <cell r="Q901" t="str">
            <v>GLLU1R</v>
          </cell>
          <cell r="R901" t="str">
            <v>NETS10</v>
          </cell>
          <cell r="X901">
            <v>49</v>
          </cell>
          <cell r="Y901" t="str">
            <v>C1DZ</v>
          </cell>
          <cell r="AB901" t="str">
            <v>No</v>
          </cell>
          <cell r="AC901" t="str">
            <v>No</v>
          </cell>
          <cell r="AE901">
            <v>5.4750000000002991E-3</v>
          </cell>
          <cell r="AF901">
            <v>63.0778716628189</v>
          </cell>
          <cell r="AG901">
            <v>315</v>
          </cell>
          <cell r="AI901">
            <v>5.4750000000000484E-3</v>
          </cell>
          <cell r="AJ901">
            <v>63.0778716628189</v>
          </cell>
          <cell r="AK901">
            <v>315</v>
          </cell>
          <cell r="AL901" t="str">
            <v>Year Round</v>
          </cell>
        </row>
        <row r="902">
          <cell r="B902" t="str">
            <v>WHTL1S</v>
          </cell>
          <cell r="F902">
            <v>0</v>
          </cell>
          <cell r="G902">
            <v>0</v>
          </cell>
          <cell r="H902" t="str">
            <v>S7</v>
          </cell>
          <cell r="I902">
            <v>9</v>
          </cell>
          <cell r="Q902" t="str">
            <v>GLNI10</v>
          </cell>
          <cell r="R902" t="str">
            <v>MOSM10</v>
          </cell>
          <cell r="X902">
            <v>130</v>
          </cell>
          <cell r="Y902" t="str">
            <v>C1FB</v>
          </cell>
          <cell r="AB902" t="str">
            <v>No</v>
          </cell>
          <cell r="AC902" t="str">
            <v>No</v>
          </cell>
          <cell r="AE902">
            <v>1.0502054535275669E-3</v>
          </cell>
          <cell r="AF902">
            <v>6.5264682467252282</v>
          </cell>
          <cell r="AG902">
            <v>75</v>
          </cell>
          <cell r="AI902">
            <v>9.06006850784985E-4</v>
          </cell>
          <cell r="AJ902">
            <v>6.5264682467252282</v>
          </cell>
          <cell r="AK902">
            <v>69</v>
          </cell>
          <cell r="AL902" t="str">
            <v>Peak Security</v>
          </cell>
        </row>
        <row r="903">
          <cell r="B903" t="str">
            <v>WHTL1T</v>
          </cell>
          <cell r="F903">
            <v>0</v>
          </cell>
          <cell r="G903">
            <v>0</v>
          </cell>
          <cell r="H903" t="str">
            <v>S7</v>
          </cell>
          <cell r="I903">
            <v>9</v>
          </cell>
          <cell r="Q903" t="str">
            <v>GLNI10</v>
          </cell>
          <cell r="R903" t="str">
            <v>MOSM10</v>
          </cell>
          <cell r="X903">
            <v>171</v>
          </cell>
          <cell r="Y903" t="str">
            <v>C1FA</v>
          </cell>
          <cell r="AB903" t="str">
            <v>No</v>
          </cell>
          <cell r="AC903" t="str">
            <v>No</v>
          </cell>
          <cell r="AE903">
            <v>1.7373515998786119E-3</v>
          </cell>
          <cell r="AF903">
            <v>6.0748773179369611</v>
          </cell>
          <cell r="AG903">
            <v>96</v>
          </cell>
          <cell r="AI903">
            <v>1.4988043019821926E-3</v>
          </cell>
          <cell r="AJ903">
            <v>6.0748773179369611</v>
          </cell>
          <cell r="AK903">
            <v>89</v>
          </cell>
          <cell r="AL903" t="str">
            <v>Peak Security</v>
          </cell>
        </row>
        <row r="904">
          <cell r="B904" t="str">
            <v>WIBA20</v>
          </cell>
          <cell r="F904">
            <v>0</v>
          </cell>
          <cell r="G904">
            <v>0</v>
          </cell>
          <cell r="H904" t="str">
            <v>P3</v>
          </cell>
          <cell r="I904">
            <v>16</v>
          </cell>
          <cell r="Q904" t="str">
            <v>GLNI10</v>
          </cell>
          <cell r="R904" t="str">
            <v>REDH10</v>
          </cell>
          <cell r="X904">
            <v>161</v>
          </cell>
          <cell r="Y904" t="str">
            <v>C1FC</v>
          </cell>
          <cell r="AB904" t="str">
            <v>No</v>
          </cell>
          <cell r="AC904" t="str">
            <v>No</v>
          </cell>
          <cell r="AE904">
            <v>9.5720624724261502E-2</v>
          </cell>
          <cell r="AF904">
            <v>29.44589736259773</v>
          </cell>
          <cell r="AG904">
            <v>930</v>
          </cell>
          <cell r="AI904">
            <v>9.3946136558335655E-2</v>
          </cell>
          <cell r="AJ904">
            <v>29.44589736259773</v>
          </cell>
          <cell r="AK904">
            <v>921</v>
          </cell>
          <cell r="AL904" t="str">
            <v>Peak Security</v>
          </cell>
        </row>
        <row r="905">
          <cell r="B905" t="str">
            <v>WIEN2A</v>
          </cell>
          <cell r="F905">
            <v>0</v>
          </cell>
          <cell r="G905">
            <v>0</v>
          </cell>
          <cell r="H905" t="str">
            <v>L2</v>
          </cell>
          <cell r="I905">
            <v>18</v>
          </cell>
          <cell r="Q905" t="str">
            <v>GLNI10</v>
          </cell>
          <cell r="R905" t="str">
            <v>WFIE10</v>
          </cell>
          <cell r="X905">
            <v>132</v>
          </cell>
          <cell r="Y905" t="str">
            <v>C1DP</v>
          </cell>
          <cell r="AB905" t="str">
            <v>No</v>
          </cell>
          <cell r="AC905" t="str">
            <v>No</v>
          </cell>
          <cell r="AE905">
            <v>1.9653277087975943E-2</v>
          </cell>
          <cell r="AF905">
            <v>20.270934211642256</v>
          </cell>
          <cell r="AG905">
            <v>474</v>
          </cell>
          <cell r="AI905">
            <v>2.251452521681618E-2</v>
          </cell>
          <cell r="AJ905">
            <v>20.270934211642256</v>
          </cell>
          <cell r="AK905">
            <v>507</v>
          </cell>
          <cell r="AL905" t="str">
            <v>Year Round</v>
          </cell>
        </row>
        <row r="906">
          <cell r="B906" t="str">
            <v>WIEN2B</v>
          </cell>
          <cell r="F906">
            <v>0</v>
          </cell>
          <cell r="G906">
            <v>0</v>
          </cell>
          <cell r="H906" t="str">
            <v>L2</v>
          </cell>
          <cell r="I906">
            <v>18</v>
          </cell>
          <cell r="Q906" t="str">
            <v>GLRB20</v>
          </cell>
          <cell r="R906" t="str">
            <v>GLRO20</v>
          </cell>
          <cell r="X906">
            <v>875</v>
          </cell>
          <cell r="Y906" t="str">
            <v>B127</v>
          </cell>
          <cell r="AB906" t="str">
            <v>No</v>
          </cell>
          <cell r="AC906" t="str">
            <v>No</v>
          </cell>
          <cell r="AE906">
            <v>0.20249197212548309</v>
          </cell>
          <cell r="AF906">
            <v>17.413968226049136</v>
          </cell>
          <cell r="AG906">
            <v>3199</v>
          </cell>
          <cell r="AI906">
            <v>0.43123061683733122</v>
          </cell>
          <cell r="AJ906">
            <v>17.413968226049136</v>
          </cell>
          <cell r="AK906">
            <v>4668</v>
          </cell>
          <cell r="AL906" t="str">
            <v>Year Round</v>
          </cell>
        </row>
        <row r="907">
          <cell r="B907" t="str">
            <v>WILE20</v>
          </cell>
          <cell r="F907">
            <v>0</v>
          </cell>
          <cell r="G907">
            <v>0</v>
          </cell>
          <cell r="H907" t="str">
            <v>L3</v>
          </cell>
          <cell r="I907">
            <v>18</v>
          </cell>
          <cell r="Q907" t="str">
            <v>GLRO20</v>
          </cell>
          <cell r="R907" t="str">
            <v>WFIE20</v>
          </cell>
          <cell r="X907">
            <v>955</v>
          </cell>
          <cell r="Y907" t="str">
            <v>B139</v>
          </cell>
          <cell r="AB907" t="str">
            <v>No</v>
          </cell>
          <cell r="AC907" t="str">
            <v>No</v>
          </cell>
          <cell r="AE907">
            <v>0.17647903477713595</v>
          </cell>
          <cell r="AF907">
            <v>14.285925757364467</v>
          </cell>
          <cell r="AG907">
            <v>2450</v>
          </cell>
          <cell r="AI907">
            <v>0.39285883076004352</v>
          </cell>
          <cell r="AJ907">
            <v>14.285925757364467</v>
          </cell>
          <cell r="AK907">
            <v>3656</v>
          </cell>
          <cell r="AL907" t="str">
            <v>Year Round</v>
          </cell>
        </row>
        <row r="908">
          <cell r="B908" t="str">
            <v>WILE40</v>
          </cell>
          <cell r="F908">
            <v>0</v>
          </cell>
          <cell r="G908">
            <v>0</v>
          </cell>
          <cell r="H908" t="str">
            <v>L3</v>
          </cell>
          <cell r="I908">
            <v>18</v>
          </cell>
          <cell r="Q908" t="str">
            <v>CURR10</v>
          </cell>
          <cell r="R908" t="str">
            <v>GORG1Q</v>
          </cell>
          <cell r="X908">
            <v>111</v>
          </cell>
          <cell r="Y908" t="str">
            <v>C1AK</v>
          </cell>
          <cell r="AB908" t="str">
            <v>No</v>
          </cell>
          <cell r="AC908" t="str">
            <v>No</v>
          </cell>
          <cell r="AE908">
            <v>2.764799999999857E-2</v>
          </cell>
          <cell r="AF908">
            <v>113.34915174662034</v>
          </cell>
          <cell r="AG908">
            <v>3627</v>
          </cell>
          <cell r="AI908">
            <v>2.7647999999999603E-2</v>
          </cell>
          <cell r="AJ908">
            <v>113.34915174662034</v>
          </cell>
          <cell r="AK908">
            <v>3627</v>
          </cell>
          <cell r="AL908" t="str">
            <v>Year Round</v>
          </cell>
        </row>
        <row r="909">
          <cell r="B909" t="str">
            <v>WIMB20</v>
          </cell>
          <cell r="F909">
            <v>0</v>
          </cell>
          <cell r="G909">
            <v>0</v>
          </cell>
          <cell r="H909" t="str">
            <v>A4</v>
          </cell>
          <cell r="I909">
            <v>23</v>
          </cell>
          <cell r="Q909" t="str">
            <v>GORG1Q</v>
          </cell>
          <cell r="R909" t="str">
            <v>TELR1Q</v>
          </cell>
          <cell r="X909">
            <v>80</v>
          </cell>
          <cell r="Y909" t="str">
            <v>C1DM</v>
          </cell>
          <cell r="AB909" t="str">
            <v>No</v>
          </cell>
          <cell r="AC909" t="str">
            <v>No</v>
          </cell>
          <cell r="AE909">
            <v>1.2959999999999272E-2</v>
          </cell>
          <cell r="AF909">
            <v>84.447503683406069</v>
          </cell>
          <cell r="AG909">
            <v>1520</v>
          </cell>
          <cell r="AI909">
            <v>1.2959999999999272E-2</v>
          </cell>
          <cell r="AJ909">
            <v>84.447503683406069</v>
          </cell>
          <cell r="AK909">
            <v>1520</v>
          </cell>
          <cell r="AL909" t="str">
            <v>Year Round</v>
          </cell>
        </row>
        <row r="910">
          <cell r="B910" t="str">
            <v>WIOW1Q</v>
          </cell>
          <cell r="F910">
            <v>0</v>
          </cell>
          <cell r="G910">
            <v>0</v>
          </cell>
          <cell r="H910" t="str">
            <v>T2</v>
          </cell>
          <cell r="I910">
            <v>5</v>
          </cell>
          <cell r="Q910" t="str">
            <v>CURR10</v>
          </cell>
          <cell r="R910" t="str">
            <v>GORG1R</v>
          </cell>
          <cell r="X910">
            <v>111</v>
          </cell>
          <cell r="Y910" t="str">
            <v>C1D9</v>
          </cell>
          <cell r="AB910" t="str">
            <v>No</v>
          </cell>
          <cell r="AC910" t="str">
            <v>No</v>
          </cell>
          <cell r="AE910">
            <v>2.764799999999857E-2</v>
          </cell>
          <cell r="AF910">
            <v>112.89756081783206</v>
          </cell>
          <cell r="AG910">
            <v>3613</v>
          </cell>
          <cell r="AI910">
            <v>2.7647999999999603E-2</v>
          </cell>
          <cell r="AJ910">
            <v>112.89756081783206</v>
          </cell>
          <cell r="AK910">
            <v>3613</v>
          </cell>
          <cell r="AL910" t="str">
            <v>Year Round</v>
          </cell>
        </row>
        <row r="911">
          <cell r="B911" t="str">
            <v>WIOW1R</v>
          </cell>
          <cell r="F911">
            <v>0</v>
          </cell>
          <cell r="G911">
            <v>0</v>
          </cell>
          <cell r="H911" t="str">
            <v>T2</v>
          </cell>
          <cell r="I911">
            <v>5</v>
          </cell>
          <cell r="Q911" t="str">
            <v>GORG1R</v>
          </cell>
          <cell r="R911" t="str">
            <v>TELR1R</v>
          </cell>
          <cell r="X911">
            <v>80</v>
          </cell>
          <cell r="Y911" t="str">
            <v>C1DN</v>
          </cell>
          <cell r="AB911" t="str">
            <v>No</v>
          </cell>
          <cell r="AC911" t="str">
            <v>No</v>
          </cell>
          <cell r="AE911">
            <v>1.2959999999999272E-2</v>
          </cell>
          <cell r="AF911">
            <v>83.995912754617791</v>
          </cell>
          <cell r="AG911">
            <v>1512</v>
          </cell>
          <cell r="AI911">
            <v>1.2959999999999272E-2</v>
          </cell>
          <cell r="AJ911">
            <v>83.995912754617791</v>
          </cell>
          <cell r="AK911">
            <v>1512</v>
          </cell>
          <cell r="AL911" t="str">
            <v>Year Round</v>
          </cell>
        </row>
        <row r="912">
          <cell r="B912" t="str">
            <v>WISD20_EPN</v>
          </cell>
          <cell r="F912">
            <v>0</v>
          </cell>
          <cell r="G912">
            <v>0</v>
          </cell>
          <cell r="H912" t="str">
            <v>A7</v>
          </cell>
          <cell r="I912">
            <v>23</v>
          </cell>
          <cell r="Q912" t="str">
            <v>GOVA1Q</v>
          </cell>
          <cell r="R912" t="str">
            <v>HAGR1Q</v>
          </cell>
          <cell r="X912">
            <v>70</v>
          </cell>
          <cell r="Y912" t="str">
            <v>C1MT</v>
          </cell>
          <cell r="AB912" t="str">
            <v>No</v>
          </cell>
          <cell r="AC912" t="str">
            <v>No</v>
          </cell>
          <cell r="AE912">
            <v>6.3579999999999384E-3</v>
          </cell>
          <cell r="AF912">
            <v>94.834095045536216</v>
          </cell>
          <cell r="AG912">
            <v>1612</v>
          </cell>
          <cell r="AI912">
            <v>6.3579999999983424E-3</v>
          </cell>
          <cell r="AJ912">
            <v>94.834095045536216</v>
          </cell>
          <cell r="AK912">
            <v>1612</v>
          </cell>
          <cell r="AL912" t="str">
            <v>Year Round</v>
          </cell>
        </row>
        <row r="913">
          <cell r="B913" t="str">
            <v>WISD20_LPN</v>
          </cell>
          <cell r="F913">
            <v>116.9362849604172</v>
          </cell>
          <cell r="G913">
            <v>79.804009336759904</v>
          </cell>
          <cell r="H913" t="str">
            <v>A7</v>
          </cell>
          <cell r="I913">
            <v>23</v>
          </cell>
          <cell r="Q913" t="str">
            <v>GOVA1R</v>
          </cell>
          <cell r="R913" t="str">
            <v>HAGR1R</v>
          </cell>
          <cell r="X913">
            <v>69</v>
          </cell>
          <cell r="Y913" t="str">
            <v>C1MS</v>
          </cell>
          <cell r="AB913" t="str">
            <v>No</v>
          </cell>
          <cell r="AC913" t="str">
            <v>No</v>
          </cell>
          <cell r="AE913">
            <v>5.4909999999992881E-3</v>
          </cell>
          <cell r="AF913">
            <v>92.801935865989023</v>
          </cell>
          <cell r="AG913">
            <v>1578</v>
          </cell>
          <cell r="AI913">
            <v>5.4909999999977303E-3</v>
          </cell>
          <cell r="AJ913">
            <v>92.801935865989023</v>
          </cell>
          <cell r="AK913">
            <v>1578</v>
          </cell>
          <cell r="AL913" t="str">
            <v>Year Round</v>
          </cell>
        </row>
        <row r="914">
          <cell r="B914" t="str">
            <v>WISD20_SEP</v>
          </cell>
          <cell r="F914">
            <v>0</v>
          </cell>
          <cell r="G914">
            <v>0</v>
          </cell>
          <cell r="H914" t="str">
            <v>A7</v>
          </cell>
          <cell r="I914">
            <v>23</v>
          </cell>
          <cell r="Q914" t="str">
            <v>GRMO20</v>
          </cell>
          <cell r="R914" t="str">
            <v>KINC20</v>
          </cell>
          <cell r="X914">
            <v>1050</v>
          </cell>
          <cell r="Y914" t="str">
            <v>B140</v>
          </cell>
          <cell r="AB914" t="str">
            <v>No</v>
          </cell>
          <cell r="AC914" t="str">
            <v>No</v>
          </cell>
          <cell r="AE914">
            <v>0.14867905494286335</v>
          </cell>
          <cell r="AF914">
            <v>17.929316218974197</v>
          </cell>
          <cell r="AG914">
            <v>2613</v>
          </cell>
          <cell r="AI914">
            <v>1.1086510281212256</v>
          </cell>
          <cell r="AJ914">
            <v>17.929316218974197</v>
          </cell>
          <cell r="AK914">
            <v>7135</v>
          </cell>
          <cell r="AL914" t="str">
            <v>Year Round</v>
          </cell>
        </row>
        <row r="915">
          <cell r="B915" t="str">
            <v>WISD2A</v>
          </cell>
          <cell r="F915">
            <v>0</v>
          </cell>
          <cell r="G915">
            <v>0</v>
          </cell>
          <cell r="H915" t="str">
            <v>A7</v>
          </cell>
          <cell r="I915">
            <v>23</v>
          </cell>
          <cell r="Q915" t="str">
            <v>GRNA10</v>
          </cell>
          <cell r="R915" t="str">
            <v>HAWI10</v>
          </cell>
          <cell r="X915">
            <v>132</v>
          </cell>
          <cell r="Y915" t="str">
            <v>C1BM</v>
          </cell>
          <cell r="AB915" t="str">
            <v>No</v>
          </cell>
          <cell r="AC915" t="str">
            <v>No</v>
          </cell>
          <cell r="AE915">
            <v>3.847381510736335E-4</v>
          </cell>
          <cell r="AF915">
            <v>158.698190751683</v>
          </cell>
          <cell r="AG915">
            <v>132</v>
          </cell>
          <cell r="AI915">
            <v>3.6690071532775315E-2</v>
          </cell>
          <cell r="AJ915">
            <v>158.698190751683</v>
          </cell>
          <cell r="AK915">
            <v>1288</v>
          </cell>
          <cell r="AL915" t="str">
            <v>Year Round</v>
          </cell>
        </row>
        <row r="916">
          <cell r="B916" t="str">
            <v>WISD2B</v>
          </cell>
          <cell r="F916">
            <v>0</v>
          </cell>
          <cell r="G916">
            <v>0</v>
          </cell>
          <cell r="H916" t="str">
            <v>A7</v>
          </cell>
          <cell r="I916">
            <v>23</v>
          </cell>
          <cell r="Q916" t="str">
            <v>GRNA10</v>
          </cell>
          <cell r="R916" t="str">
            <v>JUNV1A</v>
          </cell>
          <cell r="X916">
            <v>132</v>
          </cell>
          <cell r="Y916" t="str">
            <v>C1BN</v>
          </cell>
          <cell r="AB916" t="str">
            <v>No</v>
          </cell>
          <cell r="AC916" t="str">
            <v>No</v>
          </cell>
          <cell r="AE916">
            <v>9.5734060454932997E-4</v>
          </cell>
          <cell r="AF916">
            <v>13.590414167352799</v>
          </cell>
          <cell r="AG916">
            <v>64</v>
          </cell>
          <cell r="AI916">
            <v>0.12552775897217205</v>
          </cell>
          <cell r="AJ916">
            <v>13.590414167352799</v>
          </cell>
          <cell r="AK916">
            <v>734</v>
          </cell>
          <cell r="AL916" t="str">
            <v>Year Round</v>
          </cell>
        </row>
        <row r="917">
          <cell r="B917" t="str">
            <v>WISD4A</v>
          </cell>
          <cell r="F917">
            <v>0</v>
          </cell>
          <cell r="G917">
            <v>0</v>
          </cell>
          <cell r="H917" t="str">
            <v>A7</v>
          </cell>
          <cell r="I917">
            <v>23</v>
          </cell>
          <cell r="Q917" t="str">
            <v>GRNA10</v>
          </cell>
          <cell r="R917" t="str">
            <v>GRNA40</v>
          </cell>
          <cell r="X917">
            <v>240</v>
          </cell>
          <cell r="Y917" t="str">
            <v>S10CB</v>
          </cell>
          <cell r="AB917" t="str">
            <v>No</v>
          </cell>
          <cell r="AC917" t="str">
            <v>No</v>
          </cell>
          <cell r="AE917">
            <v>3.0475286458004377E-3</v>
          </cell>
          <cell r="AF917">
            <v>0</v>
          </cell>
          <cell r="AG917">
            <v>0</v>
          </cell>
          <cell r="AI917">
            <v>2.0592643467325701E-3</v>
          </cell>
          <cell r="AJ917">
            <v>0</v>
          </cell>
          <cell r="AK917">
            <v>0</v>
          </cell>
          <cell r="AL917" t="str">
            <v>Peak Security</v>
          </cell>
        </row>
        <row r="918">
          <cell r="B918" t="str">
            <v>WISD4B</v>
          </cell>
          <cell r="F918">
            <v>0</v>
          </cell>
          <cell r="G918">
            <v>0</v>
          </cell>
          <cell r="H918" t="str">
            <v>A7</v>
          </cell>
          <cell r="I918">
            <v>23</v>
          </cell>
          <cell r="Q918" t="str">
            <v>GRNA10</v>
          </cell>
          <cell r="R918" t="str">
            <v>GRNA40</v>
          </cell>
          <cell r="X918">
            <v>240</v>
          </cell>
          <cell r="Y918" t="str">
            <v>S10CA</v>
          </cell>
          <cell r="AB918" t="str">
            <v>No</v>
          </cell>
          <cell r="AC918" t="str">
            <v>No</v>
          </cell>
          <cell r="AE918">
            <v>3.3301601951332416E-3</v>
          </cell>
          <cell r="AF918">
            <v>0</v>
          </cell>
          <cell r="AG918">
            <v>0</v>
          </cell>
          <cell r="AI918">
            <v>2.2502430512657853E-3</v>
          </cell>
          <cell r="AJ918">
            <v>0</v>
          </cell>
          <cell r="AK918">
            <v>0</v>
          </cell>
          <cell r="AL918" t="str">
            <v>Peak Security</v>
          </cell>
        </row>
        <row r="919">
          <cell r="B919" t="str">
            <v>WISH10</v>
          </cell>
          <cell r="F919">
            <v>0</v>
          </cell>
          <cell r="G919">
            <v>0</v>
          </cell>
          <cell r="H919" t="str">
            <v>S1</v>
          </cell>
          <cell r="I919">
            <v>11</v>
          </cell>
          <cell r="Q919" t="str">
            <v>GRNA40</v>
          </cell>
          <cell r="R919" t="str">
            <v>HAKB4B</v>
          </cell>
          <cell r="X919">
            <v>2210</v>
          </cell>
          <cell r="Y919" t="str">
            <v>A107</v>
          </cell>
          <cell r="AB919" t="str">
            <v>No</v>
          </cell>
          <cell r="AC919" t="str">
            <v>No</v>
          </cell>
          <cell r="AE919">
            <v>0</v>
          </cell>
          <cell r="AF919">
            <v>1.97</v>
          </cell>
          <cell r="AG919">
            <v>195</v>
          </cell>
          <cell r="AI919">
            <v>0</v>
          </cell>
          <cell r="AJ919">
            <v>1.97</v>
          </cell>
          <cell r="AK919">
            <v>1315</v>
          </cell>
          <cell r="AL919" t="str">
            <v>Year Round</v>
          </cell>
        </row>
        <row r="920">
          <cell r="B920" t="str">
            <v>WISH20</v>
          </cell>
          <cell r="F920">
            <v>0</v>
          </cell>
          <cell r="G920">
            <v>0</v>
          </cell>
          <cell r="H920" t="str">
            <v>S1</v>
          </cell>
          <cell r="I920">
            <v>11</v>
          </cell>
          <cell r="Q920" t="str">
            <v>HAKB1A</v>
          </cell>
          <cell r="R920" t="str">
            <v>HARK10</v>
          </cell>
          <cell r="X920">
            <v>132</v>
          </cell>
          <cell r="Y920" t="str">
            <v>C188</v>
          </cell>
          <cell r="AB920" t="str">
            <v>No</v>
          </cell>
          <cell r="AC920" t="str">
            <v>No</v>
          </cell>
          <cell r="AE920">
            <v>5.0525705254549267E-5</v>
          </cell>
          <cell r="AF920">
            <v>24.342324109878749</v>
          </cell>
          <cell r="AG920">
            <v>18</v>
          </cell>
          <cell r="AI920">
            <v>0.40144408255353381</v>
          </cell>
          <cell r="AJ920">
            <v>24.342324109878749</v>
          </cell>
          <cell r="AK920">
            <v>1608</v>
          </cell>
          <cell r="AL920" t="str">
            <v>Year Round</v>
          </cell>
        </row>
        <row r="921">
          <cell r="B921" t="str">
            <v>WISH40</v>
          </cell>
          <cell r="F921">
            <v>0</v>
          </cell>
          <cell r="G921">
            <v>0</v>
          </cell>
          <cell r="H921" t="str">
            <v>S1</v>
          </cell>
          <cell r="I921">
            <v>11</v>
          </cell>
          <cell r="Q921" t="str">
            <v>HAKB1B</v>
          </cell>
          <cell r="R921" t="str">
            <v>HARK10</v>
          </cell>
          <cell r="X921">
            <v>132</v>
          </cell>
          <cell r="Y921" t="str">
            <v>C189</v>
          </cell>
          <cell r="AB921" t="str">
            <v>No</v>
          </cell>
          <cell r="AC921" t="str">
            <v>No</v>
          </cell>
          <cell r="AE921">
            <v>3.415635150652613E-3</v>
          </cell>
          <cell r="AF921">
            <v>24.342324109878749</v>
          </cell>
          <cell r="AG921">
            <v>148</v>
          </cell>
          <cell r="AI921">
            <v>0.42822987802251972</v>
          </cell>
          <cell r="AJ921">
            <v>24.342324109878749</v>
          </cell>
          <cell r="AK921">
            <v>1661</v>
          </cell>
          <cell r="AL921" t="str">
            <v>Year Round</v>
          </cell>
        </row>
        <row r="922">
          <cell r="B922" t="str">
            <v>WIYH10</v>
          </cell>
          <cell r="F922">
            <v>0</v>
          </cell>
          <cell r="G922">
            <v>0</v>
          </cell>
          <cell r="H922" t="str">
            <v>S6</v>
          </cell>
          <cell r="I922">
            <v>9</v>
          </cell>
          <cell r="Q922" t="str">
            <v>HAKB1B</v>
          </cell>
          <cell r="R922" t="str">
            <v>JUNV1A</v>
          </cell>
          <cell r="X922">
            <v>132</v>
          </cell>
          <cell r="Y922" t="str">
            <v>SP48</v>
          </cell>
          <cell r="AB922" t="str">
            <v>No</v>
          </cell>
          <cell r="AC922" t="str">
            <v>No</v>
          </cell>
          <cell r="AE922">
            <v>4.4180498144315936E-3</v>
          </cell>
          <cell r="AF922">
            <v>22.579546439413384</v>
          </cell>
          <cell r="AG922">
            <v>138</v>
          </cell>
          <cell r="AI922">
            <v>0.55390603787695858</v>
          </cell>
          <cell r="AJ922">
            <v>22.579546439413384</v>
          </cell>
          <cell r="AK922">
            <v>1540</v>
          </cell>
          <cell r="AL922" t="str">
            <v>Year Round</v>
          </cell>
        </row>
        <row r="923">
          <cell r="B923" t="str">
            <v>WIYH20</v>
          </cell>
          <cell r="F923">
            <v>0</v>
          </cell>
          <cell r="G923">
            <v>0</v>
          </cell>
          <cell r="H923" t="str">
            <v>S6</v>
          </cell>
          <cell r="I923">
            <v>9</v>
          </cell>
          <cell r="Q923" t="str">
            <v>HAKB4A</v>
          </cell>
          <cell r="R923" t="str">
            <v>MOFF40</v>
          </cell>
          <cell r="X923">
            <v>2210</v>
          </cell>
          <cell r="Y923" t="str">
            <v>A10K</v>
          </cell>
          <cell r="AB923" t="str">
            <v>No</v>
          </cell>
          <cell r="AC923" t="str">
            <v>No</v>
          </cell>
          <cell r="AE923">
            <v>0.12541632727805316</v>
          </cell>
          <cell r="AF923">
            <v>43.79</v>
          </cell>
          <cell r="AG923">
            <v>5483</v>
          </cell>
          <cell r="AI923">
            <v>3.7329086658107489</v>
          </cell>
          <cell r="AJ923">
            <v>43.79</v>
          </cell>
          <cell r="AK923">
            <v>29913</v>
          </cell>
          <cell r="AL923" t="str">
            <v>Year Round</v>
          </cell>
        </row>
        <row r="924">
          <cell r="B924" t="str">
            <v>WIYH2R</v>
          </cell>
          <cell r="F924">
            <v>0</v>
          </cell>
          <cell r="G924">
            <v>0</v>
          </cell>
          <cell r="H924" t="str">
            <v>S6</v>
          </cell>
          <cell r="I924">
            <v>9</v>
          </cell>
          <cell r="Q924" t="str">
            <v>HAWI10</v>
          </cell>
          <cell r="R924" t="str">
            <v>HAWI1B</v>
          </cell>
          <cell r="X924">
            <v>0</v>
          </cell>
          <cell r="Y924" t="str">
            <v>None</v>
          </cell>
          <cell r="AB924" t="str">
            <v>No</v>
          </cell>
          <cell r="AC924" t="str">
            <v>No</v>
          </cell>
          <cell r="AE924">
            <v>0</v>
          </cell>
          <cell r="AF924">
            <v>0</v>
          </cell>
          <cell r="AG924">
            <v>0</v>
          </cell>
          <cell r="AI924">
            <v>0</v>
          </cell>
          <cell r="AJ924">
            <v>0</v>
          </cell>
          <cell r="AK924">
            <v>0</v>
          </cell>
          <cell r="AL924" t="str">
            <v>Year Round</v>
          </cell>
        </row>
        <row r="925">
          <cell r="B925" t="str">
            <v>WIYH4Q</v>
          </cell>
          <cell r="F925">
            <v>0</v>
          </cell>
          <cell r="G925">
            <v>0</v>
          </cell>
          <cell r="H925" t="str">
            <v>S6</v>
          </cell>
          <cell r="I925">
            <v>9</v>
          </cell>
          <cell r="Q925" t="str">
            <v>HAWI10</v>
          </cell>
          <cell r="R925" t="str">
            <v>JUNV1A</v>
          </cell>
          <cell r="X925">
            <v>132</v>
          </cell>
          <cell r="Y925" t="str">
            <v>CY</v>
          </cell>
          <cell r="AB925" t="str">
            <v>No</v>
          </cell>
          <cell r="AC925" t="str">
            <v>No</v>
          </cell>
          <cell r="AE925">
            <v>9.5057373913427009E-4</v>
          </cell>
          <cell r="AF925">
            <v>144.33363906846833</v>
          </cell>
          <cell r="AG925">
            <v>198</v>
          </cell>
          <cell r="AI925">
            <v>0.1013545748871727</v>
          </cell>
          <cell r="AJ925">
            <v>144.33363906846833</v>
          </cell>
          <cell r="AK925">
            <v>2049</v>
          </cell>
          <cell r="AL925" t="str">
            <v>Year Round</v>
          </cell>
        </row>
        <row r="926">
          <cell r="B926" t="str">
            <v>WLEE20</v>
          </cell>
          <cell r="F926">
            <v>0</v>
          </cell>
          <cell r="G926">
            <v>213.5</v>
          </cell>
          <cell r="H926" t="str">
            <v>S1</v>
          </cell>
          <cell r="I926">
            <v>10</v>
          </cell>
          <cell r="Q926" t="str">
            <v>HELE10</v>
          </cell>
          <cell r="R926" t="str">
            <v>WIYH10</v>
          </cell>
          <cell r="X926">
            <v>109</v>
          </cell>
          <cell r="Y926" t="str">
            <v>C1FE</v>
          </cell>
          <cell r="AB926" t="str">
            <v>No</v>
          </cell>
          <cell r="AC926" t="str">
            <v>No</v>
          </cell>
          <cell r="AE926">
            <v>0.10054949785168703</v>
          </cell>
          <cell r="AF926">
            <v>75.170282778999351</v>
          </cell>
          <cell r="AG926">
            <v>1626</v>
          </cell>
          <cell r="AI926">
            <v>0.14738145193974972</v>
          </cell>
          <cell r="AJ926">
            <v>75.170282778999351</v>
          </cell>
          <cell r="AK926">
            <v>1968</v>
          </cell>
          <cell r="AL926" t="str">
            <v>Year Round</v>
          </cell>
        </row>
        <row r="927">
          <cell r="B927" t="str">
            <v>WLEX20</v>
          </cell>
          <cell r="F927">
            <v>0</v>
          </cell>
          <cell r="G927">
            <v>144.19999999999999</v>
          </cell>
          <cell r="H927" t="str">
            <v>S1</v>
          </cell>
          <cell r="I927">
            <v>10</v>
          </cell>
          <cell r="Q927" t="str">
            <v>HUER10</v>
          </cell>
          <cell r="R927" t="str">
            <v>HUNF1Q</v>
          </cell>
          <cell r="X927">
            <v>146</v>
          </cell>
          <cell r="Y927" t="str">
            <v>C1BZ</v>
          </cell>
          <cell r="AB927" t="str">
            <v>No</v>
          </cell>
          <cell r="AC927" t="str">
            <v>No</v>
          </cell>
          <cell r="AE927">
            <v>0</v>
          </cell>
          <cell r="AF927">
            <v>4.0643183590944094</v>
          </cell>
          <cell r="AG927">
            <v>74</v>
          </cell>
          <cell r="AI927">
            <v>0</v>
          </cell>
          <cell r="AJ927">
            <v>4.0643183590944094</v>
          </cell>
          <cell r="AK927">
            <v>18</v>
          </cell>
          <cell r="AL927" t="str">
            <v>Peak Security</v>
          </cell>
        </row>
        <row r="928">
          <cell r="B928" t="str">
            <v>WMEL20</v>
          </cell>
          <cell r="F928">
            <v>0</v>
          </cell>
          <cell r="G928">
            <v>0</v>
          </cell>
          <cell r="H928" t="str">
            <v>P3</v>
          </cell>
          <cell r="I928">
            <v>16</v>
          </cell>
          <cell r="Q928" t="str">
            <v>HUER10</v>
          </cell>
          <cell r="R928" t="str">
            <v>HUNF1R</v>
          </cell>
          <cell r="X928">
            <v>146</v>
          </cell>
          <cell r="Y928" t="str">
            <v>C1CX</v>
          </cell>
          <cell r="AB928" t="str">
            <v>No</v>
          </cell>
          <cell r="AC928" t="str">
            <v>No</v>
          </cell>
          <cell r="AE928">
            <v>0</v>
          </cell>
          <cell r="AF928">
            <v>2.2579546439413387</v>
          </cell>
          <cell r="AG928">
            <v>68</v>
          </cell>
          <cell r="AI928">
            <v>0</v>
          </cell>
          <cell r="AJ928">
            <v>2.2579546439413387</v>
          </cell>
          <cell r="AK928">
            <v>68</v>
          </cell>
          <cell r="AL928" t="str">
            <v>Year Round</v>
          </cell>
        </row>
        <row r="929">
          <cell r="B929" t="str">
            <v>WOHI1Q</v>
          </cell>
          <cell r="F929">
            <v>0</v>
          </cell>
          <cell r="G929">
            <v>0</v>
          </cell>
          <cell r="H929" t="str">
            <v>T2</v>
          </cell>
          <cell r="I929">
            <v>5</v>
          </cell>
          <cell r="Q929" t="str">
            <v>HUER10</v>
          </cell>
          <cell r="R929" t="str">
            <v>JUNA1T</v>
          </cell>
          <cell r="X929">
            <v>175</v>
          </cell>
          <cell r="Y929" t="str">
            <v>C1CV</v>
          </cell>
          <cell r="AB929" t="str">
            <v>No</v>
          </cell>
          <cell r="AC929" t="str">
            <v>No</v>
          </cell>
          <cell r="AE929">
            <v>1.1060952731796433E-2</v>
          </cell>
          <cell r="AF929">
            <v>81.737958110676459</v>
          </cell>
          <cell r="AG929">
            <v>3844</v>
          </cell>
          <cell r="AI929">
            <v>3.0187091407249071E-3</v>
          </cell>
          <cell r="AJ929">
            <v>81.737958110676459</v>
          </cell>
          <cell r="AK929">
            <v>2008</v>
          </cell>
          <cell r="AL929" t="str">
            <v>Peak Security</v>
          </cell>
        </row>
        <row r="930">
          <cell r="B930" t="str">
            <v>WOHI1R</v>
          </cell>
          <cell r="F930">
            <v>0</v>
          </cell>
          <cell r="G930">
            <v>0</v>
          </cell>
          <cell r="H930" t="str">
            <v>T2</v>
          </cell>
          <cell r="I930">
            <v>5</v>
          </cell>
          <cell r="Q930" t="str">
            <v>HUER10</v>
          </cell>
          <cell r="R930" t="str">
            <v>HUER40</v>
          </cell>
          <cell r="X930">
            <v>360</v>
          </cell>
          <cell r="Y930" t="str">
            <v>S116</v>
          </cell>
          <cell r="AB930" t="str">
            <v>No</v>
          </cell>
          <cell r="AC930" t="str">
            <v>No</v>
          </cell>
          <cell r="AE930">
            <v>2.5224518156981936E-2</v>
          </cell>
          <cell r="AF930">
            <v>0</v>
          </cell>
          <cell r="AG930">
            <v>0</v>
          </cell>
          <cell r="AI930">
            <v>6.9778874792511131E-3</v>
          </cell>
          <cell r="AJ930">
            <v>0</v>
          </cell>
          <cell r="AK930">
            <v>0</v>
          </cell>
          <cell r="AL930" t="str">
            <v>Peak Security</v>
          </cell>
        </row>
        <row r="931">
          <cell r="B931" t="str">
            <v>WTHU4A</v>
          </cell>
          <cell r="F931">
            <v>0</v>
          </cell>
          <cell r="G931">
            <v>0</v>
          </cell>
          <cell r="H931" t="str">
            <v>A1</v>
          </cell>
          <cell r="I931">
            <v>24</v>
          </cell>
          <cell r="Q931" t="str">
            <v>HUER10</v>
          </cell>
          <cell r="R931" t="str">
            <v>HUER40</v>
          </cell>
          <cell r="X931">
            <v>360</v>
          </cell>
          <cell r="Y931" t="str">
            <v>S117</v>
          </cell>
          <cell r="AB931" t="str">
            <v>No</v>
          </cell>
          <cell r="AC931" t="str">
            <v>No</v>
          </cell>
          <cell r="AE931">
            <v>2.4589298708852753E-2</v>
          </cell>
          <cell r="AF931">
            <v>0</v>
          </cell>
          <cell r="AG931">
            <v>0</v>
          </cell>
          <cell r="AI931">
            <v>6.8021659924781134E-3</v>
          </cell>
          <cell r="AJ931">
            <v>0</v>
          </cell>
          <cell r="AK931">
            <v>0</v>
          </cell>
          <cell r="AL931" t="str">
            <v>Peak Security</v>
          </cell>
        </row>
        <row r="932">
          <cell r="B932" t="str">
            <v>WTHU4B</v>
          </cell>
          <cell r="F932">
            <v>0</v>
          </cell>
          <cell r="G932">
            <v>0</v>
          </cell>
          <cell r="H932" t="str">
            <v>A1</v>
          </cell>
          <cell r="I932">
            <v>24</v>
          </cell>
          <cell r="Q932" t="str">
            <v>HUER40</v>
          </cell>
          <cell r="R932" t="str">
            <v>HUNE40</v>
          </cell>
          <cell r="X932">
            <v>2770</v>
          </cell>
          <cell r="Y932" t="str">
            <v>T20151648</v>
          </cell>
          <cell r="AB932" t="str">
            <v>No</v>
          </cell>
          <cell r="AC932" t="str">
            <v>No</v>
          </cell>
          <cell r="AE932">
            <v>0</v>
          </cell>
          <cell r="AF932">
            <v>2.0405463768334058</v>
          </cell>
          <cell r="AG932">
            <v>421</v>
          </cell>
          <cell r="AI932">
            <v>0</v>
          </cell>
          <cell r="AJ932">
            <v>2.0405463768334058</v>
          </cell>
          <cell r="AK932">
            <v>426</v>
          </cell>
          <cell r="AL932" t="str">
            <v>Year Round</v>
          </cell>
        </row>
        <row r="933">
          <cell r="B933" t="str">
            <v>WTHU4C</v>
          </cell>
          <cell r="F933">
            <v>0</v>
          </cell>
          <cell r="G933">
            <v>0</v>
          </cell>
          <cell r="H933" t="str">
            <v>A1</v>
          </cell>
          <cell r="I933">
            <v>24</v>
          </cell>
          <cell r="Q933" t="str">
            <v>HUER40</v>
          </cell>
          <cell r="R933" t="str">
            <v>HUNE40</v>
          </cell>
          <cell r="X933">
            <v>2770</v>
          </cell>
          <cell r="Y933" t="str">
            <v>T20151649</v>
          </cell>
          <cell r="AB933" t="str">
            <v>No</v>
          </cell>
          <cell r="AC933" t="str">
            <v>No</v>
          </cell>
          <cell r="AE933">
            <v>0</v>
          </cell>
          <cell r="AF933">
            <v>2.0405463768334058</v>
          </cell>
          <cell r="AG933">
            <v>421</v>
          </cell>
          <cell r="AI933">
            <v>0</v>
          </cell>
          <cell r="AJ933">
            <v>2.0405463768334058</v>
          </cell>
          <cell r="AK933">
            <v>426</v>
          </cell>
          <cell r="AL933" t="str">
            <v>Year Round</v>
          </cell>
        </row>
        <row r="934">
          <cell r="B934" t="str">
            <v>WTHU4D</v>
          </cell>
          <cell r="F934">
            <v>0</v>
          </cell>
          <cell r="G934">
            <v>0</v>
          </cell>
          <cell r="H934" t="str">
            <v>A1</v>
          </cell>
          <cell r="I934">
            <v>24</v>
          </cell>
          <cell r="Q934" t="str">
            <v>HUER40</v>
          </cell>
          <cell r="R934" t="str">
            <v>KILS40</v>
          </cell>
          <cell r="X934">
            <v>2030</v>
          </cell>
          <cell r="Y934" t="str">
            <v>A157</v>
          </cell>
          <cell r="AB934" t="str">
            <v>No</v>
          </cell>
          <cell r="AC934" t="str">
            <v>No</v>
          </cell>
          <cell r="AE934">
            <v>0.27974864445811315</v>
          </cell>
          <cell r="AF934">
            <v>59.13</v>
          </cell>
          <cell r="AG934">
            <v>11057</v>
          </cell>
          <cell r="AI934">
            <v>0.15468538578478011</v>
          </cell>
          <cell r="AJ934">
            <v>59.13</v>
          </cell>
          <cell r="AK934">
            <v>8222</v>
          </cell>
          <cell r="AL934" t="str">
            <v>Peak Security</v>
          </cell>
        </row>
        <row r="935">
          <cell r="B935" t="str">
            <v>WTHU4E</v>
          </cell>
          <cell r="F935">
            <v>0</v>
          </cell>
          <cell r="G935">
            <v>0</v>
          </cell>
          <cell r="H935" t="str">
            <v>A1</v>
          </cell>
          <cell r="I935">
            <v>24</v>
          </cell>
          <cell r="Q935" t="str">
            <v>HUNE40</v>
          </cell>
          <cell r="R935" t="str">
            <v>NEIL4A</v>
          </cell>
          <cell r="X935">
            <v>1320</v>
          </cell>
          <cell r="Y935" t="str">
            <v>SP46</v>
          </cell>
          <cell r="AB935" t="str">
            <v>No</v>
          </cell>
          <cell r="AC935" t="str">
            <v>No</v>
          </cell>
          <cell r="AE935">
            <v>0.2086424896297302</v>
          </cell>
          <cell r="AF935">
            <v>35.78</v>
          </cell>
          <cell r="AG935">
            <v>6177</v>
          </cell>
          <cell r="AI935">
            <v>4.5360109029057009E-2</v>
          </cell>
          <cell r="AJ935">
            <v>35.78</v>
          </cell>
          <cell r="AK935">
            <v>2880</v>
          </cell>
          <cell r="AL935" t="str">
            <v>Peak Security</v>
          </cell>
        </row>
        <row r="936">
          <cell r="B936" t="str">
            <v>WTHU4F</v>
          </cell>
          <cell r="F936">
            <v>0</v>
          </cell>
          <cell r="G936">
            <v>0</v>
          </cell>
          <cell r="H936" t="str">
            <v>A1</v>
          </cell>
          <cell r="I936">
            <v>24</v>
          </cell>
          <cell r="Q936" t="str">
            <v>HUER40</v>
          </cell>
          <cell r="R936" t="str">
            <v>STHA40</v>
          </cell>
          <cell r="X936">
            <v>2000</v>
          </cell>
          <cell r="Y936" t="str">
            <v>A174</v>
          </cell>
          <cell r="AB936" t="str">
            <v>No</v>
          </cell>
          <cell r="AC936" t="str">
            <v>No</v>
          </cell>
          <cell r="AE936">
            <v>0.26726339320250758</v>
          </cell>
          <cell r="AF936">
            <v>94.11</v>
          </cell>
          <cell r="AG936">
            <v>12562</v>
          </cell>
          <cell r="AI936">
            <v>1.0197340587909332</v>
          </cell>
          <cell r="AJ936">
            <v>94.11</v>
          </cell>
          <cell r="AK936">
            <v>24538</v>
          </cell>
          <cell r="AL936" t="str">
            <v>Year Round</v>
          </cell>
        </row>
        <row r="937">
          <cell r="B937" t="str">
            <v>WWEY20</v>
          </cell>
          <cell r="F937">
            <v>0</v>
          </cell>
          <cell r="G937">
            <v>0</v>
          </cell>
          <cell r="H937" t="str">
            <v>A8</v>
          </cell>
          <cell r="I937">
            <v>25</v>
          </cell>
          <cell r="Q937" t="str">
            <v>HUNE40</v>
          </cell>
          <cell r="R937" t="str">
            <v>HUNN4A</v>
          </cell>
          <cell r="X937">
            <v>2770</v>
          </cell>
          <cell r="Y937" t="str">
            <v>T20161731</v>
          </cell>
          <cell r="AB937" t="str">
            <v>No</v>
          </cell>
          <cell r="AC937" t="str">
            <v>No</v>
          </cell>
          <cell r="AE937">
            <v>0</v>
          </cell>
          <cell r="AF937">
            <v>2.0405463768334058</v>
          </cell>
          <cell r="AG937">
            <v>62</v>
          </cell>
          <cell r="AI937">
            <v>0</v>
          </cell>
          <cell r="AJ937">
            <v>2.0405463768334058</v>
          </cell>
          <cell r="AK937">
            <v>118</v>
          </cell>
          <cell r="AL937" t="str">
            <v>Year Round</v>
          </cell>
        </row>
        <row r="938">
          <cell r="B938" t="str">
            <v>WWEY2A</v>
          </cell>
          <cell r="F938">
            <v>0</v>
          </cell>
          <cell r="G938">
            <v>0</v>
          </cell>
          <cell r="H938" t="str">
            <v>A8</v>
          </cell>
          <cell r="I938">
            <v>25</v>
          </cell>
          <cell r="Q938" t="str">
            <v>HUNE40</v>
          </cell>
          <cell r="R938" t="str">
            <v>HUNN4B</v>
          </cell>
          <cell r="X938">
            <v>2770</v>
          </cell>
          <cell r="Y938" t="str">
            <v>T20161732</v>
          </cell>
          <cell r="AB938" t="str">
            <v>No</v>
          </cell>
          <cell r="AC938" t="str">
            <v>No</v>
          </cell>
          <cell r="AE938">
            <v>0</v>
          </cell>
          <cell r="AF938">
            <v>2.0405463768334058</v>
          </cell>
          <cell r="AG938">
            <v>62</v>
          </cell>
          <cell r="AI938">
            <v>0</v>
          </cell>
          <cell r="AJ938">
            <v>2.0405463768334058</v>
          </cell>
          <cell r="AK938">
            <v>118</v>
          </cell>
          <cell r="AL938" t="str">
            <v>Year Round</v>
          </cell>
        </row>
        <row r="939">
          <cell r="B939" t="str">
            <v>WWEY4A</v>
          </cell>
          <cell r="F939">
            <v>0</v>
          </cell>
          <cell r="G939">
            <v>0</v>
          </cell>
          <cell r="H939" t="str">
            <v>A8</v>
          </cell>
          <cell r="I939">
            <v>25</v>
          </cell>
          <cell r="Q939" t="str">
            <v>HUNF1Q</v>
          </cell>
          <cell r="R939" t="str">
            <v>KILW1R</v>
          </cell>
          <cell r="X939">
            <v>146</v>
          </cell>
          <cell r="Y939" t="str">
            <v>C1NL</v>
          </cell>
          <cell r="AB939" t="str">
            <v>No</v>
          </cell>
          <cell r="AC939" t="str">
            <v>No</v>
          </cell>
          <cell r="AE939">
            <v>1.8198845578888047E-2</v>
          </cell>
          <cell r="AF939">
            <v>105.93662350766053</v>
          </cell>
          <cell r="AG939">
            <v>1815</v>
          </cell>
          <cell r="AI939">
            <v>1.8874971500738226E-3</v>
          </cell>
          <cell r="AJ939">
            <v>105.93662350766053</v>
          </cell>
          <cell r="AK939">
            <v>585</v>
          </cell>
          <cell r="AL939" t="str">
            <v>Peak Security</v>
          </cell>
        </row>
        <row r="940">
          <cell r="B940" t="str">
            <v>WWEY4B</v>
          </cell>
          <cell r="F940">
            <v>0</v>
          </cell>
          <cell r="G940">
            <v>0</v>
          </cell>
          <cell r="H940" t="str">
            <v>A8</v>
          </cell>
          <cell r="I940">
            <v>25</v>
          </cell>
          <cell r="Q940" t="str">
            <v>HUNF1R</v>
          </cell>
          <cell r="R940" t="str">
            <v>SACO1R</v>
          </cell>
          <cell r="X940">
            <v>146</v>
          </cell>
          <cell r="Y940" t="str">
            <v>C1DL</v>
          </cell>
          <cell r="AB940" t="str">
            <v>No</v>
          </cell>
          <cell r="AC940" t="str">
            <v>No</v>
          </cell>
          <cell r="AE940">
            <v>3.8685999999999825E-2</v>
          </cell>
          <cell r="AF940">
            <v>93.21351936446932</v>
          </cell>
          <cell r="AG940">
            <v>2703</v>
          </cell>
          <cell r="AI940">
            <v>3.8685999999999825E-2</v>
          </cell>
          <cell r="AJ940">
            <v>93.21351936446932</v>
          </cell>
          <cell r="AK940">
            <v>2703</v>
          </cell>
          <cell r="AL940" t="str">
            <v>Year Round</v>
          </cell>
        </row>
        <row r="941">
          <cell r="B941" t="str">
            <v>WYLF40</v>
          </cell>
          <cell r="F941">
            <v>0</v>
          </cell>
          <cell r="G941">
            <v>0</v>
          </cell>
          <cell r="H941" t="str">
            <v>M8</v>
          </cell>
          <cell r="I941">
            <v>19</v>
          </cell>
          <cell r="Q941" t="str">
            <v>HUNN2A</v>
          </cell>
          <cell r="R941" t="str">
            <v>HUNN2C</v>
          </cell>
          <cell r="X941">
            <v>264</v>
          </cell>
          <cell r="Y941" t="str">
            <v>T20151650</v>
          </cell>
          <cell r="AB941" t="str">
            <v>No</v>
          </cell>
          <cell r="AC941" t="str">
            <v>No</v>
          </cell>
          <cell r="AE941">
            <v>2.7314343575698574E-3</v>
          </cell>
          <cell r="AF941">
            <v>56.393823650999998</v>
          </cell>
          <cell r="AG941">
            <v>1702</v>
          </cell>
          <cell r="AI941">
            <v>1.0074164600068932E-2</v>
          </cell>
          <cell r="AJ941">
            <v>56.393823650999998</v>
          </cell>
          <cell r="AK941">
            <v>3268</v>
          </cell>
          <cell r="AL941" t="str">
            <v>Year Round</v>
          </cell>
        </row>
        <row r="942">
          <cell r="B942" t="str">
            <v>WYMO40</v>
          </cell>
          <cell r="F942">
            <v>0</v>
          </cell>
          <cell r="G942">
            <v>0</v>
          </cell>
          <cell r="H942" t="str">
            <v>D5</v>
          </cell>
          <cell r="I942">
            <v>18</v>
          </cell>
          <cell r="Q942" t="str">
            <v>HUNN2B</v>
          </cell>
          <cell r="R942" t="str">
            <v>HUNN2D</v>
          </cell>
          <cell r="X942">
            <v>264</v>
          </cell>
          <cell r="Y942" t="str">
            <v>T20151651</v>
          </cell>
          <cell r="AB942" t="str">
            <v>No</v>
          </cell>
          <cell r="AC942" t="str">
            <v>No</v>
          </cell>
          <cell r="AE942">
            <v>2.7314343575698574E-3</v>
          </cell>
          <cell r="AF942">
            <v>56.393823650999998</v>
          </cell>
          <cell r="AG942">
            <v>1702</v>
          </cell>
          <cell r="AI942">
            <v>1.0074164600068932E-2</v>
          </cell>
          <cell r="AJ942">
            <v>56.393823650999998</v>
          </cell>
          <cell r="AK942">
            <v>3268</v>
          </cell>
          <cell r="AL942" t="str">
            <v>Year Round</v>
          </cell>
        </row>
        <row r="943">
          <cell r="B943" t="str">
            <v>FARI2J</v>
          </cell>
          <cell r="F943">
            <v>0</v>
          </cell>
          <cell r="G943">
            <v>0</v>
          </cell>
          <cell r="H943" t="str">
            <v>T2</v>
          </cell>
          <cell r="I943">
            <v>1</v>
          </cell>
          <cell r="Q943" t="str">
            <v>HUNN2A</v>
          </cell>
          <cell r="R943" t="str">
            <v>HUNN4A</v>
          </cell>
          <cell r="X943">
            <v>240</v>
          </cell>
          <cell r="Y943" t="str">
            <v>T20161714</v>
          </cell>
          <cell r="AB943" t="str">
            <v>No</v>
          </cell>
          <cell r="AC943" t="str">
            <v>No</v>
          </cell>
          <cell r="AE943">
            <v>5.4628687151390097E-3</v>
          </cell>
          <cell r="AF943">
            <v>0</v>
          </cell>
          <cell r="AG943">
            <v>0</v>
          </cell>
          <cell r="AI943">
            <v>2.0148329200134811E-2</v>
          </cell>
          <cell r="AJ943">
            <v>0</v>
          </cell>
          <cell r="AK943">
            <v>0</v>
          </cell>
          <cell r="AL943" t="str">
            <v>Year Round</v>
          </cell>
        </row>
        <row r="944">
          <cell r="B944" t="str">
            <v>FARI2K</v>
          </cell>
          <cell r="F944">
            <v>0</v>
          </cell>
          <cell r="G944">
            <v>0</v>
          </cell>
          <cell r="H944" t="str">
            <v>T2</v>
          </cell>
          <cell r="I944">
            <v>1</v>
          </cell>
          <cell r="Q944" t="str">
            <v>HUNN2B</v>
          </cell>
          <cell r="R944" t="str">
            <v>HUNN4B</v>
          </cell>
          <cell r="X944">
            <v>240</v>
          </cell>
          <cell r="Y944" t="str">
            <v>T20161715</v>
          </cell>
          <cell r="AB944" t="str">
            <v>No</v>
          </cell>
          <cell r="AC944" t="str">
            <v>No</v>
          </cell>
          <cell r="AE944">
            <v>5.4628687151390097E-3</v>
          </cell>
          <cell r="AF944">
            <v>0</v>
          </cell>
          <cell r="AG944">
            <v>0</v>
          </cell>
          <cell r="AI944">
            <v>2.0148329200134811E-2</v>
          </cell>
          <cell r="AJ944">
            <v>0</v>
          </cell>
          <cell r="AK944">
            <v>0</v>
          </cell>
          <cell r="AL944" t="str">
            <v>Year Round</v>
          </cell>
        </row>
        <row r="945">
          <cell r="B945" t="str">
            <v>CRSS2C</v>
          </cell>
          <cell r="F945">
            <v>0</v>
          </cell>
          <cell r="G945">
            <v>0</v>
          </cell>
          <cell r="H945" t="str">
            <v>T3</v>
          </cell>
          <cell r="I945">
            <v>7</v>
          </cell>
          <cell r="Q945" t="str">
            <v>INVR10</v>
          </cell>
          <cell r="R945" t="str">
            <v>INVR20</v>
          </cell>
          <cell r="X945">
            <v>240</v>
          </cell>
          <cell r="Y945" t="str">
            <v>SP20</v>
          </cell>
          <cell r="AB945" t="str">
            <v>No</v>
          </cell>
          <cell r="AC945" t="str">
            <v>No</v>
          </cell>
          <cell r="AE945">
            <v>3.8161325006355586E-2</v>
          </cell>
          <cell r="AF945">
            <v>0</v>
          </cell>
          <cell r="AG945">
            <v>0</v>
          </cell>
          <cell r="AI945">
            <v>0.10158182827827114</v>
          </cell>
          <cell r="AJ945">
            <v>0</v>
          </cell>
          <cell r="AK945">
            <v>0</v>
          </cell>
          <cell r="AL945" t="str">
            <v>Year Round</v>
          </cell>
        </row>
        <row r="946">
          <cell r="B946" t="str">
            <v>CRSS2D</v>
          </cell>
          <cell r="F946">
            <v>0</v>
          </cell>
          <cell r="G946">
            <v>0</v>
          </cell>
          <cell r="H946" t="str">
            <v>T3</v>
          </cell>
          <cell r="I946">
            <v>7</v>
          </cell>
          <cell r="Q946" t="str">
            <v>INVR10</v>
          </cell>
          <cell r="R946" t="str">
            <v>INVR20</v>
          </cell>
          <cell r="X946">
            <v>240</v>
          </cell>
          <cell r="Y946" t="str">
            <v>SP22</v>
          </cell>
          <cell r="AB946" t="str">
            <v>No</v>
          </cell>
          <cell r="AC946" t="str">
            <v>No</v>
          </cell>
          <cell r="AE946">
            <v>3.8340696439660378E-2</v>
          </cell>
          <cell r="AF946">
            <v>0</v>
          </cell>
          <cell r="AG946">
            <v>0</v>
          </cell>
          <cell r="AI946">
            <v>0.10205929802369956</v>
          </cell>
          <cell r="AJ946">
            <v>0</v>
          </cell>
          <cell r="AK946">
            <v>0</v>
          </cell>
          <cell r="AL946" t="str">
            <v>Year Round</v>
          </cell>
        </row>
        <row r="947">
          <cell r="B947" t="str">
            <v>BHLA10</v>
          </cell>
          <cell r="F947">
            <v>0</v>
          </cell>
          <cell r="G947">
            <v>75.599999999999994</v>
          </cell>
          <cell r="H947" t="str">
            <v>T1</v>
          </cell>
          <cell r="I947">
            <v>3</v>
          </cell>
          <cell r="Q947" t="str">
            <v>INWI1Q</v>
          </cell>
          <cell r="R947" t="str">
            <v>TORN10</v>
          </cell>
          <cell r="X947">
            <v>110</v>
          </cell>
          <cell r="Y947" t="str">
            <v>C1DY</v>
          </cell>
          <cell r="AB947" t="str">
            <v>No</v>
          </cell>
          <cell r="AC947" t="str">
            <v>No</v>
          </cell>
          <cell r="AE947">
            <v>1.2800826192545904E-3</v>
          </cell>
          <cell r="AF947">
            <v>25.96647840532539</v>
          </cell>
          <cell r="AG947">
            <v>465</v>
          </cell>
          <cell r="AI947">
            <v>1.2800826192559149E-3</v>
          </cell>
          <cell r="AJ947">
            <v>25.96647840532539</v>
          </cell>
          <cell r="AK947">
            <v>465</v>
          </cell>
          <cell r="AL947" t="str">
            <v>Year Round</v>
          </cell>
        </row>
        <row r="948">
          <cell r="B948" t="str">
            <v>DUNH10</v>
          </cell>
          <cell r="F948">
            <v>0</v>
          </cell>
          <cell r="G948">
            <v>0</v>
          </cell>
          <cell r="H948" t="str">
            <v>S1</v>
          </cell>
          <cell r="I948">
            <v>10</v>
          </cell>
          <cell r="Q948" t="str">
            <v>INWI1R</v>
          </cell>
          <cell r="R948" t="str">
            <v>TORN10</v>
          </cell>
          <cell r="X948">
            <v>110</v>
          </cell>
          <cell r="Y948" t="str">
            <v>C1CZ</v>
          </cell>
          <cell r="AB948" t="str">
            <v>No</v>
          </cell>
          <cell r="AC948" t="str">
            <v>No</v>
          </cell>
          <cell r="AE948">
            <v>1.2800826192545904E-3</v>
          </cell>
          <cell r="AF948">
            <v>25.289092012142994</v>
          </cell>
          <cell r="AG948">
            <v>452</v>
          </cell>
          <cell r="AI948">
            <v>1.2800826192559149E-3</v>
          </cell>
          <cell r="AJ948">
            <v>25.289092012142994</v>
          </cell>
          <cell r="AK948">
            <v>452</v>
          </cell>
          <cell r="AL948" t="str">
            <v>Year Round</v>
          </cell>
        </row>
        <row r="949">
          <cell r="B949" t="str">
            <v>FYRI10</v>
          </cell>
          <cell r="F949">
            <v>0</v>
          </cell>
          <cell r="G949">
            <v>0</v>
          </cell>
          <cell r="H949" t="str">
            <v>T5</v>
          </cell>
          <cell r="I949">
            <v>1</v>
          </cell>
          <cell r="Q949" t="str">
            <v>JUNA1T</v>
          </cell>
          <cell r="R949" t="str">
            <v>KILW1Q</v>
          </cell>
          <cell r="X949">
            <v>146</v>
          </cell>
          <cell r="Y949" t="str">
            <v>C1DR</v>
          </cell>
          <cell r="AB949" t="str">
            <v>No</v>
          </cell>
          <cell r="AC949" t="str">
            <v>No</v>
          </cell>
          <cell r="AE949">
            <v>1.1979009294395023E-2</v>
          </cell>
          <cell r="AF949">
            <v>35.552982209952468</v>
          </cell>
          <cell r="AG949">
            <v>535</v>
          </cell>
          <cell r="AI949">
            <v>2.9249473899435612E-3</v>
          </cell>
          <cell r="AJ949">
            <v>35.552982209952468</v>
          </cell>
          <cell r="AK949">
            <v>264</v>
          </cell>
          <cell r="AL949" t="str">
            <v>Peak Security</v>
          </cell>
        </row>
        <row r="950">
          <cell r="B950" t="str">
            <v>FYRI2J</v>
          </cell>
          <cell r="F950">
            <v>0</v>
          </cell>
          <cell r="G950">
            <v>0</v>
          </cell>
          <cell r="H950" t="str">
            <v>T5</v>
          </cell>
          <cell r="I950">
            <v>1</v>
          </cell>
          <cell r="Q950" t="str">
            <v>JUNA1T</v>
          </cell>
          <cell r="R950" t="str">
            <v>SACO1Q</v>
          </cell>
          <cell r="X950">
            <v>151</v>
          </cell>
          <cell r="Y950" t="str">
            <v>C1DS</v>
          </cell>
          <cell r="AB950" t="str">
            <v>No</v>
          </cell>
          <cell r="AC950" t="str">
            <v>No</v>
          </cell>
          <cell r="AE950">
            <v>3.7888000000000248E-2</v>
          </cell>
          <cell r="AF950">
            <v>23.338812515242992</v>
          </cell>
          <cell r="AG950">
            <v>747</v>
          </cell>
          <cell r="AI950">
            <v>3.7888000000000248E-2</v>
          </cell>
          <cell r="AJ950">
            <v>23.338812515242992</v>
          </cell>
          <cell r="AK950">
            <v>747</v>
          </cell>
          <cell r="AL950" t="str">
            <v>Year Round</v>
          </cell>
        </row>
        <row r="951">
          <cell r="B951" t="str">
            <v>FYRI2K</v>
          </cell>
          <cell r="F951">
            <v>0</v>
          </cell>
          <cell r="G951">
            <v>0</v>
          </cell>
          <cell r="H951" t="str">
            <v>T5</v>
          </cell>
          <cell r="I951">
            <v>1</v>
          </cell>
          <cell r="Q951" t="str">
            <v>KAIM20</v>
          </cell>
          <cell r="R951" t="str">
            <v>SMEA20</v>
          </cell>
          <cell r="X951">
            <v>1090</v>
          </cell>
          <cell r="Y951" t="str">
            <v>B13L</v>
          </cell>
          <cell r="AB951" t="str">
            <v>No</v>
          </cell>
          <cell r="AC951" t="str">
            <v>No</v>
          </cell>
          <cell r="AE951">
            <v>4.5382328841655207E-6</v>
          </cell>
          <cell r="AF951">
            <v>10.354899206680285</v>
          </cell>
          <cell r="AG951">
            <v>11</v>
          </cell>
          <cell r="AI951">
            <v>0.21544760064132729</v>
          </cell>
          <cell r="AJ951">
            <v>10.354899206680285</v>
          </cell>
          <cell r="AK951">
            <v>2403</v>
          </cell>
          <cell r="AL951" t="str">
            <v>Year Round</v>
          </cell>
        </row>
        <row r="952">
          <cell r="B952" t="str">
            <v>HIBU40</v>
          </cell>
          <cell r="F952">
            <v>0</v>
          </cell>
          <cell r="G952">
            <v>0</v>
          </cell>
          <cell r="H952" t="str">
            <v>A1</v>
          </cell>
          <cell r="I952">
            <v>24</v>
          </cell>
          <cell r="Q952" t="str">
            <v>KAIM20</v>
          </cell>
          <cell r="R952" t="str">
            <v>WHHO2Q</v>
          </cell>
          <cell r="X952">
            <v>276</v>
          </cell>
          <cell r="Y952" t="str">
            <v>B1AH</v>
          </cell>
          <cell r="AB952" t="str">
            <v>No</v>
          </cell>
          <cell r="AC952" t="str">
            <v>No</v>
          </cell>
          <cell r="AE952">
            <v>1.1235999999999725E-2</v>
          </cell>
          <cell r="AF952">
            <v>73.881103063366908</v>
          </cell>
          <cell r="AG952">
            <v>3916</v>
          </cell>
          <cell r="AI952">
            <v>1.1235999999999725E-2</v>
          </cell>
          <cell r="AJ952">
            <v>73.881103063366908</v>
          </cell>
          <cell r="AK952">
            <v>3916</v>
          </cell>
          <cell r="AL952" t="str">
            <v>Year Round</v>
          </cell>
        </row>
        <row r="953">
          <cell r="B953" t="str">
            <v>LOCB10</v>
          </cell>
          <cell r="F953">
            <v>0</v>
          </cell>
          <cell r="G953">
            <v>0</v>
          </cell>
          <cell r="H953" t="str">
            <v>T5</v>
          </cell>
          <cell r="I953">
            <v>1</v>
          </cell>
          <cell r="Q953" t="str">
            <v>KAIM20</v>
          </cell>
          <cell r="R953" t="str">
            <v>WHHO2R</v>
          </cell>
          <cell r="X953">
            <v>276</v>
          </cell>
          <cell r="Y953" t="str">
            <v>B1AG</v>
          </cell>
          <cell r="AB953" t="str">
            <v>No</v>
          </cell>
          <cell r="AC953" t="str">
            <v>No</v>
          </cell>
          <cell r="AE953">
            <v>1.1235999999995574E-2</v>
          </cell>
          <cell r="AF953">
            <v>71.246583109169322</v>
          </cell>
          <cell r="AG953">
            <v>3776</v>
          </cell>
          <cell r="AI953">
            <v>1.1235999999993891E-2</v>
          </cell>
          <cell r="AJ953">
            <v>71.246583109169322</v>
          </cell>
          <cell r="AK953">
            <v>3776</v>
          </cell>
          <cell r="AL953" t="str">
            <v>Year Round</v>
          </cell>
        </row>
        <row r="954">
          <cell r="B954" t="str">
            <v>LOCB20</v>
          </cell>
          <cell r="F954">
            <v>0</v>
          </cell>
          <cell r="G954">
            <v>0</v>
          </cell>
          <cell r="H954" t="str">
            <v>T5</v>
          </cell>
          <cell r="I954">
            <v>1</v>
          </cell>
          <cell r="Q954" t="str">
            <v>KEOO10</v>
          </cell>
          <cell r="R954" t="str">
            <v>NECU10</v>
          </cell>
          <cell r="X954">
            <v>132</v>
          </cell>
          <cell r="Y954" t="str">
            <v>SPNRoute1</v>
          </cell>
          <cell r="AB954" t="str">
            <v>No</v>
          </cell>
          <cell r="AC954" t="str">
            <v>No</v>
          </cell>
          <cell r="AE954">
            <v>2.3239329616548442E-3</v>
          </cell>
          <cell r="AF954">
            <v>136.15635847245915</v>
          </cell>
          <cell r="AG954">
            <v>6673</v>
          </cell>
          <cell r="AI954">
            <v>8.8003382215618656E-4</v>
          </cell>
          <cell r="AJ954">
            <v>136.15635847245915</v>
          </cell>
          <cell r="AK954">
            <v>4106</v>
          </cell>
          <cell r="AL954" t="str">
            <v>Peak Security</v>
          </cell>
        </row>
        <row r="955">
          <cell r="B955" t="str">
            <v>BLHI40</v>
          </cell>
          <cell r="F955">
            <v>0</v>
          </cell>
          <cell r="G955">
            <v>205.79999999999998</v>
          </cell>
          <cell r="H955" t="str">
            <v>T2</v>
          </cell>
          <cell r="I955">
            <v>1</v>
          </cell>
          <cell r="Q955" t="str">
            <v>MARG10</v>
          </cell>
          <cell r="R955" t="str">
            <v>NECU10</v>
          </cell>
          <cell r="X955">
            <v>195</v>
          </cell>
          <cell r="Y955" t="str">
            <v>SPNRoute2</v>
          </cell>
          <cell r="AB955" t="str">
            <v>No</v>
          </cell>
          <cell r="AC955" t="str">
            <v>No</v>
          </cell>
          <cell r="AE955">
            <v>0</v>
          </cell>
          <cell r="AF955">
            <v>129.52521066773815</v>
          </cell>
          <cell r="AG955">
            <v>0</v>
          </cell>
          <cell r="AI955">
            <v>1.9701580062497989E-3</v>
          </cell>
          <cell r="AJ955">
            <v>129.52521066773815</v>
          </cell>
          <cell r="AK955">
            <v>5213</v>
          </cell>
          <cell r="AL955" t="str">
            <v>Year Round</v>
          </cell>
        </row>
        <row r="956">
          <cell r="B956" t="str">
            <v>EHAU10</v>
          </cell>
          <cell r="F956">
            <v>0</v>
          </cell>
          <cell r="G956">
            <v>0</v>
          </cell>
          <cell r="H956" t="str">
            <v>S1</v>
          </cell>
          <cell r="I956">
            <v>11</v>
          </cell>
          <cell r="Q956" t="str">
            <v>KIER1Q</v>
          </cell>
          <cell r="R956" t="str">
            <v>WIYH10</v>
          </cell>
          <cell r="X956">
            <v>100</v>
          </cell>
          <cell r="Y956" t="str">
            <v>C1DX</v>
          </cell>
          <cell r="AB956" t="str">
            <v>No</v>
          </cell>
          <cell r="AC956" t="str">
            <v>No</v>
          </cell>
          <cell r="AE956">
            <v>2.7752999999999115E-2</v>
          </cell>
          <cell r="AF956">
            <v>100.37490192471573</v>
          </cell>
          <cell r="AG956">
            <v>2911</v>
          </cell>
          <cell r="AI956">
            <v>2.7753000000000749E-2</v>
          </cell>
          <cell r="AJ956">
            <v>100.37490192471573</v>
          </cell>
          <cell r="AK956">
            <v>2911</v>
          </cell>
          <cell r="AL956" t="str">
            <v>Year Round</v>
          </cell>
        </row>
        <row r="957">
          <cell r="B957" t="str">
            <v>BLHI10</v>
          </cell>
          <cell r="F957">
            <v>0</v>
          </cell>
          <cell r="G957">
            <v>0</v>
          </cell>
          <cell r="H957" t="str">
            <v>T2</v>
          </cell>
          <cell r="I957">
            <v>1</v>
          </cell>
          <cell r="Q957" t="str">
            <v>KILB1Q</v>
          </cell>
          <cell r="R957" t="str">
            <v>WIYH10</v>
          </cell>
          <cell r="X957">
            <v>139</v>
          </cell>
          <cell r="Y957" t="str">
            <v>C1DU</v>
          </cell>
          <cell r="AB957" t="str">
            <v>No</v>
          </cell>
          <cell r="AC957" t="str">
            <v>No</v>
          </cell>
          <cell r="AE957">
            <v>1.9600000000002202E-3</v>
          </cell>
          <cell r="AF957">
            <v>76.318866965217239</v>
          </cell>
          <cell r="AG957">
            <v>1068</v>
          </cell>
          <cell r="AI957">
            <v>1.9600000000002202E-3</v>
          </cell>
          <cell r="AJ957">
            <v>76.318866965217239</v>
          </cell>
          <cell r="AK957">
            <v>1068</v>
          </cell>
          <cell r="AL957" t="str">
            <v>Year Round</v>
          </cell>
        </row>
        <row r="958">
          <cell r="B958" t="str">
            <v>DORE11</v>
          </cell>
          <cell r="F958">
            <v>0</v>
          </cell>
          <cell r="G958">
            <v>77</v>
          </cell>
          <cell r="H958" t="str">
            <v>T2</v>
          </cell>
          <cell r="I958">
            <v>1</v>
          </cell>
          <cell r="Q958" t="str">
            <v>KILB1R</v>
          </cell>
          <cell r="R958" t="str">
            <v>WIYH10</v>
          </cell>
          <cell r="X958">
            <v>139</v>
          </cell>
          <cell r="Y958" t="str">
            <v>C1DV</v>
          </cell>
          <cell r="AB958" t="str">
            <v>No</v>
          </cell>
          <cell r="AC958" t="str">
            <v>No</v>
          </cell>
          <cell r="AE958">
            <v>2.3520000000000416E-3</v>
          </cell>
          <cell r="AF958">
            <v>74.286707785670032</v>
          </cell>
          <cell r="AG958">
            <v>1040</v>
          </cell>
          <cell r="AI958">
            <v>2.3519999999991087E-3</v>
          </cell>
          <cell r="AJ958">
            <v>74.286707785670032</v>
          </cell>
          <cell r="AK958">
            <v>1040</v>
          </cell>
          <cell r="AL958" t="str">
            <v>Year Round</v>
          </cell>
        </row>
        <row r="959">
          <cell r="B959" t="str">
            <v>DORE12</v>
          </cell>
          <cell r="F959">
            <v>0</v>
          </cell>
          <cell r="G959">
            <v>77</v>
          </cell>
          <cell r="H959" t="str">
            <v>T2</v>
          </cell>
          <cell r="I959">
            <v>1</v>
          </cell>
          <cell r="Q959" t="str">
            <v>KILG20</v>
          </cell>
          <cell r="R959" t="str">
            <v>MAHI20</v>
          </cell>
          <cell r="X959">
            <v>552</v>
          </cell>
          <cell r="Y959" t="str">
            <v>T201617117</v>
          </cell>
          <cell r="AB959" t="str">
            <v>No</v>
          </cell>
          <cell r="AC959" t="str">
            <v>No</v>
          </cell>
          <cell r="AE959">
            <v>0</v>
          </cell>
          <cell r="AF959">
            <v>11.984837044768849</v>
          </cell>
          <cell r="AG959">
            <v>0</v>
          </cell>
          <cell r="AI959">
            <v>0.28019376000000445</v>
          </cell>
          <cell r="AJ959">
            <v>11.984837044768849</v>
          </cell>
          <cell r="AK959">
            <v>1913</v>
          </cell>
          <cell r="AL959" t="str">
            <v>Year Round</v>
          </cell>
        </row>
        <row r="960">
          <cell r="B960" t="str">
            <v>GILB10</v>
          </cell>
          <cell r="F960">
            <v>0</v>
          </cell>
          <cell r="G960">
            <v>6.9999999999999993E-3</v>
          </cell>
          <cell r="H960" t="str">
            <v>T5</v>
          </cell>
          <cell r="I960">
            <v>1</v>
          </cell>
          <cell r="Q960" t="str">
            <v>KILS10</v>
          </cell>
          <cell r="R960" t="str">
            <v>MEAD10</v>
          </cell>
          <cell r="X960">
            <v>162</v>
          </cell>
          <cell r="Y960" t="str">
            <v>T20161711</v>
          </cell>
          <cell r="AB960" t="str">
            <v>No</v>
          </cell>
          <cell r="AC960" t="str">
            <v>No</v>
          </cell>
          <cell r="AE960">
            <v>1.0210466581734735E-2</v>
          </cell>
          <cell r="AF960">
            <v>59.329671023786673</v>
          </cell>
          <cell r="AG960">
            <v>643</v>
          </cell>
          <cell r="AI960">
            <v>0.2723100165756428</v>
          </cell>
          <cell r="AJ960">
            <v>59.329671023786673</v>
          </cell>
          <cell r="AK960">
            <v>3319</v>
          </cell>
          <cell r="AL960" t="str">
            <v>Year Round</v>
          </cell>
        </row>
        <row r="961">
          <cell r="B961" t="str">
            <v>KYPE10</v>
          </cell>
          <cell r="F961">
            <v>0</v>
          </cell>
          <cell r="G961">
            <v>61.88</v>
          </cell>
          <cell r="H961" t="str">
            <v>S1</v>
          </cell>
          <cell r="I961">
            <v>11</v>
          </cell>
          <cell r="Q961" t="str">
            <v>KILS10</v>
          </cell>
          <cell r="R961" t="str">
            <v>KILS20</v>
          </cell>
          <cell r="X961">
            <v>240</v>
          </cell>
          <cell r="Y961" t="str">
            <v>S10A</v>
          </cell>
          <cell r="AB961" t="str">
            <v>No</v>
          </cell>
          <cell r="AC961" t="str">
            <v>No</v>
          </cell>
          <cell r="AE961">
            <v>4.9720039396386135E-3</v>
          </cell>
          <cell r="AF961">
            <v>0</v>
          </cell>
          <cell r="AG961">
            <v>0</v>
          </cell>
          <cell r="AI961">
            <v>2.8102249604295844E-3</v>
          </cell>
          <cell r="AJ961">
            <v>0</v>
          </cell>
          <cell r="AK961">
            <v>0</v>
          </cell>
          <cell r="AL961" t="str">
            <v>Peak Security</v>
          </cell>
        </row>
        <row r="962">
          <cell r="B962" t="str">
            <v>MIDM10</v>
          </cell>
          <cell r="F962">
            <v>0</v>
          </cell>
          <cell r="G962">
            <v>35.699999999999996</v>
          </cell>
          <cell r="H962" t="str">
            <v>S1</v>
          </cell>
          <cell r="I962">
            <v>11</v>
          </cell>
          <cell r="Q962" t="str">
            <v>KILS20</v>
          </cell>
          <cell r="R962" t="str">
            <v>KILT2Q</v>
          </cell>
          <cell r="X962">
            <v>280</v>
          </cell>
          <cell r="Y962" t="str">
            <v>B1AE</v>
          </cell>
          <cell r="AB962" t="str">
            <v>No</v>
          </cell>
          <cell r="AC962" t="str">
            <v>No</v>
          </cell>
          <cell r="AE962">
            <v>1.7999999999998534E-3</v>
          </cell>
          <cell r="AF962">
            <v>9.4210975504981924</v>
          </cell>
          <cell r="AG962">
            <v>283</v>
          </cell>
          <cell r="AI962">
            <v>1.8000000000002697E-3</v>
          </cell>
          <cell r="AJ962">
            <v>9.4210975504981924</v>
          </cell>
          <cell r="AK962">
            <v>283</v>
          </cell>
          <cell r="AL962" t="str">
            <v>Year Round</v>
          </cell>
        </row>
        <row r="963">
          <cell r="B963" t="str">
            <v>MILS1Q</v>
          </cell>
          <cell r="F963">
            <v>0</v>
          </cell>
          <cell r="G963">
            <v>6.9999999999999993E-3</v>
          </cell>
          <cell r="H963" t="str">
            <v>T1</v>
          </cell>
          <cell r="I963">
            <v>3</v>
          </cell>
          <cell r="Q963" t="str">
            <v>KILS20</v>
          </cell>
          <cell r="R963" t="str">
            <v>KILT2R</v>
          </cell>
          <cell r="X963">
            <v>280</v>
          </cell>
          <cell r="Y963" t="str">
            <v>B1AF</v>
          </cell>
          <cell r="AB963" t="str">
            <v>No</v>
          </cell>
          <cell r="AC963" t="str">
            <v>No</v>
          </cell>
          <cell r="AE963">
            <v>1.7999999999998534E-3</v>
          </cell>
          <cell r="AF963">
            <v>9.4210975504981924</v>
          </cell>
          <cell r="AG963">
            <v>283</v>
          </cell>
          <cell r="AI963">
            <v>1.8000000000002697E-3</v>
          </cell>
          <cell r="AJ963">
            <v>9.4210975504981924</v>
          </cell>
          <cell r="AK963">
            <v>283</v>
          </cell>
          <cell r="AL963" t="str">
            <v>Year Round</v>
          </cell>
        </row>
        <row r="964">
          <cell r="B964" t="str">
            <v>SPIT10</v>
          </cell>
          <cell r="F964">
            <v>0</v>
          </cell>
          <cell r="G964">
            <v>0</v>
          </cell>
          <cell r="H964" t="str">
            <v>T5</v>
          </cell>
          <cell r="I964">
            <v>1</v>
          </cell>
          <cell r="Q964" t="str">
            <v>KILS20</v>
          </cell>
          <cell r="R964" t="str">
            <v>KILS40</v>
          </cell>
          <cell r="X964">
            <v>1000</v>
          </cell>
          <cell r="Y964" t="str">
            <v>F120A</v>
          </cell>
          <cell r="AB964" t="str">
            <v>No</v>
          </cell>
          <cell r="AC964" t="str">
            <v>No</v>
          </cell>
          <cell r="AE964">
            <v>9.7902816974035408E-3</v>
          </cell>
          <cell r="AF964">
            <v>0</v>
          </cell>
          <cell r="AG964">
            <v>0</v>
          </cell>
          <cell r="AI964">
            <v>5.061375128567016E-2</v>
          </cell>
          <cell r="AJ964">
            <v>0</v>
          </cell>
          <cell r="AK964">
            <v>0</v>
          </cell>
          <cell r="AL964" t="str">
            <v>Year Round</v>
          </cell>
        </row>
        <row r="965">
          <cell r="B965" t="str">
            <v>SPIT20</v>
          </cell>
          <cell r="F965">
            <v>0</v>
          </cell>
          <cell r="G965">
            <v>0</v>
          </cell>
          <cell r="H965" t="str">
            <v>T5</v>
          </cell>
          <cell r="I965">
            <v>1</v>
          </cell>
          <cell r="Q965" t="str">
            <v>KILS20</v>
          </cell>
          <cell r="R965" t="str">
            <v>KILS40</v>
          </cell>
          <cell r="X965">
            <v>1000</v>
          </cell>
          <cell r="Y965" t="str">
            <v>F120B</v>
          </cell>
          <cell r="AB965" t="str">
            <v>No</v>
          </cell>
          <cell r="AC965" t="str">
            <v>No</v>
          </cell>
          <cell r="AE965">
            <v>4.6046939301494652E-3</v>
          </cell>
          <cell r="AF965">
            <v>0</v>
          </cell>
          <cell r="AG965">
            <v>0</v>
          </cell>
          <cell r="AI965">
            <v>2.3805324558641615E-2</v>
          </cell>
          <cell r="AJ965">
            <v>0</v>
          </cell>
          <cell r="AK965">
            <v>0</v>
          </cell>
          <cell r="AL965" t="str">
            <v>Year Round</v>
          </cell>
        </row>
        <row r="966">
          <cell r="B966" t="str">
            <v>THSO20</v>
          </cell>
          <cell r="F966">
            <v>0</v>
          </cell>
          <cell r="G966">
            <v>0</v>
          </cell>
          <cell r="H966" t="str">
            <v>T5</v>
          </cell>
          <cell r="I966">
            <v>1</v>
          </cell>
          <cell r="Q966" t="str">
            <v>KILS40</v>
          </cell>
          <cell r="R966" t="str">
            <v>STHA40</v>
          </cell>
          <cell r="X966">
            <v>2000</v>
          </cell>
          <cell r="Y966" t="str">
            <v>A122</v>
          </cell>
          <cell r="AB966" t="str">
            <v>No</v>
          </cell>
          <cell r="AC966" t="str">
            <v>No</v>
          </cell>
          <cell r="AE966">
            <v>1.6927746434085761E-2</v>
          </cell>
          <cell r="AF966">
            <v>34.950000000000003</v>
          </cell>
          <cell r="AG966">
            <v>1719</v>
          </cell>
          <cell r="AI966">
            <v>1.4328114609755802</v>
          </cell>
          <cell r="AJ966">
            <v>34.950000000000003</v>
          </cell>
          <cell r="AK966">
            <v>15812</v>
          </cell>
          <cell r="AL966" t="str">
            <v>Year Round</v>
          </cell>
        </row>
        <row r="967">
          <cell r="B967" t="str">
            <v>TOMT10</v>
          </cell>
          <cell r="F967">
            <v>0</v>
          </cell>
          <cell r="G967">
            <v>0</v>
          </cell>
          <cell r="H967" t="str">
            <v>T1</v>
          </cell>
          <cell r="I967">
            <v>1</v>
          </cell>
          <cell r="Q967" t="str">
            <v>KILW1Q</v>
          </cell>
          <cell r="R967" t="str">
            <v>MEAD10</v>
          </cell>
          <cell r="X967">
            <v>146</v>
          </cell>
          <cell r="Y967" t="str">
            <v>C1CT</v>
          </cell>
          <cell r="AB967" t="str">
            <v>No</v>
          </cell>
          <cell r="AC967" t="str">
            <v>No</v>
          </cell>
          <cell r="AE967">
            <v>1.5211823946046259E-3</v>
          </cell>
          <cell r="AF967">
            <v>39.567028588495489</v>
          </cell>
          <cell r="AG967">
            <v>179</v>
          </cell>
          <cell r="AI967">
            <v>2.3786808559277083E-2</v>
          </cell>
          <cell r="AJ967">
            <v>39.567028588495489</v>
          </cell>
          <cell r="AK967">
            <v>709</v>
          </cell>
          <cell r="AL967" t="str">
            <v>Year Round</v>
          </cell>
        </row>
        <row r="968">
          <cell r="B968" t="str">
            <v>TOMT20</v>
          </cell>
          <cell r="F968">
            <v>0</v>
          </cell>
          <cell r="G968">
            <v>0</v>
          </cell>
          <cell r="H968" t="str">
            <v>T1</v>
          </cell>
          <cell r="I968">
            <v>1</v>
          </cell>
          <cell r="Q968" t="str">
            <v>KILW1R</v>
          </cell>
          <cell r="R968" t="str">
            <v>MEAD10</v>
          </cell>
          <cell r="X968">
            <v>146</v>
          </cell>
          <cell r="Y968" t="str">
            <v>C1DT</v>
          </cell>
          <cell r="AB968" t="str">
            <v>No</v>
          </cell>
          <cell r="AC968" t="str">
            <v>No</v>
          </cell>
          <cell r="AE968">
            <v>3.2554707466876374E-3</v>
          </cell>
          <cell r="AF968">
            <v>39.567028588495489</v>
          </cell>
          <cell r="AG968">
            <v>262</v>
          </cell>
          <cell r="AI968">
            <v>1.898561221653142E-2</v>
          </cell>
          <cell r="AJ968">
            <v>39.567028588495489</v>
          </cell>
          <cell r="AK968">
            <v>634</v>
          </cell>
          <cell r="AL968" t="str">
            <v>Year Round</v>
          </cell>
        </row>
        <row r="969">
          <cell r="B969" t="str">
            <v>ABBA10</v>
          </cell>
          <cell r="F969">
            <v>0</v>
          </cell>
          <cell r="G969">
            <v>69.3</v>
          </cell>
          <cell r="H969" t="str">
            <v>T2</v>
          </cell>
          <cell r="I969">
            <v>1</v>
          </cell>
          <cell r="Q969" t="str">
            <v>KINB2J</v>
          </cell>
          <cell r="R969" t="str">
            <v>KINC20</v>
          </cell>
          <cell r="X969">
            <v>760</v>
          </cell>
          <cell r="Y969" t="str">
            <v>B141</v>
          </cell>
          <cell r="AB969" t="str">
            <v>No</v>
          </cell>
          <cell r="AC969" t="str">
            <v>No</v>
          </cell>
          <cell r="AE969">
            <v>0.22316058553407489</v>
          </cell>
          <cell r="AF969">
            <v>12.667972756320673</v>
          </cell>
          <cell r="AG969">
            <v>2676</v>
          </cell>
          <cell r="AI969">
            <v>0.48678556580375359</v>
          </cell>
          <cell r="AJ969">
            <v>12.667972756320673</v>
          </cell>
          <cell r="AK969">
            <v>3953</v>
          </cell>
          <cell r="AL969" t="str">
            <v>Year Round</v>
          </cell>
        </row>
        <row r="970">
          <cell r="B970" t="str">
            <v>ECLA40_SEP</v>
          </cell>
          <cell r="F970">
            <v>0</v>
          </cell>
          <cell r="G970">
            <v>0</v>
          </cell>
          <cell r="H970" t="str">
            <v>D4</v>
          </cell>
          <cell r="I970">
            <v>18</v>
          </cell>
          <cell r="Q970" t="str">
            <v>KINB2K</v>
          </cell>
          <cell r="R970" t="str">
            <v>KINC20</v>
          </cell>
          <cell r="X970">
            <v>910</v>
          </cell>
          <cell r="Y970" t="str">
            <v>B145</v>
          </cell>
          <cell r="AB970" t="str">
            <v>No</v>
          </cell>
          <cell r="AC970" t="str">
            <v>No</v>
          </cell>
          <cell r="AE970">
            <v>0.10393108114489212</v>
          </cell>
          <cell r="AF970">
            <v>12.69194243041021</v>
          </cell>
          <cell r="AG970">
            <v>1830</v>
          </cell>
          <cell r="AI970">
            <v>0.28134444546289422</v>
          </cell>
          <cell r="AJ970">
            <v>12.69194243041021</v>
          </cell>
          <cell r="AK970">
            <v>3011</v>
          </cell>
          <cell r="AL970" t="str">
            <v>Year Round</v>
          </cell>
        </row>
        <row r="971">
          <cell r="B971" t="str">
            <v>RICH40</v>
          </cell>
          <cell r="F971">
            <v>0</v>
          </cell>
          <cell r="G971">
            <v>0</v>
          </cell>
          <cell r="H971" t="str">
            <v>C7</v>
          </cell>
          <cell r="I971">
            <v>24</v>
          </cell>
          <cell r="Q971" t="str">
            <v>KINC20</v>
          </cell>
          <cell r="R971" t="str">
            <v>LOAN20</v>
          </cell>
          <cell r="X971">
            <v>760</v>
          </cell>
          <cell r="Y971" t="str">
            <v>B142</v>
          </cell>
          <cell r="AB971" t="str">
            <v>No</v>
          </cell>
          <cell r="AC971" t="str">
            <v>No</v>
          </cell>
          <cell r="AE971">
            <v>4.0327513452758241E-4</v>
          </cell>
          <cell r="AF971">
            <v>5.1295102551610672</v>
          </cell>
          <cell r="AG971">
            <v>73</v>
          </cell>
          <cell r="AI971">
            <v>3.4910728857099879E-2</v>
          </cell>
          <cell r="AJ971">
            <v>5.1295102551610672</v>
          </cell>
          <cell r="AK971">
            <v>678</v>
          </cell>
          <cell r="AL971" t="str">
            <v>Year Round</v>
          </cell>
        </row>
        <row r="972">
          <cell r="B972" t="str">
            <v>WIMB40</v>
          </cell>
          <cell r="F972">
            <v>0</v>
          </cell>
          <cell r="G972">
            <v>0</v>
          </cell>
          <cell r="H972" t="str">
            <v>A4</v>
          </cell>
          <cell r="I972">
            <v>23</v>
          </cell>
          <cell r="Q972" t="str">
            <v>KINC20</v>
          </cell>
          <cell r="R972" t="str">
            <v>LOAN20</v>
          </cell>
          <cell r="X972">
            <v>620</v>
          </cell>
          <cell r="Y972" t="str">
            <v>B148</v>
          </cell>
          <cell r="AB972" t="str">
            <v>No</v>
          </cell>
          <cell r="AC972" t="str">
            <v>No</v>
          </cell>
          <cell r="AE972">
            <v>4.0327513452758241E-4</v>
          </cell>
          <cell r="AF972">
            <v>5.1295102551610672</v>
          </cell>
          <cell r="AG972">
            <v>73</v>
          </cell>
          <cell r="AI972">
            <v>3.4910728857099879E-2</v>
          </cell>
          <cell r="AJ972">
            <v>5.1295102551610672</v>
          </cell>
          <cell r="AK972">
            <v>678</v>
          </cell>
          <cell r="AL972" t="str">
            <v>Year Round</v>
          </cell>
        </row>
        <row r="973">
          <cell r="B973" t="str">
            <v>LEIS4A</v>
          </cell>
          <cell r="F973">
            <v>0</v>
          </cell>
          <cell r="G973">
            <v>0</v>
          </cell>
          <cell r="H973" t="str">
            <v>J2</v>
          </cell>
          <cell r="I973">
            <v>18</v>
          </cell>
          <cell r="Q973" t="str">
            <v>LAMB20</v>
          </cell>
          <cell r="R973" t="str">
            <v>LAMB2T</v>
          </cell>
          <cell r="X973">
            <v>1120</v>
          </cell>
          <cell r="Y973" t="str">
            <v>B109</v>
          </cell>
          <cell r="AB973" t="str">
            <v>No</v>
          </cell>
          <cell r="AC973" t="str">
            <v>No</v>
          </cell>
          <cell r="AE973">
            <v>0</v>
          </cell>
          <cell r="AF973">
            <v>0.23969674089537696</v>
          </cell>
          <cell r="AG973">
            <v>1</v>
          </cell>
          <cell r="AI973">
            <v>0</v>
          </cell>
          <cell r="AJ973">
            <v>0.23969674089537696</v>
          </cell>
          <cell r="AK973">
            <v>19</v>
          </cell>
          <cell r="AL973" t="str">
            <v>Year Round</v>
          </cell>
        </row>
        <row r="974">
          <cell r="B974" t="str">
            <v>LEIS4B</v>
          </cell>
          <cell r="F974">
            <v>0</v>
          </cell>
          <cell r="G974">
            <v>0</v>
          </cell>
          <cell r="H974" t="str">
            <v>J2</v>
          </cell>
          <cell r="I974">
            <v>18</v>
          </cell>
          <cell r="Q974" t="str">
            <v>LAMB20</v>
          </cell>
          <cell r="R974" t="str">
            <v>PORD2Q</v>
          </cell>
          <cell r="X974">
            <v>955</v>
          </cell>
          <cell r="Y974" t="str">
            <v>B1D5</v>
          </cell>
          <cell r="AB974" t="str">
            <v>No</v>
          </cell>
          <cell r="AC974" t="str">
            <v>No</v>
          </cell>
          <cell r="AE974">
            <v>3.3620000000016033E-3</v>
          </cell>
          <cell r="AF974">
            <v>4.7220257956389258</v>
          </cell>
          <cell r="AG974">
            <v>194</v>
          </cell>
          <cell r="AI974">
            <v>3.3620000000021718E-3</v>
          </cell>
          <cell r="AJ974">
            <v>4.7220257956389258</v>
          </cell>
          <cell r="AK974">
            <v>194</v>
          </cell>
          <cell r="AL974" t="str">
            <v>Year Round</v>
          </cell>
        </row>
        <row r="975">
          <cell r="Q975" t="str">
            <v>LAMB20</v>
          </cell>
          <cell r="R975" t="str">
            <v>PORD2R</v>
          </cell>
          <cell r="X975">
            <v>300</v>
          </cell>
          <cell r="Y975" t="str">
            <v>B1D6</v>
          </cell>
          <cell r="AB975" t="str">
            <v>No</v>
          </cell>
          <cell r="AC975" t="str">
            <v>No</v>
          </cell>
          <cell r="AE975">
            <v>3.3619999999984244E-3</v>
          </cell>
          <cell r="AF975">
            <v>4.7220257956389258</v>
          </cell>
          <cell r="AG975">
            <v>194</v>
          </cell>
          <cell r="AI975">
            <v>3.3619999999962816E-3</v>
          </cell>
          <cell r="AJ975">
            <v>4.7220257956389258</v>
          </cell>
          <cell r="AK975">
            <v>194</v>
          </cell>
          <cell r="AL975" t="str">
            <v>Year Round</v>
          </cell>
        </row>
        <row r="976">
          <cell r="Q976" t="str">
            <v>LAMB20</v>
          </cell>
          <cell r="R976" t="str">
            <v>WIYH20</v>
          </cell>
          <cell r="X976">
            <v>955</v>
          </cell>
          <cell r="Y976" t="str">
            <v>B114</v>
          </cell>
          <cell r="AB976" t="str">
            <v>No</v>
          </cell>
          <cell r="AC976" t="str">
            <v>No</v>
          </cell>
          <cell r="AE976">
            <v>2.1265886592589097E-2</v>
          </cell>
          <cell r="AF976">
            <v>21.4288886360467</v>
          </cell>
          <cell r="AG976">
            <v>1042</v>
          </cell>
          <cell r="AI976">
            <v>2.1445066067211461E-2</v>
          </cell>
          <cell r="AJ976">
            <v>21.4288886360467</v>
          </cell>
          <cell r="AK976">
            <v>1046</v>
          </cell>
          <cell r="AL976" t="str">
            <v>Year Round</v>
          </cell>
        </row>
        <row r="977">
          <cell r="Q977" t="str">
            <v>LAMB2T</v>
          </cell>
          <cell r="R977" t="str">
            <v>LOAN20</v>
          </cell>
          <cell r="X977">
            <v>820</v>
          </cell>
          <cell r="Y977" t="str">
            <v>B149</v>
          </cell>
          <cell r="AB977" t="str">
            <v>No</v>
          </cell>
          <cell r="AC977" t="str">
            <v>No</v>
          </cell>
          <cell r="AE977">
            <v>5.0033194890448024E-2</v>
          </cell>
          <cell r="AF977">
            <v>66.789352654845231</v>
          </cell>
          <cell r="AG977">
            <v>3341</v>
          </cell>
          <cell r="AI977">
            <v>1.9205773120256363E-2</v>
          </cell>
          <cell r="AJ977">
            <v>66.789352654845231</v>
          </cell>
          <cell r="AK977">
            <v>2070</v>
          </cell>
          <cell r="AL977" t="str">
            <v>Peak Security</v>
          </cell>
        </row>
        <row r="978">
          <cell r="Q978" t="str">
            <v>LAMB2T</v>
          </cell>
          <cell r="R978" t="str">
            <v>WIYH20</v>
          </cell>
          <cell r="X978">
            <v>950</v>
          </cell>
          <cell r="Y978" t="str">
            <v>B151</v>
          </cell>
          <cell r="AB978" t="str">
            <v>No</v>
          </cell>
          <cell r="AC978" t="str">
            <v>No</v>
          </cell>
          <cell r="AE978">
            <v>1.7947635487171164E-2</v>
          </cell>
          <cell r="AF978">
            <v>21.4288886360467</v>
          </cell>
          <cell r="AG978">
            <v>1015</v>
          </cell>
          <cell r="AI978">
            <v>1.7305065783447232E-2</v>
          </cell>
          <cell r="AJ978">
            <v>21.4288886360467</v>
          </cell>
          <cell r="AK978">
            <v>997</v>
          </cell>
          <cell r="AL978" t="str">
            <v>Peak Security</v>
          </cell>
        </row>
        <row r="979">
          <cell r="Q979" t="str">
            <v>LEVE1Q</v>
          </cell>
          <cell r="R979" t="str">
            <v>LEVT1Q</v>
          </cell>
          <cell r="X979">
            <v>143</v>
          </cell>
          <cell r="Y979" t="str">
            <v>C1GA</v>
          </cell>
          <cell r="AB979" t="str">
            <v>No</v>
          </cell>
          <cell r="AC979" t="str">
            <v>No</v>
          </cell>
          <cell r="AE979">
            <v>4.3120000000002505E-3</v>
          </cell>
          <cell r="AF979">
            <v>6.1931001268949464</v>
          </cell>
          <cell r="AG979">
            <v>87</v>
          </cell>
          <cell r="AI979">
            <v>4.3120000000009479E-3</v>
          </cell>
          <cell r="AJ979">
            <v>6.1931001268949464</v>
          </cell>
          <cell r="AK979">
            <v>87</v>
          </cell>
          <cell r="AL979" t="str">
            <v>Year Round</v>
          </cell>
        </row>
        <row r="980">
          <cell r="Q980" t="str">
            <v>LEVE1R</v>
          </cell>
          <cell r="R980" t="str">
            <v>LEVT1R</v>
          </cell>
          <cell r="X980">
            <v>143</v>
          </cell>
          <cell r="Y980" t="str">
            <v>C1FJ</v>
          </cell>
          <cell r="AB980" t="str">
            <v>No</v>
          </cell>
          <cell r="AC980" t="str">
            <v>No</v>
          </cell>
          <cell r="AE980">
            <v>4.3119999999997336E-3</v>
          </cell>
          <cell r="AF980">
            <v>8.4510547708362846</v>
          </cell>
          <cell r="AG980">
            <v>118</v>
          </cell>
          <cell r="AI980">
            <v>4.3119999999990501E-3</v>
          </cell>
          <cell r="AJ980">
            <v>8.4510547708362846</v>
          </cell>
          <cell r="AK980">
            <v>118</v>
          </cell>
          <cell r="AL980" t="str">
            <v>Year Round</v>
          </cell>
        </row>
        <row r="981">
          <cell r="Q981" t="str">
            <v>LEVT1Q</v>
          </cell>
          <cell r="R981" t="str">
            <v>REDH10</v>
          </cell>
          <cell r="X981">
            <v>143</v>
          </cell>
          <cell r="Y981" t="str">
            <v>C1GB</v>
          </cell>
          <cell r="AB981" t="str">
            <v>No</v>
          </cell>
          <cell r="AC981" t="str">
            <v>No</v>
          </cell>
          <cell r="AE981">
            <v>0.12995999999999225</v>
          </cell>
          <cell r="AF981">
            <v>24.686385228039576</v>
          </cell>
          <cell r="AG981">
            <v>938</v>
          </cell>
          <cell r="AI981">
            <v>0.12995999999998659</v>
          </cell>
          <cell r="AJ981">
            <v>24.686385228039576</v>
          </cell>
          <cell r="AK981">
            <v>938</v>
          </cell>
          <cell r="AL981" t="str">
            <v>Year Round</v>
          </cell>
        </row>
        <row r="982">
          <cell r="Q982" t="str">
            <v>LEVT1R</v>
          </cell>
          <cell r="R982" t="str">
            <v>WFIE1B</v>
          </cell>
          <cell r="X982">
            <v>143</v>
          </cell>
          <cell r="Y982" t="str">
            <v>C1C1</v>
          </cell>
          <cell r="AB982" t="str">
            <v>No</v>
          </cell>
          <cell r="AC982" t="str">
            <v>No</v>
          </cell>
          <cell r="AE982">
            <v>0.27002800000000332</v>
          </cell>
          <cell r="AF982">
            <v>53.902908511863423</v>
          </cell>
          <cell r="AG982">
            <v>2048</v>
          </cell>
          <cell r="AI982">
            <v>0.27002800000001287</v>
          </cell>
          <cell r="AJ982">
            <v>53.902908511863423</v>
          </cell>
          <cell r="AK982">
            <v>2048</v>
          </cell>
          <cell r="AL982" t="str">
            <v>Year Round</v>
          </cell>
        </row>
        <row r="983">
          <cell r="Q983" t="str">
            <v>LOAN20</v>
          </cell>
          <cell r="R983" t="str">
            <v>LOAN2Q</v>
          </cell>
          <cell r="X983">
            <v>620</v>
          </cell>
          <cell r="Y983" t="str">
            <v>B12Z</v>
          </cell>
          <cell r="AB983" t="str">
            <v>No</v>
          </cell>
          <cell r="AC983" t="str">
            <v>No</v>
          </cell>
          <cell r="AE983">
            <v>0</v>
          </cell>
          <cell r="AF983">
            <v>0.23969674089537696</v>
          </cell>
          <cell r="AG983">
            <v>0</v>
          </cell>
          <cell r="AI983">
            <v>0</v>
          </cell>
          <cell r="AJ983">
            <v>0.23969674089537696</v>
          </cell>
          <cell r="AK983">
            <v>0</v>
          </cell>
          <cell r="AL983" t="str">
            <v>Year Round</v>
          </cell>
        </row>
        <row r="984">
          <cell r="Q984" t="str">
            <v>LOAN20</v>
          </cell>
          <cell r="R984" t="str">
            <v>LOAN2R</v>
          </cell>
          <cell r="X984">
            <v>620</v>
          </cell>
          <cell r="Y984" t="str">
            <v>B130</v>
          </cell>
          <cell r="AB984" t="str">
            <v>No</v>
          </cell>
          <cell r="AC984" t="str">
            <v>No</v>
          </cell>
          <cell r="AE984">
            <v>0</v>
          </cell>
          <cell r="AF984">
            <v>0.23969674089537696</v>
          </cell>
          <cell r="AG984">
            <v>0</v>
          </cell>
          <cell r="AI984">
            <v>0</v>
          </cell>
          <cell r="AJ984">
            <v>0.23969674089537696</v>
          </cell>
          <cell r="AK984">
            <v>0</v>
          </cell>
          <cell r="AL984" t="str">
            <v>Year Round</v>
          </cell>
        </row>
        <row r="985">
          <cell r="Q985" t="str">
            <v>LOAN20</v>
          </cell>
          <cell r="R985" t="str">
            <v>MOSM2L</v>
          </cell>
          <cell r="X985">
            <v>765</v>
          </cell>
          <cell r="Y985" t="str">
            <v>T20161719</v>
          </cell>
          <cell r="AB985" t="str">
            <v>No</v>
          </cell>
          <cell r="AC985" t="str">
            <v>No</v>
          </cell>
          <cell r="AE985">
            <v>1.688502697527797E-2</v>
          </cell>
          <cell r="AF985">
            <v>33.576615628153249</v>
          </cell>
          <cell r="AG985">
            <v>1259</v>
          </cell>
          <cell r="AI985">
            <v>0.15006428729152116</v>
          </cell>
          <cell r="AJ985">
            <v>33.576615628153249</v>
          </cell>
          <cell r="AK985">
            <v>3755</v>
          </cell>
          <cell r="AL985" t="str">
            <v>Year Round</v>
          </cell>
        </row>
        <row r="986">
          <cell r="Q986" t="str">
            <v>LOAN20</v>
          </cell>
          <cell r="R986" t="str">
            <v>WFIE20</v>
          </cell>
          <cell r="X986">
            <v>765</v>
          </cell>
          <cell r="Y986" t="str">
            <v>B10V</v>
          </cell>
          <cell r="AB986" t="str">
            <v>No</v>
          </cell>
          <cell r="AC986" t="str">
            <v>No</v>
          </cell>
          <cell r="AE986">
            <v>9.5264872514294455E-2</v>
          </cell>
          <cell r="AF986">
            <v>36.677934847110897</v>
          </cell>
          <cell r="AG986">
            <v>3140</v>
          </cell>
          <cell r="AI986">
            <v>0.45072706100131443</v>
          </cell>
          <cell r="AJ986">
            <v>36.677934847110897</v>
          </cell>
          <cell r="AK986">
            <v>6830</v>
          </cell>
          <cell r="AL986" t="str">
            <v>Year Round</v>
          </cell>
        </row>
        <row r="987">
          <cell r="Q987" t="str">
            <v>MAHI10</v>
          </cell>
          <cell r="R987" t="str">
            <v>MAHI20</v>
          </cell>
          <cell r="X987">
            <v>240</v>
          </cell>
          <cell r="Y987" t="str">
            <v>S11N</v>
          </cell>
          <cell r="AB987" t="str">
            <v>No</v>
          </cell>
          <cell r="AC987" t="str">
            <v>No</v>
          </cell>
          <cell r="AE987">
            <v>5.3169719630984039E-32</v>
          </cell>
          <cell r="AF987">
            <v>0</v>
          </cell>
          <cell r="AG987">
            <v>0</v>
          </cell>
          <cell r="AI987">
            <v>0.1361551828000005</v>
          </cell>
          <cell r="AJ987">
            <v>0</v>
          </cell>
          <cell r="AK987">
            <v>0</v>
          </cell>
          <cell r="AL987" t="str">
            <v>Year Round</v>
          </cell>
        </row>
        <row r="988">
          <cell r="Q988" t="str">
            <v>MAYB10</v>
          </cell>
          <cell r="R988" t="str">
            <v>MAYT1T</v>
          </cell>
          <cell r="X988">
            <v>132</v>
          </cell>
          <cell r="Y988" t="str">
            <v>C1GD</v>
          </cell>
          <cell r="AB988" t="str">
            <v>No</v>
          </cell>
          <cell r="AC988" t="str">
            <v>No</v>
          </cell>
          <cell r="AE988">
            <v>4.225829859218079E-3</v>
          </cell>
          <cell r="AF988">
            <v>43.154748562952072</v>
          </cell>
          <cell r="AG988">
            <v>246</v>
          </cell>
          <cell r="AI988">
            <v>7.6668054934201202E-2</v>
          </cell>
          <cell r="AJ988">
            <v>43.154748562952072</v>
          </cell>
          <cell r="AK988">
            <v>1048</v>
          </cell>
          <cell r="AL988" t="str">
            <v>Year Round</v>
          </cell>
        </row>
        <row r="989">
          <cell r="Q989" t="str">
            <v>COYL10</v>
          </cell>
          <cell r="R989" t="str">
            <v>MAYT1T</v>
          </cell>
          <cell r="X989">
            <v>114</v>
          </cell>
          <cell r="Y989" t="str">
            <v>C1BG</v>
          </cell>
          <cell r="AB989" t="str">
            <v>No</v>
          </cell>
          <cell r="AC989" t="str">
            <v>No</v>
          </cell>
          <cell r="AE989">
            <v>3.1856255861799402E-3</v>
          </cell>
          <cell r="AF989">
            <v>39.219688769615885</v>
          </cell>
          <cell r="AG989">
            <v>224</v>
          </cell>
          <cell r="AI989">
            <v>5.7795918335014164E-2</v>
          </cell>
          <cell r="AJ989">
            <v>39.219688769615885</v>
          </cell>
          <cell r="AK989">
            <v>952</v>
          </cell>
          <cell r="AL989" t="str">
            <v>Year Round</v>
          </cell>
        </row>
        <row r="990">
          <cell r="Q990" t="str">
            <v>HARE10</v>
          </cell>
          <cell r="R990" t="str">
            <v>MOFF10</v>
          </cell>
          <cell r="X990">
            <v>184</v>
          </cell>
          <cell r="Y990" t="str">
            <v>SP28</v>
          </cell>
          <cell r="AB990" t="str">
            <v>No</v>
          </cell>
          <cell r="AC990" t="str">
            <v>No</v>
          </cell>
          <cell r="AE990">
            <v>0</v>
          </cell>
          <cell r="AF990">
            <v>43.953807845046079</v>
          </cell>
          <cell r="AG990">
            <v>0</v>
          </cell>
          <cell r="AI990">
            <v>0.22968749999999796</v>
          </cell>
          <cell r="AJ990">
            <v>43.953807845046079</v>
          </cell>
          <cell r="AK990">
            <v>3846</v>
          </cell>
          <cell r="AL990" t="str">
            <v>Year Round</v>
          </cell>
        </row>
        <row r="991">
          <cell r="Q991" t="str">
            <v>MOFF10</v>
          </cell>
          <cell r="R991" t="str">
            <v>MOFF40</v>
          </cell>
          <cell r="X991">
            <v>240</v>
          </cell>
          <cell r="Y991" t="str">
            <v>S10J</v>
          </cell>
          <cell r="AB991" t="str">
            <v>No</v>
          </cell>
          <cell r="AC991" t="str">
            <v>No</v>
          </cell>
          <cell r="AE991">
            <v>7.3076165140834764E-31</v>
          </cell>
          <cell r="AF991">
            <v>0</v>
          </cell>
          <cell r="AG991">
            <v>0</v>
          </cell>
          <cell r="AI991">
            <v>4.1343750000000783E-2</v>
          </cell>
          <cell r="AJ991">
            <v>0</v>
          </cell>
          <cell r="AK991">
            <v>0</v>
          </cell>
          <cell r="AL991" t="str">
            <v>Year Round</v>
          </cell>
        </row>
        <row r="992">
          <cell r="Q992" t="str">
            <v>MOFF10</v>
          </cell>
          <cell r="R992" t="str">
            <v>MOFF40</v>
          </cell>
          <cell r="X992">
            <v>240</v>
          </cell>
          <cell r="Y992" t="str">
            <v>S10K</v>
          </cell>
          <cell r="AB992" t="str">
            <v>No</v>
          </cell>
          <cell r="AC992" t="str">
            <v>No</v>
          </cell>
          <cell r="AE992">
            <v>7.3076165140834764E-31</v>
          </cell>
          <cell r="AF992">
            <v>0</v>
          </cell>
          <cell r="AG992">
            <v>0</v>
          </cell>
          <cell r="AI992">
            <v>4.1343750000000783E-2</v>
          </cell>
          <cell r="AJ992">
            <v>0</v>
          </cell>
          <cell r="AK992">
            <v>0</v>
          </cell>
          <cell r="AL992" t="str">
            <v>Year Round</v>
          </cell>
        </row>
        <row r="993">
          <cell r="Q993" t="str">
            <v>MOSH1Q</v>
          </cell>
          <cell r="R993" t="str">
            <v>MOSM10</v>
          </cell>
          <cell r="X993">
            <v>132</v>
          </cell>
          <cell r="Y993" t="str">
            <v>C1C4</v>
          </cell>
          <cell r="AB993" t="str">
            <v>No</v>
          </cell>
          <cell r="AC993" t="str">
            <v>No</v>
          </cell>
          <cell r="AE993">
            <v>0</v>
          </cell>
          <cell r="AF993">
            <v>23.256932832595787</v>
          </cell>
          <cell r="AG993">
            <v>0</v>
          </cell>
          <cell r="AI993">
            <v>1.7119377283442102E-27</v>
          </cell>
          <cell r="AJ993">
            <v>23.256932832595787</v>
          </cell>
          <cell r="AK993">
            <v>0</v>
          </cell>
          <cell r="AL993" t="str">
            <v>Year Round</v>
          </cell>
        </row>
        <row r="994">
          <cell r="Q994" t="str">
            <v>MOSH1R</v>
          </cell>
          <cell r="R994" t="str">
            <v>MOSM10</v>
          </cell>
          <cell r="X994">
            <v>132</v>
          </cell>
          <cell r="Y994" t="str">
            <v>C1BU</v>
          </cell>
          <cell r="AB994" t="str">
            <v>No</v>
          </cell>
          <cell r="AC994" t="str">
            <v>No</v>
          </cell>
          <cell r="AE994">
            <v>0</v>
          </cell>
          <cell r="AF994">
            <v>21.676364581836847</v>
          </cell>
          <cell r="AG994">
            <v>0</v>
          </cell>
          <cell r="AI994">
            <v>1.3695501826753681E-27</v>
          </cell>
          <cell r="AJ994">
            <v>21.676364581836847</v>
          </cell>
          <cell r="AK994">
            <v>0</v>
          </cell>
          <cell r="AL994" t="str">
            <v>Year Round</v>
          </cell>
        </row>
        <row r="995">
          <cell r="Q995" t="str">
            <v>MOSM10</v>
          </cell>
          <cell r="R995" t="str">
            <v>MOSM20</v>
          </cell>
          <cell r="X995">
            <v>240</v>
          </cell>
          <cell r="Y995" t="str">
            <v>S120A</v>
          </cell>
          <cell r="AB995" t="str">
            <v>No</v>
          </cell>
          <cell r="AC995" t="str">
            <v>No</v>
          </cell>
          <cell r="AE995">
            <v>6.0737467428459806E-2</v>
          </cell>
          <cell r="AF995">
            <v>0</v>
          </cell>
          <cell r="AG995">
            <v>0</v>
          </cell>
          <cell r="AI995">
            <v>5.8857818708750689E-2</v>
          </cell>
          <cell r="AJ995">
            <v>0</v>
          </cell>
          <cell r="AK995">
            <v>0</v>
          </cell>
          <cell r="AL995" t="str">
            <v>Peak Security</v>
          </cell>
        </row>
        <row r="996">
          <cell r="Q996" t="str">
            <v>MOSM10</v>
          </cell>
          <cell r="R996" t="str">
            <v>MOSM20</v>
          </cell>
          <cell r="X996">
            <v>240</v>
          </cell>
          <cell r="Y996" t="str">
            <v>S120B</v>
          </cell>
          <cell r="AB996" t="str">
            <v>No</v>
          </cell>
          <cell r="AC996" t="str">
            <v>No</v>
          </cell>
          <cell r="AE996">
            <v>5.8716383658968356E-2</v>
          </cell>
          <cell r="AF996">
            <v>0</v>
          </cell>
          <cell r="AG996">
            <v>0</v>
          </cell>
          <cell r="AI996">
            <v>5.6899281628816641E-2</v>
          </cell>
          <cell r="AJ996">
            <v>0</v>
          </cell>
          <cell r="AK996">
            <v>0</v>
          </cell>
          <cell r="AL996" t="str">
            <v>Peak Security</v>
          </cell>
        </row>
        <row r="997">
          <cell r="Q997" t="str">
            <v>MOSM20</v>
          </cell>
          <cell r="R997" t="str">
            <v>MOSM2T</v>
          </cell>
          <cell r="X997">
            <v>957</v>
          </cell>
          <cell r="Y997" t="str">
            <v>T20161723</v>
          </cell>
          <cell r="AB997" t="str">
            <v>No</v>
          </cell>
          <cell r="AC997" t="str">
            <v>No</v>
          </cell>
          <cell r="AE997">
            <v>5.2308556856518564E-2</v>
          </cell>
          <cell r="AF997">
            <v>6.3519636337274896</v>
          </cell>
          <cell r="AG997">
            <v>1027</v>
          </cell>
          <cell r="AI997">
            <v>0.10960745427588833</v>
          </cell>
          <cell r="AJ997">
            <v>6.3519636337274896</v>
          </cell>
          <cell r="AK997">
            <v>1487</v>
          </cell>
          <cell r="AL997" t="str">
            <v>Year Round</v>
          </cell>
        </row>
        <row r="998">
          <cell r="Q998" t="str">
            <v>MOSM20</v>
          </cell>
          <cell r="R998" t="str">
            <v>MOSM2L</v>
          </cell>
          <cell r="X998">
            <v>957</v>
          </cell>
          <cell r="Y998" t="str">
            <v>T20161724</v>
          </cell>
          <cell r="AB998" t="str">
            <v>No</v>
          </cell>
          <cell r="AC998" t="str">
            <v>No</v>
          </cell>
          <cell r="AE998">
            <v>2.8141711625459813E-3</v>
          </cell>
          <cell r="AF998">
            <v>6.3519636337274896</v>
          </cell>
          <cell r="AG998">
            <v>238</v>
          </cell>
          <cell r="AI998">
            <v>2.5010714548585201E-2</v>
          </cell>
          <cell r="AJ998">
            <v>6.3519636337274896</v>
          </cell>
          <cell r="AK998">
            <v>710</v>
          </cell>
          <cell r="AL998" t="str">
            <v>Year Round</v>
          </cell>
        </row>
        <row r="999">
          <cell r="Q999" t="str">
            <v>MOSM2T</v>
          </cell>
          <cell r="R999" t="str">
            <v>WFIE20</v>
          </cell>
          <cell r="X999">
            <v>957</v>
          </cell>
          <cell r="Y999" t="str">
            <v>B154</v>
          </cell>
          <cell r="AB999" t="str">
            <v>No</v>
          </cell>
          <cell r="AC999" t="str">
            <v>No</v>
          </cell>
          <cell r="AE999">
            <v>2.6154278428258692E-2</v>
          </cell>
          <cell r="AF999">
            <v>3.5954511134306544</v>
          </cell>
          <cell r="AG999">
            <v>581</v>
          </cell>
          <cell r="AI999">
            <v>5.4803727137936332E-2</v>
          </cell>
          <cell r="AJ999">
            <v>3.5954511134306544</v>
          </cell>
          <cell r="AK999">
            <v>842</v>
          </cell>
          <cell r="AL999" t="str">
            <v>Year Round</v>
          </cell>
        </row>
        <row r="1000">
          <cell r="Q1000" t="str">
            <v>NEAR2R</v>
          </cell>
          <cell r="R1000" t="str">
            <v>WISH20</v>
          </cell>
          <cell r="X1000">
            <v>285</v>
          </cell>
          <cell r="Y1000" t="str">
            <v>B1C4</v>
          </cell>
          <cell r="AB1000" t="str">
            <v>No</v>
          </cell>
          <cell r="AC1000" t="str">
            <v>No</v>
          </cell>
          <cell r="AE1000">
            <v>2.778299999999892E-2</v>
          </cell>
          <cell r="AF1000">
            <v>19.295587642077848</v>
          </cell>
          <cell r="AG1000">
            <v>1216</v>
          </cell>
          <cell r="AI1000">
            <v>2.778299999999892E-2</v>
          </cell>
          <cell r="AJ1000">
            <v>19.295587642077848</v>
          </cell>
          <cell r="AK1000">
            <v>1216</v>
          </cell>
          <cell r="AL1000" t="str">
            <v>Year Round</v>
          </cell>
        </row>
        <row r="1001">
          <cell r="Q1001" t="str">
            <v>NEAR2Q</v>
          </cell>
          <cell r="R1001" t="str">
            <v>WISH20</v>
          </cell>
          <cell r="X1001">
            <v>955</v>
          </cell>
          <cell r="Y1001" t="str">
            <v>B1C5</v>
          </cell>
          <cell r="AB1001" t="str">
            <v>No</v>
          </cell>
          <cell r="AC1001" t="str">
            <v>No</v>
          </cell>
          <cell r="AE1001">
            <v>4.1784752889355027E-4</v>
          </cell>
          <cell r="AF1001">
            <v>19.295587642077848</v>
          </cell>
          <cell r="AG1001">
            <v>149</v>
          </cell>
          <cell r="AI1001">
            <v>0.45254784119086061</v>
          </cell>
          <cell r="AJ1001">
            <v>19.295587642077848</v>
          </cell>
          <cell r="AK1001">
            <v>4906</v>
          </cell>
          <cell r="AL1001" t="str">
            <v>Year Round</v>
          </cell>
        </row>
        <row r="1002">
          <cell r="Q1002" t="str">
            <v>NECU10</v>
          </cell>
          <cell r="R1002" t="str">
            <v>NECU20</v>
          </cell>
          <cell r="X1002">
            <v>240</v>
          </cell>
          <cell r="Y1002" t="str">
            <v>T20151654</v>
          </cell>
          <cell r="AB1002" t="str">
            <v>No</v>
          </cell>
          <cell r="AC1002" t="str">
            <v>No</v>
          </cell>
          <cell r="AE1002">
            <v>4.0033298219791878E-3</v>
          </cell>
          <cell r="AF1002">
            <v>0</v>
          </cell>
          <cell r="AG1002">
            <v>0</v>
          </cell>
          <cell r="AI1002">
            <v>5.1826617546433966E-2</v>
          </cell>
          <cell r="AJ1002">
            <v>0</v>
          </cell>
          <cell r="AK1002">
            <v>0</v>
          </cell>
          <cell r="AL1002" t="str">
            <v>Year Round</v>
          </cell>
        </row>
        <row r="1003">
          <cell r="Q1003" t="str">
            <v>NECU10</v>
          </cell>
          <cell r="R1003" t="str">
            <v>NECU20</v>
          </cell>
          <cell r="X1003">
            <v>240</v>
          </cell>
          <cell r="Y1003" t="str">
            <v>T20151655</v>
          </cell>
          <cell r="AB1003" t="str">
            <v>No</v>
          </cell>
          <cell r="AC1003" t="str">
            <v>No</v>
          </cell>
          <cell r="AE1003">
            <v>4.0033298219791878E-3</v>
          </cell>
          <cell r="AF1003">
            <v>0</v>
          </cell>
          <cell r="AG1003">
            <v>0</v>
          </cell>
          <cell r="AI1003">
            <v>5.1826617546433966E-2</v>
          </cell>
          <cell r="AJ1003">
            <v>0</v>
          </cell>
          <cell r="AK1003">
            <v>0</v>
          </cell>
          <cell r="AL1003" t="str">
            <v>Year Round</v>
          </cell>
        </row>
        <row r="1004">
          <cell r="Q1004" t="str">
            <v>NECU10</v>
          </cell>
          <cell r="R1004" t="str">
            <v>NECU20</v>
          </cell>
          <cell r="X1004">
            <v>240</v>
          </cell>
          <cell r="Y1004" t="str">
            <v>T20151656</v>
          </cell>
          <cell r="AB1004" t="str">
            <v>No</v>
          </cell>
          <cell r="AC1004" t="str">
            <v>No</v>
          </cell>
          <cell r="AE1004">
            <v>4.0033298219791878E-3</v>
          </cell>
          <cell r="AF1004">
            <v>0</v>
          </cell>
          <cell r="AG1004">
            <v>0</v>
          </cell>
          <cell r="AI1004">
            <v>5.1826617546433966E-2</v>
          </cell>
          <cell r="AJ1004">
            <v>0</v>
          </cell>
          <cell r="AK1004">
            <v>0</v>
          </cell>
          <cell r="AL1004" t="str">
            <v>Year Round</v>
          </cell>
        </row>
        <row r="1005">
          <cell r="Q1005" t="str">
            <v>NEIL10</v>
          </cell>
          <cell r="R1005" t="str">
            <v>NEIL1C</v>
          </cell>
          <cell r="X1005">
            <v>416</v>
          </cell>
          <cell r="Y1005" t="str">
            <v>SP35</v>
          </cell>
          <cell r="AB1005" t="str">
            <v>No</v>
          </cell>
          <cell r="AC1005" t="str">
            <v>No</v>
          </cell>
          <cell r="AE1005">
            <v>0</v>
          </cell>
          <cell r="AF1005">
            <v>7.2254548606122828</v>
          </cell>
          <cell r="AG1005">
            <v>507</v>
          </cell>
          <cell r="AI1005">
            <v>0</v>
          </cell>
          <cell r="AJ1005">
            <v>7.2254548606122828</v>
          </cell>
          <cell r="AK1005">
            <v>418</v>
          </cell>
          <cell r="AL1005" t="str">
            <v>Peak Security</v>
          </cell>
        </row>
        <row r="1006">
          <cell r="Q1006" t="str">
            <v>NEIL10</v>
          </cell>
          <cell r="R1006" t="str">
            <v>PAIS1Q</v>
          </cell>
          <cell r="X1006">
            <v>268</v>
          </cell>
          <cell r="Y1006" t="str">
            <v>C1GG</v>
          </cell>
          <cell r="AB1006" t="str">
            <v>No</v>
          </cell>
          <cell r="AC1006" t="str">
            <v>No</v>
          </cell>
          <cell r="AE1006">
            <v>4.681799999999902E-2</v>
          </cell>
          <cell r="AF1006">
            <v>30.316957380373911</v>
          </cell>
          <cell r="AG1006">
            <v>1546</v>
          </cell>
          <cell r="AI1006">
            <v>4.6817999999998312E-2</v>
          </cell>
          <cell r="AJ1006">
            <v>30.316957380373911</v>
          </cell>
          <cell r="AK1006">
            <v>1546</v>
          </cell>
          <cell r="AL1006" t="str">
            <v>Year Round</v>
          </cell>
        </row>
        <row r="1007">
          <cell r="Q1007" t="str">
            <v>NEIL10</v>
          </cell>
          <cell r="R1007" t="str">
            <v>PAIS1R</v>
          </cell>
          <cell r="X1007">
            <v>268</v>
          </cell>
          <cell r="Y1007" t="str">
            <v>C1GF</v>
          </cell>
          <cell r="AB1007" t="str">
            <v>No</v>
          </cell>
          <cell r="AC1007" t="str">
            <v>No</v>
          </cell>
          <cell r="AE1007">
            <v>3.0039122395043763E-2</v>
          </cell>
          <cell r="AF1007">
            <v>23.940919472024444</v>
          </cell>
          <cell r="AG1007">
            <v>978</v>
          </cell>
          <cell r="AI1007">
            <v>3.874519102542711E-2</v>
          </cell>
          <cell r="AJ1007">
            <v>23.940919472024444</v>
          </cell>
          <cell r="AK1007">
            <v>1111</v>
          </cell>
          <cell r="AL1007" t="str">
            <v>Year Round</v>
          </cell>
        </row>
        <row r="1008">
          <cell r="Q1008" t="str">
            <v>NEIL1C</v>
          </cell>
          <cell r="R1008" t="str">
            <v>NEIL4A</v>
          </cell>
          <cell r="X1008">
            <v>360</v>
          </cell>
          <cell r="Y1008" t="str">
            <v>S123</v>
          </cell>
          <cell r="AB1008" t="str">
            <v>No</v>
          </cell>
          <cell r="AC1008" t="str">
            <v>No</v>
          </cell>
          <cell r="AE1008">
            <v>5.4118939007702919E-2</v>
          </cell>
          <cell r="AF1008">
            <v>0</v>
          </cell>
          <cell r="AG1008">
            <v>0</v>
          </cell>
          <cell r="AI1008">
            <v>3.6846453929002439E-2</v>
          </cell>
          <cell r="AJ1008">
            <v>0</v>
          </cell>
          <cell r="AK1008">
            <v>0</v>
          </cell>
          <cell r="AL1008" t="str">
            <v>Peak Security</v>
          </cell>
        </row>
        <row r="1009">
          <cell r="Q1009" t="str">
            <v>NEIL10</v>
          </cell>
          <cell r="R1009" t="str">
            <v>NEIL20</v>
          </cell>
          <cell r="X1009">
            <v>240</v>
          </cell>
          <cell r="Y1009" t="str">
            <v>S121</v>
          </cell>
          <cell r="AB1009" t="str">
            <v>No</v>
          </cell>
          <cell r="AC1009" t="str">
            <v>No</v>
          </cell>
          <cell r="AE1009">
            <v>5.0071953509750626E-2</v>
          </cell>
          <cell r="AF1009">
            <v>0</v>
          </cell>
          <cell r="AG1009">
            <v>0</v>
          </cell>
          <cell r="AI1009">
            <v>5.3150702711085906E-2</v>
          </cell>
          <cell r="AJ1009">
            <v>0</v>
          </cell>
          <cell r="AK1009">
            <v>0</v>
          </cell>
          <cell r="AL1009" t="str">
            <v>Year Round</v>
          </cell>
        </row>
        <row r="1010">
          <cell r="Q1010" t="str">
            <v>NEIL10</v>
          </cell>
          <cell r="R1010" t="str">
            <v>NEIL2C</v>
          </cell>
          <cell r="X1010">
            <v>240</v>
          </cell>
          <cell r="Y1010" t="str">
            <v>S122</v>
          </cell>
          <cell r="AB1010" t="str">
            <v>No</v>
          </cell>
          <cell r="AC1010" t="str">
            <v>No</v>
          </cell>
          <cell r="AE1010">
            <v>0.1159828214990109</v>
          </cell>
          <cell r="AF1010">
            <v>0</v>
          </cell>
          <cell r="AG1010">
            <v>0</v>
          </cell>
          <cell r="AI1010">
            <v>0.16221647414409879</v>
          </cell>
          <cell r="AJ1010">
            <v>0</v>
          </cell>
          <cell r="AK1010">
            <v>0</v>
          </cell>
          <cell r="AL1010" t="str">
            <v>Year Round</v>
          </cell>
        </row>
        <row r="1011">
          <cell r="Q1011" t="str">
            <v>NEIL20</v>
          </cell>
          <cell r="R1011" t="str">
            <v>NEIL2A</v>
          </cell>
          <cell r="X1011">
            <v>1140</v>
          </cell>
          <cell r="Y1011" t="str">
            <v>SP36</v>
          </cell>
          <cell r="AB1011" t="str">
            <v>No</v>
          </cell>
          <cell r="AC1011" t="str">
            <v>No</v>
          </cell>
          <cell r="AE1011">
            <v>0</v>
          </cell>
          <cell r="AF1011">
            <v>2.2908869166935477</v>
          </cell>
          <cell r="AG1011">
            <v>235</v>
          </cell>
          <cell r="AI1011">
            <v>0</v>
          </cell>
          <cell r="AJ1011">
            <v>2.2908869166935477</v>
          </cell>
          <cell r="AK1011">
            <v>52</v>
          </cell>
          <cell r="AL1011" t="str">
            <v>Peak Security</v>
          </cell>
        </row>
        <row r="1012">
          <cell r="Q1012" t="str">
            <v>NEIL2C</v>
          </cell>
          <cell r="R1012" t="str">
            <v>WIYH2R</v>
          </cell>
          <cell r="X1012">
            <v>957</v>
          </cell>
          <cell r="Y1012" t="str">
            <v>B108</v>
          </cell>
          <cell r="AB1012" t="str">
            <v>No</v>
          </cell>
          <cell r="AC1012" t="str">
            <v>No</v>
          </cell>
          <cell r="AE1012">
            <v>8.5054069099275306E-2</v>
          </cell>
          <cell r="AF1012">
            <v>30.501410278936717</v>
          </cell>
          <cell r="AG1012">
            <v>2682</v>
          </cell>
          <cell r="AI1012">
            <v>0.11895874770567116</v>
          </cell>
          <cell r="AJ1012">
            <v>30.501410278936717</v>
          </cell>
          <cell r="AK1012">
            <v>3172</v>
          </cell>
          <cell r="AL1012" t="str">
            <v>Year Round</v>
          </cell>
        </row>
        <row r="1013">
          <cell r="Q1013" t="str">
            <v>NEIL2A</v>
          </cell>
          <cell r="R1013" t="str">
            <v>NEIL4A</v>
          </cell>
          <cell r="X1013">
            <v>1000</v>
          </cell>
          <cell r="Y1013" t="str">
            <v>F178</v>
          </cell>
          <cell r="AB1013" t="str">
            <v>No</v>
          </cell>
          <cell r="AC1013" t="str">
            <v>No</v>
          </cell>
          <cell r="AE1013">
            <v>2.1013451678806163E-2</v>
          </cell>
          <cell r="AF1013">
            <v>0</v>
          </cell>
          <cell r="AG1013">
            <v>0</v>
          </cell>
          <cell r="AI1013">
            <v>1.0235228291702295E-3</v>
          </cell>
          <cell r="AJ1013">
            <v>0</v>
          </cell>
          <cell r="AK1013">
            <v>0</v>
          </cell>
          <cell r="AL1013" t="str">
            <v>Peak Security</v>
          </cell>
        </row>
        <row r="1014">
          <cell r="Q1014" t="str">
            <v>PAIS1Q</v>
          </cell>
          <cell r="R1014" t="str">
            <v>PAIS1S</v>
          </cell>
          <cell r="X1014">
            <v>460</v>
          </cell>
          <cell r="Y1014" t="str">
            <v>C1EF</v>
          </cell>
          <cell r="AB1014" t="str">
            <v>No</v>
          </cell>
          <cell r="AC1014" t="str">
            <v>No</v>
          </cell>
          <cell r="AE1014">
            <v>0</v>
          </cell>
          <cell r="AF1014">
            <v>5.3616190913396062</v>
          </cell>
          <cell r="AG1014">
            <v>0</v>
          </cell>
          <cell r="AI1014">
            <v>0</v>
          </cell>
          <cell r="AJ1014">
            <v>5.3616190913396062</v>
          </cell>
          <cell r="AK1014">
            <v>0</v>
          </cell>
          <cell r="AL1014" t="str">
            <v>Year Round</v>
          </cell>
        </row>
        <row r="1015">
          <cell r="Q1015" t="str">
            <v>PAIS1R</v>
          </cell>
          <cell r="R1015" t="str">
            <v>PAIS1T</v>
          </cell>
          <cell r="X1015">
            <v>460</v>
          </cell>
          <cell r="Y1015" t="str">
            <v>C1GJ</v>
          </cell>
          <cell r="AB1015" t="str">
            <v>No</v>
          </cell>
          <cell r="AC1015" t="str">
            <v>No</v>
          </cell>
          <cell r="AE1015">
            <v>0</v>
          </cell>
          <cell r="AF1015">
            <v>5.3616190913396062</v>
          </cell>
          <cell r="AG1015">
            <v>0</v>
          </cell>
          <cell r="AI1015">
            <v>0</v>
          </cell>
          <cell r="AJ1015">
            <v>5.3616190913396062</v>
          </cell>
          <cell r="AK1015">
            <v>0</v>
          </cell>
          <cell r="AL1015" t="str">
            <v>Year Round</v>
          </cell>
        </row>
        <row r="1016">
          <cell r="Q1016" t="str">
            <v>POOB2Q</v>
          </cell>
          <cell r="R1016" t="str">
            <v>SHRU2Q</v>
          </cell>
          <cell r="X1016">
            <v>270</v>
          </cell>
          <cell r="Y1016" t="str">
            <v>B157</v>
          </cell>
          <cell r="AB1016" t="str">
            <v>No</v>
          </cell>
          <cell r="AC1016" t="str">
            <v>No</v>
          </cell>
          <cell r="AE1016">
            <v>2.1869999999998778E-3</v>
          </cell>
          <cell r="AF1016">
            <v>56.813995533999979</v>
          </cell>
          <cell r="AG1016">
            <v>1534</v>
          </cell>
          <cell r="AI1016">
            <v>2.1869999999998778E-3</v>
          </cell>
          <cell r="AJ1016">
            <v>56.813995533999979</v>
          </cell>
          <cell r="AK1016">
            <v>1534</v>
          </cell>
          <cell r="AL1016" t="str">
            <v>Year Round</v>
          </cell>
        </row>
        <row r="1017">
          <cell r="Q1017" t="str">
            <v>POOB2Q</v>
          </cell>
          <cell r="R1017" t="str">
            <v>SMEA20</v>
          </cell>
          <cell r="X1017">
            <v>360</v>
          </cell>
          <cell r="Y1017" t="str">
            <v>B1CK</v>
          </cell>
          <cell r="AB1017" t="str">
            <v>No</v>
          </cell>
          <cell r="AC1017" t="str">
            <v>No</v>
          </cell>
          <cell r="AE1017">
            <v>1.9599999999997144E-2</v>
          </cell>
          <cell r="AF1017">
            <v>11.512530628733803</v>
          </cell>
          <cell r="AG1017">
            <v>806</v>
          </cell>
          <cell r="AI1017">
            <v>1.9599999999995323E-2</v>
          </cell>
          <cell r="AJ1017">
            <v>11.512530628733803</v>
          </cell>
          <cell r="AK1017">
            <v>806</v>
          </cell>
          <cell r="AL1017" t="str">
            <v>Year Round</v>
          </cell>
        </row>
        <row r="1018">
          <cell r="Q1018" t="str">
            <v>POOB2R</v>
          </cell>
          <cell r="R1018" t="str">
            <v>SHRU2R</v>
          </cell>
          <cell r="X1018">
            <v>270</v>
          </cell>
          <cell r="Y1018" t="str">
            <v>B156</v>
          </cell>
          <cell r="AB1018" t="str">
            <v>No</v>
          </cell>
          <cell r="AC1018" t="str">
            <v>No</v>
          </cell>
          <cell r="AE1018">
            <v>2.1869999999998778E-3</v>
          </cell>
          <cell r="AF1018">
            <v>56.813995533999979</v>
          </cell>
          <cell r="AG1018">
            <v>1534</v>
          </cell>
          <cell r="AI1018">
            <v>2.1869999999998778E-3</v>
          </cell>
          <cell r="AJ1018">
            <v>56.813995533999979</v>
          </cell>
          <cell r="AK1018">
            <v>1534</v>
          </cell>
          <cell r="AL1018" t="str">
            <v>Year Round</v>
          </cell>
        </row>
        <row r="1019">
          <cell r="Q1019" t="str">
            <v>POOB2R</v>
          </cell>
          <cell r="R1019" t="str">
            <v>SMEA20</v>
          </cell>
          <cell r="X1019">
            <v>360</v>
          </cell>
          <cell r="Y1019" t="str">
            <v>B1CL</v>
          </cell>
          <cell r="AB1019" t="str">
            <v>No</v>
          </cell>
          <cell r="AC1019" t="str">
            <v>No</v>
          </cell>
          <cell r="AE1019">
            <v>1.7955999999997412E-2</v>
          </cell>
          <cell r="AF1019">
            <v>10.710720207891061</v>
          </cell>
          <cell r="AG1019">
            <v>718</v>
          </cell>
          <cell r="AI1019">
            <v>1.7955999999994785E-2</v>
          </cell>
          <cell r="AJ1019">
            <v>10.710720207891061</v>
          </cell>
          <cell r="AK1019">
            <v>718</v>
          </cell>
          <cell r="AL1019" t="str">
            <v>Year Round</v>
          </cell>
        </row>
        <row r="1020">
          <cell r="Q1020" t="str">
            <v>PORD2Q</v>
          </cell>
          <cell r="R1020" t="str">
            <v>WGEO2Q</v>
          </cell>
          <cell r="X1020">
            <v>305</v>
          </cell>
          <cell r="Y1020" t="str">
            <v>B1C2</v>
          </cell>
          <cell r="AB1020" t="str">
            <v>No</v>
          </cell>
          <cell r="AC1020" t="str">
            <v>No</v>
          </cell>
          <cell r="AE1020">
            <v>1.1519999999996399E-3</v>
          </cell>
          <cell r="AF1020">
            <v>20.961615287745961</v>
          </cell>
          <cell r="AG1020">
            <v>503</v>
          </cell>
          <cell r="AI1020">
            <v>1.152000000000528E-3</v>
          </cell>
          <cell r="AJ1020">
            <v>20.961615287745961</v>
          </cell>
          <cell r="AK1020">
            <v>503</v>
          </cell>
          <cell r="AL1020" t="str">
            <v>Year Round</v>
          </cell>
        </row>
        <row r="1021">
          <cell r="Q1021" t="str">
            <v>PORD2R</v>
          </cell>
          <cell r="R1021" t="str">
            <v>WGEO2R</v>
          </cell>
          <cell r="X1021">
            <v>305</v>
          </cell>
          <cell r="Y1021" t="str">
            <v>B1C1</v>
          </cell>
          <cell r="AB1021" t="str">
            <v>No</v>
          </cell>
          <cell r="AC1021" t="str">
            <v>No</v>
          </cell>
          <cell r="AE1021">
            <v>5.7600000000008632E-4</v>
          </cell>
          <cell r="AF1021">
            <v>24.627034354455635</v>
          </cell>
          <cell r="AG1021">
            <v>591</v>
          </cell>
          <cell r="AI1021">
            <v>5.7599999999902055E-4</v>
          </cell>
          <cell r="AJ1021">
            <v>24.627034354455635</v>
          </cell>
          <cell r="AK1021">
            <v>591</v>
          </cell>
          <cell r="AL1021" t="str">
            <v>Year Round</v>
          </cell>
        </row>
        <row r="1022">
          <cell r="Q1022" t="str">
            <v>REDH10</v>
          </cell>
          <cell r="R1022" t="str">
            <v>WFIE10</v>
          </cell>
          <cell r="X1022">
            <v>157</v>
          </cell>
          <cell r="Y1022" t="str">
            <v>C1HD</v>
          </cell>
          <cell r="AB1022" t="str">
            <v>No</v>
          </cell>
          <cell r="AC1022" t="str">
            <v>No</v>
          </cell>
          <cell r="AE1022">
            <v>0.17457418700847377</v>
          </cell>
          <cell r="AF1022">
            <v>28.929805685356484</v>
          </cell>
          <cell r="AG1022">
            <v>1227</v>
          </cell>
          <cell r="AI1022">
            <v>0.17700269793863621</v>
          </cell>
          <cell r="AJ1022">
            <v>28.929805685356484</v>
          </cell>
          <cell r="AK1022">
            <v>1236</v>
          </cell>
          <cell r="AL1022" t="str">
            <v>Year Round</v>
          </cell>
        </row>
        <row r="1023">
          <cell r="Q1023" t="str">
            <v>SMEA10</v>
          </cell>
          <cell r="R1023" t="str">
            <v>SMEA20</v>
          </cell>
          <cell r="X1023">
            <v>240</v>
          </cell>
          <cell r="Y1023" t="str">
            <v>S10B</v>
          </cell>
          <cell r="AB1023" t="str">
            <v>No</v>
          </cell>
          <cell r="AC1023" t="str">
            <v>No</v>
          </cell>
          <cell r="AE1023">
            <v>1.8551111487196056E-3</v>
          </cell>
          <cell r="AF1023">
            <v>0</v>
          </cell>
          <cell r="AG1023">
            <v>0</v>
          </cell>
          <cell r="AI1023">
            <v>6.1557442547593441E-3</v>
          </cell>
          <cell r="AJ1023">
            <v>0</v>
          </cell>
          <cell r="AK1023">
            <v>0</v>
          </cell>
          <cell r="AL1023" t="str">
            <v>Year Round</v>
          </cell>
        </row>
        <row r="1024">
          <cell r="Q1024" t="str">
            <v>SMEA4Q</v>
          </cell>
          <cell r="R1024" t="str">
            <v>STHA40</v>
          </cell>
          <cell r="X1024">
            <v>1390</v>
          </cell>
          <cell r="Y1024" t="str">
            <v>T20161728</v>
          </cell>
          <cell r="AB1024" t="str">
            <v>No</v>
          </cell>
          <cell r="AC1024" t="str">
            <v>No</v>
          </cell>
          <cell r="AE1024">
            <v>0.18728728994370047</v>
          </cell>
          <cell r="AF1024">
            <v>75.760000000000005</v>
          </cell>
          <cell r="AG1024">
            <v>8197</v>
          </cell>
          <cell r="AI1024">
            <v>9.0230506181187428E-2</v>
          </cell>
          <cell r="AJ1024">
            <v>75.760000000000005</v>
          </cell>
          <cell r="AK1024">
            <v>5689</v>
          </cell>
          <cell r="AL1024" t="str">
            <v>Peak Security</v>
          </cell>
        </row>
        <row r="1025">
          <cell r="Q1025" t="str">
            <v>SMEA4Q</v>
          </cell>
          <cell r="R1025" t="str">
            <v>TORN40</v>
          </cell>
          <cell r="X1025">
            <v>1250</v>
          </cell>
          <cell r="Y1025" t="str">
            <v>A16B</v>
          </cell>
          <cell r="AB1025" t="str">
            <v>No</v>
          </cell>
          <cell r="AC1025" t="str">
            <v>No</v>
          </cell>
          <cell r="AE1025">
            <v>9.3643644971850085E-2</v>
          </cell>
          <cell r="AF1025">
            <v>73.793299855284033</v>
          </cell>
          <cell r="AG1025">
            <v>7984</v>
          </cell>
          <cell r="AI1025">
            <v>4.5115253090595421E-2</v>
          </cell>
          <cell r="AJ1025">
            <v>73.793299855284033</v>
          </cell>
          <cell r="AK1025">
            <v>5542</v>
          </cell>
          <cell r="AL1025" t="str">
            <v>Peak Security</v>
          </cell>
        </row>
        <row r="1026">
          <cell r="Q1026" t="str">
            <v>SMEA20</v>
          </cell>
          <cell r="R1026" t="str">
            <v>SMEA4R</v>
          </cell>
          <cell r="X1026">
            <v>1000</v>
          </cell>
          <cell r="Y1026" t="str">
            <v>F158</v>
          </cell>
          <cell r="AB1026" t="str">
            <v>No</v>
          </cell>
          <cell r="AC1026" t="str">
            <v>No</v>
          </cell>
          <cell r="AE1026">
            <v>9.9115884530573337E-3</v>
          </cell>
          <cell r="AF1026">
            <v>0</v>
          </cell>
          <cell r="AG1026">
            <v>0</v>
          </cell>
          <cell r="AI1026">
            <v>1.0454979859378086E-2</v>
          </cell>
          <cell r="AJ1026">
            <v>0</v>
          </cell>
          <cell r="AK1026">
            <v>0</v>
          </cell>
          <cell r="AL1026" t="str">
            <v>Year Round</v>
          </cell>
        </row>
        <row r="1027">
          <cell r="Q1027" t="str">
            <v>SMEA4R</v>
          </cell>
          <cell r="R1027" t="str">
            <v>WISH40</v>
          </cell>
          <cell r="X1027">
            <v>2120</v>
          </cell>
          <cell r="Y1027" t="str">
            <v>T20161770</v>
          </cell>
          <cell r="AB1027" t="str">
            <v>No</v>
          </cell>
          <cell r="AC1027" t="str">
            <v>No</v>
          </cell>
          <cell r="AE1027">
            <v>0</v>
          </cell>
          <cell r="AF1027">
            <v>1</v>
          </cell>
          <cell r="AG1027">
            <v>168</v>
          </cell>
          <cell r="AI1027">
            <v>0</v>
          </cell>
          <cell r="AJ1027">
            <v>1</v>
          </cell>
          <cell r="AK1027">
            <v>207</v>
          </cell>
          <cell r="AL1027" t="str">
            <v>Year Round</v>
          </cell>
        </row>
        <row r="1028">
          <cell r="Q1028" t="str">
            <v>STHA2A</v>
          </cell>
          <cell r="R1028" t="str">
            <v>STHA40</v>
          </cell>
          <cell r="X1028">
            <v>1000</v>
          </cell>
          <cell r="Y1028" t="str">
            <v>F122</v>
          </cell>
          <cell r="AB1028" t="str">
            <v>No</v>
          </cell>
          <cell r="AC1028" t="str">
            <v>No</v>
          </cell>
          <cell r="AE1028">
            <v>2.5211602147579577E-3</v>
          </cell>
          <cell r="AF1028">
            <v>0</v>
          </cell>
          <cell r="AG1028">
            <v>0</v>
          </cell>
          <cell r="AI1028">
            <v>1.9283292414531295E-2</v>
          </cell>
          <cell r="AJ1028">
            <v>0</v>
          </cell>
          <cell r="AK1028">
            <v>0</v>
          </cell>
          <cell r="AL1028" t="str">
            <v>Year Round</v>
          </cell>
        </row>
        <row r="1029">
          <cell r="Q1029" t="str">
            <v>STHA2B</v>
          </cell>
          <cell r="R1029" t="str">
            <v>STHA40</v>
          </cell>
          <cell r="X1029">
            <v>1000</v>
          </cell>
          <cell r="Y1029" t="str">
            <v>F109</v>
          </cell>
          <cell r="AB1029" t="str">
            <v>No</v>
          </cell>
          <cell r="AC1029" t="str">
            <v>No</v>
          </cell>
          <cell r="AE1029">
            <v>4.8399999999999962E-4</v>
          </cell>
          <cell r="AF1029">
            <v>0</v>
          </cell>
          <cell r="AG1029">
            <v>0</v>
          </cell>
          <cell r="AI1029">
            <v>4.8399999999999962E-4</v>
          </cell>
          <cell r="AJ1029">
            <v>0</v>
          </cell>
          <cell r="AK1029">
            <v>0</v>
          </cell>
          <cell r="AL1029" t="str">
            <v>Year Round</v>
          </cell>
        </row>
        <row r="1030">
          <cell r="Q1030" t="str">
            <v>STHA40</v>
          </cell>
          <cell r="R1030" t="str">
            <v>WISH40</v>
          </cell>
          <cell r="X1030">
            <v>2000</v>
          </cell>
          <cell r="Y1030" t="str">
            <v>T20161729</v>
          </cell>
          <cell r="AB1030" t="str">
            <v>No</v>
          </cell>
          <cell r="AC1030" t="str">
            <v>No</v>
          </cell>
          <cell r="AE1030">
            <v>3.9427707322955436E-3</v>
          </cell>
          <cell r="AF1030">
            <v>11.6</v>
          </cell>
          <cell r="AG1030">
            <v>421</v>
          </cell>
          <cell r="AI1030">
            <v>2.2923791225035775E-4</v>
          </cell>
          <cell r="AJ1030">
            <v>11.6</v>
          </cell>
          <cell r="AK1030">
            <v>101</v>
          </cell>
          <cell r="AL1030" t="str">
            <v>Peak Security</v>
          </cell>
        </row>
        <row r="1031">
          <cell r="Q1031" t="str">
            <v>BONN10</v>
          </cell>
          <cell r="R1031" t="str">
            <v>STIR1Q</v>
          </cell>
          <cell r="X1031">
            <v>183</v>
          </cell>
          <cell r="Y1031" t="str">
            <v>C1AD</v>
          </cell>
          <cell r="AB1031" t="str">
            <v>No</v>
          </cell>
          <cell r="AC1031" t="str">
            <v>No</v>
          </cell>
          <cell r="AE1031">
            <v>0.56676600000003186</v>
          </cell>
          <cell r="AF1031">
            <v>35.466966930412262</v>
          </cell>
          <cell r="AG1031">
            <v>3937</v>
          </cell>
          <cell r="AI1031">
            <v>0.56676600000006683</v>
          </cell>
          <cell r="AJ1031">
            <v>35.466966930412262</v>
          </cell>
          <cell r="AK1031">
            <v>3937</v>
          </cell>
          <cell r="AL1031" t="str">
            <v>Year Round</v>
          </cell>
        </row>
        <row r="1032">
          <cell r="Q1032" t="str">
            <v>STIR1Q</v>
          </cell>
          <cell r="R1032" t="str">
            <v>STIR1S</v>
          </cell>
          <cell r="X1032">
            <v>229</v>
          </cell>
          <cell r="Y1032" t="str">
            <v>C1ZD</v>
          </cell>
          <cell r="AB1032" t="str">
            <v>No</v>
          </cell>
          <cell r="AC1032" t="str">
            <v>No</v>
          </cell>
          <cell r="AE1032">
            <v>1.0404000000000269E-2</v>
          </cell>
          <cell r="AF1032">
            <v>5.6483366898069649</v>
          </cell>
          <cell r="AG1032">
            <v>192</v>
          </cell>
          <cell r="AI1032">
            <v>1.040400000000106E-2</v>
          </cell>
          <cell r="AJ1032">
            <v>5.6483366898069649</v>
          </cell>
          <cell r="AK1032">
            <v>192</v>
          </cell>
          <cell r="AL1032" t="str">
            <v>Year Round</v>
          </cell>
        </row>
        <row r="1033">
          <cell r="Q1033" t="str">
            <v>BONN10</v>
          </cell>
          <cell r="R1033" t="str">
            <v>STIR1R</v>
          </cell>
          <cell r="X1033">
            <v>183</v>
          </cell>
          <cell r="Y1033" t="str">
            <v>C1AC</v>
          </cell>
          <cell r="AB1033" t="str">
            <v>No</v>
          </cell>
          <cell r="AC1033" t="str">
            <v>No</v>
          </cell>
          <cell r="AE1033">
            <v>5.379371671458748E-3</v>
          </cell>
          <cell r="AF1033">
            <v>38.732054628177821</v>
          </cell>
          <cell r="AG1033">
            <v>419</v>
          </cell>
          <cell r="AI1033">
            <v>2.8759824351225027E-3</v>
          </cell>
          <cell r="AJ1033">
            <v>38.732054628177821</v>
          </cell>
          <cell r="AK1033">
            <v>306</v>
          </cell>
          <cell r="AL1033" t="str">
            <v>Peak Security</v>
          </cell>
        </row>
        <row r="1034">
          <cell r="Q1034" t="str">
            <v>STIR1R</v>
          </cell>
          <cell r="R1034" t="str">
            <v>STIR1T</v>
          </cell>
          <cell r="X1034">
            <v>229</v>
          </cell>
          <cell r="Y1034" t="str">
            <v>C1ZC</v>
          </cell>
          <cell r="AB1034" t="str">
            <v>No</v>
          </cell>
          <cell r="AC1034" t="str">
            <v>No</v>
          </cell>
          <cell r="AE1034">
            <v>1.0403999999999478E-2</v>
          </cell>
          <cell r="AF1034">
            <v>9.7126550489013752</v>
          </cell>
          <cell r="AG1034">
            <v>330</v>
          </cell>
          <cell r="AI1034">
            <v>1.0403999999999478E-2</v>
          </cell>
          <cell r="AJ1034">
            <v>9.7126550489013752</v>
          </cell>
          <cell r="AK1034">
            <v>330</v>
          </cell>
          <cell r="AL1034" t="str">
            <v>Year Round</v>
          </cell>
        </row>
        <row r="1035">
          <cell r="Q1035" t="str">
            <v>STIR1R</v>
          </cell>
          <cell r="R1035" t="str">
            <v>WFIE1A</v>
          </cell>
          <cell r="X1035">
            <v>162</v>
          </cell>
          <cell r="Y1035" t="str">
            <v>C1CL</v>
          </cell>
          <cell r="AB1035" t="str">
            <v>No</v>
          </cell>
          <cell r="AC1035" t="str">
            <v>No</v>
          </cell>
          <cell r="AE1035">
            <v>0.7209781563272698</v>
          </cell>
          <cell r="AF1035">
            <v>116.98078017468231</v>
          </cell>
          <cell r="AG1035">
            <v>5242</v>
          </cell>
          <cell r="AI1035">
            <v>0.63047594463916079</v>
          </cell>
          <cell r="AJ1035">
            <v>116.98078017468231</v>
          </cell>
          <cell r="AK1035">
            <v>4902</v>
          </cell>
          <cell r="AL1035" t="str">
            <v>Peak Security</v>
          </cell>
        </row>
        <row r="1036">
          <cell r="Q1036" t="str">
            <v>STLE10_SHEPD</v>
          </cell>
          <cell r="R1036" t="str">
            <v>STLE10_SPD</v>
          </cell>
          <cell r="X1036">
            <v>0</v>
          </cell>
          <cell r="Y1036" t="str">
            <v>None</v>
          </cell>
          <cell r="AB1036" t="str">
            <v>No</v>
          </cell>
          <cell r="AC1036" t="str">
            <v>No</v>
          </cell>
          <cell r="AE1036">
            <v>0</v>
          </cell>
          <cell r="AF1036">
            <v>0</v>
          </cell>
          <cell r="AG1036">
            <v>0</v>
          </cell>
          <cell r="AI1036">
            <v>0</v>
          </cell>
          <cell r="AJ1036">
            <v>0</v>
          </cell>
          <cell r="AK1036">
            <v>0</v>
          </cell>
          <cell r="AL1036" t="str">
            <v>Year Round</v>
          </cell>
        </row>
        <row r="1037">
          <cell r="Q1037" t="str">
            <v>STLE10_SPD</v>
          </cell>
          <cell r="R1037" t="str">
            <v>WIYH10</v>
          </cell>
          <cell r="X1037">
            <v>109</v>
          </cell>
          <cell r="Y1037" t="str">
            <v>T2016176</v>
          </cell>
          <cell r="AB1037" t="str">
            <v>No</v>
          </cell>
          <cell r="AC1037" t="str">
            <v>No</v>
          </cell>
          <cell r="AE1037">
            <v>2.1364608745707268E-3</v>
          </cell>
          <cell r="AF1037">
            <v>43.505966909872406</v>
          </cell>
          <cell r="AG1037">
            <v>189</v>
          </cell>
          <cell r="AI1037">
            <v>5.9348105510032409E-6</v>
          </cell>
          <cell r="AJ1037">
            <v>43.505966909872406</v>
          </cell>
          <cell r="AK1037">
            <v>10</v>
          </cell>
          <cell r="AL1037" t="str">
            <v>Peak Security</v>
          </cell>
        </row>
        <row r="1038">
          <cell r="Q1038" t="str">
            <v>TONG10</v>
          </cell>
          <cell r="R1038" t="str">
            <v>TONG1R</v>
          </cell>
          <cell r="X1038">
            <v>0</v>
          </cell>
          <cell r="Y1038" t="str">
            <v>None</v>
          </cell>
          <cell r="AB1038" t="str">
            <v>No</v>
          </cell>
          <cell r="AC1038" t="str">
            <v>No</v>
          </cell>
          <cell r="AE1038">
            <v>0</v>
          </cell>
          <cell r="AF1038">
            <v>0</v>
          </cell>
          <cell r="AG1038">
            <v>0</v>
          </cell>
          <cell r="AI1038">
            <v>0</v>
          </cell>
          <cell r="AJ1038">
            <v>0</v>
          </cell>
          <cell r="AK1038">
            <v>0</v>
          </cell>
          <cell r="AL1038" t="str">
            <v>Year Round</v>
          </cell>
        </row>
        <row r="1039">
          <cell r="Q1039" t="str">
            <v>TONG10</v>
          </cell>
          <cell r="R1039" t="str">
            <v>TONG1Q</v>
          </cell>
          <cell r="X1039">
            <v>0</v>
          </cell>
          <cell r="Y1039" t="str">
            <v>None</v>
          </cell>
          <cell r="AB1039" t="str">
            <v>No</v>
          </cell>
          <cell r="AC1039" t="str">
            <v>No</v>
          </cell>
          <cell r="AE1039">
            <v>0</v>
          </cell>
          <cell r="AF1039">
            <v>0</v>
          </cell>
          <cell r="AG1039">
            <v>0</v>
          </cell>
          <cell r="AI1039">
            <v>0</v>
          </cell>
          <cell r="AJ1039">
            <v>0</v>
          </cell>
          <cell r="AK1039">
            <v>0</v>
          </cell>
          <cell r="AL1039" t="str">
            <v>Year Round</v>
          </cell>
        </row>
        <row r="1040">
          <cell r="Q1040" t="str">
            <v>TORN10</v>
          </cell>
          <cell r="R1040" t="str">
            <v>TORN40</v>
          </cell>
          <cell r="X1040">
            <v>240</v>
          </cell>
          <cell r="Y1040" t="str">
            <v>S128B</v>
          </cell>
          <cell r="AB1040" t="str">
            <v>No</v>
          </cell>
          <cell r="AC1040" t="str">
            <v>No</v>
          </cell>
          <cell r="AE1040">
            <v>5.4133853684707519E-3</v>
          </cell>
          <cell r="AF1040">
            <v>0</v>
          </cell>
          <cell r="AG1040">
            <v>0</v>
          </cell>
          <cell r="AI1040">
            <v>5.4133853684708768E-3</v>
          </cell>
          <cell r="AJ1040">
            <v>0</v>
          </cell>
          <cell r="AK1040">
            <v>0</v>
          </cell>
          <cell r="AL1040" t="str">
            <v>Year Round</v>
          </cell>
        </row>
        <row r="1041">
          <cell r="Q1041" t="str">
            <v>TORN10</v>
          </cell>
          <cell r="R1041" t="str">
            <v>TORN40</v>
          </cell>
          <cell r="X1041">
            <v>240</v>
          </cell>
          <cell r="Y1041" t="str">
            <v>S128A</v>
          </cell>
          <cell r="AB1041" t="str">
            <v>No</v>
          </cell>
          <cell r="AC1041" t="str">
            <v>No</v>
          </cell>
          <cell r="AE1041">
            <v>5.4673838908710325E-3</v>
          </cell>
          <cell r="AF1041">
            <v>0</v>
          </cell>
          <cell r="AG1041">
            <v>0</v>
          </cell>
          <cell r="AI1041">
            <v>5.4673838908711574E-3</v>
          </cell>
          <cell r="AJ1041">
            <v>0</v>
          </cell>
          <cell r="AK1041">
            <v>0</v>
          </cell>
          <cell r="AL1041" t="str">
            <v>Year Round</v>
          </cell>
        </row>
        <row r="1042">
          <cell r="Q1042" t="str">
            <v>WFIB20</v>
          </cell>
          <cell r="R1042" t="str">
            <v>WFIE20</v>
          </cell>
          <cell r="X1042">
            <v>950</v>
          </cell>
          <cell r="Y1042" t="str">
            <v>B160</v>
          </cell>
          <cell r="AB1042" t="str">
            <v>No</v>
          </cell>
          <cell r="AC1042" t="str">
            <v>No</v>
          </cell>
          <cell r="AE1042">
            <v>0.39055038889588117</v>
          </cell>
          <cell r="AF1042">
            <v>26.702216935744996</v>
          </cell>
          <cell r="AG1042">
            <v>5031</v>
          </cell>
          <cell r="AI1042">
            <v>0.8382580569387259</v>
          </cell>
          <cell r="AJ1042">
            <v>26.702216935744996</v>
          </cell>
          <cell r="AK1042">
            <v>7371</v>
          </cell>
          <cell r="AL1042" t="str">
            <v>Year Round</v>
          </cell>
        </row>
        <row r="1043">
          <cell r="Q1043" t="str">
            <v>WFIE1A</v>
          </cell>
          <cell r="R1043" t="str">
            <v>WFIE20</v>
          </cell>
          <cell r="X1043">
            <v>240</v>
          </cell>
          <cell r="Y1043" t="str">
            <v>S147</v>
          </cell>
          <cell r="AB1043" t="str">
            <v>No</v>
          </cell>
          <cell r="AC1043" t="str">
            <v>No</v>
          </cell>
          <cell r="AE1043">
            <v>3.068172449089537E-2</v>
          </cell>
          <cell r="AF1043">
            <v>0</v>
          </cell>
          <cell r="AG1043">
            <v>0</v>
          </cell>
          <cell r="AI1043">
            <v>2.6989600148673503E-2</v>
          </cell>
          <cell r="AJ1043">
            <v>0</v>
          </cell>
          <cell r="AK1043">
            <v>0</v>
          </cell>
          <cell r="AL1043" t="str">
            <v>Peak Security</v>
          </cell>
        </row>
        <row r="1044">
          <cell r="Q1044" t="str">
            <v>WFIE10</v>
          </cell>
          <cell r="R1044" t="str">
            <v>WFIE20</v>
          </cell>
          <cell r="X1044">
            <v>240</v>
          </cell>
          <cell r="Y1044" t="str">
            <v>S130</v>
          </cell>
          <cell r="AB1044" t="str">
            <v>No</v>
          </cell>
          <cell r="AC1044" t="str">
            <v>No</v>
          </cell>
          <cell r="AE1044">
            <v>5.6265296771829301E-2</v>
          </cell>
          <cell r="AF1044">
            <v>0</v>
          </cell>
          <cell r="AG1044">
            <v>0</v>
          </cell>
          <cell r="AI1044">
            <v>5.9627480276231416E-2</v>
          </cell>
          <cell r="AJ1044">
            <v>0</v>
          </cell>
          <cell r="AK1044">
            <v>0</v>
          </cell>
          <cell r="AL1044" t="str">
            <v>Year Round</v>
          </cell>
        </row>
        <row r="1045">
          <cell r="Q1045" t="str">
            <v>WHTB1S</v>
          </cell>
          <cell r="R1045" t="str">
            <v>WHTL1S</v>
          </cell>
          <cell r="X1045">
            <v>100</v>
          </cell>
          <cell r="Y1045" t="str">
            <v>C1HH</v>
          </cell>
          <cell r="AB1045" t="str">
            <v>No</v>
          </cell>
          <cell r="AC1045" t="str">
            <v>No</v>
          </cell>
          <cell r="AE1045">
            <v>2.0699999999992293E-4</v>
          </cell>
          <cell r="AF1045">
            <v>5.877710768580851</v>
          </cell>
          <cell r="AG1045">
            <v>18</v>
          </cell>
          <cell r="AI1045">
            <v>2.0700000000011939E-4</v>
          </cell>
          <cell r="AJ1045">
            <v>5.877710768580851</v>
          </cell>
          <cell r="AK1045">
            <v>18</v>
          </cell>
          <cell r="AL1045" t="str">
            <v>Year Round</v>
          </cell>
        </row>
        <row r="1046">
          <cell r="Q1046" t="str">
            <v>WHTB1T</v>
          </cell>
          <cell r="R1046" t="str">
            <v>WHTL1T</v>
          </cell>
          <cell r="X1046">
            <v>100</v>
          </cell>
          <cell r="Y1046" t="str">
            <v>C1HJ</v>
          </cell>
          <cell r="AB1046" t="str">
            <v>No</v>
          </cell>
          <cell r="AC1046" t="str">
            <v>No</v>
          </cell>
          <cell r="AE1046">
            <v>2.0700000000011939E-4</v>
          </cell>
          <cell r="AF1046">
            <v>5.877710768580851</v>
          </cell>
          <cell r="AG1046">
            <v>18</v>
          </cell>
          <cell r="AI1046">
            <v>2.0699999999972655E-4</v>
          </cell>
          <cell r="AJ1046">
            <v>5.877710768580851</v>
          </cell>
          <cell r="AK1046">
            <v>18</v>
          </cell>
          <cell r="AL1046" t="str">
            <v>Year Round</v>
          </cell>
        </row>
        <row r="1047">
          <cell r="Q1047" t="str">
            <v>WISH10</v>
          </cell>
          <cell r="R1047" t="str">
            <v>WISH20</v>
          </cell>
          <cell r="X1047">
            <v>215</v>
          </cell>
          <cell r="Y1047" t="str">
            <v>S131</v>
          </cell>
          <cell r="AB1047" t="str">
            <v>No</v>
          </cell>
          <cell r="AC1047" t="str">
            <v>No</v>
          </cell>
          <cell r="AE1047">
            <v>5.0687433135718892E-32</v>
          </cell>
          <cell r="AF1047">
            <v>0</v>
          </cell>
          <cell r="AG1047">
            <v>0</v>
          </cell>
          <cell r="AI1047">
            <v>8.869587999999981E-2</v>
          </cell>
          <cell r="AJ1047">
            <v>0</v>
          </cell>
          <cell r="AK1047">
            <v>0</v>
          </cell>
          <cell r="AL1047" t="str">
            <v>Year Round</v>
          </cell>
        </row>
        <row r="1048">
          <cell r="Q1048" t="str">
            <v>WISH20</v>
          </cell>
          <cell r="R1048" t="str">
            <v>WISH40</v>
          </cell>
          <cell r="X1048">
            <v>1000</v>
          </cell>
          <cell r="Y1048" t="str">
            <v>T201617114</v>
          </cell>
          <cell r="AB1048" t="str">
            <v>No</v>
          </cell>
          <cell r="AC1048" t="str">
            <v>No</v>
          </cell>
          <cell r="AE1048">
            <v>8.6164194052765573E-3</v>
          </cell>
          <cell r="AF1048">
            <v>0</v>
          </cell>
          <cell r="AG1048">
            <v>0</v>
          </cell>
          <cell r="AI1048">
            <v>1.9574890555332517E-2</v>
          </cell>
          <cell r="AJ1048">
            <v>0</v>
          </cell>
          <cell r="AK1048">
            <v>0</v>
          </cell>
          <cell r="AL1048" t="str">
            <v>Year Round</v>
          </cell>
        </row>
        <row r="1049">
          <cell r="Q1049" t="str">
            <v>WISH20</v>
          </cell>
          <cell r="R1049" t="str">
            <v>WISH40</v>
          </cell>
          <cell r="X1049">
            <v>1000</v>
          </cell>
          <cell r="Y1049" t="str">
            <v>T201617115</v>
          </cell>
          <cell r="AB1049" t="str">
            <v>No</v>
          </cell>
          <cell r="AC1049" t="str">
            <v>No</v>
          </cell>
          <cell r="AE1049">
            <v>8.6164194052765573E-3</v>
          </cell>
          <cell r="AF1049">
            <v>0</v>
          </cell>
          <cell r="AG1049">
            <v>0</v>
          </cell>
          <cell r="AI1049">
            <v>1.9574890555332517E-2</v>
          </cell>
          <cell r="AJ1049">
            <v>0</v>
          </cell>
          <cell r="AK1049">
            <v>0</v>
          </cell>
          <cell r="AL1049" t="str">
            <v>Year Round</v>
          </cell>
        </row>
        <row r="1050">
          <cell r="Q1050" t="str">
            <v>WIYH10</v>
          </cell>
          <cell r="R1050" t="str">
            <v>WIYH20</v>
          </cell>
          <cell r="X1050">
            <v>240</v>
          </cell>
          <cell r="Y1050" t="str">
            <v>S132A</v>
          </cell>
          <cell r="AB1050" t="str">
            <v>No</v>
          </cell>
          <cell r="AC1050" t="str">
            <v>No</v>
          </cell>
          <cell r="AE1050">
            <v>1.6860699394635605E-2</v>
          </cell>
          <cell r="AF1050">
            <v>0</v>
          </cell>
          <cell r="AG1050">
            <v>0</v>
          </cell>
          <cell r="AI1050">
            <v>1.1076068376143446E-2</v>
          </cell>
          <cell r="AJ1050">
            <v>0</v>
          </cell>
          <cell r="AK1050">
            <v>0</v>
          </cell>
          <cell r="AL1050" t="str">
            <v>Peak Security</v>
          </cell>
        </row>
        <row r="1051">
          <cell r="Q1051" t="str">
            <v>WIYH10</v>
          </cell>
          <cell r="R1051" t="str">
            <v>WIYH20</v>
          </cell>
          <cell r="X1051">
            <v>240</v>
          </cell>
          <cell r="Y1051" t="str">
            <v>S132B</v>
          </cell>
          <cell r="AB1051" t="str">
            <v>No</v>
          </cell>
          <cell r="AC1051" t="str">
            <v>No</v>
          </cell>
          <cell r="AE1051">
            <v>1.5806905682470878E-2</v>
          </cell>
          <cell r="AF1051">
            <v>0</v>
          </cell>
          <cell r="AG1051">
            <v>0</v>
          </cell>
          <cell r="AI1051">
            <v>1.0383814102634481E-2</v>
          </cell>
          <cell r="AJ1051">
            <v>0</v>
          </cell>
          <cell r="AK1051">
            <v>0</v>
          </cell>
          <cell r="AL1051" t="str">
            <v>Peak Security</v>
          </cell>
        </row>
        <row r="1052">
          <cell r="Q1052" t="str">
            <v>WIYH10</v>
          </cell>
          <cell r="R1052" t="str">
            <v>WIYH20</v>
          </cell>
          <cell r="X1052">
            <v>240</v>
          </cell>
          <cell r="Y1052" t="str">
            <v>S132C</v>
          </cell>
          <cell r="AB1052" t="str">
            <v>No</v>
          </cell>
          <cell r="AC1052" t="str">
            <v>No</v>
          </cell>
          <cell r="AE1052">
            <v>1.4912528201659716E-2</v>
          </cell>
          <cell r="AF1052">
            <v>0</v>
          </cell>
          <cell r="AG1052">
            <v>0</v>
          </cell>
          <cell r="AI1052">
            <v>9.7962829510679483E-3</v>
          </cell>
          <cell r="AJ1052">
            <v>0</v>
          </cell>
          <cell r="AK1052">
            <v>0</v>
          </cell>
          <cell r="AL1052" t="str">
            <v>Peak Security</v>
          </cell>
        </row>
        <row r="1053">
          <cell r="Q1053" t="str">
            <v>WIYH20</v>
          </cell>
          <cell r="R1053" t="str">
            <v>WIYH2R</v>
          </cell>
          <cell r="X1053">
            <v>1000</v>
          </cell>
          <cell r="Y1053" t="str">
            <v>B12R</v>
          </cell>
          <cell r="AB1053" t="str">
            <v>No</v>
          </cell>
          <cell r="AC1053" t="str">
            <v>No</v>
          </cell>
          <cell r="AE1053">
            <v>7.7321880999341262E-3</v>
          </cell>
          <cell r="AF1053">
            <v>0.23969674089537696</v>
          </cell>
          <cell r="AG1053">
            <v>21</v>
          </cell>
          <cell r="AI1053">
            <v>1.081443160960663E-2</v>
          </cell>
          <cell r="AJ1053">
            <v>0.23969674089537696</v>
          </cell>
          <cell r="AK1053">
            <v>25</v>
          </cell>
          <cell r="AL1053" t="str">
            <v>Year Round</v>
          </cell>
        </row>
        <row r="1054">
          <cell r="Q1054" t="str">
            <v>WIYH20</v>
          </cell>
          <cell r="R1054" t="str">
            <v>WIYH4Q</v>
          </cell>
          <cell r="X1054">
            <v>1000</v>
          </cell>
          <cell r="Y1054" t="str">
            <v>F163</v>
          </cell>
          <cell r="AB1054" t="str">
            <v>No</v>
          </cell>
          <cell r="AC1054" t="str">
            <v>No</v>
          </cell>
          <cell r="AE1054">
            <v>9.2810208596591486E-3</v>
          </cell>
          <cell r="AF1054">
            <v>0</v>
          </cell>
          <cell r="AG1054">
            <v>0</v>
          </cell>
          <cell r="AI1054">
            <v>4.2113439949044082E-2</v>
          </cell>
          <cell r="AJ1054">
            <v>0</v>
          </cell>
          <cell r="AK1054">
            <v>0</v>
          </cell>
          <cell r="AL1054" t="str">
            <v>Year Round</v>
          </cell>
        </row>
        <row r="1055">
          <cell r="Q1055" t="str">
            <v>ABNE10</v>
          </cell>
          <cell r="R1055" t="str">
            <v>AMUL1G</v>
          </cell>
          <cell r="X1055">
            <v>132</v>
          </cell>
          <cell r="Y1055" t="str">
            <v>SSE5</v>
          </cell>
          <cell r="AB1055" t="str">
            <v>No</v>
          </cell>
          <cell r="AC1055" t="str">
            <v>No</v>
          </cell>
          <cell r="AE1055">
            <v>0.43252043884648345</v>
          </cell>
          <cell r="AF1055">
            <v>72.904919161563825</v>
          </cell>
          <cell r="AG1055">
            <v>2830</v>
          </cell>
          <cell r="AI1055">
            <v>1.0716686732893452</v>
          </cell>
          <cell r="AJ1055">
            <v>72.904919161563825</v>
          </cell>
          <cell r="AK1055">
            <v>4455</v>
          </cell>
          <cell r="AL1055" t="str">
            <v>Year Round</v>
          </cell>
        </row>
        <row r="1056">
          <cell r="Q1056" t="str">
            <v>ABNE10</v>
          </cell>
          <cell r="R1056" t="str">
            <v>CHAR10</v>
          </cell>
          <cell r="X1056">
            <v>132</v>
          </cell>
          <cell r="Y1056" t="str">
            <v>C1G3</v>
          </cell>
          <cell r="AB1056" t="str">
            <v>No</v>
          </cell>
          <cell r="AC1056" t="str">
            <v>No</v>
          </cell>
          <cell r="AE1056">
            <v>4.0927650033116061E-2</v>
          </cell>
          <cell r="AF1056">
            <v>63.564787169335006</v>
          </cell>
          <cell r="AG1056">
            <v>815</v>
          </cell>
          <cell r="AI1056">
            <v>0.30688881810419527</v>
          </cell>
          <cell r="AJ1056">
            <v>63.564787169335006</v>
          </cell>
          <cell r="AK1056">
            <v>2232</v>
          </cell>
          <cell r="AL1056" t="str">
            <v>Year Round</v>
          </cell>
        </row>
        <row r="1057">
          <cell r="Q1057" t="str">
            <v>AIGA1Q</v>
          </cell>
          <cell r="R1057" t="str">
            <v>KIOR1Q</v>
          </cell>
          <cell r="X1057">
            <v>111</v>
          </cell>
          <cell r="Y1057" t="str">
            <v>C1U6</v>
          </cell>
          <cell r="AB1057" t="str">
            <v>No</v>
          </cell>
          <cell r="AC1057" t="str">
            <v>No</v>
          </cell>
          <cell r="AE1057">
            <v>6.8581493682272933E-3</v>
          </cell>
          <cell r="AF1057">
            <v>17.02817054263561</v>
          </cell>
          <cell r="AG1057">
            <v>277</v>
          </cell>
          <cell r="AI1057">
            <v>3.1941681628435874E-3</v>
          </cell>
          <cell r="AJ1057">
            <v>17.02817054263561</v>
          </cell>
          <cell r="AK1057">
            <v>189</v>
          </cell>
          <cell r="AL1057" t="str">
            <v>Peak Security</v>
          </cell>
        </row>
        <row r="1058">
          <cell r="Q1058" t="str">
            <v>AMUL1E</v>
          </cell>
          <cell r="R1058" t="str">
            <v>AMUL1F</v>
          </cell>
          <cell r="X1058">
            <v>140</v>
          </cell>
          <cell r="Y1058" t="str">
            <v>SSE9</v>
          </cell>
          <cell r="AB1058" t="str">
            <v>No</v>
          </cell>
          <cell r="AC1058" t="str">
            <v>No</v>
          </cell>
          <cell r="AE1058">
            <v>6.0348284065489269E-2</v>
          </cell>
          <cell r="AF1058">
            <v>179.05424018367435</v>
          </cell>
          <cell r="AG1058">
            <v>8797</v>
          </cell>
          <cell r="AI1058">
            <v>0.12146212165511436</v>
          </cell>
          <cell r="AJ1058">
            <v>179.05424018367435</v>
          </cell>
          <cell r="AK1058">
            <v>12481</v>
          </cell>
          <cell r="AL1058" t="str">
            <v>Year Round</v>
          </cell>
        </row>
        <row r="1059">
          <cell r="Q1059" t="str">
            <v>AMUL1F</v>
          </cell>
          <cell r="R1059" t="str">
            <v>GRIF1S</v>
          </cell>
          <cell r="X1059">
            <v>132</v>
          </cell>
          <cell r="Y1059" t="str">
            <v>SS10</v>
          </cell>
          <cell r="AB1059" t="str">
            <v>No</v>
          </cell>
          <cell r="AC1059" t="str">
            <v>No</v>
          </cell>
          <cell r="AE1059">
            <v>0.16897519538336461</v>
          </cell>
          <cell r="AF1059">
            <v>17.642471540876656</v>
          </cell>
          <cell r="AG1059">
            <v>867</v>
          </cell>
          <cell r="AI1059">
            <v>0.34009394063429549</v>
          </cell>
          <cell r="AJ1059">
            <v>17.642471540876656</v>
          </cell>
          <cell r="AK1059">
            <v>1230</v>
          </cell>
          <cell r="AL1059" t="str">
            <v>Year Round</v>
          </cell>
        </row>
        <row r="1060">
          <cell r="Q1060" t="str">
            <v>AMUL1G</v>
          </cell>
          <cell r="R1060" t="str">
            <v>AMUL1H</v>
          </cell>
          <cell r="X1060">
            <v>140</v>
          </cell>
          <cell r="Y1060" t="str">
            <v>C1C3</v>
          </cell>
          <cell r="AB1060" t="str">
            <v>No</v>
          </cell>
          <cell r="AC1060" t="str">
            <v>No</v>
          </cell>
          <cell r="AE1060">
            <v>3.7675996415199614E-2</v>
          </cell>
          <cell r="AF1060">
            <v>179.05424018367435</v>
          </cell>
          <cell r="AG1060">
            <v>6951</v>
          </cell>
          <cell r="AI1060">
            <v>9.335092972903028E-2</v>
          </cell>
          <cell r="AJ1060">
            <v>179.05424018367435</v>
          </cell>
          <cell r="AK1060">
            <v>10941</v>
          </cell>
          <cell r="AL1060" t="str">
            <v>Year Round</v>
          </cell>
        </row>
        <row r="1061">
          <cell r="Q1061" t="str">
            <v>AMUL1H</v>
          </cell>
          <cell r="R1061" t="str">
            <v>GRIF1T</v>
          </cell>
          <cell r="X1061">
            <v>132</v>
          </cell>
          <cell r="Y1061" t="str">
            <v>C1V8</v>
          </cell>
          <cell r="AB1061" t="str">
            <v>No</v>
          </cell>
          <cell r="AC1061" t="str">
            <v>No</v>
          </cell>
          <cell r="AE1061">
            <v>0.10549278996255677</v>
          </cell>
          <cell r="AF1061">
            <v>17.642471540876656</v>
          </cell>
          <cell r="AG1061">
            <v>685</v>
          </cell>
          <cell r="AI1061">
            <v>0.26138260324129031</v>
          </cell>
          <cell r="AJ1061">
            <v>17.642471540876656</v>
          </cell>
          <cell r="AK1061">
            <v>1078</v>
          </cell>
          <cell r="AL1061" t="str">
            <v>Year Round</v>
          </cell>
        </row>
        <row r="1062">
          <cell r="Q1062" t="str">
            <v>ARBR1Q</v>
          </cell>
          <cell r="R1062" t="str">
            <v>DENS1Q</v>
          </cell>
          <cell r="X1062">
            <v>183</v>
          </cell>
          <cell r="Y1062" t="str">
            <v>C1G4</v>
          </cell>
          <cell r="AB1062" t="str">
            <v>No</v>
          </cell>
          <cell r="AC1062" t="str">
            <v>No</v>
          </cell>
          <cell r="AE1062">
            <v>1.5615999999999571E-2</v>
          </cell>
          <cell r="AF1062">
            <v>37.360527968915271</v>
          </cell>
          <cell r="AG1062">
            <v>598</v>
          </cell>
          <cell r="AI1062">
            <v>1.561600000000027E-2</v>
          </cell>
          <cell r="AJ1062">
            <v>37.360527968915271</v>
          </cell>
          <cell r="AK1062">
            <v>598</v>
          </cell>
          <cell r="AL1062" t="str">
            <v>Year Round</v>
          </cell>
        </row>
        <row r="1063">
          <cell r="Q1063" t="str">
            <v>ARBR1R</v>
          </cell>
          <cell r="R1063" t="str">
            <v>TEAL10</v>
          </cell>
          <cell r="X1063">
            <v>183</v>
          </cell>
          <cell r="Y1063" t="str">
            <v>C1E9</v>
          </cell>
          <cell r="AB1063" t="str">
            <v>No</v>
          </cell>
          <cell r="AC1063" t="str">
            <v>No</v>
          </cell>
          <cell r="AE1063">
            <v>2.5344000000000103E-2</v>
          </cell>
          <cell r="AF1063">
            <v>60.191961727696821</v>
          </cell>
          <cell r="AG1063">
            <v>963</v>
          </cell>
          <cell r="AI1063">
            <v>2.5343999999999745E-2</v>
          </cell>
          <cell r="AJ1063">
            <v>60.191961727696821</v>
          </cell>
          <cell r="AK1063">
            <v>963</v>
          </cell>
          <cell r="AL1063" t="str">
            <v>Year Round</v>
          </cell>
        </row>
        <row r="1064">
          <cell r="Q1064" t="str">
            <v>ARDK10</v>
          </cell>
          <cell r="R1064" t="str">
            <v>INVE10</v>
          </cell>
          <cell r="X1064">
            <v>132</v>
          </cell>
          <cell r="Y1064" t="str">
            <v>C1VB</v>
          </cell>
          <cell r="AB1064" t="str">
            <v>No</v>
          </cell>
          <cell r="AC1064" t="str">
            <v>No</v>
          </cell>
          <cell r="AE1064">
            <v>1.8734941454782272E-2</v>
          </cell>
          <cell r="AF1064">
            <v>23.350329980572045</v>
          </cell>
          <cell r="AG1064">
            <v>333</v>
          </cell>
          <cell r="AI1064">
            <v>8.2921047081218474E-2</v>
          </cell>
          <cell r="AJ1064">
            <v>23.350329980572045</v>
          </cell>
          <cell r="AK1064">
            <v>701</v>
          </cell>
          <cell r="AL1064" t="str">
            <v>Year Round</v>
          </cell>
        </row>
        <row r="1065">
          <cell r="Q1065" t="str">
            <v>ARDK10</v>
          </cell>
          <cell r="R1065" t="str">
            <v>SLOY1T</v>
          </cell>
          <cell r="X1065">
            <v>132</v>
          </cell>
          <cell r="Y1065" t="str">
            <v>C1VC</v>
          </cell>
          <cell r="AB1065" t="str">
            <v>No</v>
          </cell>
          <cell r="AC1065" t="str">
            <v>No</v>
          </cell>
          <cell r="AE1065">
            <v>2.0771348134648208E-2</v>
          </cell>
          <cell r="AF1065">
            <v>25.944811089524492</v>
          </cell>
          <cell r="AG1065">
            <v>370</v>
          </cell>
          <cell r="AI1065">
            <v>9.1934204372647127E-2</v>
          </cell>
          <cell r="AJ1065">
            <v>25.944811089524492</v>
          </cell>
          <cell r="AK1065">
            <v>779</v>
          </cell>
          <cell r="AL1065" t="str">
            <v>Year Round</v>
          </cell>
        </row>
        <row r="1066">
          <cell r="Q1066" t="str">
            <v>ARMO10</v>
          </cell>
          <cell r="R1066" t="str">
            <v>DUGR1Q</v>
          </cell>
          <cell r="X1066">
            <v>83</v>
          </cell>
          <cell r="Y1066" t="str">
            <v>C1P3</v>
          </cell>
          <cell r="AB1066" t="str">
            <v>No</v>
          </cell>
          <cell r="AC1066" t="str">
            <v>No</v>
          </cell>
          <cell r="AE1066">
            <v>8.5680000000002369E-3</v>
          </cell>
          <cell r="AF1066">
            <v>36.322735525334288</v>
          </cell>
          <cell r="AG1066">
            <v>218</v>
          </cell>
          <cell r="AI1066">
            <v>8.5680000000002369E-3</v>
          </cell>
          <cell r="AJ1066">
            <v>36.322735525334288</v>
          </cell>
          <cell r="AK1066">
            <v>218</v>
          </cell>
          <cell r="AL1066" t="str">
            <v>Year Round</v>
          </cell>
        </row>
        <row r="1067">
          <cell r="Q1067" t="str">
            <v>BEAU10</v>
          </cell>
          <cell r="R1067" t="str">
            <v>BEAU1P</v>
          </cell>
          <cell r="X1067">
            <v>150</v>
          </cell>
          <cell r="Y1067" t="str">
            <v>Q102</v>
          </cell>
          <cell r="AB1067" t="str">
            <v>No</v>
          </cell>
          <cell r="AC1067" t="str">
            <v>No</v>
          </cell>
          <cell r="AE1067">
            <v>1.2103669812736752E-3</v>
          </cell>
          <cell r="AF1067">
            <v>0</v>
          </cell>
          <cell r="AG1067">
            <v>0</v>
          </cell>
          <cell r="AI1067">
            <v>7.5958517377255489E-3</v>
          </cell>
          <cell r="AJ1067">
            <v>0</v>
          </cell>
          <cell r="AK1067">
            <v>0</v>
          </cell>
          <cell r="AL1067" t="str">
            <v>Year Round</v>
          </cell>
        </row>
        <row r="1068">
          <cell r="Q1068" t="str">
            <v>BEAU10</v>
          </cell>
          <cell r="R1068" t="str">
            <v>BEAU1Q</v>
          </cell>
          <cell r="X1068">
            <v>150</v>
          </cell>
          <cell r="Y1068" t="str">
            <v>Q103</v>
          </cell>
          <cell r="AB1068" t="str">
            <v>No</v>
          </cell>
          <cell r="AC1068" t="str">
            <v>No</v>
          </cell>
          <cell r="AE1068">
            <v>1.2103669812736752E-3</v>
          </cell>
          <cell r="AF1068">
            <v>0</v>
          </cell>
          <cell r="AG1068">
            <v>0</v>
          </cell>
          <cell r="AI1068">
            <v>7.5958517377250918E-3</v>
          </cell>
          <cell r="AJ1068">
            <v>0</v>
          </cell>
          <cell r="AK1068">
            <v>0</v>
          </cell>
          <cell r="AL1068" t="str">
            <v>Year Round</v>
          </cell>
        </row>
        <row r="1069">
          <cell r="Q1069" t="str">
            <v>BEAU10</v>
          </cell>
          <cell r="R1069" t="str">
            <v>BEAU1R</v>
          </cell>
          <cell r="X1069">
            <v>126</v>
          </cell>
          <cell r="Y1069" t="str">
            <v>DMC9</v>
          </cell>
          <cell r="AB1069" t="str">
            <v>No</v>
          </cell>
          <cell r="AC1069" t="str">
            <v>No</v>
          </cell>
          <cell r="AE1069">
            <v>2.5193527950126891E-2</v>
          </cell>
          <cell r="AF1069">
            <v>50.268127754581435</v>
          </cell>
          <cell r="AG1069">
            <v>2660</v>
          </cell>
          <cell r="AI1069">
            <v>4.0929021633524451E-2</v>
          </cell>
          <cell r="AJ1069">
            <v>50.268127754581435</v>
          </cell>
          <cell r="AK1069">
            <v>3390</v>
          </cell>
          <cell r="AL1069" t="str">
            <v>Year Round</v>
          </cell>
        </row>
        <row r="1070">
          <cell r="Q1070" t="str">
            <v>BEAU10</v>
          </cell>
          <cell r="R1070" t="str">
            <v>BEAU1S</v>
          </cell>
          <cell r="X1070">
            <v>126</v>
          </cell>
          <cell r="Y1070" t="str">
            <v>DM10</v>
          </cell>
          <cell r="AB1070" t="str">
            <v>No</v>
          </cell>
          <cell r="AC1070" t="str">
            <v>No</v>
          </cell>
          <cell r="AE1070">
            <v>6.4172405657788529E-3</v>
          </cell>
          <cell r="AF1070">
            <v>50.268127754581435</v>
          </cell>
          <cell r="AG1070">
            <v>1342</v>
          </cell>
          <cell r="AI1070">
            <v>1.304667847644695E-2</v>
          </cell>
          <cell r="AJ1070">
            <v>50.268127754581435</v>
          </cell>
          <cell r="AK1070">
            <v>1914</v>
          </cell>
          <cell r="AL1070" t="str">
            <v>Year Round</v>
          </cell>
        </row>
        <row r="1071">
          <cell r="Q1071" t="str">
            <v>BEAU10</v>
          </cell>
          <cell r="R1071" t="str">
            <v>BEAU1T</v>
          </cell>
          <cell r="X1071">
            <v>141</v>
          </cell>
          <cell r="Y1071" t="str">
            <v>T201617112</v>
          </cell>
          <cell r="AB1071" t="str">
            <v>No</v>
          </cell>
          <cell r="AC1071" t="str">
            <v>No</v>
          </cell>
          <cell r="AE1071">
            <v>4.4545502798157537E-4</v>
          </cell>
          <cell r="AF1071">
            <v>4.5698297958710397</v>
          </cell>
          <cell r="AG1071">
            <v>96</v>
          </cell>
          <cell r="AI1071">
            <v>9.6616749079798177E-4</v>
          </cell>
          <cell r="AJ1071">
            <v>4.5698297958710397</v>
          </cell>
          <cell r="AK1071">
            <v>142</v>
          </cell>
          <cell r="AL1071" t="str">
            <v>Year Round</v>
          </cell>
        </row>
        <row r="1072">
          <cell r="Q1072" t="str">
            <v>BEAU10</v>
          </cell>
          <cell r="R1072" t="str">
            <v>CULL1Q</v>
          </cell>
          <cell r="X1072">
            <v>111</v>
          </cell>
          <cell r="Y1072" t="str">
            <v>C1B3</v>
          </cell>
          <cell r="AB1072" t="str">
            <v>No</v>
          </cell>
          <cell r="AC1072" t="str">
            <v>No</v>
          </cell>
          <cell r="AE1072">
            <v>0.30745520824788752</v>
          </cell>
          <cell r="AF1072">
            <v>36.322735525334288</v>
          </cell>
          <cell r="AG1072">
            <v>1684</v>
          </cell>
          <cell r="AI1072">
            <v>0.14319659502244103</v>
          </cell>
          <cell r="AJ1072">
            <v>36.322735525334288</v>
          </cell>
          <cell r="AK1072">
            <v>1149</v>
          </cell>
          <cell r="AL1072" t="str">
            <v>Peak Security</v>
          </cell>
        </row>
        <row r="1073">
          <cell r="Q1073" t="str">
            <v>BEAU10</v>
          </cell>
          <cell r="R1073" t="str">
            <v>DUCC1J</v>
          </cell>
          <cell r="X1073">
            <v>444</v>
          </cell>
          <cell r="Y1073" t="str">
            <v>T20151660</v>
          </cell>
          <cell r="AB1073" t="str">
            <v>No</v>
          </cell>
          <cell r="AC1073" t="str">
            <v>No</v>
          </cell>
          <cell r="AE1073">
            <v>3.817630922860072E-3</v>
          </cell>
          <cell r="AF1073">
            <v>64.393056214546476</v>
          </cell>
          <cell r="AG1073">
            <v>2813</v>
          </cell>
          <cell r="AI1073">
            <v>1.1356659216746038E-2</v>
          </cell>
          <cell r="AJ1073">
            <v>64.393056214546476</v>
          </cell>
          <cell r="AK1073">
            <v>4852</v>
          </cell>
          <cell r="AL1073" t="str">
            <v>Year Round</v>
          </cell>
        </row>
        <row r="1074">
          <cell r="Q1074" t="str">
            <v>BEAU10</v>
          </cell>
          <cell r="R1074" t="str">
            <v>DUCC1K</v>
          </cell>
          <cell r="X1074">
            <v>444</v>
          </cell>
          <cell r="Y1074" t="str">
            <v>T20151661</v>
          </cell>
          <cell r="AB1074" t="str">
            <v>No</v>
          </cell>
          <cell r="AC1074" t="str">
            <v>No</v>
          </cell>
          <cell r="AE1074">
            <v>3.817630922860072E-3</v>
          </cell>
          <cell r="AF1074">
            <v>64.393056214546476</v>
          </cell>
          <cell r="AG1074">
            <v>2813</v>
          </cell>
          <cell r="AI1074">
            <v>1.1356659216746038E-2</v>
          </cell>
          <cell r="AJ1074">
            <v>64.393056214546476</v>
          </cell>
          <cell r="AK1074">
            <v>4852</v>
          </cell>
          <cell r="AL1074" t="str">
            <v>Year Round</v>
          </cell>
        </row>
        <row r="1075">
          <cell r="Q1075" t="str">
            <v>BEAU10</v>
          </cell>
          <cell r="R1075" t="str">
            <v>KIOR1Q</v>
          </cell>
          <cell r="X1075">
            <v>111</v>
          </cell>
          <cell r="Y1075" t="str">
            <v>C1EW</v>
          </cell>
          <cell r="AB1075" t="str">
            <v>No</v>
          </cell>
          <cell r="AC1075" t="str">
            <v>No</v>
          </cell>
          <cell r="AE1075">
            <v>1.3716298736453327E-2</v>
          </cell>
          <cell r="AF1075">
            <v>7.0083199433668222</v>
          </cell>
          <cell r="AG1075">
            <v>228</v>
          </cell>
          <cell r="AI1075">
            <v>6.3883363256826125E-3</v>
          </cell>
          <cell r="AJ1075">
            <v>7.0083199433668222</v>
          </cell>
          <cell r="AK1075">
            <v>155</v>
          </cell>
          <cell r="AL1075" t="str">
            <v>Peak Security</v>
          </cell>
        </row>
        <row r="1076">
          <cell r="Q1076" t="str">
            <v>BEAU1P</v>
          </cell>
          <cell r="R1076" t="str">
            <v>MOTA1R</v>
          </cell>
          <cell r="X1076">
            <v>126</v>
          </cell>
          <cell r="Y1076" t="str">
            <v>C1JR</v>
          </cell>
          <cell r="AB1076" t="str">
            <v>No</v>
          </cell>
          <cell r="AC1076" t="str">
            <v>No</v>
          </cell>
          <cell r="AE1076">
            <v>2.0240025631300326E-2</v>
          </cell>
          <cell r="AF1076">
            <v>76.97825450261918</v>
          </cell>
          <cell r="AG1076">
            <v>631</v>
          </cell>
          <cell r="AI1076">
            <v>0.12701952072529643</v>
          </cell>
          <cell r="AJ1076">
            <v>76.97825450261918</v>
          </cell>
          <cell r="AK1076">
            <v>1581</v>
          </cell>
          <cell r="AL1076" t="str">
            <v>Year Round</v>
          </cell>
        </row>
        <row r="1077">
          <cell r="Q1077" t="str">
            <v>BEAU1Q</v>
          </cell>
          <cell r="R1077" t="str">
            <v>MOTA1Q</v>
          </cell>
          <cell r="X1077">
            <v>126</v>
          </cell>
          <cell r="Y1077" t="str">
            <v>C1JT</v>
          </cell>
          <cell r="AB1077" t="str">
            <v>No</v>
          </cell>
          <cell r="AC1077" t="str">
            <v>No</v>
          </cell>
          <cell r="AE1077">
            <v>2.0240025631301124E-2</v>
          </cell>
          <cell r="AF1077">
            <v>76.97825450261918</v>
          </cell>
          <cell r="AG1077">
            <v>631</v>
          </cell>
          <cell r="AI1077">
            <v>0.12701952072530442</v>
          </cell>
          <cell r="AJ1077">
            <v>76.97825450261918</v>
          </cell>
          <cell r="AK1077">
            <v>1581</v>
          </cell>
          <cell r="AL1077" t="str">
            <v>Year Round</v>
          </cell>
        </row>
        <row r="1078">
          <cell r="Q1078" t="str">
            <v>BEAU10</v>
          </cell>
          <cell r="R1078" t="str">
            <v>BEAU1N</v>
          </cell>
          <cell r="X1078">
            <v>141</v>
          </cell>
          <cell r="Y1078" t="str">
            <v>T201617113</v>
          </cell>
          <cell r="AB1078" t="str">
            <v>No</v>
          </cell>
          <cell r="AC1078" t="str">
            <v>No</v>
          </cell>
          <cell r="AE1078">
            <v>4.4326121191974171E-4</v>
          </cell>
          <cell r="AF1078">
            <v>5.1929884043989087</v>
          </cell>
          <cell r="AG1078">
            <v>109</v>
          </cell>
          <cell r="AI1078">
            <v>9.6140922424075756E-4</v>
          </cell>
          <cell r="AJ1078">
            <v>5.1929884043989087</v>
          </cell>
          <cell r="AK1078">
            <v>161</v>
          </cell>
          <cell r="AL1078" t="str">
            <v>Year Round</v>
          </cell>
        </row>
        <row r="1079">
          <cell r="Q1079" t="str">
            <v>BEAU1R</v>
          </cell>
          <cell r="R1079" t="str">
            <v>INNE1Q</v>
          </cell>
          <cell r="X1079">
            <v>126</v>
          </cell>
          <cell r="Y1079" t="str">
            <v>C1LU</v>
          </cell>
          <cell r="AB1079" t="str">
            <v>No</v>
          </cell>
          <cell r="AC1079" t="str">
            <v>No</v>
          </cell>
          <cell r="AE1079">
            <v>0.38350148101859893</v>
          </cell>
          <cell r="AF1079">
            <v>34.76604685996282</v>
          </cell>
          <cell r="AG1079">
            <v>1839</v>
          </cell>
          <cell r="AI1079">
            <v>0.62303066264355411</v>
          </cell>
          <cell r="AJ1079">
            <v>34.76604685996282</v>
          </cell>
          <cell r="AK1079">
            <v>2344</v>
          </cell>
          <cell r="AL1079" t="str">
            <v>Year Round</v>
          </cell>
        </row>
        <row r="1080">
          <cell r="Q1080" t="str">
            <v>BEAU1S</v>
          </cell>
          <cell r="R1080" t="str">
            <v>INNE1R</v>
          </cell>
          <cell r="X1080">
            <v>126</v>
          </cell>
          <cell r="Y1080" t="str">
            <v>C1LQ</v>
          </cell>
          <cell r="AB1080" t="str">
            <v>No</v>
          </cell>
          <cell r="AC1080" t="str">
            <v>No</v>
          </cell>
          <cell r="AE1080">
            <v>9.7684661945732262E-2</v>
          </cell>
          <cell r="AF1080">
            <v>34.76604685996282</v>
          </cell>
          <cell r="AG1080">
            <v>928</v>
          </cell>
          <cell r="AI1080">
            <v>0.19859943903042951</v>
          </cell>
          <cell r="AJ1080">
            <v>34.76604685996282</v>
          </cell>
          <cell r="AK1080">
            <v>1324</v>
          </cell>
          <cell r="AL1080" t="str">
            <v>Year Round</v>
          </cell>
        </row>
        <row r="1081">
          <cell r="Q1081" t="str">
            <v>BEAU10</v>
          </cell>
          <cell r="R1081" t="str">
            <v>BEAU20</v>
          </cell>
          <cell r="X1081">
            <v>120</v>
          </cell>
          <cell r="Y1081" t="str">
            <v>S137</v>
          </cell>
          <cell r="AB1081" t="str">
            <v>No</v>
          </cell>
          <cell r="AC1081" t="str">
            <v>No</v>
          </cell>
          <cell r="AE1081">
            <v>1.7203313730536612E-2</v>
          </cell>
          <cell r="AF1081">
            <v>0</v>
          </cell>
          <cell r="AG1081">
            <v>0</v>
          </cell>
          <cell r="AI1081">
            <v>3.1736883989889671E-2</v>
          </cell>
          <cell r="AJ1081">
            <v>0</v>
          </cell>
          <cell r="AK1081">
            <v>0</v>
          </cell>
          <cell r="AL1081" t="str">
            <v>Year Round</v>
          </cell>
        </row>
        <row r="1082">
          <cell r="Q1082" t="str">
            <v>BEAU10</v>
          </cell>
          <cell r="R1082" t="str">
            <v>BEAU20</v>
          </cell>
          <cell r="X1082">
            <v>120</v>
          </cell>
          <cell r="Y1082" t="str">
            <v>S136</v>
          </cell>
          <cell r="AB1082" t="str">
            <v>No</v>
          </cell>
          <cell r="AC1082" t="str">
            <v>No</v>
          </cell>
          <cell r="AE1082">
            <v>1.7401948284700288E-2</v>
          </cell>
          <cell r="AF1082">
            <v>0</v>
          </cell>
          <cell r="AG1082">
            <v>0</v>
          </cell>
          <cell r="AI1082">
            <v>3.2103327449598602E-2</v>
          </cell>
          <cell r="AJ1082">
            <v>0</v>
          </cell>
          <cell r="AK1082">
            <v>0</v>
          </cell>
          <cell r="AL1082" t="str">
            <v>Year Round</v>
          </cell>
        </row>
        <row r="1083">
          <cell r="Q1083" t="str">
            <v>BEAU10</v>
          </cell>
          <cell r="R1083" t="str">
            <v>BEAU20</v>
          </cell>
          <cell r="X1083">
            <v>120</v>
          </cell>
          <cell r="Y1083" t="str">
            <v>S13A</v>
          </cell>
          <cell r="AB1083" t="str">
            <v>No</v>
          </cell>
          <cell r="AC1083" t="str">
            <v>No</v>
          </cell>
          <cell r="AE1083">
            <v>1.7316400122790433E-2</v>
          </cell>
          <cell r="AF1083">
            <v>0</v>
          </cell>
          <cell r="AG1083">
            <v>0</v>
          </cell>
          <cell r="AI1083">
            <v>3.1945507152148458E-2</v>
          </cell>
          <cell r="AJ1083">
            <v>0</v>
          </cell>
          <cell r="AK1083">
            <v>0</v>
          </cell>
          <cell r="AL1083" t="str">
            <v>Year Round</v>
          </cell>
        </row>
        <row r="1084">
          <cell r="Q1084" t="str">
            <v>BEAU20</v>
          </cell>
          <cell r="R1084" t="str">
            <v>FASN20</v>
          </cell>
          <cell r="X1084">
            <v>1910</v>
          </cell>
          <cell r="Y1084" t="str">
            <v>SS21</v>
          </cell>
          <cell r="AB1084" t="str">
            <v>No</v>
          </cell>
          <cell r="AC1084" t="str">
            <v>No</v>
          </cell>
          <cell r="AE1084">
            <v>7.196728971218451E-2</v>
          </cell>
          <cell r="AF1084">
            <v>30.321637723265187</v>
          </cell>
          <cell r="AG1084">
            <v>3074</v>
          </cell>
          <cell r="AI1084">
            <v>0.21414719114995531</v>
          </cell>
          <cell r="AJ1084">
            <v>30.321637723265187</v>
          </cell>
          <cell r="AK1084">
            <v>5303</v>
          </cell>
          <cell r="AL1084" t="str">
            <v>Year Round</v>
          </cell>
        </row>
        <row r="1085">
          <cell r="Q1085" t="str">
            <v>BEAU20</v>
          </cell>
          <cell r="R1085" t="str">
            <v>KNOC2L</v>
          </cell>
          <cell r="X1085">
            <v>935</v>
          </cell>
          <cell r="Y1085" t="str">
            <v>B190</v>
          </cell>
          <cell r="AB1085" t="str">
            <v>No</v>
          </cell>
          <cell r="AC1085" t="str">
            <v>No</v>
          </cell>
          <cell r="AE1085">
            <v>7.1924642120877291E-2</v>
          </cell>
          <cell r="AF1085">
            <v>20.134526235211666</v>
          </cell>
          <cell r="AG1085">
            <v>1708</v>
          </cell>
          <cell r="AI1085">
            <v>1.0466464750430554E-2</v>
          </cell>
          <cell r="AJ1085">
            <v>20.134526235211666</v>
          </cell>
          <cell r="AK1085">
            <v>651</v>
          </cell>
          <cell r="AL1085" t="str">
            <v>Peak Security</v>
          </cell>
        </row>
        <row r="1086">
          <cell r="Q1086" t="str">
            <v>BEAU20</v>
          </cell>
          <cell r="R1086" t="str">
            <v>KNOC2M</v>
          </cell>
          <cell r="X1086">
            <v>935</v>
          </cell>
          <cell r="Y1086" t="str">
            <v>B192B</v>
          </cell>
          <cell r="AB1086" t="str">
            <v>No</v>
          </cell>
          <cell r="AC1086" t="str">
            <v>No</v>
          </cell>
          <cell r="AE1086">
            <v>7.1924642120877291E-2</v>
          </cell>
          <cell r="AF1086">
            <v>20.134526235211666</v>
          </cell>
          <cell r="AG1086">
            <v>1708</v>
          </cell>
          <cell r="AI1086">
            <v>1.0466464750430554E-2</v>
          </cell>
          <cell r="AJ1086">
            <v>20.134526235211666</v>
          </cell>
          <cell r="AK1086">
            <v>651</v>
          </cell>
          <cell r="AL1086" t="str">
            <v>Peak Security</v>
          </cell>
        </row>
        <row r="1087">
          <cell r="Q1087" t="str">
            <v>BEAU20</v>
          </cell>
          <cell r="R1087" t="str">
            <v>BEAU40</v>
          </cell>
          <cell r="X1087">
            <v>1200</v>
          </cell>
          <cell r="Y1087" t="str">
            <v>F104</v>
          </cell>
          <cell r="AB1087" t="str">
            <v>No</v>
          </cell>
          <cell r="AC1087" t="str">
            <v>No</v>
          </cell>
          <cell r="AE1087">
            <v>2.0934901195706086E-2</v>
          </cell>
          <cell r="AF1087">
            <v>0</v>
          </cell>
          <cell r="AG1087">
            <v>0</v>
          </cell>
          <cell r="AI1087">
            <v>2.601204387422967E-2</v>
          </cell>
          <cell r="AJ1087">
            <v>0</v>
          </cell>
          <cell r="AK1087">
            <v>0</v>
          </cell>
          <cell r="AL1087" t="str">
            <v>Year Round</v>
          </cell>
        </row>
        <row r="1088">
          <cell r="Q1088" t="str">
            <v>BEAU20</v>
          </cell>
          <cell r="R1088" t="str">
            <v>BEAU40</v>
          </cell>
          <cell r="X1088">
            <v>1200</v>
          </cell>
          <cell r="Y1088" t="str">
            <v>F105</v>
          </cell>
          <cell r="AB1088" t="str">
            <v>No</v>
          </cell>
          <cell r="AC1088" t="str">
            <v>No</v>
          </cell>
          <cell r="AE1088">
            <v>2.0934901195706086E-2</v>
          </cell>
          <cell r="AF1088">
            <v>0</v>
          </cell>
          <cell r="AG1088">
            <v>0</v>
          </cell>
          <cell r="AI1088">
            <v>2.601204387422967E-2</v>
          </cell>
          <cell r="AJ1088">
            <v>0</v>
          </cell>
          <cell r="AK1088">
            <v>0</v>
          </cell>
          <cell r="AL1088" t="str">
            <v>Year Round</v>
          </cell>
        </row>
        <row r="1089">
          <cell r="Q1089" t="str">
            <v>BEAU40</v>
          </cell>
          <cell r="R1089" t="str">
            <v>FAUG40</v>
          </cell>
          <cell r="X1089">
            <v>2780</v>
          </cell>
          <cell r="Y1089" t="str">
            <v>SS24</v>
          </cell>
          <cell r="AB1089" t="str">
            <v>No</v>
          </cell>
          <cell r="AC1089" t="str">
            <v>No</v>
          </cell>
          <cell r="AE1089">
            <v>0.25121881434847171</v>
          </cell>
          <cell r="AF1089">
            <v>48.6</v>
          </cell>
          <cell r="AG1089">
            <v>9945</v>
          </cell>
          <cell r="AI1089">
            <v>0.31214452649074736</v>
          </cell>
          <cell r="AJ1089">
            <v>48.6</v>
          </cell>
          <cell r="AK1089">
            <v>11085</v>
          </cell>
          <cell r="AL1089" t="str">
            <v>Year Round</v>
          </cell>
        </row>
        <row r="1090">
          <cell r="Q1090" t="str">
            <v>BERB20</v>
          </cell>
          <cell r="R1090" t="str">
            <v>BLHI20</v>
          </cell>
          <cell r="X1090">
            <v>935</v>
          </cell>
          <cell r="Y1090" t="str">
            <v>B19M</v>
          </cell>
          <cell r="AB1090" t="str">
            <v>No</v>
          </cell>
          <cell r="AC1090" t="str">
            <v>No</v>
          </cell>
          <cell r="AE1090">
            <v>5.6346906032518289E-2</v>
          </cell>
          <cell r="AF1090">
            <v>55.441856169100689</v>
          </cell>
          <cell r="AG1090">
            <v>2581</v>
          </cell>
          <cell r="AI1090">
            <v>0.56267206042403184</v>
          </cell>
          <cell r="AJ1090">
            <v>55.441856169100689</v>
          </cell>
          <cell r="AK1090">
            <v>8156</v>
          </cell>
          <cell r="AL1090" t="str">
            <v>Year Round</v>
          </cell>
        </row>
        <row r="1091">
          <cell r="Q1091" t="str">
            <v>BLHI20</v>
          </cell>
          <cell r="R1091" t="str">
            <v>DAAS20</v>
          </cell>
          <cell r="X1091">
            <v>525</v>
          </cell>
          <cell r="Y1091" t="str">
            <v>B199</v>
          </cell>
          <cell r="AB1091" t="str">
            <v>No</v>
          </cell>
          <cell r="AC1091" t="str">
            <v>No</v>
          </cell>
          <cell r="AE1091">
            <v>4.0962403043067745E-2</v>
          </cell>
          <cell r="AF1091">
            <v>38.591175284155696</v>
          </cell>
          <cell r="AG1091">
            <v>1792</v>
          </cell>
          <cell r="AI1091">
            <v>0.40904463692931808</v>
          </cell>
          <cell r="AJ1091">
            <v>38.591175284155696</v>
          </cell>
          <cell r="AK1091">
            <v>5662</v>
          </cell>
          <cell r="AL1091" t="str">
            <v>Year Round</v>
          </cell>
        </row>
        <row r="1092">
          <cell r="Q1092" t="str">
            <v>BLHI20</v>
          </cell>
          <cell r="R1092" t="str">
            <v>KEIT20</v>
          </cell>
          <cell r="X1092">
            <v>1090</v>
          </cell>
          <cell r="Y1092" t="str">
            <v>B118</v>
          </cell>
          <cell r="AB1092" t="str">
            <v>No</v>
          </cell>
          <cell r="AC1092" t="str">
            <v>No</v>
          </cell>
          <cell r="AE1092">
            <v>2.3777964961261043E-3</v>
          </cell>
          <cell r="AF1092">
            <v>2.8763608907445235</v>
          </cell>
          <cell r="AG1092">
            <v>140</v>
          </cell>
          <cell r="AI1092">
            <v>1.8838316309709169E-2</v>
          </cell>
          <cell r="AJ1092">
            <v>2.8763608907445235</v>
          </cell>
          <cell r="AK1092">
            <v>395</v>
          </cell>
          <cell r="AL1092" t="str">
            <v>Year Round</v>
          </cell>
        </row>
        <row r="1093">
          <cell r="Q1093" t="str">
            <v>BLHI20</v>
          </cell>
          <cell r="R1093" t="str">
            <v>KINT20</v>
          </cell>
          <cell r="X1093">
            <v>935</v>
          </cell>
          <cell r="Y1093" t="str">
            <v>B144</v>
          </cell>
          <cell r="AB1093" t="str">
            <v>No</v>
          </cell>
          <cell r="AC1093" t="str">
            <v>No</v>
          </cell>
          <cell r="AE1093">
            <v>0.19397763403107784</v>
          </cell>
          <cell r="AF1093">
            <v>60.942896372649592</v>
          </cell>
          <cell r="AG1093">
            <v>4900</v>
          </cell>
          <cell r="AI1093">
            <v>1.57685994798976</v>
          </cell>
          <cell r="AJ1093">
            <v>60.942896372649592</v>
          </cell>
          <cell r="AK1093">
            <v>13972</v>
          </cell>
          <cell r="AL1093" t="str">
            <v>Year Round</v>
          </cell>
        </row>
        <row r="1094">
          <cell r="Q1094" t="str">
            <v>BLHI20</v>
          </cell>
          <cell r="R1094" t="str">
            <v>PEHE20</v>
          </cell>
          <cell r="X1094">
            <v>1090</v>
          </cell>
          <cell r="Y1094" t="str">
            <v>B164</v>
          </cell>
          <cell r="AB1094" t="str">
            <v>No</v>
          </cell>
          <cell r="AC1094" t="str">
            <v>No</v>
          </cell>
          <cell r="AE1094">
            <v>0.91424616381587964</v>
          </cell>
          <cell r="AF1094">
            <v>99.138572034327908</v>
          </cell>
          <cell r="AG1094">
            <v>14627</v>
          </cell>
          <cell r="AI1094">
            <v>1.4099788892995586E-2</v>
          </cell>
          <cell r="AJ1094">
            <v>99.138572034327908</v>
          </cell>
          <cell r="AK1094">
            <v>1816</v>
          </cell>
          <cell r="AL1094" t="str">
            <v>Peak Security</v>
          </cell>
        </row>
        <row r="1095">
          <cell r="Q1095" t="str">
            <v>BOAG1Q</v>
          </cell>
          <cell r="R1095" t="str">
            <v>GLFA10</v>
          </cell>
          <cell r="X1095">
            <v>126</v>
          </cell>
          <cell r="Y1095" t="str">
            <v>C1L3</v>
          </cell>
          <cell r="AB1095" t="str">
            <v>No</v>
          </cell>
          <cell r="AC1095" t="str">
            <v>No</v>
          </cell>
          <cell r="AE1095">
            <v>7.6609270196864088E-2</v>
          </cell>
          <cell r="AF1095">
            <v>55.262447620687169</v>
          </cell>
          <cell r="AG1095">
            <v>836</v>
          </cell>
          <cell r="AI1095">
            <v>8.7953055010318668E-3</v>
          </cell>
          <cell r="AJ1095">
            <v>55.262447620687169</v>
          </cell>
          <cell r="AK1095">
            <v>283</v>
          </cell>
          <cell r="AL1095" t="str">
            <v>Peak Security</v>
          </cell>
        </row>
        <row r="1096">
          <cell r="Q1096" t="str">
            <v>BONB20</v>
          </cell>
          <cell r="R1096" t="str">
            <v>BRAC20</v>
          </cell>
          <cell r="X1096">
            <v>126</v>
          </cell>
          <cell r="Y1096" t="str">
            <v>T20151664</v>
          </cell>
          <cell r="AB1096" t="str">
            <v>No</v>
          </cell>
          <cell r="AC1096" t="str">
            <v>No</v>
          </cell>
          <cell r="AE1096">
            <v>0.17153550178516122</v>
          </cell>
          <cell r="AF1096">
            <v>12.104685415216537</v>
          </cell>
          <cell r="AG1096">
            <v>2894</v>
          </cell>
          <cell r="AI1096">
            <v>0.46476143720700375</v>
          </cell>
          <cell r="AJ1096">
            <v>12.104685415216537</v>
          </cell>
          <cell r="AK1096">
            <v>4764</v>
          </cell>
          <cell r="AL1096" t="str">
            <v>Year Round</v>
          </cell>
        </row>
        <row r="1097">
          <cell r="Q1097" t="str">
            <v>BRAC20</v>
          </cell>
          <cell r="R1097" t="str">
            <v>TUMM20</v>
          </cell>
          <cell r="X1097">
            <v>1910</v>
          </cell>
          <cell r="Y1097" t="str">
            <v>T20151665</v>
          </cell>
          <cell r="AB1097" t="str">
            <v>No</v>
          </cell>
          <cell r="AC1097" t="str">
            <v>No</v>
          </cell>
          <cell r="AE1097">
            <v>0.71541560231937251</v>
          </cell>
          <cell r="AF1097">
            <v>75.264776641148359</v>
          </cell>
          <cell r="AG1097">
            <v>15440</v>
          </cell>
          <cell r="AI1097">
            <v>2.1985659233296961</v>
          </cell>
          <cell r="AJ1097">
            <v>75.264776641148359</v>
          </cell>
          <cell r="AK1097">
            <v>27067</v>
          </cell>
          <cell r="AL1097" t="str">
            <v>Year Round</v>
          </cell>
        </row>
        <row r="1098">
          <cell r="Q1098" t="str">
            <v>BREC10</v>
          </cell>
          <cell r="R1098" t="str">
            <v>BRID1Q</v>
          </cell>
          <cell r="X1098">
            <v>112</v>
          </cell>
          <cell r="Y1098" t="str">
            <v>C1N7</v>
          </cell>
          <cell r="AB1098" t="str">
            <v>No</v>
          </cell>
          <cell r="AC1098" t="str">
            <v>No</v>
          </cell>
          <cell r="AE1098">
            <v>3.9039999999997493E-3</v>
          </cell>
          <cell r="AF1098">
            <v>13.23185365565749</v>
          </cell>
          <cell r="AG1098">
            <v>106</v>
          </cell>
          <cell r="AI1098">
            <v>3.9039999999997493E-3</v>
          </cell>
          <cell r="AJ1098">
            <v>13.23185365565749</v>
          </cell>
          <cell r="AK1098">
            <v>106</v>
          </cell>
          <cell r="AL1098" t="str">
            <v>Year Round</v>
          </cell>
        </row>
        <row r="1099">
          <cell r="Q1099" t="str">
            <v>BREC10</v>
          </cell>
          <cell r="R1099" t="str">
            <v>BRID1R</v>
          </cell>
          <cell r="X1099">
            <v>112</v>
          </cell>
          <cell r="Y1099" t="str">
            <v>C1N6</v>
          </cell>
          <cell r="AB1099" t="str">
            <v>No</v>
          </cell>
          <cell r="AC1099" t="str">
            <v>No</v>
          </cell>
          <cell r="AE1099">
            <v>3.9039999999997493E-3</v>
          </cell>
          <cell r="AF1099">
            <v>13.23185365565749</v>
          </cell>
          <cell r="AG1099">
            <v>106</v>
          </cell>
          <cell r="AI1099">
            <v>3.9039999999997493E-3</v>
          </cell>
          <cell r="AJ1099">
            <v>13.23185365565749</v>
          </cell>
          <cell r="AK1099">
            <v>106</v>
          </cell>
          <cell r="AL1099" t="str">
            <v>Year Round</v>
          </cell>
        </row>
        <row r="1100">
          <cell r="Q1100" t="str">
            <v>BREC10</v>
          </cell>
          <cell r="R1100" t="str">
            <v>DENS1Q</v>
          </cell>
          <cell r="X1100">
            <v>112</v>
          </cell>
          <cell r="Y1100" t="str">
            <v>C1KY</v>
          </cell>
          <cell r="AB1100" t="str">
            <v>No</v>
          </cell>
          <cell r="AC1100" t="str">
            <v>No</v>
          </cell>
          <cell r="AE1100">
            <v>0.33807851740553085</v>
          </cell>
          <cell r="AF1100">
            <v>67.715956943658938</v>
          </cell>
          <cell r="AG1100">
            <v>2243</v>
          </cell>
          <cell r="AI1100">
            <v>0.5547609325966365</v>
          </cell>
          <cell r="AJ1100">
            <v>67.715956943658938</v>
          </cell>
          <cell r="AK1100">
            <v>2874</v>
          </cell>
          <cell r="AL1100" t="str">
            <v>Year Round</v>
          </cell>
        </row>
        <row r="1101">
          <cell r="Q1101" t="str">
            <v>BREC10</v>
          </cell>
          <cell r="R1101" t="str">
            <v>FIDD10</v>
          </cell>
          <cell r="X1101">
            <v>112</v>
          </cell>
          <cell r="Y1101" t="str">
            <v>C1KW</v>
          </cell>
          <cell r="AB1101" t="str">
            <v>No</v>
          </cell>
          <cell r="AC1101" t="str">
            <v>No</v>
          </cell>
          <cell r="AE1101">
            <v>0.85450176782917808</v>
          </cell>
          <cell r="AF1101">
            <v>78.093881379468726</v>
          </cell>
          <cell r="AG1101">
            <v>3837</v>
          </cell>
          <cell r="AI1101">
            <v>1.2090015949466855</v>
          </cell>
          <cell r="AJ1101">
            <v>78.093881379468726</v>
          </cell>
          <cell r="AK1101">
            <v>4564</v>
          </cell>
          <cell r="AL1101" t="str">
            <v>Year Round</v>
          </cell>
        </row>
        <row r="1102">
          <cell r="Q1102" t="str">
            <v>BROA1Q</v>
          </cell>
          <cell r="R1102" t="str">
            <v>EDIN10</v>
          </cell>
          <cell r="X1102">
            <v>83</v>
          </cell>
          <cell r="Y1102" t="str">
            <v>C1P1</v>
          </cell>
          <cell r="AB1102" t="str">
            <v>No</v>
          </cell>
          <cell r="AC1102" t="str">
            <v>No</v>
          </cell>
          <cell r="AE1102">
            <v>2.4039999999994487E-3</v>
          </cell>
          <cell r="AF1102">
            <v>116.49220179196497</v>
          </cell>
          <cell r="AG1102">
            <v>233</v>
          </cell>
          <cell r="AI1102">
            <v>0.61254258062498379</v>
          </cell>
          <cell r="AJ1102">
            <v>116.49220179196497</v>
          </cell>
          <cell r="AK1102">
            <v>3719</v>
          </cell>
          <cell r="AL1102" t="str">
            <v>Year Round</v>
          </cell>
        </row>
        <row r="1103">
          <cell r="Q1103" t="str">
            <v>BROA1Q</v>
          </cell>
          <cell r="R1103" t="str">
            <v>QUOI1Q</v>
          </cell>
          <cell r="X1103">
            <v>83</v>
          </cell>
          <cell r="Y1103" t="str">
            <v>C1N9</v>
          </cell>
          <cell r="AB1103" t="str">
            <v>No</v>
          </cell>
          <cell r="AC1103" t="str">
            <v>No</v>
          </cell>
          <cell r="AE1103">
            <v>2.2475000000001827E-2</v>
          </cell>
          <cell r="AF1103">
            <v>164.49010230758529</v>
          </cell>
          <cell r="AG1103">
            <v>822</v>
          </cell>
          <cell r="AI1103">
            <v>0.55850880687498872</v>
          </cell>
          <cell r="AJ1103">
            <v>164.49010230758529</v>
          </cell>
          <cell r="AK1103">
            <v>4100</v>
          </cell>
          <cell r="AL1103" t="str">
            <v>Year Round</v>
          </cell>
        </row>
        <row r="1104">
          <cell r="Q1104" t="str">
            <v>BROR10</v>
          </cell>
          <cell r="R1104" t="str">
            <v>BROR1Q</v>
          </cell>
          <cell r="X1104">
            <v>280</v>
          </cell>
          <cell r="Y1104" t="str">
            <v>C1JA</v>
          </cell>
          <cell r="AB1104" t="str">
            <v>No</v>
          </cell>
          <cell r="AC1104" t="str">
            <v>No</v>
          </cell>
          <cell r="AE1104">
            <v>5.8799999999996691E-4</v>
          </cell>
          <cell r="AF1104">
            <v>2.8539292198476947</v>
          </cell>
          <cell r="AG1104">
            <v>20</v>
          </cell>
          <cell r="AI1104">
            <v>5.8799999999996691E-4</v>
          </cell>
          <cell r="AJ1104">
            <v>2.8539292198476947</v>
          </cell>
          <cell r="AK1104">
            <v>20</v>
          </cell>
          <cell r="AL1104" t="str">
            <v>Year Round</v>
          </cell>
        </row>
        <row r="1105">
          <cell r="Q1105" t="str">
            <v>BROR1Q</v>
          </cell>
          <cell r="R1105" t="str">
            <v>DUBE1Q</v>
          </cell>
          <cell r="X1105">
            <v>126</v>
          </cell>
          <cell r="Y1105" t="str">
            <v>C1JY</v>
          </cell>
          <cell r="AB1105" t="str">
            <v>No</v>
          </cell>
          <cell r="AC1105" t="str">
            <v>No</v>
          </cell>
          <cell r="AE1105">
            <v>1.1039827383862217E-2</v>
          </cell>
          <cell r="AF1105">
            <v>100.66586702735502</v>
          </cell>
          <cell r="AG1105">
            <v>533</v>
          </cell>
          <cell r="AI1105">
            <v>0.14125450770094355</v>
          </cell>
          <cell r="AJ1105">
            <v>100.66586702735502</v>
          </cell>
          <cell r="AK1105">
            <v>1906</v>
          </cell>
          <cell r="AL1105" t="str">
            <v>Year Round</v>
          </cell>
        </row>
        <row r="1106">
          <cell r="Q1106" t="str">
            <v>AMUL1E</v>
          </cell>
          <cell r="R1106" t="str">
            <v>BUMU10</v>
          </cell>
          <cell r="X1106">
            <v>132</v>
          </cell>
          <cell r="Y1106" t="str">
            <v>SS11</v>
          </cell>
          <cell r="AB1106" t="str">
            <v>No</v>
          </cell>
          <cell r="AC1106" t="str">
            <v>No</v>
          </cell>
          <cell r="AE1106">
            <v>0.43933550799674331</v>
          </cell>
          <cell r="AF1106">
            <v>44.365626963086889</v>
          </cell>
          <cell r="AG1106">
            <v>2180</v>
          </cell>
          <cell r="AI1106">
            <v>0.88424424564921211</v>
          </cell>
          <cell r="AJ1106">
            <v>44.365626963086889</v>
          </cell>
          <cell r="AK1106">
            <v>3092</v>
          </cell>
          <cell r="AL1106" t="str">
            <v>Year Round</v>
          </cell>
        </row>
        <row r="1107">
          <cell r="Q1107" t="str">
            <v>BUMU10</v>
          </cell>
          <cell r="R1107" t="str">
            <v>CHAR10</v>
          </cell>
          <cell r="X1107">
            <v>132</v>
          </cell>
          <cell r="Y1107" t="str">
            <v>SSE8</v>
          </cell>
          <cell r="AB1107" t="str">
            <v>No</v>
          </cell>
          <cell r="AC1107" t="str">
            <v>No</v>
          </cell>
          <cell r="AE1107">
            <v>7.3237029656943991E-3</v>
          </cell>
          <cell r="AF1107">
            <v>109.48710279779337</v>
          </cell>
          <cell r="AG1107">
            <v>452</v>
          </cell>
          <cell r="AI1107">
            <v>0.26178864264926072</v>
          </cell>
          <cell r="AJ1107">
            <v>109.48710279779337</v>
          </cell>
          <cell r="AK1107">
            <v>2705</v>
          </cell>
          <cell r="AL1107" t="str">
            <v>Year Round</v>
          </cell>
        </row>
        <row r="1108">
          <cell r="Q1108" t="str">
            <v>CAAD1Q</v>
          </cell>
          <cell r="R1108" t="str">
            <v>CRSS10</v>
          </cell>
          <cell r="X1108">
            <v>448</v>
          </cell>
          <cell r="Y1108" t="str">
            <v>T20151666</v>
          </cell>
          <cell r="AB1108" t="str">
            <v>No</v>
          </cell>
          <cell r="AC1108" t="str">
            <v>No</v>
          </cell>
          <cell r="AE1108">
            <v>3.276799999999979E-2</v>
          </cell>
          <cell r="AF1108">
            <v>35.025494970858063</v>
          </cell>
          <cell r="AG1108">
            <v>1121</v>
          </cell>
          <cell r="AI1108">
            <v>3.276799999999979E-2</v>
          </cell>
          <cell r="AJ1108">
            <v>35.025494970858063</v>
          </cell>
          <cell r="AK1108">
            <v>1121</v>
          </cell>
          <cell r="AL1108" t="str">
            <v>Year Round</v>
          </cell>
        </row>
        <row r="1109">
          <cell r="Q1109" t="str">
            <v>CAAD1R</v>
          </cell>
          <cell r="R1109" t="str">
            <v>CRSS10</v>
          </cell>
          <cell r="X1109">
            <v>448</v>
          </cell>
          <cell r="Y1109" t="str">
            <v>T20151667</v>
          </cell>
          <cell r="AB1109" t="str">
            <v>No</v>
          </cell>
          <cell r="AC1109" t="str">
            <v>No</v>
          </cell>
          <cell r="AE1109">
            <v>3.276799999999979E-2</v>
          </cell>
          <cell r="AF1109">
            <v>35.025494970858063</v>
          </cell>
          <cell r="AG1109">
            <v>1121</v>
          </cell>
          <cell r="AI1109">
            <v>3.276799999999979E-2</v>
          </cell>
          <cell r="AJ1109">
            <v>35.025494970858063</v>
          </cell>
          <cell r="AK1109">
            <v>1121</v>
          </cell>
          <cell r="AL1109" t="str">
            <v>Year Round</v>
          </cell>
        </row>
        <row r="1110">
          <cell r="Q1110" t="str">
            <v>CASS1Q</v>
          </cell>
          <cell r="R1110" t="str">
            <v>LAIR1Q</v>
          </cell>
          <cell r="X1110">
            <v>114</v>
          </cell>
          <cell r="Y1110" t="str">
            <v>C1U7</v>
          </cell>
          <cell r="AB1110" t="str">
            <v>No</v>
          </cell>
          <cell r="AC1110" t="str">
            <v>No</v>
          </cell>
          <cell r="AE1110">
            <v>4.7995999999999747E-2</v>
          </cell>
          <cell r="AF1110">
            <v>72.645471050668576</v>
          </cell>
          <cell r="AG1110">
            <v>944</v>
          </cell>
          <cell r="AI1110">
            <v>4.7995999999999747E-2</v>
          </cell>
          <cell r="AJ1110">
            <v>72.645471050668576</v>
          </cell>
          <cell r="AK1110">
            <v>944</v>
          </cell>
          <cell r="AL1110" t="str">
            <v>Year Round</v>
          </cell>
        </row>
        <row r="1111">
          <cell r="Q1111" t="str">
            <v>BEIN10</v>
          </cell>
          <cell r="R1111" t="str">
            <v>CEAN1Q</v>
          </cell>
          <cell r="X1111">
            <v>111</v>
          </cell>
          <cell r="Y1111" t="str">
            <v>T201617118</v>
          </cell>
          <cell r="AB1111" t="str">
            <v>No</v>
          </cell>
          <cell r="AC1111" t="str">
            <v>No</v>
          </cell>
          <cell r="AE1111">
            <v>0</v>
          </cell>
          <cell r="AF1111">
            <v>7.3942711605144806</v>
          </cell>
          <cell r="AG1111">
            <v>0</v>
          </cell>
          <cell r="AI1111">
            <v>0</v>
          </cell>
          <cell r="AJ1111">
            <v>7.3942711605144806</v>
          </cell>
          <cell r="AK1111">
            <v>0</v>
          </cell>
          <cell r="AL1111" t="str">
            <v>Year Round</v>
          </cell>
        </row>
        <row r="1112">
          <cell r="Q1112" t="str">
            <v>BIHI1Q</v>
          </cell>
          <cell r="R1112" t="str">
            <v>CHAR10</v>
          </cell>
          <cell r="X1112">
            <v>229</v>
          </cell>
          <cell r="Y1112" t="str">
            <v>C1F1</v>
          </cell>
          <cell r="AB1112" t="str">
            <v>No</v>
          </cell>
          <cell r="AC1112" t="str">
            <v>No</v>
          </cell>
          <cell r="AE1112">
            <v>1.9819569739154594E-2</v>
          </cell>
          <cell r="AF1112">
            <v>10.118476324914552</v>
          </cell>
          <cell r="AG1112">
            <v>345</v>
          </cell>
          <cell r="AI1112">
            <v>9.3386876055252324E-3</v>
          </cell>
          <cell r="AJ1112">
            <v>10.118476324914552</v>
          </cell>
          <cell r="AK1112">
            <v>237</v>
          </cell>
          <cell r="AL1112" t="str">
            <v>Peak Security</v>
          </cell>
        </row>
        <row r="1113">
          <cell r="Q1113" t="str">
            <v>BIHI1R</v>
          </cell>
          <cell r="R1113" t="str">
            <v>CHAR10</v>
          </cell>
          <cell r="X1113">
            <v>229</v>
          </cell>
          <cell r="Y1113" t="str">
            <v>C1F2</v>
          </cell>
          <cell r="AB1113" t="str">
            <v>No</v>
          </cell>
          <cell r="AC1113" t="str">
            <v>No</v>
          </cell>
          <cell r="AE1113">
            <v>1.981956973915611E-2</v>
          </cell>
          <cell r="AF1113">
            <v>10.118476324914552</v>
          </cell>
          <cell r="AG1113">
            <v>345</v>
          </cell>
          <cell r="AI1113">
            <v>9.3386876055241916E-3</v>
          </cell>
          <cell r="AJ1113">
            <v>10.118476324914552</v>
          </cell>
          <cell r="AK1113">
            <v>237</v>
          </cell>
          <cell r="AL1113" t="str">
            <v>Peak Security</v>
          </cell>
        </row>
        <row r="1114">
          <cell r="Q1114" t="str">
            <v>CHAR10</v>
          </cell>
          <cell r="R1114" t="str">
            <v>GLAG1Q</v>
          </cell>
          <cell r="X1114">
            <v>126</v>
          </cell>
          <cell r="Y1114" t="str">
            <v>C1F3</v>
          </cell>
          <cell r="AB1114" t="str">
            <v>No</v>
          </cell>
          <cell r="AC1114" t="str">
            <v>No</v>
          </cell>
          <cell r="AE1114">
            <v>7.6995489630786677E-3</v>
          </cell>
          <cell r="AF1114">
            <v>49.590019622139074</v>
          </cell>
          <cell r="AG1114">
            <v>973</v>
          </cell>
          <cell r="AI1114">
            <v>1.8413574356234017E-2</v>
          </cell>
          <cell r="AJ1114">
            <v>49.590019622139074</v>
          </cell>
          <cell r="AK1114">
            <v>1505</v>
          </cell>
          <cell r="AL1114" t="str">
            <v>Year Round</v>
          </cell>
        </row>
        <row r="1115">
          <cell r="Q1115" t="str">
            <v>CHAR10</v>
          </cell>
          <cell r="R1115" t="str">
            <v>GLAG1R</v>
          </cell>
          <cell r="X1115">
            <v>126</v>
          </cell>
          <cell r="Y1115" t="str">
            <v>C1F4</v>
          </cell>
          <cell r="AB1115" t="str">
            <v>No</v>
          </cell>
          <cell r="AC1115" t="str">
            <v>No</v>
          </cell>
          <cell r="AE1115">
            <v>7.6995489630786677E-3</v>
          </cell>
          <cell r="AF1115">
            <v>49.590019622139074</v>
          </cell>
          <cell r="AG1115">
            <v>973</v>
          </cell>
          <cell r="AI1115">
            <v>1.8413574356234017E-2</v>
          </cell>
          <cell r="AJ1115">
            <v>49.590019622139074</v>
          </cell>
          <cell r="AK1115">
            <v>1505</v>
          </cell>
          <cell r="AL1115" t="str">
            <v>Year Round</v>
          </cell>
        </row>
        <row r="1116">
          <cell r="Q1116" t="str">
            <v>CHAR10</v>
          </cell>
          <cell r="R1116" t="str">
            <v>LYND1Q</v>
          </cell>
          <cell r="X1116">
            <v>126</v>
          </cell>
          <cell r="Y1116" t="str">
            <v>C1F5</v>
          </cell>
          <cell r="AB1116" t="str">
            <v>No</v>
          </cell>
          <cell r="AC1116" t="str">
            <v>No</v>
          </cell>
          <cell r="AE1116">
            <v>2.8799999999998397E-3</v>
          </cell>
          <cell r="AF1116">
            <v>4.9295141070096538</v>
          </cell>
          <cell r="AG1116">
            <v>59</v>
          </cell>
          <cell r="AI1116">
            <v>2.8800000000010241E-3</v>
          </cell>
          <cell r="AJ1116">
            <v>4.9295141070096538</v>
          </cell>
          <cell r="AK1116">
            <v>59</v>
          </cell>
          <cell r="AL1116" t="str">
            <v>Year Round</v>
          </cell>
        </row>
        <row r="1117">
          <cell r="Q1117" t="str">
            <v>CHAR10</v>
          </cell>
          <cell r="R1117" t="str">
            <v>LYND1R</v>
          </cell>
          <cell r="X1117">
            <v>126</v>
          </cell>
          <cell r="Y1117" t="str">
            <v>C1F6</v>
          </cell>
          <cell r="AB1117" t="str">
            <v>No</v>
          </cell>
          <cell r="AC1117" t="str">
            <v>No</v>
          </cell>
          <cell r="AE1117">
            <v>2.8799999999998397E-3</v>
          </cell>
          <cell r="AF1117">
            <v>4.9295141070096538</v>
          </cell>
          <cell r="AG1117">
            <v>59</v>
          </cell>
          <cell r="AI1117">
            <v>2.8800000000010241E-3</v>
          </cell>
          <cell r="AJ1117">
            <v>4.9295141070096538</v>
          </cell>
          <cell r="AK1117">
            <v>59</v>
          </cell>
          <cell r="AL1117" t="str">
            <v>Year Round</v>
          </cell>
        </row>
        <row r="1118">
          <cell r="Q1118" t="str">
            <v>CLAC1Q</v>
          </cell>
          <cell r="R1118" t="str">
            <v>INVE10</v>
          </cell>
          <cell r="X1118">
            <v>126</v>
          </cell>
          <cell r="Y1118" t="str">
            <v>C1L2</v>
          </cell>
          <cell r="AB1118" t="str">
            <v>No</v>
          </cell>
          <cell r="AC1118" t="str">
            <v>No</v>
          </cell>
          <cell r="AE1118">
            <v>1.7254029044309858E-2</v>
          </cell>
          <cell r="AF1118">
            <v>21.793641315200574</v>
          </cell>
          <cell r="AG1118">
            <v>311</v>
          </cell>
          <cell r="AI1118">
            <v>8.8122293688634333E-5</v>
          </cell>
          <cell r="AJ1118">
            <v>21.793641315200574</v>
          </cell>
          <cell r="AK1118">
            <v>22</v>
          </cell>
          <cell r="AL1118" t="str">
            <v>Peak Security</v>
          </cell>
        </row>
        <row r="1119">
          <cell r="Q1119" t="str">
            <v>CLAC1Q</v>
          </cell>
          <cell r="R1119" t="str">
            <v>SLOY10</v>
          </cell>
          <cell r="X1119">
            <v>132</v>
          </cell>
          <cell r="Y1119" t="str">
            <v>C1L1</v>
          </cell>
          <cell r="AB1119" t="str">
            <v>No</v>
          </cell>
          <cell r="AC1119" t="str">
            <v>No</v>
          </cell>
          <cell r="AE1119">
            <v>0.1945084561387147</v>
          </cell>
          <cell r="AF1119">
            <v>36.841631747124779</v>
          </cell>
          <cell r="AG1119">
            <v>1354</v>
          </cell>
          <cell r="AI1119">
            <v>0.38964862286742485</v>
          </cell>
          <cell r="AJ1119">
            <v>36.841631747124779</v>
          </cell>
          <cell r="AK1119">
            <v>1916</v>
          </cell>
          <cell r="AL1119" t="str">
            <v>Year Round</v>
          </cell>
        </row>
        <row r="1120">
          <cell r="Q1120" t="str">
            <v>BLHI20</v>
          </cell>
          <cell r="R1120" t="str">
            <v>CLAS20</v>
          </cell>
          <cell r="X1120">
            <v>935</v>
          </cell>
          <cell r="Y1120" t="str">
            <v>T20161736</v>
          </cell>
          <cell r="AB1120" t="str">
            <v>No</v>
          </cell>
          <cell r="AC1120" t="str">
            <v>No</v>
          </cell>
          <cell r="AE1120">
            <v>3.879552680621455E-2</v>
          </cell>
          <cell r="AF1120">
            <v>11.709185792739165</v>
          </cell>
          <cell r="AG1120">
            <v>942</v>
          </cell>
          <cell r="AI1120">
            <v>0.3153719895979597</v>
          </cell>
          <cell r="AJ1120">
            <v>11.709185792739165</v>
          </cell>
          <cell r="AK1120">
            <v>2684</v>
          </cell>
          <cell r="AL1120" t="str">
            <v>Year Round</v>
          </cell>
        </row>
        <row r="1121">
          <cell r="Q1121" t="str">
            <v>CLAS20</v>
          </cell>
          <cell r="R1121" t="str">
            <v>KINT20</v>
          </cell>
          <cell r="X1121">
            <v>935</v>
          </cell>
          <cell r="Y1121" t="str">
            <v>T20161737</v>
          </cell>
          <cell r="AB1121" t="str">
            <v>No</v>
          </cell>
          <cell r="AC1121" t="str">
            <v>No</v>
          </cell>
          <cell r="AE1121">
            <v>0.15518210722486334</v>
          </cell>
          <cell r="AF1121">
            <v>49.233710579910422</v>
          </cell>
          <cell r="AG1121">
            <v>3959</v>
          </cell>
          <cell r="AI1121">
            <v>1.2614879583918008</v>
          </cell>
          <cell r="AJ1121">
            <v>49.233710579910422</v>
          </cell>
          <cell r="AK1121">
            <v>11288</v>
          </cell>
          <cell r="AL1121" t="str">
            <v>Year Round</v>
          </cell>
        </row>
        <row r="1122">
          <cell r="Q1122" t="str">
            <v>CLAY1S</v>
          </cell>
          <cell r="R1122" t="str">
            <v>REDM1Q</v>
          </cell>
          <cell r="X1122">
            <v>120</v>
          </cell>
          <cell r="Y1122" t="str">
            <v>C1M3</v>
          </cell>
          <cell r="AB1122" t="str">
            <v>No</v>
          </cell>
          <cell r="AC1122" t="str">
            <v>No</v>
          </cell>
          <cell r="AE1122">
            <v>2.5637963089816685E-3</v>
          </cell>
          <cell r="AF1122">
            <v>99.705377364459039</v>
          </cell>
          <cell r="AG1122">
            <v>1158</v>
          </cell>
          <cell r="AI1122">
            <v>1.5528998823885025E-3</v>
          </cell>
          <cell r="AJ1122">
            <v>99.705377364459039</v>
          </cell>
          <cell r="AK1122">
            <v>901</v>
          </cell>
          <cell r="AL1122" t="str">
            <v>Peak Security</v>
          </cell>
        </row>
        <row r="1123">
          <cell r="Q1123" t="str">
            <v>CLAY1S</v>
          </cell>
          <cell r="R1123" t="str">
            <v>WIOW1Q</v>
          </cell>
          <cell r="X1123">
            <v>120</v>
          </cell>
          <cell r="Y1123" t="str">
            <v>C1M1</v>
          </cell>
          <cell r="AB1123" t="str">
            <v>No</v>
          </cell>
          <cell r="AC1123" t="str">
            <v>No</v>
          </cell>
          <cell r="AE1123">
            <v>6.1012463925518984E-3</v>
          </cell>
          <cell r="AF1123">
            <v>5.4484103288001435</v>
          </cell>
          <cell r="AG1123">
            <v>150</v>
          </cell>
          <cell r="AI1123">
            <v>5.0162337849313865E-3</v>
          </cell>
          <cell r="AJ1123">
            <v>5.4484103288001435</v>
          </cell>
          <cell r="AK1123">
            <v>136</v>
          </cell>
          <cell r="AL1123" t="str">
            <v>Peak Security</v>
          </cell>
        </row>
        <row r="1124">
          <cell r="Q1124" t="str">
            <v>CLAY1T</v>
          </cell>
          <cell r="R1124" t="str">
            <v>WIOW1R</v>
          </cell>
          <cell r="X1124">
            <v>120</v>
          </cell>
          <cell r="Y1124" t="str">
            <v>C1M2</v>
          </cell>
          <cell r="AB1124" t="str">
            <v>No</v>
          </cell>
          <cell r="AC1124" t="str">
            <v>No</v>
          </cell>
          <cell r="AE1124">
            <v>6.1012463925518984E-3</v>
          </cell>
          <cell r="AF1124">
            <v>5.4484103288001435</v>
          </cell>
          <cell r="AG1124">
            <v>150</v>
          </cell>
          <cell r="AI1124">
            <v>5.0162337849313865E-3</v>
          </cell>
          <cell r="AJ1124">
            <v>5.4484103288001435</v>
          </cell>
          <cell r="AK1124">
            <v>136</v>
          </cell>
          <cell r="AL1124" t="str">
            <v>Peak Security</v>
          </cell>
        </row>
        <row r="1125">
          <cell r="Q1125" t="str">
            <v>CLAY1T</v>
          </cell>
          <cell r="R1125" t="str">
            <v>REDM1R</v>
          </cell>
          <cell r="X1125">
            <v>120</v>
          </cell>
          <cell r="Y1125" t="str">
            <v>C1M4</v>
          </cell>
          <cell r="AB1125" t="str">
            <v>No</v>
          </cell>
          <cell r="AC1125" t="str">
            <v>No</v>
          </cell>
          <cell r="AE1125">
            <v>2.5637963089816685E-3</v>
          </cell>
          <cell r="AF1125">
            <v>99.705377364459039</v>
          </cell>
          <cell r="AG1125">
            <v>1158</v>
          </cell>
          <cell r="AI1125">
            <v>1.5528998823912264E-3</v>
          </cell>
          <cell r="AJ1125">
            <v>99.705377364459039</v>
          </cell>
          <cell r="AK1125">
            <v>901</v>
          </cell>
          <cell r="AL1125" t="str">
            <v>Peak Security</v>
          </cell>
        </row>
        <row r="1126">
          <cell r="Q1126" t="str">
            <v>CLUN1S</v>
          </cell>
          <cell r="R1126" t="str">
            <v>COUA1Q</v>
          </cell>
          <cell r="X1126">
            <v>126</v>
          </cell>
          <cell r="Y1126" t="str">
            <v>C1LK</v>
          </cell>
          <cell r="AB1126" t="str">
            <v>No</v>
          </cell>
          <cell r="AC1126" t="str">
            <v>No</v>
          </cell>
          <cell r="AE1126">
            <v>0.81318013427614777</v>
          </cell>
          <cell r="AF1126">
            <v>98.849730251088317</v>
          </cell>
          <cell r="AG1126">
            <v>4525</v>
          </cell>
          <cell r="AI1126">
            <v>0.95638840360440136</v>
          </cell>
          <cell r="AJ1126">
            <v>98.849730251088317</v>
          </cell>
          <cell r="AK1126">
            <v>4908</v>
          </cell>
          <cell r="AL1126" t="str">
            <v>Year Round</v>
          </cell>
        </row>
        <row r="1127">
          <cell r="Q1127" t="str">
            <v>CLUN1S</v>
          </cell>
          <cell r="R1127" t="str">
            <v>ERRO10</v>
          </cell>
          <cell r="X1127">
            <v>126</v>
          </cell>
          <cell r="Y1127" t="str">
            <v>C1LI</v>
          </cell>
          <cell r="AB1127" t="str">
            <v>No</v>
          </cell>
          <cell r="AC1127" t="str">
            <v>No</v>
          </cell>
          <cell r="AE1127">
            <v>6.8784218651778195E-2</v>
          </cell>
          <cell r="AF1127">
            <v>39.955009077867722</v>
          </cell>
          <cell r="AG1127">
            <v>836</v>
          </cell>
          <cell r="AI1127">
            <v>0.16777170291556071</v>
          </cell>
          <cell r="AJ1127">
            <v>39.955009077867722</v>
          </cell>
          <cell r="AK1127">
            <v>1306</v>
          </cell>
          <cell r="AL1127" t="str">
            <v>Year Round</v>
          </cell>
        </row>
        <row r="1128">
          <cell r="Q1128" t="str">
            <v>CLUN1T</v>
          </cell>
          <cell r="R1128" t="str">
            <v>COUA1R</v>
          </cell>
          <cell r="X1128">
            <v>126</v>
          </cell>
          <cell r="Y1128" t="str">
            <v>C1KQ</v>
          </cell>
          <cell r="AB1128" t="str">
            <v>No</v>
          </cell>
          <cell r="AC1128" t="str">
            <v>No</v>
          </cell>
          <cell r="AE1128">
            <v>0.81318013427614322</v>
          </cell>
          <cell r="AF1128">
            <v>98.849730251088317</v>
          </cell>
          <cell r="AG1128">
            <v>4525</v>
          </cell>
          <cell r="AI1128">
            <v>0.95638840360441113</v>
          </cell>
          <cell r="AJ1128">
            <v>98.849730251088317</v>
          </cell>
          <cell r="AK1128">
            <v>4908</v>
          </cell>
          <cell r="AL1128" t="str">
            <v>Year Round</v>
          </cell>
        </row>
        <row r="1129">
          <cell r="Q1129" t="str">
            <v>CLUN1T</v>
          </cell>
          <cell r="R1129" t="str">
            <v>ERRO10</v>
          </cell>
          <cell r="X1129">
            <v>126</v>
          </cell>
          <cell r="Y1129" t="str">
            <v>C1KP</v>
          </cell>
          <cell r="AB1129" t="str">
            <v>No</v>
          </cell>
          <cell r="AC1129" t="str">
            <v>No</v>
          </cell>
          <cell r="AE1129">
            <v>6.8784218651778195E-2</v>
          </cell>
          <cell r="AF1129">
            <v>39.955009077867722</v>
          </cell>
          <cell r="AG1129">
            <v>836</v>
          </cell>
          <cell r="AI1129">
            <v>0.16777170291556071</v>
          </cell>
          <cell r="AJ1129">
            <v>39.955009077867722</v>
          </cell>
          <cell r="AK1129">
            <v>1306</v>
          </cell>
          <cell r="AL1129" t="str">
            <v>Year Round</v>
          </cell>
        </row>
        <row r="1130">
          <cell r="Q1130" t="str">
            <v>COGA10</v>
          </cell>
          <cell r="R1130" t="str">
            <v>COGA1C</v>
          </cell>
          <cell r="X1130">
            <v>162</v>
          </cell>
          <cell r="Y1130" t="str">
            <v>T20161772</v>
          </cell>
          <cell r="AB1130" t="str">
            <v>No</v>
          </cell>
          <cell r="AC1130" t="str">
            <v>No</v>
          </cell>
          <cell r="AE1130">
            <v>0</v>
          </cell>
          <cell r="AF1130">
            <v>38.917216634286738</v>
          </cell>
          <cell r="AG1130">
            <v>0</v>
          </cell>
          <cell r="AI1130">
            <v>0.17729964000000301</v>
          </cell>
          <cell r="AJ1130">
            <v>38.917216634286738</v>
          </cell>
          <cell r="AK1130">
            <v>1880</v>
          </cell>
          <cell r="AL1130" t="str">
            <v>Year Round</v>
          </cell>
        </row>
        <row r="1131">
          <cell r="Q1131" t="str">
            <v>CONN1C</v>
          </cell>
          <cell r="R1131" t="str">
            <v>STRW1C</v>
          </cell>
          <cell r="X1131">
            <v>203</v>
          </cell>
          <cell r="Y1131" t="str">
            <v>T20161773</v>
          </cell>
          <cell r="AB1131" t="str">
            <v>No</v>
          </cell>
          <cell r="AC1131" t="str">
            <v>No</v>
          </cell>
          <cell r="AE1131">
            <v>1.7462808542053165E-27</v>
          </cell>
          <cell r="AF1131">
            <v>31.133773307429394</v>
          </cell>
          <cell r="AG1131">
            <v>0</v>
          </cell>
          <cell r="AI1131">
            <v>0.13679225752493643</v>
          </cell>
          <cell r="AJ1131">
            <v>31.133773307429394</v>
          </cell>
          <cell r="AK1131">
            <v>1474</v>
          </cell>
          <cell r="AL1131" t="str">
            <v>Year Round</v>
          </cell>
        </row>
        <row r="1132">
          <cell r="Q1132" t="str">
            <v>CONN1C</v>
          </cell>
          <cell r="R1132" t="str">
            <v>CONN1J</v>
          </cell>
          <cell r="X1132">
            <v>200</v>
          </cell>
          <cell r="Y1132" t="str">
            <v>T20161774</v>
          </cell>
          <cell r="AB1132" t="str">
            <v>No</v>
          </cell>
          <cell r="AC1132" t="str">
            <v>No</v>
          </cell>
          <cell r="AE1132">
            <v>6.8477509133768403E-28</v>
          </cell>
          <cell r="AF1132">
            <v>15.786684749372682</v>
          </cell>
          <cell r="AG1132">
            <v>0</v>
          </cell>
          <cell r="AI1132">
            <v>4.484992049994539E-3</v>
          </cell>
          <cell r="AJ1132">
            <v>15.786684749372682</v>
          </cell>
          <cell r="AK1132">
            <v>748</v>
          </cell>
          <cell r="AL1132" t="str">
            <v>Year Round</v>
          </cell>
        </row>
        <row r="1133">
          <cell r="Q1133" t="str">
            <v>CONN1J</v>
          </cell>
          <cell r="R1133" t="str">
            <v>CONN2J</v>
          </cell>
          <cell r="X1133">
            <v>360</v>
          </cell>
          <cell r="Y1133" t="str">
            <v>T201617122</v>
          </cell>
          <cell r="AB1133" t="str">
            <v>No</v>
          </cell>
          <cell r="AC1133" t="str">
            <v>No</v>
          </cell>
          <cell r="AE1133">
            <v>4.2320709585787716E-27</v>
          </cell>
          <cell r="AF1133">
            <v>0</v>
          </cell>
          <cell r="AG1133">
            <v>0</v>
          </cell>
          <cell r="AI1133">
            <v>3.139494434995567E-2</v>
          </cell>
          <cell r="AJ1133">
            <v>0</v>
          </cell>
          <cell r="AK1133">
            <v>0</v>
          </cell>
          <cell r="AL1133" t="str">
            <v>Year Round</v>
          </cell>
        </row>
        <row r="1134">
          <cell r="Q1134" t="str">
            <v>CORI10</v>
          </cell>
          <cell r="R1134" t="str">
            <v>LUIC1Q</v>
          </cell>
          <cell r="X1134">
            <v>464</v>
          </cell>
          <cell r="Y1134" t="str">
            <v>C1C6A</v>
          </cell>
          <cell r="AB1134" t="str">
            <v>No</v>
          </cell>
          <cell r="AC1134" t="str">
            <v>No</v>
          </cell>
          <cell r="AE1134">
            <v>8.3836171392975278E-3</v>
          </cell>
          <cell r="AF1134">
            <v>27.060437966374046</v>
          </cell>
          <cell r="AG1134">
            <v>506</v>
          </cell>
          <cell r="AI1134">
            <v>7.8389851511564634E-2</v>
          </cell>
          <cell r="AJ1134">
            <v>27.060437966374046</v>
          </cell>
          <cell r="AK1134">
            <v>1547</v>
          </cell>
          <cell r="AL1134" t="str">
            <v>Year Round</v>
          </cell>
        </row>
        <row r="1135">
          <cell r="Q1135" t="str">
            <v>CORI10</v>
          </cell>
          <cell r="R1135" t="str">
            <v>LUIC1R</v>
          </cell>
          <cell r="X1135">
            <v>464</v>
          </cell>
          <cell r="Y1135" t="str">
            <v>C1FKA</v>
          </cell>
          <cell r="AB1135" t="str">
            <v>No</v>
          </cell>
          <cell r="AC1135" t="str">
            <v>No</v>
          </cell>
          <cell r="AE1135">
            <v>8.1811408118992509E-3</v>
          </cell>
          <cell r="AF1135">
            <v>26.852879477657851</v>
          </cell>
          <cell r="AG1135">
            <v>496</v>
          </cell>
          <cell r="AI1135">
            <v>7.7266829430207434E-2</v>
          </cell>
          <cell r="AJ1135">
            <v>26.852879477657851</v>
          </cell>
          <cell r="AK1135">
            <v>1524</v>
          </cell>
          <cell r="AL1135" t="str">
            <v>Year Round</v>
          </cell>
        </row>
        <row r="1136">
          <cell r="Q1136" t="str">
            <v>CORI10</v>
          </cell>
          <cell r="R1136" t="str">
            <v>MOSS1S</v>
          </cell>
          <cell r="X1136">
            <v>126</v>
          </cell>
          <cell r="Y1136" t="str">
            <v>SS15</v>
          </cell>
          <cell r="AB1136" t="str">
            <v>No</v>
          </cell>
          <cell r="AC1136" t="str">
            <v>No</v>
          </cell>
          <cell r="AE1136">
            <v>6.556638431302558E-3</v>
          </cell>
          <cell r="AF1136">
            <v>23.334692206907185</v>
          </cell>
          <cell r="AG1136">
            <v>433</v>
          </cell>
          <cell r="AI1136">
            <v>4.9682991494200031E-3</v>
          </cell>
          <cell r="AJ1136">
            <v>23.334692206907185</v>
          </cell>
          <cell r="AK1136">
            <v>377</v>
          </cell>
          <cell r="AL1136" t="str">
            <v>Peak Security</v>
          </cell>
        </row>
        <row r="1137">
          <cell r="Q1137" t="str">
            <v>CORI10</v>
          </cell>
          <cell r="R1137" t="str">
            <v>MOSS1T</v>
          </cell>
          <cell r="X1137">
            <v>126</v>
          </cell>
          <cell r="Y1137" t="str">
            <v>SS16</v>
          </cell>
          <cell r="AB1137" t="str">
            <v>No</v>
          </cell>
          <cell r="AC1137" t="str">
            <v>No</v>
          </cell>
          <cell r="AE1137">
            <v>6.556638431302558E-3</v>
          </cell>
          <cell r="AF1137">
            <v>23.334692206907185</v>
          </cell>
          <cell r="AG1137">
            <v>433</v>
          </cell>
          <cell r="AI1137">
            <v>4.9682991494200031E-3</v>
          </cell>
          <cell r="AJ1137">
            <v>23.334692206907185</v>
          </cell>
          <cell r="AK1137">
            <v>377</v>
          </cell>
          <cell r="AL1137" t="str">
            <v>Peak Security</v>
          </cell>
        </row>
        <row r="1138">
          <cell r="Q1138" t="str">
            <v>BIHI1Q</v>
          </cell>
          <cell r="R1138" t="str">
            <v>COUA1Q</v>
          </cell>
          <cell r="X1138">
            <v>126</v>
          </cell>
          <cell r="Y1138" t="str">
            <v>C1KR</v>
          </cell>
          <cell r="AB1138" t="str">
            <v>No</v>
          </cell>
          <cell r="AC1138" t="str">
            <v>No</v>
          </cell>
          <cell r="AE1138">
            <v>0.21267398363976203</v>
          </cell>
          <cell r="AF1138">
            <v>37.879424190705762</v>
          </cell>
          <cell r="AG1138">
            <v>1431</v>
          </cell>
          <cell r="AI1138">
            <v>0.25844816249308722</v>
          </cell>
          <cell r="AJ1138">
            <v>37.879424190705762</v>
          </cell>
          <cell r="AK1138">
            <v>1578</v>
          </cell>
          <cell r="AL1138" t="str">
            <v>Year Round</v>
          </cell>
        </row>
        <row r="1139">
          <cell r="Q1139" t="str">
            <v>BIHI1R</v>
          </cell>
          <cell r="R1139" t="str">
            <v>COUA1R</v>
          </cell>
          <cell r="X1139">
            <v>126</v>
          </cell>
          <cell r="Y1139" t="str">
            <v>C1LL</v>
          </cell>
          <cell r="AB1139" t="str">
            <v>No</v>
          </cell>
          <cell r="AC1139" t="str">
            <v>No</v>
          </cell>
          <cell r="AE1139">
            <v>0.21267398363976203</v>
          </cell>
          <cell r="AF1139">
            <v>37.879424190705762</v>
          </cell>
          <cell r="AG1139">
            <v>1431</v>
          </cell>
          <cell r="AI1139">
            <v>0.25844816249308317</v>
          </cell>
          <cell r="AJ1139">
            <v>37.879424190705762</v>
          </cell>
          <cell r="AK1139">
            <v>1578</v>
          </cell>
          <cell r="AL1139" t="str">
            <v>Year Round</v>
          </cell>
        </row>
        <row r="1140">
          <cell r="Q1140" t="str">
            <v>CRAI10</v>
          </cell>
          <cell r="R1140" t="str">
            <v>FOGG1Q</v>
          </cell>
          <cell r="X1140">
            <v>132</v>
          </cell>
          <cell r="Y1140" t="str">
            <v>C1K0</v>
          </cell>
          <cell r="AB1140" t="str">
            <v>No</v>
          </cell>
          <cell r="AC1140" t="str">
            <v>No</v>
          </cell>
          <cell r="AE1140">
            <v>1.0403073691266477E-2</v>
          </cell>
          <cell r="AF1140">
            <v>12.194061212076512</v>
          </cell>
          <cell r="AG1140">
            <v>178</v>
          </cell>
          <cell r="AI1140">
            <v>2.9423152798592672E-2</v>
          </cell>
          <cell r="AJ1140">
            <v>12.194061212076512</v>
          </cell>
          <cell r="AK1140">
            <v>299</v>
          </cell>
          <cell r="AL1140" t="str">
            <v>Year Round</v>
          </cell>
        </row>
        <row r="1141">
          <cell r="Q1141" t="str">
            <v>CRAI10</v>
          </cell>
          <cell r="R1141" t="str">
            <v>FOGG1R</v>
          </cell>
          <cell r="X1141">
            <v>132</v>
          </cell>
          <cell r="Y1141" t="str">
            <v>C1KT</v>
          </cell>
          <cell r="AB1141" t="str">
            <v>No</v>
          </cell>
          <cell r="AC1141" t="str">
            <v>No</v>
          </cell>
          <cell r="AE1141">
            <v>5.3785218678354542E-2</v>
          </cell>
          <cell r="AF1141">
            <v>12.194061212076512</v>
          </cell>
          <cell r="AG1141">
            <v>404</v>
          </cell>
          <cell r="AI1141">
            <v>8.8257421095396651E-2</v>
          </cell>
          <cell r="AJ1141">
            <v>12.194061212076512</v>
          </cell>
          <cell r="AK1141">
            <v>518</v>
          </cell>
          <cell r="AL1141" t="str">
            <v>Year Round</v>
          </cell>
        </row>
        <row r="1142">
          <cell r="Q1142" t="str">
            <v>CRAI10</v>
          </cell>
          <cell r="R1142" t="str">
            <v>KINT10</v>
          </cell>
          <cell r="X1142">
            <v>145</v>
          </cell>
          <cell r="Y1142" t="str">
            <v>C1KE</v>
          </cell>
          <cell r="AB1142" t="str">
            <v>No</v>
          </cell>
          <cell r="AC1142" t="str">
            <v>No</v>
          </cell>
          <cell r="AE1142">
            <v>3.4478890657059592E-2</v>
          </cell>
          <cell r="AF1142">
            <v>45.403419406667865</v>
          </cell>
          <cell r="AG1142">
            <v>757</v>
          </cell>
          <cell r="AI1142">
            <v>0.10203502506704094</v>
          </cell>
          <cell r="AJ1142">
            <v>45.403419406667865</v>
          </cell>
          <cell r="AK1142">
            <v>1302</v>
          </cell>
          <cell r="AL1142" t="str">
            <v>Year Round</v>
          </cell>
        </row>
        <row r="1143">
          <cell r="Q1143" t="str">
            <v>CRAI10</v>
          </cell>
          <cell r="R1143" t="str">
            <v>KINT10</v>
          </cell>
          <cell r="X1143">
            <v>145</v>
          </cell>
          <cell r="Y1143" t="str">
            <v>C1KF</v>
          </cell>
          <cell r="AB1143" t="str">
            <v>No</v>
          </cell>
          <cell r="AC1143" t="str">
            <v>No</v>
          </cell>
          <cell r="AE1143">
            <v>3.4478890657059592E-2</v>
          </cell>
          <cell r="AF1143">
            <v>45.403419406667865</v>
          </cell>
          <cell r="AG1143">
            <v>757</v>
          </cell>
          <cell r="AI1143">
            <v>0.10203502506704094</v>
          </cell>
          <cell r="AJ1143">
            <v>45.403419406667865</v>
          </cell>
          <cell r="AK1143">
            <v>1302</v>
          </cell>
          <cell r="AL1143" t="str">
            <v>Year Round</v>
          </cell>
        </row>
        <row r="1144">
          <cell r="Q1144" t="str">
            <v>CRAI10</v>
          </cell>
          <cell r="R1144" t="str">
            <v>REDM1Q</v>
          </cell>
          <cell r="X1144">
            <v>157</v>
          </cell>
          <cell r="Y1144" t="str">
            <v>C1M7</v>
          </cell>
          <cell r="AB1144" t="str">
            <v>No</v>
          </cell>
          <cell r="AC1144" t="str">
            <v>No</v>
          </cell>
          <cell r="AE1144">
            <v>3.3738100227215717E-3</v>
          </cell>
          <cell r="AF1144">
            <v>17.642471540876656</v>
          </cell>
          <cell r="AG1144">
            <v>148</v>
          </cell>
          <cell r="AI1144">
            <v>5.7652564707835327E-3</v>
          </cell>
          <cell r="AJ1144">
            <v>17.642471540876656</v>
          </cell>
          <cell r="AK1144">
            <v>193</v>
          </cell>
          <cell r="AL1144" t="str">
            <v>Year Round</v>
          </cell>
        </row>
        <row r="1145">
          <cell r="Q1145" t="str">
            <v>CRAI10</v>
          </cell>
          <cell r="R1145" t="str">
            <v>REDM1R</v>
          </cell>
          <cell r="X1145">
            <v>157</v>
          </cell>
          <cell r="Y1145" t="str">
            <v>C1M8</v>
          </cell>
          <cell r="AB1145" t="str">
            <v>No</v>
          </cell>
          <cell r="AC1145" t="str">
            <v>No</v>
          </cell>
          <cell r="AE1145">
            <v>3.3738100227215717E-3</v>
          </cell>
          <cell r="AF1145">
            <v>17.642471540876656</v>
          </cell>
          <cell r="AG1145">
            <v>148</v>
          </cell>
          <cell r="AI1145">
            <v>5.7652564707850592E-3</v>
          </cell>
          <cell r="AJ1145">
            <v>17.642471540876656</v>
          </cell>
          <cell r="AK1145">
            <v>193</v>
          </cell>
          <cell r="AL1145" t="str">
            <v>Year Round</v>
          </cell>
        </row>
        <row r="1146">
          <cell r="Q1146" t="str">
            <v>CRAI10</v>
          </cell>
          <cell r="R1146" t="str">
            <v>WOHI1Q</v>
          </cell>
          <cell r="X1146">
            <v>130</v>
          </cell>
          <cell r="Y1146" t="str">
            <v>C1M6</v>
          </cell>
          <cell r="AB1146" t="str">
            <v>No</v>
          </cell>
          <cell r="AC1146" t="str">
            <v>No</v>
          </cell>
          <cell r="AE1146">
            <v>7.6012810169050083E-3</v>
          </cell>
          <cell r="AF1146">
            <v>72.701837661584719</v>
          </cell>
          <cell r="AG1146">
            <v>1637</v>
          </cell>
          <cell r="AI1146">
            <v>1.5608973456436978E-2</v>
          </cell>
          <cell r="AJ1146">
            <v>72.701837661584719</v>
          </cell>
          <cell r="AK1146">
            <v>2345</v>
          </cell>
          <cell r="AL1146" t="str">
            <v>Year Round</v>
          </cell>
        </row>
        <row r="1147">
          <cell r="Q1147" t="str">
            <v>CRAI10</v>
          </cell>
          <cell r="R1147" t="str">
            <v>WOHI1R</v>
          </cell>
          <cell r="X1147">
            <v>130</v>
          </cell>
          <cell r="Y1147" t="str">
            <v>C1M5</v>
          </cell>
          <cell r="AB1147" t="str">
            <v>No</v>
          </cell>
          <cell r="AC1147" t="str">
            <v>No</v>
          </cell>
          <cell r="AE1147">
            <v>7.6012810169050083E-3</v>
          </cell>
          <cell r="AF1147">
            <v>72.701837661584719</v>
          </cell>
          <cell r="AG1147">
            <v>1637</v>
          </cell>
          <cell r="AI1147">
            <v>1.5608973456436978E-2</v>
          </cell>
          <cell r="AJ1147">
            <v>72.701837661584719</v>
          </cell>
          <cell r="AK1147">
            <v>2345</v>
          </cell>
          <cell r="AL1147" t="str">
            <v>Year Round</v>
          </cell>
        </row>
        <row r="1148">
          <cell r="Q1148" t="str">
            <v>CRSS10</v>
          </cell>
          <cell r="R1148" t="str">
            <v>CRSS1Q</v>
          </cell>
          <cell r="X1148">
            <v>240</v>
          </cell>
          <cell r="Y1148" t="str">
            <v>T20151669</v>
          </cell>
          <cell r="AB1148" t="str">
            <v>No</v>
          </cell>
          <cell r="AC1148" t="str">
            <v>No</v>
          </cell>
          <cell r="AE1148">
            <v>2.3367285652035563E-5</v>
          </cell>
          <cell r="AF1148">
            <v>0</v>
          </cell>
          <cell r="AG1148">
            <v>0</v>
          </cell>
          <cell r="AI1148">
            <v>4.8744344158530055E-4</v>
          </cell>
          <cell r="AJ1148">
            <v>0</v>
          </cell>
          <cell r="AK1148">
            <v>0</v>
          </cell>
          <cell r="AL1148" t="str">
            <v>Year Round</v>
          </cell>
        </row>
        <row r="1149">
          <cell r="Q1149" t="str">
            <v>CRSS10</v>
          </cell>
          <cell r="R1149" t="str">
            <v>CRSS1R</v>
          </cell>
          <cell r="X1149">
            <v>240</v>
          </cell>
          <cell r="Y1149" t="str">
            <v>T20151670</v>
          </cell>
          <cell r="AB1149" t="str">
            <v>No</v>
          </cell>
          <cell r="AC1149" t="str">
            <v>No</v>
          </cell>
          <cell r="AE1149">
            <v>2.3305953844014699E-5</v>
          </cell>
          <cell r="AF1149">
            <v>0</v>
          </cell>
          <cell r="AG1149">
            <v>0</v>
          </cell>
          <cell r="AI1149">
            <v>1.3066869148912698E-3</v>
          </cell>
          <cell r="AJ1149">
            <v>0</v>
          </cell>
          <cell r="AK1149">
            <v>0</v>
          </cell>
          <cell r="AL1149" t="str">
            <v>Year Round</v>
          </cell>
        </row>
        <row r="1150">
          <cell r="Q1150" t="str">
            <v>CRSS10</v>
          </cell>
          <cell r="R1150" t="str">
            <v>CRSS2A</v>
          </cell>
          <cell r="X1150">
            <v>240</v>
          </cell>
          <cell r="Y1150" t="str">
            <v>T20151671</v>
          </cell>
          <cell r="AB1150" t="str">
            <v>No</v>
          </cell>
          <cell r="AC1150" t="str">
            <v>No</v>
          </cell>
          <cell r="AE1150">
            <v>3.0956256052464413E-2</v>
          </cell>
          <cell r="AF1150">
            <v>0</v>
          </cell>
          <cell r="AG1150">
            <v>0</v>
          </cell>
          <cell r="AI1150">
            <v>0.11417386546746397</v>
          </cell>
          <cell r="AJ1150">
            <v>0</v>
          </cell>
          <cell r="AK1150">
            <v>0</v>
          </cell>
          <cell r="AL1150" t="str">
            <v>Year Round</v>
          </cell>
        </row>
        <row r="1151">
          <cell r="Q1151" t="str">
            <v>CRSS2A</v>
          </cell>
          <cell r="R1151" t="str">
            <v>CRSS2C</v>
          </cell>
          <cell r="X1151">
            <v>240</v>
          </cell>
          <cell r="Y1151" t="str">
            <v>T20151672</v>
          </cell>
          <cell r="AB1151" t="str">
            <v>No</v>
          </cell>
          <cell r="AC1151" t="str">
            <v>No</v>
          </cell>
          <cell r="AE1151">
            <v>9.1047811919023184E-4</v>
          </cell>
          <cell r="AF1151">
            <v>65.304372192000002</v>
          </cell>
          <cell r="AG1151">
            <v>1971</v>
          </cell>
          <cell r="AI1151">
            <v>3.3580548666864267E-3</v>
          </cell>
          <cell r="AJ1151">
            <v>65.304372192000002</v>
          </cell>
          <cell r="AK1151">
            <v>3784</v>
          </cell>
          <cell r="AL1151" t="str">
            <v>Year Round</v>
          </cell>
        </row>
        <row r="1152">
          <cell r="Q1152" t="str">
            <v>CRSS10</v>
          </cell>
          <cell r="R1152" t="str">
            <v>CRSS2B</v>
          </cell>
          <cell r="X1152">
            <v>240</v>
          </cell>
          <cell r="Y1152" t="str">
            <v>T20151673</v>
          </cell>
          <cell r="AB1152" t="str">
            <v>No</v>
          </cell>
          <cell r="AC1152" t="str">
            <v>No</v>
          </cell>
          <cell r="AE1152">
            <v>3.0956256052464413E-2</v>
          </cell>
          <cell r="AF1152">
            <v>0</v>
          </cell>
          <cell r="AG1152">
            <v>0</v>
          </cell>
          <cell r="AI1152">
            <v>0.11417386546746397</v>
          </cell>
          <cell r="AJ1152">
            <v>0</v>
          </cell>
          <cell r="AK1152">
            <v>0</v>
          </cell>
          <cell r="AL1152" t="str">
            <v>Year Round</v>
          </cell>
        </row>
        <row r="1153">
          <cell r="Q1153" t="str">
            <v>CRSS2B</v>
          </cell>
          <cell r="R1153" t="str">
            <v>CRSS2D</v>
          </cell>
          <cell r="X1153">
            <v>240</v>
          </cell>
          <cell r="Y1153" t="str">
            <v>T20151674</v>
          </cell>
          <cell r="AB1153" t="str">
            <v>No</v>
          </cell>
          <cell r="AC1153" t="str">
            <v>No</v>
          </cell>
          <cell r="AE1153">
            <v>9.1047811919023184E-4</v>
          </cell>
          <cell r="AF1153">
            <v>65.304372192000002</v>
          </cell>
          <cell r="AG1153">
            <v>1971</v>
          </cell>
          <cell r="AI1153">
            <v>3.3580548666864267E-3</v>
          </cell>
          <cell r="AJ1153">
            <v>65.304372192000002</v>
          </cell>
          <cell r="AK1153">
            <v>3784</v>
          </cell>
          <cell r="AL1153" t="str">
            <v>Year Round</v>
          </cell>
        </row>
        <row r="1154">
          <cell r="Q1154" t="str">
            <v>CRSS2C</v>
          </cell>
          <cell r="R1154" t="str">
            <v>HUNN2C</v>
          </cell>
          <cell r="X1154">
            <v>250</v>
          </cell>
          <cell r="Y1154" t="str">
            <v>T20161740</v>
          </cell>
          <cell r="AB1154" t="str">
            <v>No</v>
          </cell>
          <cell r="AC1154" t="str">
            <v>No</v>
          </cell>
          <cell r="AE1154">
            <v>6.4643946462493038E-2</v>
          </cell>
          <cell r="AF1154">
            <v>1056.4377504839999</v>
          </cell>
          <cell r="AG1154">
            <v>31877</v>
          </cell>
          <cell r="AI1154">
            <v>0.23842189553497939</v>
          </cell>
          <cell r="AJ1154">
            <v>1056.4377504839999</v>
          </cell>
          <cell r="AK1154">
            <v>61219</v>
          </cell>
          <cell r="AL1154" t="str">
            <v>Year Round</v>
          </cell>
        </row>
        <row r="1155">
          <cell r="Q1155" t="str">
            <v>CRSS2D</v>
          </cell>
          <cell r="R1155" t="str">
            <v>HUNN2D</v>
          </cell>
          <cell r="X1155">
            <v>250</v>
          </cell>
          <cell r="Y1155" t="str">
            <v>T20161741</v>
          </cell>
          <cell r="AB1155" t="str">
            <v>No</v>
          </cell>
          <cell r="AC1155" t="str">
            <v>No</v>
          </cell>
          <cell r="AE1155">
            <v>6.4643946462493038E-2</v>
          </cell>
          <cell r="AF1155">
            <v>1056.4377504839999</v>
          </cell>
          <cell r="AG1155">
            <v>31877</v>
          </cell>
          <cell r="AI1155">
            <v>0.23842189553497939</v>
          </cell>
          <cell r="AJ1155">
            <v>1056.4377504839999</v>
          </cell>
          <cell r="AK1155">
            <v>61219</v>
          </cell>
          <cell r="AL1155" t="str">
            <v>Year Round</v>
          </cell>
        </row>
        <row r="1156">
          <cell r="Q1156" t="str">
            <v>CULL1Q</v>
          </cell>
          <cell r="R1156" t="str">
            <v>DEAN1Q</v>
          </cell>
          <cell r="X1156">
            <v>111</v>
          </cell>
          <cell r="Y1156" t="str">
            <v>C1B4</v>
          </cell>
          <cell r="AB1156" t="str">
            <v>No</v>
          </cell>
          <cell r="AC1156" t="str">
            <v>No</v>
          </cell>
          <cell r="AE1156">
            <v>8.8557172592123728E-2</v>
          </cell>
          <cell r="AF1156">
            <v>23.350329980572045</v>
          </cell>
          <cell r="AG1156">
            <v>721</v>
          </cell>
          <cell r="AI1156">
            <v>4.1245310665812329E-2</v>
          </cell>
          <cell r="AJ1156">
            <v>23.350329980572045</v>
          </cell>
          <cell r="AK1156">
            <v>492</v>
          </cell>
          <cell r="AL1156" t="str">
            <v>Peak Security</v>
          </cell>
        </row>
        <row r="1157">
          <cell r="Q1157" t="str">
            <v>DENS1Q</v>
          </cell>
          <cell r="R1157" t="str">
            <v>TEAL10</v>
          </cell>
          <cell r="X1157">
            <v>183</v>
          </cell>
          <cell r="Y1157" t="str">
            <v>C1KZ</v>
          </cell>
          <cell r="AB1157" t="str">
            <v>No</v>
          </cell>
          <cell r="AC1157" t="str">
            <v>No</v>
          </cell>
          <cell r="AE1157">
            <v>1.0858325113487341E-2</v>
          </cell>
          <cell r="AF1157">
            <v>22.571985647886308</v>
          </cell>
          <cell r="AG1157">
            <v>387</v>
          </cell>
          <cell r="AI1157">
            <v>2.5866144088788207E-2</v>
          </cell>
          <cell r="AJ1157">
            <v>22.571985647886308</v>
          </cell>
          <cell r="AK1157">
            <v>597</v>
          </cell>
          <cell r="AL1157" t="str">
            <v>Year Round</v>
          </cell>
        </row>
        <row r="1158">
          <cell r="Q1158" t="str">
            <v>CONN2J</v>
          </cell>
          <cell r="R1158" t="str">
            <v>DOUN20</v>
          </cell>
          <cell r="X1158">
            <v>702</v>
          </cell>
          <cell r="Y1158" t="str">
            <v>T20161775</v>
          </cell>
          <cell r="AB1158" t="str">
            <v>No</v>
          </cell>
          <cell r="AC1158" t="str">
            <v>No</v>
          </cell>
          <cell r="AE1158">
            <v>5.2601512940505116E-3</v>
          </cell>
          <cell r="AF1158">
            <v>12.392321504290988</v>
          </cell>
          <cell r="AG1158">
            <v>367</v>
          </cell>
          <cell r="AI1158">
            <v>1.089569028494476E-2</v>
          </cell>
          <cell r="AJ1158">
            <v>12.392321504290988</v>
          </cell>
          <cell r="AK1158">
            <v>528</v>
          </cell>
          <cell r="AL1158" t="str">
            <v>Year Round</v>
          </cell>
        </row>
        <row r="1159">
          <cell r="Q1159" t="str">
            <v>DOUN10</v>
          </cell>
          <cell r="R1159" t="str">
            <v>DOUN20</v>
          </cell>
          <cell r="X1159">
            <v>240</v>
          </cell>
          <cell r="Y1159" t="str">
            <v>S135</v>
          </cell>
          <cell r="AB1159" t="str">
            <v>No</v>
          </cell>
          <cell r="AC1159" t="str">
            <v>No</v>
          </cell>
          <cell r="AE1159">
            <v>2.6387988289415325E-4</v>
          </cell>
          <cell r="AF1159">
            <v>0</v>
          </cell>
          <cell r="AG1159">
            <v>0</v>
          </cell>
          <cell r="AI1159">
            <v>2.6387988289413179E-4</v>
          </cell>
          <cell r="AJ1159">
            <v>0</v>
          </cell>
          <cell r="AK1159">
            <v>0</v>
          </cell>
          <cell r="AL1159" t="str">
            <v>Year Round</v>
          </cell>
        </row>
        <row r="1160">
          <cell r="Q1160" t="str">
            <v>DOUN10</v>
          </cell>
          <cell r="R1160" t="str">
            <v>DOUN20</v>
          </cell>
          <cell r="X1160">
            <v>240</v>
          </cell>
          <cell r="Y1160" t="str">
            <v>SS43</v>
          </cell>
          <cell r="AB1160" t="str">
            <v>No</v>
          </cell>
          <cell r="AC1160" t="str">
            <v>No</v>
          </cell>
          <cell r="AE1160">
            <v>2.6264277470199011E-4</v>
          </cell>
          <cell r="AF1160">
            <v>0</v>
          </cell>
          <cell r="AG1160">
            <v>0</v>
          </cell>
          <cell r="AI1160">
            <v>2.6264277470196875E-4</v>
          </cell>
          <cell r="AJ1160">
            <v>0</v>
          </cell>
          <cell r="AK1160">
            <v>0</v>
          </cell>
          <cell r="AL1160" t="str">
            <v>Year Round</v>
          </cell>
        </row>
        <row r="1161">
          <cell r="Q1161" t="str">
            <v>DOUN20</v>
          </cell>
          <cell r="R1161" t="str">
            <v>GORW20</v>
          </cell>
          <cell r="X1161">
            <v>535</v>
          </cell>
          <cell r="Y1161" t="str">
            <v>B11W</v>
          </cell>
          <cell r="AB1161" t="str">
            <v>No</v>
          </cell>
          <cell r="AC1161" t="str">
            <v>No</v>
          </cell>
          <cell r="AE1161">
            <v>3.7662277143002937E-2</v>
          </cell>
          <cell r="AF1161">
            <v>69.631903230107014</v>
          </cell>
          <cell r="AG1161">
            <v>1992</v>
          </cell>
          <cell r="AI1161">
            <v>0.13943551639001467</v>
          </cell>
          <cell r="AJ1161">
            <v>69.631903230107014</v>
          </cell>
          <cell r="AK1161">
            <v>3834</v>
          </cell>
          <cell r="AL1161" t="str">
            <v>Year Round</v>
          </cell>
        </row>
        <row r="1162">
          <cell r="Q1162" t="str">
            <v>DUBE1Q</v>
          </cell>
          <cell r="R1162" t="str">
            <v>MYBS12</v>
          </cell>
          <cell r="X1162">
            <v>155</v>
          </cell>
          <cell r="Y1162" t="str">
            <v>C1JX</v>
          </cell>
          <cell r="AB1162" t="str">
            <v>No</v>
          </cell>
          <cell r="AC1162" t="str">
            <v>No</v>
          </cell>
          <cell r="AE1162">
            <v>2.299425878747814E-3</v>
          </cell>
          <cell r="AF1162">
            <v>53.965207066210951</v>
          </cell>
          <cell r="AG1162">
            <v>178</v>
          </cell>
          <cell r="AI1162">
            <v>6.0796536898779154E-2</v>
          </cell>
          <cell r="AJ1162">
            <v>53.965207066210951</v>
          </cell>
          <cell r="AK1162">
            <v>914</v>
          </cell>
          <cell r="AL1162" t="str">
            <v>Year Round</v>
          </cell>
        </row>
        <row r="1163">
          <cell r="Q1163" t="str">
            <v>DUDH1Q</v>
          </cell>
          <cell r="R1163" t="str">
            <v>GLAG1Q</v>
          </cell>
          <cell r="X1163">
            <v>120</v>
          </cell>
          <cell r="Y1163" t="str">
            <v>C1J3</v>
          </cell>
          <cell r="AB1163" t="str">
            <v>No</v>
          </cell>
          <cell r="AC1163" t="str">
            <v>No</v>
          </cell>
          <cell r="AE1163">
            <v>1.5399097926160369E-3</v>
          </cell>
          <cell r="AF1163">
            <v>33.23512578815302</v>
          </cell>
          <cell r="AG1163">
            <v>652</v>
          </cell>
          <cell r="AI1163">
            <v>3.6827148712450467E-3</v>
          </cell>
          <cell r="AJ1163">
            <v>33.23512578815302</v>
          </cell>
          <cell r="AK1163">
            <v>1008</v>
          </cell>
          <cell r="AL1163" t="str">
            <v>Year Round</v>
          </cell>
        </row>
        <row r="1164">
          <cell r="Q1164" t="str">
            <v>DUDH1Q</v>
          </cell>
          <cell r="R1164" t="str">
            <v>MILC10</v>
          </cell>
          <cell r="X1164">
            <v>131</v>
          </cell>
          <cell r="Y1164" t="str">
            <v>D108</v>
          </cell>
          <cell r="AB1164" t="str">
            <v>No</v>
          </cell>
          <cell r="AC1164" t="str">
            <v>No</v>
          </cell>
          <cell r="AE1164">
            <v>1.4717018929314511E-4</v>
          </cell>
          <cell r="AF1164">
            <v>99.705377364459039</v>
          </cell>
          <cell r="AG1164">
            <v>237</v>
          </cell>
          <cell r="AI1164">
            <v>1.8096115393354793E-3</v>
          </cell>
          <cell r="AJ1164">
            <v>99.705377364459039</v>
          </cell>
          <cell r="AK1164">
            <v>832</v>
          </cell>
          <cell r="AL1164" t="str">
            <v>Year Round</v>
          </cell>
        </row>
        <row r="1165">
          <cell r="Q1165" t="str">
            <v>DUDH1R</v>
          </cell>
          <cell r="R1165" t="str">
            <v>GLAG1R</v>
          </cell>
          <cell r="X1165">
            <v>120</v>
          </cell>
          <cell r="Y1165" t="str">
            <v>C1J4</v>
          </cell>
          <cell r="AB1165" t="str">
            <v>No</v>
          </cell>
          <cell r="AC1165" t="str">
            <v>No</v>
          </cell>
          <cell r="AE1165">
            <v>1.5399097926160369E-3</v>
          </cell>
          <cell r="AF1165">
            <v>33.23512578815302</v>
          </cell>
          <cell r="AG1165">
            <v>652</v>
          </cell>
          <cell r="AI1165">
            <v>3.6827148712450467E-3</v>
          </cell>
          <cell r="AJ1165">
            <v>33.23512578815302</v>
          </cell>
          <cell r="AK1165">
            <v>1008</v>
          </cell>
          <cell r="AL1165" t="str">
            <v>Year Round</v>
          </cell>
        </row>
        <row r="1166">
          <cell r="Q1166" t="str">
            <v>DUDH1R</v>
          </cell>
          <cell r="R1166" t="str">
            <v>MILC10</v>
          </cell>
          <cell r="X1166">
            <v>131</v>
          </cell>
          <cell r="Y1166" t="str">
            <v>D109</v>
          </cell>
          <cell r="AB1166" t="str">
            <v>No</v>
          </cell>
          <cell r="AC1166" t="str">
            <v>No</v>
          </cell>
          <cell r="AE1166">
            <v>1.4717018929314511E-4</v>
          </cell>
          <cell r="AF1166">
            <v>99.705377364459039</v>
          </cell>
          <cell r="AG1166">
            <v>237</v>
          </cell>
          <cell r="AI1166">
            <v>1.8096115393354793E-3</v>
          </cell>
          <cell r="AJ1166">
            <v>99.705377364459039</v>
          </cell>
          <cell r="AK1166">
            <v>832</v>
          </cell>
          <cell r="AL1166" t="str">
            <v>Year Round</v>
          </cell>
        </row>
        <row r="1167">
          <cell r="Q1167" t="str">
            <v>DUGR1Q</v>
          </cell>
          <cell r="R1167" t="str">
            <v>EDIN10</v>
          </cell>
          <cell r="X1167">
            <v>83</v>
          </cell>
          <cell r="Y1167" t="str">
            <v>C1VD</v>
          </cell>
          <cell r="AB1167" t="str">
            <v>No</v>
          </cell>
          <cell r="AC1167" t="str">
            <v>No</v>
          </cell>
          <cell r="AE1167">
            <v>4.839999999996247E-4</v>
          </cell>
          <cell r="AF1167">
            <v>23.350329980572045</v>
          </cell>
          <cell r="AG1167">
            <v>47</v>
          </cell>
          <cell r="AI1167">
            <v>4.8399999999935604E-4</v>
          </cell>
          <cell r="AJ1167">
            <v>23.350329980572045</v>
          </cell>
          <cell r="AK1167">
            <v>47</v>
          </cell>
          <cell r="AL1167" t="str">
            <v>Year Round</v>
          </cell>
        </row>
        <row r="1168">
          <cell r="Q1168" t="str">
            <v>DUNM10</v>
          </cell>
          <cell r="R1168" t="str">
            <v>DUNM1C</v>
          </cell>
          <cell r="X1168">
            <v>162</v>
          </cell>
          <cell r="Y1168" t="str">
            <v>T20161777</v>
          </cell>
          <cell r="AB1168" t="str">
            <v>No</v>
          </cell>
          <cell r="AC1168" t="str">
            <v>No</v>
          </cell>
          <cell r="AE1168">
            <v>0</v>
          </cell>
          <cell r="AF1168">
            <v>16.864127208190922</v>
          </cell>
          <cell r="AG1168">
            <v>0</v>
          </cell>
          <cell r="AI1168">
            <v>0.14287811999999916</v>
          </cell>
          <cell r="AJ1168">
            <v>16.864127208190922</v>
          </cell>
          <cell r="AK1168">
            <v>1110</v>
          </cell>
          <cell r="AL1168" t="str">
            <v>Year Round</v>
          </cell>
        </row>
        <row r="1169">
          <cell r="Q1169" t="str">
            <v>DYCE1Q</v>
          </cell>
          <cell r="R1169" t="str">
            <v>KINT10</v>
          </cell>
          <cell r="X1169">
            <v>145</v>
          </cell>
          <cell r="Y1169" t="str">
            <v>C1N2</v>
          </cell>
          <cell r="AB1169" t="str">
            <v>No</v>
          </cell>
          <cell r="AC1169" t="str">
            <v>No</v>
          </cell>
          <cell r="AE1169">
            <v>1.4027000000000256E-2</v>
          </cell>
          <cell r="AF1169">
            <v>28.850629931551236</v>
          </cell>
          <cell r="AG1169">
            <v>375</v>
          </cell>
          <cell r="AI1169">
            <v>0.26308426999999129</v>
          </cell>
          <cell r="AJ1169">
            <v>28.850629931551236</v>
          </cell>
          <cell r="AK1169">
            <v>1624</v>
          </cell>
          <cell r="AL1169" t="str">
            <v>Year Round</v>
          </cell>
        </row>
        <row r="1170">
          <cell r="Q1170" t="str">
            <v>DYCE1R</v>
          </cell>
          <cell r="R1170" t="str">
            <v>KINT10</v>
          </cell>
          <cell r="X1170">
            <v>145</v>
          </cell>
          <cell r="Y1170" t="str">
            <v>C1N3</v>
          </cell>
          <cell r="AB1170" t="str">
            <v>No</v>
          </cell>
          <cell r="AC1170" t="str">
            <v>No</v>
          </cell>
          <cell r="AE1170">
            <v>1.4026999999999351E-2</v>
          </cell>
          <cell r="AF1170">
            <v>40.898363029756702</v>
          </cell>
          <cell r="AG1170">
            <v>532</v>
          </cell>
          <cell r="AI1170">
            <v>1.402700000000116E-2</v>
          </cell>
          <cell r="AJ1170">
            <v>40.898363029756702</v>
          </cell>
          <cell r="AK1170">
            <v>532</v>
          </cell>
          <cell r="AL1170" t="str">
            <v>Year Round</v>
          </cell>
        </row>
        <row r="1171">
          <cell r="Q1171" t="str">
            <v>ELGI1L</v>
          </cell>
          <cell r="R1171" t="str">
            <v>NAIR1Q</v>
          </cell>
          <cell r="X1171">
            <v>126</v>
          </cell>
          <cell r="Y1171" t="str">
            <v>T20161778</v>
          </cell>
          <cell r="AB1171" t="str">
            <v>No</v>
          </cell>
          <cell r="AC1171" t="str">
            <v>No</v>
          </cell>
          <cell r="AE1171">
            <v>1.1693908933659979E-2</v>
          </cell>
          <cell r="AF1171">
            <v>85.35842848453558</v>
          </cell>
          <cell r="AG1171">
            <v>504</v>
          </cell>
          <cell r="AI1171">
            <v>0.13991166316414075</v>
          </cell>
          <cell r="AJ1171">
            <v>85.35842848453558</v>
          </cell>
          <cell r="AK1171">
            <v>1744</v>
          </cell>
          <cell r="AL1171" t="str">
            <v>Year Round</v>
          </cell>
        </row>
        <row r="1172">
          <cell r="Q1172" t="str">
            <v>ELGI1M</v>
          </cell>
          <cell r="R1172" t="str">
            <v>NAIR1R</v>
          </cell>
          <cell r="X1172">
            <v>126</v>
          </cell>
          <cell r="Y1172" t="str">
            <v>T20161779</v>
          </cell>
          <cell r="AB1172" t="str">
            <v>No</v>
          </cell>
          <cell r="AC1172" t="str">
            <v>No</v>
          </cell>
          <cell r="AE1172">
            <v>0</v>
          </cell>
          <cell r="AF1172">
            <v>85.35842848453558</v>
          </cell>
          <cell r="AG1172">
            <v>0</v>
          </cell>
          <cell r="AI1172">
            <v>0</v>
          </cell>
          <cell r="AJ1172">
            <v>85.35842848453558</v>
          </cell>
          <cell r="AK1172">
            <v>0</v>
          </cell>
          <cell r="AL1172" t="str">
            <v>Year Round</v>
          </cell>
        </row>
        <row r="1173">
          <cell r="Q1173" t="str">
            <v>ELGI1L</v>
          </cell>
          <cell r="R1173" t="str">
            <v>ELGI1Q</v>
          </cell>
          <cell r="X1173">
            <v>126</v>
          </cell>
          <cell r="Y1173" t="str">
            <v>T20161780</v>
          </cell>
          <cell r="AB1173" t="str">
            <v>No</v>
          </cell>
          <cell r="AC1173" t="str">
            <v>No</v>
          </cell>
          <cell r="AE1173">
            <v>1.3962876338726642E-4</v>
          </cell>
          <cell r="AF1173">
            <v>39.258992337255748</v>
          </cell>
          <cell r="AG1173">
            <v>232</v>
          </cell>
          <cell r="AI1173">
            <v>1.6705870228543003E-3</v>
          </cell>
          <cell r="AJ1173">
            <v>39.258992337255748</v>
          </cell>
          <cell r="AK1173">
            <v>802</v>
          </cell>
          <cell r="AL1173" t="str">
            <v>Year Round</v>
          </cell>
        </row>
        <row r="1174">
          <cell r="Q1174" t="str">
            <v>ELGI1Q</v>
          </cell>
          <cell r="R1174" t="str">
            <v>KEIT10</v>
          </cell>
          <cell r="X1174">
            <v>126</v>
          </cell>
          <cell r="Y1174" t="str">
            <v>C1LX</v>
          </cell>
          <cell r="AB1174" t="str">
            <v>No</v>
          </cell>
          <cell r="AC1174" t="str">
            <v>No</v>
          </cell>
          <cell r="AE1174">
            <v>0.1024232782914541</v>
          </cell>
          <cell r="AF1174">
            <v>71.867126717982842</v>
          </cell>
          <cell r="AG1174">
            <v>1372</v>
          </cell>
          <cell r="AI1174">
            <v>5.8522115341923912E-3</v>
          </cell>
          <cell r="AJ1174">
            <v>71.867126717982842</v>
          </cell>
          <cell r="AK1174">
            <v>328</v>
          </cell>
          <cell r="AL1174" t="str">
            <v>Peak Security</v>
          </cell>
        </row>
        <row r="1175">
          <cell r="Q1175" t="str">
            <v>ELGI1R</v>
          </cell>
          <cell r="R1175" t="str">
            <v>KEIT10</v>
          </cell>
          <cell r="X1175">
            <v>126</v>
          </cell>
          <cell r="Y1175" t="str">
            <v>C1LT</v>
          </cell>
          <cell r="AB1175" t="str">
            <v>No</v>
          </cell>
          <cell r="AC1175" t="str">
            <v>No</v>
          </cell>
          <cell r="AE1175">
            <v>0.17562499999999895</v>
          </cell>
          <cell r="AF1175">
            <v>71.867126717982842</v>
          </cell>
          <cell r="AG1175">
            <v>1797</v>
          </cell>
          <cell r="AI1175">
            <v>0.17562500000000142</v>
          </cell>
          <cell r="AJ1175">
            <v>71.867126717982842</v>
          </cell>
          <cell r="AK1175">
            <v>1797</v>
          </cell>
          <cell r="AL1175" t="str">
            <v>Year Round</v>
          </cell>
        </row>
        <row r="1176">
          <cell r="Q1176" t="str">
            <v>ERRO10</v>
          </cell>
          <cell r="R1176" t="str">
            <v>ERRO1A</v>
          </cell>
          <cell r="X1176">
            <v>240</v>
          </cell>
          <cell r="Y1176" t="str">
            <v>Q1CL</v>
          </cell>
          <cell r="AB1176" t="str">
            <v>No</v>
          </cell>
          <cell r="AC1176" t="str">
            <v>No</v>
          </cell>
          <cell r="AE1176">
            <v>3.0115963194708795E-5</v>
          </cell>
          <cell r="AF1176">
            <v>0</v>
          </cell>
          <cell r="AG1176">
            <v>0</v>
          </cell>
          <cell r="AI1176">
            <v>4.3458079196354298E-4</v>
          </cell>
          <cell r="AJ1176">
            <v>0</v>
          </cell>
          <cell r="AK1176">
            <v>0</v>
          </cell>
          <cell r="AL1176" t="str">
            <v>Year Round</v>
          </cell>
        </row>
        <row r="1177">
          <cell r="Q1177" t="str">
            <v>ERRO10</v>
          </cell>
          <cell r="R1177" t="str">
            <v>ERRO1B</v>
          </cell>
          <cell r="X1177">
            <v>240</v>
          </cell>
          <cell r="Y1177" t="str">
            <v>Q1CM</v>
          </cell>
          <cell r="AB1177" t="str">
            <v>No</v>
          </cell>
          <cell r="AC1177" t="str">
            <v>No</v>
          </cell>
          <cell r="AE1177">
            <v>3.0115963194658552E-5</v>
          </cell>
          <cell r="AF1177">
            <v>0</v>
          </cell>
          <cell r="AG1177">
            <v>0</v>
          </cell>
          <cell r="AI1177">
            <v>4.3458079196306577E-4</v>
          </cell>
          <cell r="AJ1177">
            <v>0</v>
          </cell>
          <cell r="AK1177">
            <v>0</v>
          </cell>
          <cell r="AL1177" t="str">
            <v>Year Round</v>
          </cell>
        </row>
        <row r="1178">
          <cell r="Q1178" t="str">
            <v>ERRO10</v>
          </cell>
          <cell r="R1178" t="str">
            <v>TUMB1Q</v>
          </cell>
          <cell r="X1178">
            <v>126</v>
          </cell>
          <cell r="Y1178" t="str">
            <v>C1A8</v>
          </cell>
          <cell r="AB1178" t="str">
            <v>No</v>
          </cell>
          <cell r="AC1178" t="str">
            <v>No</v>
          </cell>
          <cell r="AE1178">
            <v>1.84900000000001E-2</v>
          </cell>
          <cell r="AF1178">
            <v>2.5944811089524493</v>
          </cell>
          <cell r="AG1178">
            <v>112</v>
          </cell>
          <cell r="AI1178">
            <v>1.8489999999995753E-2</v>
          </cell>
          <cell r="AJ1178">
            <v>2.5944811089524493</v>
          </cell>
          <cell r="AK1178">
            <v>112</v>
          </cell>
          <cell r="AL1178" t="str">
            <v>Year Round</v>
          </cell>
        </row>
        <row r="1179">
          <cell r="Q1179" t="str">
            <v>ERRO10</v>
          </cell>
          <cell r="R1179" t="str">
            <v>TUMB1R</v>
          </cell>
          <cell r="X1179">
            <v>126</v>
          </cell>
          <cell r="Y1179" t="str">
            <v>C1A9</v>
          </cell>
          <cell r="AB1179" t="str">
            <v>No</v>
          </cell>
          <cell r="AC1179" t="str">
            <v>No</v>
          </cell>
          <cell r="AE1179">
            <v>1.84900000000001E-2</v>
          </cell>
          <cell r="AF1179">
            <v>2.5944811089524493</v>
          </cell>
          <cell r="AG1179">
            <v>112</v>
          </cell>
          <cell r="AI1179">
            <v>1.8489999999995753E-2</v>
          </cell>
          <cell r="AJ1179">
            <v>2.5944811089524493</v>
          </cell>
          <cell r="AK1179">
            <v>112</v>
          </cell>
          <cell r="AL1179" t="str">
            <v>Year Round</v>
          </cell>
        </row>
        <row r="1180">
          <cell r="Q1180" t="str">
            <v>ERRO1A</v>
          </cell>
          <cell r="R1180" t="str">
            <v>TUMM1Q</v>
          </cell>
          <cell r="X1180">
            <v>182</v>
          </cell>
          <cell r="Y1180" t="str">
            <v>T20151678</v>
          </cell>
          <cell r="AB1180" t="str">
            <v>No</v>
          </cell>
          <cell r="AC1180" t="str">
            <v>No</v>
          </cell>
          <cell r="AE1180">
            <v>7.5289907987217933E-6</v>
          </cell>
          <cell r="AF1180">
            <v>3.4506598749067576</v>
          </cell>
          <cell r="AG1180">
            <v>9</v>
          </cell>
          <cell r="AI1180">
            <v>1.086451979909144E-4</v>
          </cell>
          <cell r="AJ1180">
            <v>3.4506598749067576</v>
          </cell>
          <cell r="AK1180">
            <v>36</v>
          </cell>
          <cell r="AL1180" t="str">
            <v>Year Round</v>
          </cell>
        </row>
        <row r="1181">
          <cell r="Q1181" t="str">
            <v>ERRO1B</v>
          </cell>
          <cell r="R1181" t="str">
            <v>TUMM1R</v>
          </cell>
          <cell r="X1181">
            <v>240</v>
          </cell>
          <cell r="Y1181" t="str">
            <v>T20151679</v>
          </cell>
          <cell r="AB1181" t="str">
            <v>No</v>
          </cell>
          <cell r="AC1181" t="str">
            <v>No</v>
          </cell>
          <cell r="AE1181">
            <v>7.5289907987217933E-6</v>
          </cell>
          <cell r="AF1181">
            <v>3.9181496168974799</v>
          </cell>
          <cell r="AG1181">
            <v>11</v>
          </cell>
          <cell r="AI1181">
            <v>1.086451979909144E-4</v>
          </cell>
          <cell r="AJ1181">
            <v>3.9181496168974799</v>
          </cell>
          <cell r="AK1181">
            <v>41</v>
          </cell>
          <cell r="AL1181" t="str">
            <v>Year Round</v>
          </cell>
        </row>
        <row r="1182">
          <cell r="Q1182" t="str">
            <v>ERRO10</v>
          </cell>
          <cell r="R1182" t="str">
            <v>ERRO1T</v>
          </cell>
          <cell r="X1182">
            <v>0</v>
          </cell>
          <cell r="Y1182" t="str">
            <v>Q104</v>
          </cell>
          <cell r="AB1182" t="str">
            <v>No</v>
          </cell>
          <cell r="AC1182" t="str">
            <v>No</v>
          </cell>
          <cell r="AE1182">
            <v>0</v>
          </cell>
          <cell r="AF1182">
            <v>0</v>
          </cell>
          <cell r="AG1182">
            <v>0</v>
          </cell>
          <cell r="AI1182">
            <v>0</v>
          </cell>
          <cell r="AJ1182">
            <v>0</v>
          </cell>
          <cell r="AK1182">
            <v>0</v>
          </cell>
          <cell r="AL1182" t="str">
            <v>Year Round</v>
          </cell>
        </row>
        <row r="1183">
          <cell r="Q1183" t="str">
            <v>ERRO1T</v>
          </cell>
          <cell r="R1183" t="str">
            <v>KIIN10</v>
          </cell>
          <cell r="X1183">
            <v>132</v>
          </cell>
          <cell r="Y1183" t="str">
            <v>C1LE</v>
          </cell>
          <cell r="AB1183" t="str">
            <v>No</v>
          </cell>
          <cell r="AC1183" t="str">
            <v>No</v>
          </cell>
          <cell r="AE1183">
            <v>0.19115019530660504</v>
          </cell>
          <cell r="AF1183">
            <v>95.736352920345382</v>
          </cell>
          <cell r="AG1183">
            <v>2161</v>
          </cell>
          <cell r="AI1183">
            <v>2.6612932220053001</v>
          </cell>
          <cell r="AJ1183">
            <v>95.736352920345382</v>
          </cell>
          <cell r="AK1183">
            <v>8065</v>
          </cell>
          <cell r="AL1183" t="str">
            <v>Year Round</v>
          </cell>
        </row>
        <row r="1184">
          <cell r="Q1184" t="str">
            <v>COGA1C</v>
          </cell>
          <cell r="R1184" t="str">
            <v>FARI10</v>
          </cell>
          <cell r="X1184">
            <v>176</v>
          </cell>
          <cell r="Y1184" t="str">
            <v>T20161782</v>
          </cell>
          <cell r="AB1184" t="str">
            <v>No</v>
          </cell>
          <cell r="AC1184" t="str">
            <v>No</v>
          </cell>
          <cell r="AE1184">
            <v>0</v>
          </cell>
          <cell r="AF1184">
            <v>10.377924435809797</v>
          </cell>
          <cell r="AG1184">
            <v>0</v>
          </cell>
          <cell r="AI1184">
            <v>1.8663120000000862E-2</v>
          </cell>
          <cell r="AJ1184">
            <v>10.377924435809797</v>
          </cell>
          <cell r="AK1184">
            <v>501</v>
          </cell>
          <cell r="AL1184" t="str">
            <v>Year Round</v>
          </cell>
        </row>
        <row r="1185">
          <cell r="Q1185" t="str">
            <v>DUNM1C</v>
          </cell>
          <cell r="R1185" t="str">
            <v>FARI10</v>
          </cell>
          <cell r="X1185">
            <v>176</v>
          </cell>
          <cell r="Y1185" t="str">
            <v>T20161783</v>
          </cell>
          <cell r="AB1185" t="str">
            <v>No</v>
          </cell>
          <cell r="AC1185" t="str">
            <v>No</v>
          </cell>
          <cell r="AE1185">
            <v>0</v>
          </cell>
          <cell r="AF1185">
            <v>10.377924435809797</v>
          </cell>
          <cell r="AG1185">
            <v>0</v>
          </cell>
          <cell r="AI1185">
            <v>3.4637119999997898E-2</v>
          </cell>
          <cell r="AJ1185">
            <v>10.377924435809797</v>
          </cell>
          <cell r="AK1185">
            <v>683</v>
          </cell>
          <cell r="AL1185" t="str">
            <v>Year Round</v>
          </cell>
        </row>
        <row r="1186">
          <cell r="Q1186" t="str">
            <v>FARI10</v>
          </cell>
          <cell r="R1186" t="str">
            <v>FARI2J</v>
          </cell>
          <cell r="X1186">
            <v>120</v>
          </cell>
          <cell r="Y1186" t="str">
            <v>T201617513</v>
          </cell>
          <cell r="AB1186" t="str">
            <v>No</v>
          </cell>
          <cell r="AC1186" t="str">
            <v>No</v>
          </cell>
          <cell r="AE1186">
            <v>2.0362409306760698E-28</v>
          </cell>
          <cell r="AF1186">
            <v>0</v>
          </cell>
          <cell r="AG1186">
            <v>0</v>
          </cell>
          <cell r="AI1186">
            <v>0.22131976999997541</v>
          </cell>
          <cell r="AJ1186">
            <v>0</v>
          </cell>
          <cell r="AK1186">
            <v>0</v>
          </cell>
          <cell r="AL1186" t="str">
            <v>Year Round</v>
          </cell>
        </row>
        <row r="1187">
          <cell r="Q1187" t="str">
            <v>FARI10</v>
          </cell>
          <cell r="R1187" t="str">
            <v>FARI2K</v>
          </cell>
          <cell r="X1187">
            <v>120</v>
          </cell>
          <cell r="Y1187" t="str">
            <v>T201617514</v>
          </cell>
          <cell r="AB1187" t="str">
            <v>No</v>
          </cell>
          <cell r="AC1187" t="str">
            <v>No</v>
          </cell>
          <cell r="AE1187">
            <v>1.8275403366732595E-28</v>
          </cell>
          <cell r="AF1187">
            <v>0</v>
          </cell>
          <cell r="AG1187">
            <v>0</v>
          </cell>
          <cell r="AI1187">
            <v>0.22131976999997541</v>
          </cell>
          <cell r="AJ1187">
            <v>0</v>
          </cell>
          <cell r="AK1187">
            <v>0</v>
          </cell>
          <cell r="AL1187" t="str">
            <v>Year Round</v>
          </cell>
        </row>
        <row r="1188">
          <cell r="Q1188" t="str">
            <v>FASN20</v>
          </cell>
          <cell r="R1188" t="str">
            <v>FAUG20</v>
          </cell>
          <cell r="X1188">
            <v>1910</v>
          </cell>
          <cell r="Y1188" t="str">
            <v>SS26</v>
          </cell>
          <cell r="AB1188" t="str">
            <v>No</v>
          </cell>
          <cell r="AC1188" t="str">
            <v>No</v>
          </cell>
          <cell r="AE1188">
            <v>0.16332818735333221</v>
          </cell>
          <cell r="AF1188">
            <v>30.441486093712872</v>
          </cell>
          <cell r="AG1188">
            <v>4650</v>
          </cell>
          <cell r="AI1188">
            <v>0.32177133842508998</v>
          </cell>
          <cell r="AJ1188">
            <v>30.441486093712872</v>
          </cell>
          <cell r="AK1188">
            <v>6527</v>
          </cell>
          <cell r="AL1188" t="str">
            <v>Year Round</v>
          </cell>
        </row>
        <row r="1189">
          <cell r="Q1189" t="str">
            <v>FAUG10</v>
          </cell>
          <cell r="R1189" t="str">
            <v>GLDO1G</v>
          </cell>
          <cell r="X1189">
            <v>127</v>
          </cell>
          <cell r="Y1189" t="str">
            <v>C11C</v>
          </cell>
          <cell r="AB1189" t="str">
            <v>No</v>
          </cell>
          <cell r="AC1189" t="str">
            <v>No</v>
          </cell>
          <cell r="AE1189">
            <v>0.13820503700043762</v>
          </cell>
          <cell r="AF1189">
            <v>124.63172170557381</v>
          </cell>
          <cell r="AG1189">
            <v>10111</v>
          </cell>
          <cell r="AI1189">
            <v>6.4368695609993934E-2</v>
          </cell>
          <cell r="AJ1189">
            <v>124.63172170557381</v>
          </cell>
          <cell r="AK1189">
            <v>6900</v>
          </cell>
          <cell r="AL1189" t="str">
            <v>Peak Security</v>
          </cell>
        </row>
        <row r="1190">
          <cell r="Q1190" t="str">
            <v>FAUG10</v>
          </cell>
          <cell r="R1190" t="str">
            <v>LAGG1Q</v>
          </cell>
          <cell r="X1190">
            <v>203</v>
          </cell>
          <cell r="Y1190" t="str">
            <v>C1A7</v>
          </cell>
          <cell r="AB1190" t="str">
            <v>No</v>
          </cell>
          <cell r="AC1190" t="str">
            <v>No</v>
          </cell>
          <cell r="AE1190">
            <v>0</v>
          </cell>
          <cell r="AF1190">
            <v>16.604679097295676</v>
          </cell>
          <cell r="AG1190">
            <v>0</v>
          </cell>
          <cell r="AI1190">
            <v>8.9011440000018205E-2</v>
          </cell>
          <cell r="AJ1190">
            <v>16.604679097295676</v>
          </cell>
          <cell r="AK1190">
            <v>2022</v>
          </cell>
          <cell r="AL1190" t="str">
            <v>Year Round</v>
          </cell>
        </row>
        <row r="1191">
          <cell r="Q1191" t="str">
            <v>FAUG10</v>
          </cell>
          <cell r="R1191" t="str">
            <v>LOCL1Q</v>
          </cell>
          <cell r="X1191">
            <v>126</v>
          </cell>
          <cell r="Y1191" t="str">
            <v>C1A5</v>
          </cell>
          <cell r="AB1191" t="str">
            <v>No</v>
          </cell>
          <cell r="AC1191" t="str">
            <v>No</v>
          </cell>
          <cell r="AE1191">
            <v>3.1320000000004105E-3</v>
          </cell>
          <cell r="AF1191">
            <v>22.05308942609582</v>
          </cell>
          <cell r="AG1191">
            <v>132</v>
          </cell>
          <cell r="AI1191">
            <v>3.1319999999998255E-3</v>
          </cell>
          <cell r="AJ1191">
            <v>22.05308942609582</v>
          </cell>
          <cell r="AK1191">
            <v>132</v>
          </cell>
          <cell r="AL1191" t="str">
            <v>Year Round</v>
          </cell>
        </row>
        <row r="1192">
          <cell r="Q1192" t="str">
            <v>FAUG10</v>
          </cell>
          <cell r="R1192" t="str">
            <v>LOCL1R</v>
          </cell>
          <cell r="X1192">
            <v>126</v>
          </cell>
          <cell r="Y1192" t="str">
            <v>C1A6</v>
          </cell>
          <cell r="AB1192" t="str">
            <v>No</v>
          </cell>
          <cell r="AC1192" t="str">
            <v>No</v>
          </cell>
          <cell r="AE1192">
            <v>6.9387945524514869E-2</v>
          </cell>
          <cell r="AF1192">
            <v>22.05308942609582</v>
          </cell>
          <cell r="AG1192">
            <v>623</v>
          </cell>
          <cell r="AI1192">
            <v>4.635934079101784E-2</v>
          </cell>
          <cell r="AJ1192">
            <v>22.05308942609582</v>
          </cell>
          <cell r="AK1192">
            <v>509</v>
          </cell>
          <cell r="AL1192" t="str">
            <v>Peak Security</v>
          </cell>
        </row>
        <row r="1193">
          <cell r="Q1193" t="str">
            <v>FAUG10</v>
          </cell>
          <cell r="R1193" t="str">
            <v>FAUG20</v>
          </cell>
          <cell r="X1193">
            <v>240</v>
          </cell>
          <cell r="Y1193" t="str">
            <v>DM15</v>
          </cell>
          <cell r="AB1193" t="str">
            <v>No</v>
          </cell>
          <cell r="AC1193" t="str">
            <v>No</v>
          </cell>
          <cell r="AE1193">
            <v>2.1775432231300185E-2</v>
          </cell>
          <cell r="AF1193">
            <v>0</v>
          </cell>
          <cell r="AG1193">
            <v>0</v>
          </cell>
          <cell r="AI1193">
            <v>0.17926047529919409</v>
          </cell>
          <cell r="AJ1193">
            <v>0</v>
          </cell>
          <cell r="AK1193">
            <v>0</v>
          </cell>
          <cell r="AL1193" t="str">
            <v>Year Round</v>
          </cell>
        </row>
        <row r="1194">
          <cell r="Q1194" t="str">
            <v>FAUG10</v>
          </cell>
          <cell r="R1194" t="str">
            <v>FAUG20</v>
          </cell>
          <cell r="X1194">
            <v>240</v>
          </cell>
          <cell r="Y1194" t="str">
            <v>SS44</v>
          </cell>
          <cell r="AB1194" t="str">
            <v>No</v>
          </cell>
          <cell r="AC1194" t="str">
            <v>No</v>
          </cell>
          <cell r="AE1194">
            <v>2.1775432231300185E-2</v>
          </cell>
          <cell r="AF1194">
            <v>0</v>
          </cell>
          <cell r="AG1194">
            <v>0</v>
          </cell>
          <cell r="AI1194">
            <v>0.17926047529919409</v>
          </cell>
          <cell r="AJ1194">
            <v>0</v>
          </cell>
          <cell r="AK1194">
            <v>0</v>
          </cell>
          <cell r="AL1194" t="str">
            <v>Year Round</v>
          </cell>
        </row>
        <row r="1195">
          <cell r="Q1195" t="str">
            <v>FAUG20</v>
          </cell>
          <cell r="R1195" t="str">
            <v>TUMM20</v>
          </cell>
          <cell r="X1195">
            <v>1910</v>
          </cell>
          <cell r="Y1195" t="str">
            <v>T20161784</v>
          </cell>
          <cell r="AB1195" t="str">
            <v>No</v>
          </cell>
          <cell r="AC1195" t="str">
            <v>No</v>
          </cell>
          <cell r="AE1195">
            <v>0.93166383612128079</v>
          </cell>
          <cell r="AF1195">
            <v>92.522941985615503</v>
          </cell>
          <cell r="AG1195">
            <v>19488</v>
          </cell>
          <cell r="AI1195">
            <v>3.039870701509062</v>
          </cell>
          <cell r="AJ1195">
            <v>92.522941985615503</v>
          </cell>
          <cell r="AK1195">
            <v>35202</v>
          </cell>
          <cell r="AL1195" t="str">
            <v>Year Round</v>
          </cell>
        </row>
        <row r="1196">
          <cell r="Q1196" t="str">
            <v>FAUG10</v>
          </cell>
          <cell r="R1196" t="str">
            <v>FAUG40</v>
          </cell>
          <cell r="X1196">
            <v>240</v>
          </cell>
          <cell r="Y1196" t="str">
            <v>DM16</v>
          </cell>
          <cell r="AB1196" t="str">
            <v>No</v>
          </cell>
          <cell r="AC1196" t="str">
            <v>No</v>
          </cell>
          <cell r="AE1196">
            <v>3.206902744794711E-2</v>
          </cell>
          <cell r="AF1196">
            <v>0</v>
          </cell>
          <cell r="AG1196">
            <v>0</v>
          </cell>
          <cell r="AI1196">
            <v>0.13019103098477749</v>
          </cell>
          <cell r="AJ1196">
            <v>0</v>
          </cell>
          <cell r="AK1196">
            <v>0</v>
          </cell>
          <cell r="AL1196" t="str">
            <v>Year Round</v>
          </cell>
        </row>
        <row r="1197">
          <cell r="Q1197" t="str">
            <v>FAUG10</v>
          </cell>
          <cell r="R1197" t="str">
            <v>FAUG40</v>
          </cell>
          <cell r="X1197">
            <v>240</v>
          </cell>
          <cell r="Y1197" t="str">
            <v>T20151680</v>
          </cell>
          <cell r="AB1197" t="str">
            <v>No</v>
          </cell>
          <cell r="AC1197" t="str">
            <v>No</v>
          </cell>
          <cell r="AE1197">
            <v>3.1052889060046114E-2</v>
          </cell>
          <cell r="AF1197">
            <v>0</v>
          </cell>
          <cell r="AG1197">
            <v>0</v>
          </cell>
          <cell r="AI1197">
            <v>0.12606580128896674</v>
          </cell>
          <cell r="AJ1197">
            <v>0</v>
          </cell>
          <cell r="AK1197">
            <v>0</v>
          </cell>
          <cell r="AL1197" t="str">
            <v>Year Round</v>
          </cell>
        </row>
        <row r="1198">
          <cell r="Q1198" t="str">
            <v>FAUG40</v>
          </cell>
          <cell r="R1198" t="str">
            <v>MELG40</v>
          </cell>
          <cell r="X1198">
            <v>2780</v>
          </cell>
          <cell r="Y1198" t="str">
            <v>T20161785</v>
          </cell>
          <cell r="AB1198" t="str">
            <v>No</v>
          </cell>
          <cell r="AC1198" t="str">
            <v>No</v>
          </cell>
          <cell r="AE1198">
            <v>0.23883126334396979</v>
          </cell>
          <cell r="AF1198">
            <v>24.01</v>
          </cell>
          <cell r="AG1198">
            <v>6774</v>
          </cell>
          <cell r="AI1198">
            <v>0.44307134882016824</v>
          </cell>
          <cell r="AJ1198">
            <v>24.01</v>
          </cell>
          <cell r="AK1198">
            <v>9227</v>
          </cell>
          <cell r="AL1198" t="str">
            <v>Year Round</v>
          </cell>
        </row>
        <row r="1199">
          <cell r="Q1199" t="str">
            <v>FERO10</v>
          </cell>
          <cell r="R1199" t="str">
            <v>FERO1S</v>
          </cell>
          <cell r="X1199">
            <v>126</v>
          </cell>
          <cell r="Y1199" t="str">
            <v>SS61</v>
          </cell>
          <cell r="AB1199" t="str">
            <v>No</v>
          </cell>
          <cell r="AC1199" t="str">
            <v>No</v>
          </cell>
          <cell r="AE1199">
            <v>0</v>
          </cell>
          <cell r="AF1199">
            <v>42.808938297715414</v>
          </cell>
          <cell r="AG1199">
            <v>0</v>
          </cell>
          <cell r="AI1199">
            <v>0.17418912000000178</v>
          </cell>
          <cell r="AJ1199">
            <v>42.808938297715414</v>
          </cell>
          <cell r="AK1199">
            <v>1378</v>
          </cell>
          <cell r="AL1199" t="str">
            <v>Year Round</v>
          </cell>
        </row>
        <row r="1200">
          <cell r="Q1200" t="str">
            <v>FETT10</v>
          </cell>
          <cell r="R1200" t="str">
            <v>FETT20</v>
          </cell>
          <cell r="X1200">
            <v>240</v>
          </cell>
          <cell r="Y1200" t="str">
            <v>ND11</v>
          </cell>
          <cell r="AB1200" t="str">
            <v>No</v>
          </cell>
          <cell r="AC1200" t="str">
            <v>No</v>
          </cell>
          <cell r="AE1200">
            <v>0</v>
          </cell>
          <cell r="AF1200">
            <v>0</v>
          </cell>
          <cell r="AG1200">
            <v>0</v>
          </cell>
          <cell r="AI1200">
            <v>0</v>
          </cell>
          <cell r="AJ1200">
            <v>0</v>
          </cell>
          <cell r="AK1200">
            <v>0</v>
          </cell>
          <cell r="AL1200" t="str">
            <v>Year Round</v>
          </cell>
        </row>
        <row r="1201">
          <cell r="Q1201" t="str">
            <v>FETT20</v>
          </cell>
          <cell r="R1201" t="str">
            <v>KINB2J</v>
          </cell>
          <cell r="X1201">
            <v>955</v>
          </cell>
          <cell r="Y1201" t="str">
            <v>ND07</v>
          </cell>
          <cell r="AB1201" t="str">
            <v>No</v>
          </cell>
          <cell r="AC1201" t="str">
            <v>No</v>
          </cell>
          <cell r="AE1201">
            <v>3.0796160803702288</v>
          </cell>
          <cell r="AF1201">
            <v>164.58776713581059</v>
          </cell>
          <cell r="AG1201">
            <v>34771</v>
          </cell>
          <cell r="AI1201">
            <v>6.7176408080917502</v>
          </cell>
          <cell r="AJ1201">
            <v>164.58776713581059</v>
          </cell>
          <cell r="AK1201">
            <v>51355</v>
          </cell>
          <cell r="AL1201" t="str">
            <v>Year Round</v>
          </cell>
        </row>
        <row r="1202">
          <cell r="Q1202" t="str">
            <v>FIDD10</v>
          </cell>
          <cell r="R1202" t="str">
            <v>FIDD1B</v>
          </cell>
          <cell r="X1202">
            <v>0</v>
          </cell>
          <cell r="Y1202" t="str">
            <v>None</v>
          </cell>
          <cell r="AB1202" t="str">
            <v>No</v>
          </cell>
          <cell r="AC1202" t="str">
            <v>No</v>
          </cell>
          <cell r="AE1202">
            <v>0</v>
          </cell>
          <cell r="AF1202">
            <v>0</v>
          </cell>
          <cell r="AG1202">
            <v>0</v>
          </cell>
          <cell r="AI1202">
            <v>0</v>
          </cell>
          <cell r="AJ1202">
            <v>0</v>
          </cell>
          <cell r="AK1202">
            <v>0</v>
          </cell>
          <cell r="AL1202" t="str">
            <v>Year Round</v>
          </cell>
        </row>
        <row r="1203">
          <cell r="Q1203" t="str">
            <v>FIDD10</v>
          </cell>
          <cell r="R1203" t="str">
            <v>FOGG1R</v>
          </cell>
          <cell r="X1203">
            <v>112</v>
          </cell>
          <cell r="Y1203" t="str">
            <v>C1KU</v>
          </cell>
          <cell r="AB1203" t="str">
            <v>No</v>
          </cell>
          <cell r="AC1203" t="str">
            <v>No</v>
          </cell>
          <cell r="AE1203">
            <v>0.34947580617195145</v>
          </cell>
          <cell r="AF1203">
            <v>65.899820167392207</v>
          </cell>
          <cell r="AG1203">
            <v>2249</v>
          </cell>
          <cell r="AI1203">
            <v>0.56611568679646973</v>
          </cell>
          <cell r="AJ1203">
            <v>65.899820167392207</v>
          </cell>
          <cell r="AK1203">
            <v>2863</v>
          </cell>
          <cell r="AL1203" t="str">
            <v>Year Round</v>
          </cell>
        </row>
        <row r="1204">
          <cell r="Q1204" t="str">
            <v>FINL1Q</v>
          </cell>
          <cell r="R1204" t="str">
            <v>KIIN10</v>
          </cell>
          <cell r="X1204">
            <v>132</v>
          </cell>
          <cell r="Y1204" t="str">
            <v>C1J2</v>
          </cell>
          <cell r="AB1204" t="str">
            <v>No</v>
          </cell>
          <cell r="AC1204" t="str">
            <v>No</v>
          </cell>
          <cell r="AE1204">
            <v>3.7701686995677917E-3</v>
          </cell>
          <cell r="AF1204">
            <v>5.4484103288001435</v>
          </cell>
          <cell r="AG1204">
            <v>73</v>
          </cell>
          <cell r="AI1204">
            <v>1.7559478777891175E-3</v>
          </cell>
          <cell r="AJ1204">
            <v>5.4484103288001435</v>
          </cell>
          <cell r="AK1204">
            <v>50</v>
          </cell>
          <cell r="AL1204" t="str">
            <v>Peak Security</v>
          </cell>
        </row>
        <row r="1205">
          <cell r="Q1205" t="str">
            <v>FARI2J</v>
          </cell>
          <cell r="R1205" t="str">
            <v>FOYE20</v>
          </cell>
          <cell r="X1205">
            <v>935</v>
          </cell>
          <cell r="Y1205" t="str">
            <v>B192A</v>
          </cell>
          <cell r="AB1205" t="str">
            <v>No</v>
          </cell>
          <cell r="AC1205" t="str">
            <v>No</v>
          </cell>
          <cell r="AE1205">
            <v>7.4186711915925838E-2</v>
          </cell>
          <cell r="AF1205">
            <v>10.067263117605833</v>
          </cell>
          <cell r="AG1205">
            <v>1226</v>
          </cell>
          <cell r="AI1205">
            <v>2.8125000000001153E-2</v>
          </cell>
          <cell r="AJ1205">
            <v>10.067263117605833</v>
          </cell>
          <cell r="AK1205">
            <v>755</v>
          </cell>
          <cell r="AL1205" t="str">
            <v>Peak Security</v>
          </cell>
        </row>
        <row r="1206">
          <cell r="Q1206" t="str">
            <v>FARI2K</v>
          </cell>
          <cell r="R1206" t="str">
            <v>FOYE20</v>
          </cell>
          <cell r="X1206">
            <v>935</v>
          </cell>
          <cell r="Y1206" t="str">
            <v>B194A</v>
          </cell>
          <cell r="AB1206" t="str">
            <v>No</v>
          </cell>
          <cell r="AC1206" t="str">
            <v>No</v>
          </cell>
          <cell r="AE1206">
            <v>7.4186711915929807E-2</v>
          </cell>
          <cell r="AF1206">
            <v>11.984837044768849</v>
          </cell>
          <cell r="AG1206">
            <v>1460</v>
          </cell>
          <cell r="AI1206">
            <v>2.8125000000001153E-2</v>
          </cell>
          <cell r="AJ1206">
            <v>11.984837044768849</v>
          </cell>
          <cell r="AK1206">
            <v>899</v>
          </cell>
          <cell r="AL1206" t="str">
            <v>Peak Security</v>
          </cell>
        </row>
        <row r="1207">
          <cell r="Q1207" t="str">
            <v>FRAS1Q</v>
          </cell>
          <cell r="R1207" t="str">
            <v>LUMB1Q</v>
          </cell>
          <cell r="X1207">
            <v>133</v>
          </cell>
          <cell r="Y1207" t="str">
            <v>C1J5</v>
          </cell>
          <cell r="AB1207" t="str">
            <v>No</v>
          </cell>
          <cell r="AC1207" t="str">
            <v>No</v>
          </cell>
          <cell r="AE1207">
            <v>5.7599999999999076E-3</v>
          </cell>
          <cell r="AF1207">
            <v>26.204259200419738</v>
          </cell>
          <cell r="AG1207">
            <v>210</v>
          </cell>
          <cell r="AI1207">
            <v>5.760000000000591E-3</v>
          </cell>
          <cell r="AJ1207">
            <v>26.204259200419738</v>
          </cell>
          <cell r="AK1207">
            <v>210</v>
          </cell>
          <cell r="AL1207" t="str">
            <v>Year Round</v>
          </cell>
        </row>
        <row r="1208">
          <cell r="Q1208" t="str">
            <v>FRAS1R</v>
          </cell>
          <cell r="R1208" t="str">
            <v>LUMB1R</v>
          </cell>
          <cell r="X1208">
            <v>126</v>
          </cell>
          <cell r="Y1208" t="str">
            <v>C1J6</v>
          </cell>
          <cell r="AB1208" t="str">
            <v>No</v>
          </cell>
          <cell r="AC1208" t="str">
            <v>No</v>
          </cell>
          <cell r="AE1208">
            <v>5.7599999999999076E-3</v>
          </cell>
          <cell r="AF1208">
            <v>26.204259200419738</v>
          </cell>
          <cell r="AG1208">
            <v>210</v>
          </cell>
          <cell r="AI1208">
            <v>5.760000000000591E-3</v>
          </cell>
          <cell r="AJ1208">
            <v>26.204259200419738</v>
          </cell>
          <cell r="AK1208">
            <v>210</v>
          </cell>
          <cell r="AL1208" t="str">
            <v>Year Round</v>
          </cell>
        </row>
        <row r="1209">
          <cell r="Q1209" t="str">
            <v>FWIL1Q</v>
          </cell>
          <cell r="R1209" t="str">
            <v>LOCL1Q</v>
          </cell>
          <cell r="X1209">
            <v>126</v>
          </cell>
          <cell r="Y1209" t="str">
            <v>C1S3</v>
          </cell>
          <cell r="AB1209" t="str">
            <v>No</v>
          </cell>
          <cell r="AC1209" t="str">
            <v>No</v>
          </cell>
          <cell r="AE1209">
            <v>1.2780000000000196E-2</v>
          </cell>
          <cell r="AF1209">
            <v>90.547390702440481</v>
          </cell>
          <cell r="AG1209">
            <v>543</v>
          </cell>
          <cell r="AI1209">
            <v>1.2780000000000196E-2</v>
          </cell>
          <cell r="AJ1209">
            <v>90.547390702440481</v>
          </cell>
          <cell r="AK1209">
            <v>543</v>
          </cell>
          <cell r="AL1209" t="str">
            <v>Year Round</v>
          </cell>
        </row>
        <row r="1210">
          <cell r="Q1210" t="str">
            <v>FWIL1R</v>
          </cell>
          <cell r="R1210" t="str">
            <v>KILO10</v>
          </cell>
          <cell r="X1210">
            <v>132</v>
          </cell>
          <cell r="Y1210" t="str">
            <v>C1AU</v>
          </cell>
          <cell r="AB1210" t="str">
            <v>No</v>
          </cell>
          <cell r="AC1210" t="str">
            <v>No</v>
          </cell>
          <cell r="AE1210">
            <v>5.6700000000000091E-2</v>
          </cell>
          <cell r="AF1210">
            <v>58.635273062325361</v>
          </cell>
          <cell r="AG1210">
            <v>1055</v>
          </cell>
          <cell r="AI1210">
            <v>5.6700000000001499E-2</v>
          </cell>
          <cell r="AJ1210">
            <v>58.635273062325361</v>
          </cell>
          <cell r="AK1210">
            <v>1055</v>
          </cell>
          <cell r="AL1210" t="str">
            <v>Year Round</v>
          </cell>
        </row>
        <row r="1211">
          <cell r="Q1211" t="str">
            <v>FWIL1R</v>
          </cell>
          <cell r="R1211" t="str">
            <v>LOCL1R</v>
          </cell>
          <cell r="X1211">
            <v>126</v>
          </cell>
          <cell r="Y1211" t="str">
            <v>C1S4</v>
          </cell>
          <cell r="AB1211" t="str">
            <v>No</v>
          </cell>
          <cell r="AC1211" t="str">
            <v>No</v>
          </cell>
          <cell r="AE1211">
            <v>5.1120000000000783E-2</v>
          </cell>
          <cell r="AF1211">
            <v>90.547390702440481</v>
          </cell>
          <cell r="AG1211">
            <v>1087</v>
          </cell>
          <cell r="AI1211">
            <v>5.1120000000000783E-2</v>
          </cell>
          <cell r="AJ1211">
            <v>90.547390702440481</v>
          </cell>
          <cell r="AK1211">
            <v>1087</v>
          </cell>
          <cell r="AL1211" t="str">
            <v>Year Round</v>
          </cell>
        </row>
        <row r="1212">
          <cell r="Q1212" t="str">
            <v>BHLA10</v>
          </cell>
          <cell r="R1212" t="str">
            <v>GLEN1Q</v>
          </cell>
          <cell r="X1212">
            <v>220</v>
          </cell>
          <cell r="Y1212" t="str">
            <v>T201617123</v>
          </cell>
          <cell r="AB1212" t="str">
            <v>No</v>
          </cell>
          <cell r="AC1212" t="str">
            <v>No</v>
          </cell>
          <cell r="AE1212">
            <v>0</v>
          </cell>
          <cell r="AF1212">
            <v>19.199160206248127</v>
          </cell>
          <cell r="AG1212">
            <v>0</v>
          </cell>
          <cell r="AI1212">
            <v>5.715360000000036E-2</v>
          </cell>
          <cell r="AJ1212">
            <v>19.199160206248127</v>
          </cell>
          <cell r="AK1212">
            <v>1451</v>
          </cell>
          <cell r="AL1212" t="str">
            <v>Year Round</v>
          </cell>
        </row>
        <row r="1213">
          <cell r="Q1213" t="str">
            <v>GLEN1Q</v>
          </cell>
          <cell r="R1213" t="str">
            <v>FAUG10</v>
          </cell>
          <cell r="X1213">
            <v>111</v>
          </cell>
          <cell r="Y1213" t="str">
            <v>C1U8</v>
          </cell>
          <cell r="AB1213" t="str">
            <v>No</v>
          </cell>
          <cell r="AC1213" t="str">
            <v>No</v>
          </cell>
          <cell r="AE1213">
            <v>4.6041262571183364E-2</v>
          </cell>
          <cell r="AF1213">
            <v>0.25944811089524494</v>
          </cell>
          <cell r="AG1213">
            <v>8</v>
          </cell>
          <cell r="AI1213">
            <v>0.47104665187645778</v>
          </cell>
          <cell r="AJ1213">
            <v>0.25944811089524494</v>
          </cell>
          <cell r="AK1213">
            <v>25</v>
          </cell>
          <cell r="AL1213" t="str">
            <v>Year Round</v>
          </cell>
        </row>
        <row r="1214">
          <cell r="Q1214" t="str">
            <v>GORW20</v>
          </cell>
          <cell r="R1214" t="str">
            <v>STRB20</v>
          </cell>
          <cell r="X1214">
            <v>805</v>
          </cell>
          <cell r="Y1214" t="str">
            <v>B11S</v>
          </cell>
          <cell r="AB1214" t="str">
            <v>No</v>
          </cell>
          <cell r="AC1214" t="str">
            <v>No</v>
          </cell>
          <cell r="AE1214">
            <v>6.5499612422620064E-3</v>
          </cell>
          <cell r="AF1214">
            <v>12.344382156111914</v>
          </cell>
          <cell r="AG1214">
            <v>353</v>
          </cell>
          <cell r="AI1214">
            <v>8.662187046759752E-2</v>
          </cell>
          <cell r="AJ1214">
            <v>12.344382156111914</v>
          </cell>
          <cell r="AK1214">
            <v>1285</v>
          </cell>
          <cell r="AL1214" t="str">
            <v>Year Round</v>
          </cell>
        </row>
        <row r="1215">
          <cell r="Q1215" t="str">
            <v>GRUB1Q</v>
          </cell>
          <cell r="R1215" t="str">
            <v>MOSS1S</v>
          </cell>
          <cell r="X1215">
            <v>126</v>
          </cell>
          <cell r="Y1215" t="str">
            <v>C1R5</v>
          </cell>
          <cell r="AB1215" t="str">
            <v>No</v>
          </cell>
          <cell r="AC1215" t="str">
            <v>No</v>
          </cell>
          <cell r="AE1215">
            <v>3.3880000000003655E-3</v>
          </cell>
          <cell r="AF1215">
            <v>7.0050989941716137</v>
          </cell>
          <cell r="AG1215">
            <v>77</v>
          </cell>
          <cell r="AI1215">
            <v>3.3880000000003655E-3</v>
          </cell>
          <cell r="AJ1215">
            <v>7.0050989941716137</v>
          </cell>
          <cell r="AK1215">
            <v>77</v>
          </cell>
          <cell r="AL1215" t="str">
            <v>Year Round</v>
          </cell>
        </row>
        <row r="1216">
          <cell r="Q1216" t="str">
            <v>GRUB1R</v>
          </cell>
          <cell r="R1216" t="str">
            <v>MOSS1T</v>
          </cell>
          <cell r="X1216">
            <v>126</v>
          </cell>
          <cell r="Y1216" t="str">
            <v>C1RA</v>
          </cell>
          <cell r="AB1216" t="str">
            <v>No</v>
          </cell>
          <cell r="AC1216" t="str">
            <v>No</v>
          </cell>
          <cell r="AE1216">
            <v>3.3880000000003655E-3</v>
          </cell>
          <cell r="AF1216">
            <v>7.0050989941716137</v>
          </cell>
          <cell r="AG1216">
            <v>77</v>
          </cell>
          <cell r="AI1216">
            <v>3.3880000000003655E-3</v>
          </cell>
          <cell r="AJ1216">
            <v>7.0050989941716137</v>
          </cell>
          <cell r="AK1216">
            <v>77</v>
          </cell>
          <cell r="AL1216" t="str">
            <v>Year Round</v>
          </cell>
        </row>
        <row r="1217">
          <cell r="Q1217" t="str">
            <v>INGA1Q</v>
          </cell>
          <cell r="R1217" t="str">
            <v>LOCL1R</v>
          </cell>
          <cell r="X1217">
            <v>126</v>
          </cell>
          <cell r="Y1217" t="str">
            <v>C1S5</v>
          </cell>
          <cell r="AB1217" t="str">
            <v>No</v>
          </cell>
          <cell r="AC1217" t="str">
            <v>No</v>
          </cell>
          <cell r="AE1217">
            <v>6.5943743925271931E-3</v>
          </cell>
          <cell r="AF1217">
            <v>6.2267546614858782</v>
          </cell>
          <cell r="AG1217">
            <v>101</v>
          </cell>
          <cell r="AI1217">
            <v>3.0713155411956849E-3</v>
          </cell>
          <cell r="AJ1217">
            <v>6.2267546614858782</v>
          </cell>
          <cell r="AK1217">
            <v>69</v>
          </cell>
          <cell r="AL1217" t="str">
            <v>Peak Security</v>
          </cell>
        </row>
        <row r="1218">
          <cell r="Q1218" t="str">
            <v>INNE10</v>
          </cell>
          <cell r="R1218" t="str">
            <v>INNE1R</v>
          </cell>
          <cell r="X1218">
            <v>171</v>
          </cell>
          <cell r="Y1218" t="str">
            <v>WM01</v>
          </cell>
          <cell r="AB1218" t="str">
            <v>No</v>
          </cell>
          <cell r="AC1218" t="str">
            <v>No</v>
          </cell>
          <cell r="AE1218">
            <v>0</v>
          </cell>
          <cell r="AF1218">
            <v>0.51889622179048989</v>
          </cell>
          <cell r="AG1218">
            <v>11</v>
          </cell>
          <cell r="AI1218">
            <v>0</v>
          </cell>
          <cell r="AJ1218">
            <v>0.51889622179048989</v>
          </cell>
          <cell r="AK1218">
            <v>5</v>
          </cell>
          <cell r="AL1218" t="str">
            <v>Peak Security</v>
          </cell>
        </row>
        <row r="1219">
          <cell r="Q1219" t="str">
            <v>INNE10</v>
          </cell>
          <cell r="R1219" t="str">
            <v>KNOC10</v>
          </cell>
          <cell r="X1219">
            <v>171</v>
          </cell>
          <cell r="Y1219" t="str">
            <v>C185</v>
          </cell>
          <cell r="AB1219" t="str">
            <v>No</v>
          </cell>
          <cell r="AC1219" t="str">
            <v>No</v>
          </cell>
          <cell r="AE1219">
            <v>1.132961654351015E-3</v>
          </cell>
          <cell r="AF1219">
            <v>11.856778667912694</v>
          </cell>
          <cell r="AG1219">
            <v>120</v>
          </cell>
          <cell r="AI1219">
            <v>2.191011139729847E-4</v>
          </cell>
          <cell r="AJ1219">
            <v>11.856778667912694</v>
          </cell>
          <cell r="AK1219">
            <v>53</v>
          </cell>
          <cell r="AL1219" t="str">
            <v>Peak Security</v>
          </cell>
        </row>
        <row r="1220">
          <cell r="Q1220" t="str">
            <v>INNE10</v>
          </cell>
          <cell r="R1220" t="str">
            <v>KNOC10</v>
          </cell>
          <cell r="X1220">
            <v>171</v>
          </cell>
          <cell r="Y1220" t="str">
            <v>C187</v>
          </cell>
          <cell r="AB1220" t="str">
            <v>No</v>
          </cell>
          <cell r="AC1220" t="str">
            <v>No</v>
          </cell>
          <cell r="AE1220">
            <v>1.0299651403191045E-3</v>
          </cell>
          <cell r="AF1220">
            <v>11.623275368106974</v>
          </cell>
          <cell r="AG1220">
            <v>118</v>
          </cell>
          <cell r="AI1220">
            <v>1.9918283088453154E-4</v>
          </cell>
          <cell r="AJ1220">
            <v>11.623275368106974</v>
          </cell>
          <cell r="AK1220">
            <v>52</v>
          </cell>
          <cell r="AL1220" t="str">
            <v>Peak Security</v>
          </cell>
        </row>
        <row r="1221">
          <cell r="Q1221" t="str">
            <v>INNE1Q</v>
          </cell>
          <cell r="R1221" t="str">
            <v>NAIR1Q</v>
          </cell>
          <cell r="X1221">
            <v>126</v>
          </cell>
          <cell r="Y1221" t="str">
            <v>C1LR</v>
          </cell>
          <cell r="AB1221" t="str">
            <v>No</v>
          </cell>
          <cell r="AC1221" t="str">
            <v>No</v>
          </cell>
          <cell r="AE1221">
            <v>0.12502607659978465</v>
          </cell>
          <cell r="AF1221">
            <v>103.28450525527154</v>
          </cell>
          <cell r="AG1221">
            <v>2159</v>
          </cell>
          <cell r="AI1221">
            <v>0.35914134936745956</v>
          </cell>
          <cell r="AJ1221">
            <v>103.28450525527154</v>
          </cell>
          <cell r="AK1221">
            <v>3660</v>
          </cell>
          <cell r="AL1221" t="str">
            <v>Year Round</v>
          </cell>
        </row>
        <row r="1222">
          <cell r="Q1222" t="str">
            <v>INNE1R</v>
          </cell>
          <cell r="R1222" t="str">
            <v>NAIR1R</v>
          </cell>
          <cell r="X1222">
            <v>126</v>
          </cell>
          <cell r="Y1222" t="str">
            <v>C1LV</v>
          </cell>
          <cell r="AB1222" t="str">
            <v>No</v>
          </cell>
          <cell r="AC1222" t="str">
            <v>No</v>
          </cell>
          <cell r="AE1222">
            <v>6.4349999999998825E-2</v>
          </cell>
          <cell r="AF1222">
            <v>103.28450525527154</v>
          </cell>
          <cell r="AG1222">
            <v>1549</v>
          </cell>
          <cell r="AI1222">
            <v>6.4350000000000268E-2</v>
          </cell>
          <cell r="AJ1222">
            <v>103.28450525527154</v>
          </cell>
          <cell r="AK1222">
            <v>1549</v>
          </cell>
          <cell r="AL1222" t="str">
            <v>Year Round</v>
          </cell>
        </row>
        <row r="1223">
          <cell r="Q1223" t="str">
            <v>INRU1Q</v>
          </cell>
          <cell r="R1223" t="str">
            <v>PEHE10</v>
          </cell>
          <cell r="X1223">
            <v>150</v>
          </cell>
          <cell r="Y1223" t="str">
            <v>C1S6</v>
          </cell>
          <cell r="AB1223" t="str">
            <v>No</v>
          </cell>
          <cell r="AC1223" t="str">
            <v>No</v>
          </cell>
          <cell r="AE1223">
            <v>2.473450666645833E-4</v>
          </cell>
          <cell r="AF1223">
            <v>17.642471540876656</v>
          </cell>
          <cell r="AG1223">
            <v>33</v>
          </cell>
          <cell r="AI1223">
            <v>2.4734506666310516E-4</v>
          </cell>
          <cell r="AJ1223">
            <v>17.642471540876656</v>
          </cell>
          <cell r="AK1223">
            <v>33</v>
          </cell>
          <cell r="AL1223" t="str">
            <v>Year Round</v>
          </cell>
        </row>
        <row r="1224">
          <cell r="Q1224" t="str">
            <v>INRU1Q</v>
          </cell>
          <cell r="R1224" t="str">
            <v>PEHG1Q</v>
          </cell>
          <cell r="X1224">
            <v>126</v>
          </cell>
          <cell r="Y1224" t="str">
            <v>C1LB</v>
          </cell>
          <cell r="AB1224" t="str">
            <v>No</v>
          </cell>
          <cell r="AC1224" t="str">
            <v>No</v>
          </cell>
          <cell r="AE1224">
            <v>2.177999999999799E-3</v>
          </cell>
          <cell r="AF1224">
            <v>4.6700659961144089</v>
          </cell>
          <cell r="AG1224">
            <v>51</v>
          </cell>
          <cell r="AI1224">
            <v>2.177999999999799E-3</v>
          </cell>
          <cell r="AJ1224">
            <v>4.6700659961144089</v>
          </cell>
          <cell r="AK1224">
            <v>51</v>
          </cell>
          <cell r="AL1224" t="str">
            <v>Year Round</v>
          </cell>
        </row>
        <row r="1225">
          <cell r="Q1225" t="str">
            <v>INRU1Q</v>
          </cell>
          <cell r="R1225" t="str">
            <v>SFER10</v>
          </cell>
          <cell r="X1225">
            <v>126</v>
          </cell>
          <cell r="Y1225" t="str">
            <v>C1T1</v>
          </cell>
          <cell r="AB1225" t="str">
            <v>No</v>
          </cell>
          <cell r="AC1225" t="str">
            <v>No</v>
          </cell>
          <cell r="AE1225">
            <v>5.1417454222276995E-3</v>
          </cell>
          <cell r="AF1225">
            <v>15.826334764609941</v>
          </cell>
          <cell r="AG1225">
            <v>144</v>
          </cell>
          <cell r="AI1225">
            <v>5.1417454222303467E-3</v>
          </cell>
          <cell r="AJ1225">
            <v>15.826334764609941</v>
          </cell>
          <cell r="AK1225">
            <v>144</v>
          </cell>
          <cell r="AL1225" t="str">
            <v>Year Round</v>
          </cell>
        </row>
        <row r="1226">
          <cell r="Q1226" t="str">
            <v>INRU1R</v>
          </cell>
          <cell r="R1226" t="str">
            <v>PEHE10</v>
          </cell>
          <cell r="X1226">
            <v>126</v>
          </cell>
          <cell r="Y1226" t="str">
            <v>C1S7</v>
          </cell>
          <cell r="AB1226" t="str">
            <v>No</v>
          </cell>
          <cell r="AC1226" t="str">
            <v>No</v>
          </cell>
          <cell r="AE1226">
            <v>2.473450666645833E-4</v>
          </cell>
          <cell r="AF1226">
            <v>17.642471540876656</v>
          </cell>
          <cell r="AG1226">
            <v>33</v>
          </cell>
          <cell r="AI1226">
            <v>2.4734506666310516E-4</v>
          </cell>
          <cell r="AJ1226">
            <v>17.642471540876656</v>
          </cell>
          <cell r="AK1226">
            <v>33</v>
          </cell>
          <cell r="AL1226" t="str">
            <v>Year Round</v>
          </cell>
        </row>
        <row r="1227">
          <cell r="Q1227" t="str">
            <v>INRU1R</v>
          </cell>
          <cell r="R1227" t="str">
            <v>PEHG1R</v>
          </cell>
          <cell r="X1227">
            <v>126</v>
          </cell>
          <cell r="Y1227" t="str">
            <v>C1S8</v>
          </cell>
          <cell r="AB1227" t="str">
            <v>No</v>
          </cell>
          <cell r="AC1227" t="str">
            <v>No</v>
          </cell>
          <cell r="AE1227">
            <v>2.177999999999799E-3</v>
          </cell>
          <cell r="AF1227">
            <v>4.6700659961144089</v>
          </cell>
          <cell r="AG1227">
            <v>51</v>
          </cell>
          <cell r="AI1227">
            <v>2.177999999999799E-3</v>
          </cell>
          <cell r="AJ1227">
            <v>4.6700659961144089</v>
          </cell>
          <cell r="AK1227">
            <v>51</v>
          </cell>
          <cell r="AL1227" t="str">
            <v>Year Round</v>
          </cell>
        </row>
        <row r="1228">
          <cell r="Q1228" t="str">
            <v>INRU1R</v>
          </cell>
          <cell r="R1228" t="str">
            <v>SFER10</v>
          </cell>
          <cell r="X1228">
            <v>126</v>
          </cell>
          <cell r="Y1228" t="str">
            <v>C1T2</v>
          </cell>
          <cell r="AB1228" t="str">
            <v>No</v>
          </cell>
          <cell r="AC1228" t="str">
            <v>No</v>
          </cell>
          <cell r="AE1228">
            <v>5.1417454222276995E-3</v>
          </cell>
          <cell r="AF1228">
            <v>15.826334764609941</v>
          </cell>
          <cell r="AG1228">
            <v>144</v>
          </cell>
          <cell r="AI1228">
            <v>5.1417454222303467E-3</v>
          </cell>
          <cell r="AJ1228">
            <v>15.826334764609941</v>
          </cell>
          <cell r="AK1228">
            <v>144</v>
          </cell>
          <cell r="AL1228" t="str">
            <v>Year Round</v>
          </cell>
        </row>
        <row r="1229">
          <cell r="Q1229" t="str">
            <v>INRU1S</v>
          </cell>
          <cell r="R1229" t="str">
            <v>PEHE10</v>
          </cell>
          <cell r="X1229">
            <v>186</v>
          </cell>
          <cell r="Y1229" t="str">
            <v>H147</v>
          </cell>
          <cell r="AB1229" t="str">
            <v>No</v>
          </cell>
          <cell r="AC1229" t="str">
            <v>No</v>
          </cell>
          <cell r="AE1229">
            <v>1.0037191111162578E-4</v>
          </cell>
          <cell r="AF1229">
            <v>7.7834433268573484</v>
          </cell>
          <cell r="AG1229">
            <v>29</v>
          </cell>
          <cell r="AI1229">
            <v>1.0037191111186121E-4</v>
          </cell>
          <cell r="AJ1229">
            <v>7.7834433268573484</v>
          </cell>
          <cell r="AK1229">
            <v>29</v>
          </cell>
          <cell r="AL1229" t="str">
            <v>Year Round</v>
          </cell>
        </row>
        <row r="1230">
          <cell r="Q1230" t="str">
            <v>INRU1S</v>
          </cell>
          <cell r="R1230" t="str">
            <v>SFER10</v>
          </cell>
          <cell r="X1230">
            <v>195</v>
          </cell>
          <cell r="Y1230" t="str">
            <v>H148</v>
          </cell>
          <cell r="AB1230" t="str">
            <v>No</v>
          </cell>
          <cell r="AC1230" t="str">
            <v>No</v>
          </cell>
          <cell r="AE1230">
            <v>8.6033066666990794E-4</v>
          </cell>
          <cell r="AF1230">
            <v>29.31763653116268</v>
          </cell>
          <cell r="AG1230">
            <v>111</v>
          </cell>
          <cell r="AI1230">
            <v>8.6033066667202767E-4</v>
          </cell>
          <cell r="AJ1230">
            <v>29.31763653116268</v>
          </cell>
          <cell r="AK1230">
            <v>111</v>
          </cell>
          <cell r="AL1230" t="str">
            <v>Year Round</v>
          </cell>
        </row>
        <row r="1231">
          <cell r="Q1231" t="str">
            <v>ACHR1R</v>
          </cell>
          <cell r="R1231" t="str">
            <v>INVE10</v>
          </cell>
          <cell r="X1231">
            <v>99</v>
          </cell>
          <cell r="Y1231" t="str">
            <v>T20151682</v>
          </cell>
          <cell r="AB1231" t="str">
            <v>No</v>
          </cell>
          <cell r="AC1231" t="str">
            <v>No</v>
          </cell>
          <cell r="AE1231">
            <v>8.0352110179564753E-3</v>
          </cell>
          <cell r="AF1231">
            <v>54.925165076523356</v>
          </cell>
          <cell r="AG1231">
            <v>284</v>
          </cell>
          <cell r="AI1231">
            <v>2.6718750433695426E-2</v>
          </cell>
          <cell r="AJ1231">
            <v>54.925165076523356</v>
          </cell>
          <cell r="AK1231">
            <v>518</v>
          </cell>
          <cell r="AL1231" t="str">
            <v>Year Round</v>
          </cell>
        </row>
        <row r="1232">
          <cell r="Q1232" t="str">
            <v>ANSU10</v>
          </cell>
          <cell r="R1232" t="str">
            <v>INVE10</v>
          </cell>
          <cell r="X1232">
            <v>99</v>
          </cell>
          <cell r="Y1232" t="str">
            <v>CG05</v>
          </cell>
          <cell r="AB1232" t="str">
            <v>No</v>
          </cell>
          <cell r="AC1232" t="str">
            <v>No</v>
          </cell>
          <cell r="AE1232">
            <v>4.2279548571808002E-3</v>
          </cell>
          <cell r="AF1232">
            <v>28.876574742640763</v>
          </cell>
          <cell r="AG1232">
            <v>149</v>
          </cell>
          <cell r="AI1232">
            <v>5.3187398272199762E-4</v>
          </cell>
          <cell r="AJ1232">
            <v>28.876574742640763</v>
          </cell>
          <cell r="AK1232">
            <v>53</v>
          </cell>
          <cell r="AL1232" t="str">
            <v>Peak Security</v>
          </cell>
        </row>
        <row r="1233">
          <cell r="Q1233" t="str">
            <v>FERO1S</v>
          </cell>
          <cell r="R1233" t="str">
            <v>INVE10</v>
          </cell>
          <cell r="X1233">
            <v>99</v>
          </cell>
          <cell r="Y1233" t="str">
            <v>C1NB</v>
          </cell>
          <cell r="AB1233" t="str">
            <v>No</v>
          </cell>
          <cell r="AC1233" t="str">
            <v>No</v>
          </cell>
          <cell r="AE1233">
            <v>1.382400000000078E-2</v>
          </cell>
          <cell r="AF1233">
            <v>39.462057667166754</v>
          </cell>
          <cell r="AG1233">
            <v>316</v>
          </cell>
          <cell r="AI1233">
            <v>0.34906464000001158</v>
          </cell>
          <cell r="AJ1233">
            <v>39.462057667166754</v>
          </cell>
          <cell r="AK1233">
            <v>1586</v>
          </cell>
          <cell r="AL1233" t="str">
            <v>Year Round</v>
          </cell>
        </row>
        <row r="1234">
          <cell r="Q1234" t="str">
            <v>INVE10</v>
          </cell>
          <cell r="R1234" t="str">
            <v>KILC1Q</v>
          </cell>
          <cell r="X1234">
            <v>99</v>
          </cell>
          <cell r="Y1234" t="str">
            <v>C1R9</v>
          </cell>
          <cell r="AB1234" t="str">
            <v>No</v>
          </cell>
          <cell r="AC1234" t="str">
            <v>No</v>
          </cell>
          <cell r="AE1234">
            <v>8.7562454901331369E-2</v>
          </cell>
          <cell r="AF1234">
            <v>39.176664745181981</v>
          </cell>
          <cell r="AG1234">
            <v>791</v>
          </cell>
          <cell r="AI1234">
            <v>5.721392560953252E-2</v>
          </cell>
          <cell r="AJ1234">
            <v>39.176664745181981</v>
          </cell>
          <cell r="AK1234">
            <v>639</v>
          </cell>
          <cell r="AL1234" t="str">
            <v>Peak Security</v>
          </cell>
        </row>
        <row r="1235">
          <cell r="Q1235" t="str">
            <v>INVE10</v>
          </cell>
          <cell r="R1235" t="str">
            <v>SLOY10</v>
          </cell>
          <cell r="X1235">
            <v>126</v>
          </cell>
          <cell r="Y1235" t="str">
            <v>C1K1</v>
          </cell>
          <cell r="AB1235" t="str">
            <v>No</v>
          </cell>
          <cell r="AC1235" t="str">
            <v>No</v>
          </cell>
          <cell r="AE1235">
            <v>7.2635760675798619E-2</v>
          </cell>
          <cell r="AF1235">
            <v>58.635273062325361</v>
          </cell>
          <cell r="AG1235">
            <v>1044</v>
          </cell>
          <cell r="AI1235">
            <v>0.25052104397440755</v>
          </cell>
          <cell r="AJ1235">
            <v>58.635273062325361</v>
          </cell>
          <cell r="AK1235">
            <v>1939</v>
          </cell>
          <cell r="AL1235" t="str">
            <v>Year Round</v>
          </cell>
        </row>
        <row r="1236">
          <cell r="Q1236" t="str">
            <v>INVR10</v>
          </cell>
          <cell r="R1236" t="str">
            <v>SLOY1T</v>
          </cell>
          <cell r="X1236">
            <v>132</v>
          </cell>
          <cell r="Y1236" t="str">
            <v>C11H</v>
          </cell>
          <cell r="AB1236" t="str">
            <v>No</v>
          </cell>
          <cell r="AC1236" t="str">
            <v>No</v>
          </cell>
          <cell r="AE1236">
            <v>5.8491084240561639E-3</v>
          </cell>
          <cell r="AF1236">
            <v>15.099880054103256</v>
          </cell>
          <cell r="AG1236">
            <v>150</v>
          </cell>
          <cell r="AI1236">
            <v>3.6781697293627362E-4</v>
          </cell>
          <cell r="AJ1236">
            <v>15.099880054103256</v>
          </cell>
          <cell r="AK1236">
            <v>38</v>
          </cell>
          <cell r="AL1236" t="str">
            <v>Peak Security</v>
          </cell>
        </row>
        <row r="1237">
          <cell r="Q1237" t="str">
            <v>GLFA10</v>
          </cell>
          <cell r="R1237" t="str">
            <v>KEIT10</v>
          </cell>
          <cell r="X1237">
            <v>126</v>
          </cell>
          <cell r="Y1237" t="str">
            <v>SS18</v>
          </cell>
          <cell r="AB1237" t="str">
            <v>No</v>
          </cell>
          <cell r="AC1237" t="str">
            <v>No</v>
          </cell>
          <cell r="AE1237">
            <v>0.34545697487392302</v>
          </cell>
          <cell r="AF1237">
            <v>107.15206979973615</v>
          </cell>
          <cell r="AG1237">
            <v>3630</v>
          </cell>
          <cell r="AI1237">
            <v>0.88174929056128115</v>
          </cell>
          <cell r="AJ1237">
            <v>107.15206979973615</v>
          </cell>
          <cell r="AK1237">
            <v>5799</v>
          </cell>
          <cell r="AL1237" t="str">
            <v>Year Round</v>
          </cell>
        </row>
        <row r="1238">
          <cell r="Q1238" t="str">
            <v>KEIT10</v>
          </cell>
          <cell r="R1238" t="str">
            <v>MACD10</v>
          </cell>
          <cell r="X1238">
            <v>114</v>
          </cell>
          <cell r="Y1238" t="str">
            <v>C1SA</v>
          </cell>
          <cell r="AB1238" t="str">
            <v>No</v>
          </cell>
          <cell r="AC1238" t="str">
            <v>No</v>
          </cell>
          <cell r="AE1238">
            <v>1.8815999999999649E-2</v>
          </cell>
          <cell r="AF1238">
            <v>98.071385918402584</v>
          </cell>
          <cell r="AG1238">
            <v>686</v>
          </cell>
          <cell r="AI1238">
            <v>1.8815999999999649E-2</v>
          </cell>
          <cell r="AJ1238">
            <v>98.071385918402584</v>
          </cell>
          <cell r="AK1238">
            <v>686</v>
          </cell>
          <cell r="AL1238" t="str">
            <v>Year Round</v>
          </cell>
        </row>
        <row r="1239">
          <cell r="Q1239" t="str">
            <v>KEIT10</v>
          </cell>
          <cell r="R1239" t="str">
            <v>MACD10</v>
          </cell>
          <cell r="X1239">
            <v>114</v>
          </cell>
          <cell r="Y1239" t="str">
            <v>SSEKMN</v>
          </cell>
          <cell r="AB1239" t="str">
            <v>No</v>
          </cell>
          <cell r="AC1239" t="str">
            <v>No</v>
          </cell>
          <cell r="AE1239">
            <v>1.8815999999999649E-2</v>
          </cell>
          <cell r="AF1239">
            <v>97.99355148513402</v>
          </cell>
          <cell r="AG1239">
            <v>686</v>
          </cell>
          <cell r="AI1239">
            <v>1.8815999999999649E-2</v>
          </cell>
          <cell r="AJ1239">
            <v>97.99355148513402</v>
          </cell>
          <cell r="AK1239">
            <v>686</v>
          </cell>
          <cell r="AL1239" t="str">
            <v>Year Round</v>
          </cell>
        </row>
        <row r="1240">
          <cell r="Q1240" t="str">
            <v>KEIT10</v>
          </cell>
          <cell r="R1240" t="str">
            <v>KEIT20</v>
          </cell>
          <cell r="X1240">
            <v>240</v>
          </cell>
          <cell r="Y1240" t="str">
            <v>S146</v>
          </cell>
          <cell r="AB1240" t="str">
            <v>No</v>
          </cell>
          <cell r="AC1240" t="str">
            <v>No</v>
          </cell>
          <cell r="AE1240">
            <v>2.2090394267381616E-3</v>
          </cell>
          <cell r="AF1240">
            <v>0</v>
          </cell>
          <cell r="AG1240">
            <v>0</v>
          </cell>
          <cell r="AI1240">
            <v>1.9291555024188695E-2</v>
          </cell>
          <cell r="AJ1240">
            <v>0</v>
          </cell>
          <cell r="AK1240">
            <v>0</v>
          </cell>
          <cell r="AL1240" t="str">
            <v>Year Round</v>
          </cell>
        </row>
        <row r="1241">
          <cell r="Q1241" t="str">
            <v>KEIT10</v>
          </cell>
          <cell r="R1241" t="str">
            <v>KEIT20</v>
          </cell>
          <cell r="X1241">
            <v>240</v>
          </cell>
          <cell r="Y1241" t="str">
            <v>S145</v>
          </cell>
          <cell r="AB1241" t="str">
            <v>No</v>
          </cell>
          <cell r="AC1241" t="str">
            <v>No</v>
          </cell>
          <cell r="AE1241">
            <v>2.5211839733548878E-3</v>
          </cell>
          <cell r="AF1241">
            <v>0</v>
          </cell>
          <cell r="AG1241">
            <v>0</v>
          </cell>
          <cell r="AI1241">
            <v>2.2017515287129159E-2</v>
          </cell>
          <cell r="AJ1241">
            <v>0</v>
          </cell>
          <cell r="AK1241">
            <v>0</v>
          </cell>
          <cell r="AL1241" t="str">
            <v>Year Round</v>
          </cell>
        </row>
        <row r="1242">
          <cell r="Q1242" t="str">
            <v>KEIT20</v>
          </cell>
          <cell r="R1242" t="str">
            <v>KINT20</v>
          </cell>
          <cell r="X1242">
            <v>111</v>
          </cell>
          <cell r="Y1242" t="str">
            <v>B14X</v>
          </cell>
          <cell r="AB1242" t="str">
            <v>No</v>
          </cell>
          <cell r="AC1242" t="str">
            <v>No</v>
          </cell>
          <cell r="AE1242">
            <v>0.1284326576770185</v>
          </cell>
          <cell r="AF1242">
            <v>67.354784191600928</v>
          </cell>
          <cell r="AG1242">
            <v>4482</v>
          </cell>
          <cell r="AI1242">
            <v>1.0448411790087564</v>
          </cell>
          <cell r="AJ1242">
            <v>67.354784191600928</v>
          </cell>
          <cell r="AK1242">
            <v>12785</v>
          </cell>
          <cell r="AL1242" t="str">
            <v>Year Round</v>
          </cell>
        </row>
        <row r="1243">
          <cell r="Q1243" t="str">
            <v>INVR10</v>
          </cell>
          <cell r="R1243" t="str">
            <v>KIIN10</v>
          </cell>
          <cell r="X1243">
            <v>132</v>
          </cell>
          <cell r="Y1243" t="str">
            <v>C11E</v>
          </cell>
          <cell r="AB1243" t="str">
            <v>No</v>
          </cell>
          <cell r="AC1243" t="str">
            <v>No</v>
          </cell>
          <cell r="AE1243">
            <v>1.0402733091156426</v>
          </cell>
          <cell r="AF1243">
            <v>87.382123749518499</v>
          </cell>
          <cell r="AG1243">
            <v>4812</v>
          </cell>
          <cell r="AI1243">
            <v>2.0716900728777161</v>
          </cell>
          <cell r="AJ1243">
            <v>87.382123749518499</v>
          </cell>
          <cell r="AK1243">
            <v>6791</v>
          </cell>
          <cell r="AL1243" t="str">
            <v>Year Round</v>
          </cell>
        </row>
        <row r="1244">
          <cell r="Q1244" t="str">
            <v>INVR10</v>
          </cell>
          <cell r="R1244" t="str">
            <v>KIIN10</v>
          </cell>
          <cell r="X1244">
            <v>132</v>
          </cell>
          <cell r="Y1244" t="str">
            <v>C11F</v>
          </cell>
          <cell r="AB1244" t="str">
            <v>No</v>
          </cell>
          <cell r="AC1244" t="str">
            <v>No</v>
          </cell>
          <cell r="AE1244">
            <v>1.0402733091156426</v>
          </cell>
          <cell r="AF1244">
            <v>87.382123749518499</v>
          </cell>
          <cell r="AG1244">
            <v>4812</v>
          </cell>
          <cell r="AI1244">
            <v>2.0716900728777161</v>
          </cell>
          <cell r="AJ1244">
            <v>87.382123749518499</v>
          </cell>
          <cell r="AK1244">
            <v>6791</v>
          </cell>
          <cell r="AL1244" t="str">
            <v>Year Round</v>
          </cell>
        </row>
        <row r="1245">
          <cell r="Q1245" t="str">
            <v>KIIN10</v>
          </cell>
          <cell r="R1245" t="str">
            <v>LOCH10</v>
          </cell>
          <cell r="X1245">
            <v>111</v>
          </cell>
          <cell r="Y1245" t="str">
            <v>C1R6</v>
          </cell>
          <cell r="AB1245" t="str">
            <v>No</v>
          </cell>
          <cell r="AC1245" t="str">
            <v>No</v>
          </cell>
          <cell r="AE1245">
            <v>3.6417432582731786E-2</v>
          </cell>
          <cell r="AF1245">
            <v>6.2267546614858782</v>
          </cell>
          <cell r="AG1245">
            <v>238</v>
          </cell>
          <cell r="AI1245">
            <v>1.6961340076249182E-2</v>
          </cell>
          <cell r="AJ1245">
            <v>6.2267546614858782</v>
          </cell>
          <cell r="AK1245">
            <v>162</v>
          </cell>
          <cell r="AL1245" t="str">
            <v>Peak Security</v>
          </cell>
        </row>
        <row r="1246">
          <cell r="Q1246" t="str">
            <v>KIIN10</v>
          </cell>
          <cell r="R1246" t="str">
            <v>SFIL1Q</v>
          </cell>
          <cell r="X1246">
            <v>132</v>
          </cell>
          <cell r="Y1246" t="str">
            <v>C1R7</v>
          </cell>
          <cell r="AB1246" t="str">
            <v>No</v>
          </cell>
          <cell r="AC1246" t="str">
            <v>No</v>
          </cell>
          <cell r="AE1246">
            <v>7.0956000000000533E-2</v>
          </cell>
          <cell r="AF1246">
            <v>56.04079195337291</v>
          </cell>
          <cell r="AG1246">
            <v>1009</v>
          </cell>
          <cell r="AI1246">
            <v>7.0956000000000533E-2</v>
          </cell>
          <cell r="AJ1246">
            <v>56.04079195337291</v>
          </cell>
          <cell r="AK1246">
            <v>1009</v>
          </cell>
          <cell r="AL1246" t="str">
            <v>Year Round</v>
          </cell>
        </row>
        <row r="1247">
          <cell r="Q1247" t="str">
            <v>KILC1Q</v>
          </cell>
          <cell r="R1247" t="str">
            <v>NANT1Q</v>
          </cell>
          <cell r="X1247">
            <v>99</v>
          </cell>
          <cell r="Y1247" t="str">
            <v>SS92</v>
          </cell>
          <cell r="AB1247" t="str">
            <v>No</v>
          </cell>
          <cell r="AC1247" t="str">
            <v>No</v>
          </cell>
          <cell r="AE1247">
            <v>8.7540320060795363E-3</v>
          </cell>
          <cell r="AF1247">
            <v>10.896820657600287</v>
          </cell>
          <cell r="AG1247">
            <v>133</v>
          </cell>
          <cell r="AI1247">
            <v>4.077171380935502E-3</v>
          </cell>
          <cell r="AJ1247">
            <v>10.896820657600287</v>
          </cell>
          <cell r="AK1247">
            <v>91</v>
          </cell>
          <cell r="AL1247" t="str">
            <v>Peak Security</v>
          </cell>
        </row>
        <row r="1248">
          <cell r="Q1248" t="str">
            <v>KILC1Q</v>
          </cell>
          <cell r="R1248" t="str">
            <v>TAYN1Q</v>
          </cell>
          <cell r="X1248">
            <v>99</v>
          </cell>
          <cell r="Y1248" t="str">
            <v>C1L8</v>
          </cell>
          <cell r="AB1248" t="str">
            <v>No</v>
          </cell>
          <cell r="AC1248" t="str">
            <v>No</v>
          </cell>
          <cell r="AE1248">
            <v>6.8479999999998143E-3</v>
          </cell>
          <cell r="AF1248">
            <v>19.718056428038615</v>
          </cell>
          <cell r="AG1248">
            <v>158</v>
          </cell>
          <cell r="AI1248">
            <v>6.8479999999998143E-3</v>
          </cell>
          <cell r="AJ1248">
            <v>19.718056428038615</v>
          </cell>
          <cell r="AK1248">
            <v>158</v>
          </cell>
          <cell r="AL1248" t="str">
            <v>Year Round</v>
          </cell>
        </row>
        <row r="1249">
          <cell r="Q1249" t="str">
            <v>FOGG1Q</v>
          </cell>
          <cell r="R1249" t="str">
            <v>KINT10</v>
          </cell>
          <cell r="X1249">
            <v>112</v>
          </cell>
          <cell r="Y1249" t="str">
            <v>C1KN</v>
          </cell>
          <cell r="AB1249" t="str">
            <v>No</v>
          </cell>
          <cell r="AC1249" t="str">
            <v>No</v>
          </cell>
          <cell r="AE1249">
            <v>3.3702390185894576E-2</v>
          </cell>
          <cell r="AF1249">
            <v>40.473905299658206</v>
          </cell>
          <cell r="AG1249">
            <v>549</v>
          </cell>
          <cell r="AI1249">
            <v>0.10110080678487463</v>
          </cell>
          <cell r="AJ1249">
            <v>40.473905299658206</v>
          </cell>
          <cell r="AK1249">
            <v>951</v>
          </cell>
          <cell r="AL1249" t="str">
            <v>Year Round</v>
          </cell>
        </row>
        <row r="1250">
          <cell r="Q1250" t="str">
            <v>FETT20</v>
          </cell>
          <cell r="R1250" t="str">
            <v>KINT20</v>
          </cell>
          <cell r="X1250">
            <v>955</v>
          </cell>
          <cell r="Y1250" t="str">
            <v>ND08</v>
          </cell>
          <cell r="AB1250" t="str">
            <v>No</v>
          </cell>
          <cell r="AC1250" t="str">
            <v>No</v>
          </cell>
          <cell r="AE1250">
            <v>0.68013860545962557</v>
          </cell>
          <cell r="AF1250">
            <v>38.531251098931847</v>
          </cell>
          <cell r="AG1250">
            <v>7944</v>
          </cell>
          <cell r="AI1250">
            <v>1.351557383719117</v>
          </cell>
          <cell r="AJ1250">
            <v>38.531251098931847</v>
          </cell>
          <cell r="AK1250">
            <v>11199</v>
          </cell>
          <cell r="AL1250" t="str">
            <v>Year Round</v>
          </cell>
        </row>
        <row r="1251">
          <cell r="Q1251" t="str">
            <v>FETT20</v>
          </cell>
          <cell r="R1251" t="str">
            <v>KINT20</v>
          </cell>
          <cell r="X1251">
            <v>955</v>
          </cell>
          <cell r="Y1251" t="str">
            <v>ND09</v>
          </cell>
          <cell r="AB1251" t="str">
            <v>No</v>
          </cell>
          <cell r="AC1251" t="str">
            <v>No</v>
          </cell>
          <cell r="AE1251">
            <v>0.68013860545962557</v>
          </cell>
          <cell r="AF1251">
            <v>38.531251098931847</v>
          </cell>
          <cell r="AG1251">
            <v>7944</v>
          </cell>
          <cell r="AI1251">
            <v>1.351557383719117</v>
          </cell>
          <cell r="AJ1251">
            <v>38.531251098931847</v>
          </cell>
          <cell r="AK1251">
            <v>11199</v>
          </cell>
          <cell r="AL1251" t="str">
            <v>Year Round</v>
          </cell>
        </row>
        <row r="1252">
          <cell r="Q1252" t="str">
            <v>KINT10</v>
          </cell>
          <cell r="R1252" t="str">
            <v>KINT20</v>
          </cell>
          <cell r="X1252">
            <v>240</v>
          </cell>
          <cell r="Y1252" t="str">
            <v>S140</v>
          </cell>
          <cell r="AB1252" t="str">
            <v>No</v>
          </cell>
          <cell r="AC1252" t="str">
            <v>No</v>
          </cell>
          <cell r="AE1252">
            <v>5.1068343405093988E-2</v>
          </cell>
          <cell r="AF1252">
            <v>0</v>
          </cell>
          <cell r="AG1252">
            <v>0</v>
          </cell>
          <cell r="AI1252">
            <v>2.2237592931557498E-2</v>
          </cell>
          <cell r="AJ1252">
            <v>0</v>
          </cell>
          <cell r="AK1252">
            <v>0</v>
          </cell>
          <cell r="AL1252" t="str">
            <v>Peak Security</v>
          </cell>
        </row>
        <row r="1253">
          <cell r="Q1253" t="str">
            <v>KINT10</v>
          </cell>
          <cell r="R1253" t="str">
            <v>KINT20</v>
          </cell>
          <cell r="X1253">
            <v>240</v>
          </cell>
          <cell r="Y1253" t="str">
            <v>S142</v>
          </cell>
          <cell r="AB1253" t="str">
            <v>No</v>
          </cell>
          <cell r="AC1253" t="str">
            <v>No</v>
          </cell>
          <cell r="AE1253">
            <v>5.0669762736108404E-2</v>
          </cell>
          <cell r="AF1253">
            <v>0</v>
          </cell>
          <cell r="AG1253">
            <v>0</v>
          </cell>
          <cell r="AI1253">
            <v>2.206403189400865E-2</v>
          </cell>
          <cell r="AJ1253">
            <v>0</v>
          </cell>
          <cell r="AK1253">
            <v>0</v>
          </cell>
          <cell r="AL1253" t="str">
            <v>Peak Security</v>
          </cell>
        </row>
        <row r="1254">
          <cell r="Q1254" t="str">
            <v>KINT10</v>
          </cell>
          <cell r="R1254" t="str">
            <v>KINT20</v>
          </cell>
          <cell r="X1254">
            <v>240</v>
          </cell>
          <cell r="Y1254" t="str">
            <v>S141</v>
          </cell>
          <cell r="AB1254" t="str">
            <v>No</v>
          </cell>
          <cell r="AC1254" t="str">
            <v>No</v>
          </cell>
          <cell r="AE1254">
            <v>6.4279560447105241E-2</v>
          </cell>
          <cell r="AF1254">
            <v>0</v>
          </cell>
          <cell r="AG1254">
            <v>0</v>
          </cell>
          <cell r="AI1254">
            <v>2.7990387072152179E-2</v>
          </cell>
          <cell r="AJ1254">
            <v>0</v>
          </cell>
          <cell r="AK1254">
            <v>0</v>
          </cell>
          <cell r="AL1254" t="str">
            <v>Peak Security</v>
          </cell>
        </row>
        <row r="1255">
          <cell r="Q1255" t="str">
            <v>KINT20</v>
          </cell>
          <cell r="R1255" t="str">
            <v>PEHE20</v>
          </cell>
          <cell r="X1255">
            <v>1090</v>
          </cell>
          <cell r="Y1255" t="str">
            <v>B158</v>
          </cell>
          <cell r="AB1255" t="str">
            <v>No</v>
          </cell>
          <cell r="AC1255" t="str">
            <v>No</v>
          </cell>
          <cell r="AE1255">
            <v>1.8473565226414801</v>
          </cell>
          <cell r="AF1255">
            <v>84.493101165620374</v>
          </cell>
          <cell r="AG1255">
            <v>19140</v>
          </cell>
          <cell r="AI1255">
            <v>1.1240003417423554</v>
          </cell>
          <cell r="AJ1255">
            <v>84.493101165620374</v>
          </cell>
          <cell r="AK1255">
            <v>14930</v>
          </cell>
          <cell r="AL1255" t="str">
            <v>Peak Security</v>
          </cell>
        </row>
        <row r="1256">
          <cell r="Q1256" t="str">
            <v>KINT20</v>
          </cell>
          <cell r="R1256" t="str">
            <v>PEHE20</v>
          </cell>
          <cell r="X1256">
            <v>1090</v>
          </cell>
          <cell r="Y1256" t="str">
            <v>B159</v>
          </cell>
          <cell r="AB1256" t="str">
            <v>No</v>
          </cell>
          <cell r="AC1256" t="str">
            <v>No</v>
          </cell>
          <cell r="AE1256">
            <v>2.6218635554949494</v>
          </cell>
          <cell r="AF1256">
            <v>60.403578705634992</v>
          </cell>
          <cell r="AG1256">
            <v>19181</v>
          </cell>
          <cell r="AI1256">
            <v>1.595239195174063</v>
          </cell>
          <cell r="AJ1256">
            <v>60.403578705634992</v>
          </cell>
          <cell r="AK1256">
            <v>14962</v>
          </cell>
          <cell r="AL1256" t="str">
            <v>Peak Security</v>
          </cell>
        </row>
        <row r="1257">
          <cell r="Q1257" t="str">
            <v>KINT20</v>
          </cell>
          <cell r="R1257" t="str">
            <v>PERS20</v>
          </cell>
          <cell r="X1257">
            <v>1090</v>
          </cell>
          <cell r="Y1257" t="str">
            <v>B171</v>
          </cell>
          <cell r="AB1257" t="str">
            <v>No</v>
          </cell>
          <cell r="AC1257" t="str">
            <v>No</v>
          </cell>
          <cell r="AE1257">
            <v>0.22365971670771678</v>
          </cell>
          <cell r="AF1257">
            <v>33.797240466248148</v>
          </cell>
          <cell r="AG1257">
            <v>4272</v>
          </cell>
          <cell r="AI1257">
            <v>0.12812346048526671</v>
          </cell>
          <cell r="AJ1257">
            <v>33.797240466248148</v>
          </cell>
          <cell r="AK1257">
            <v>3233</v>
          </cell>
          <cell r="AL1257" t="str">
            <v>Peak Security</v>
          </cell>
        </row>
        <row r="1258">
          <cell r="Q1258" t="str">
            <v>KINT20</v>
          </cell>
          <cell r="R1258" t="str">
            <v>TEAL20</v>
          </cell>
          <cell r="X1258">
            <v>695</v>
          </cell>
          <cell r="Y1258" t="str">
            <v>B172</v>
          </cell>
          <cell r="AB1258" t="str">
            <v>No</v>
          </cell>
          <cell r="AC1258" t="str">
            <v>No</v>
          </cell>
          <cell r="AE1258">
            <v>2.2204018238849219</v>
          </cell>
          <cell r="AF1258">
            <v>120.5674606703746</v>
          </cell>
          <cell r="AG1258">
            <v>23003</v>
          </cell>
          <cell r="AI1258">
            <v>4.1005652981640965</v>
          </cell>
          <cell r="AJ1258">
            <v>120.5674606703746</v>
          </cell>
          <cell r="AK1258">
            <v>31260</v>
          </cell>
          <cell r="AL1258" t="str">
            <v>Year Round</v>
          </cell>
        </row>
        <row r="1259">
          <cell r="Q1259" t="str">
            <v>KINT20</v>
          </cell>
          <cell r="R1259" t="str">
            <v>TEAL20</v>
          </cell>
          <cell r="X1259">
            <v>695</v>
          </cell>
          <cell r="Y1259" t="str">
            <v>B173</v>
          </cell>
          <cell r="AB1259" t="str">
            <v>No</v>
          </cell>
          <cell r="AC1259" t="str">
            <v>No</v>
          </cell>
          <cell r="AE1259">
            <v>2.2204018238849219</v>
          </cell>
          <cell r="AF1259">
            <v>120.5674606703746</v>
          </cell>
          <cell r="AG1259">
            <v>23003</v>
          </cell>
          <cell r="AI1259">
            <v>4.1005652981640965</v>
          </cell>
          <cell r="AJ1259">
            <v>120.5674606703746</v>
          </cell>
          <cell r="AK1259">
            <v>31260</v>
          </cell>
          <cell r="AL1259" t="str">
            <v>Year Round</v>
          </cell>
        </row>
        <row r="1260">
          <cell r="Q1260" t="str">
            <v>BERB20</v>
          </cell>
          <cell r="R1260" t="str">
            <v>KNOC20</v>
          </cell>
          <cell r="X1260">
            <v>525</v>
          </cell>
          <cell r="Y1260" t="str">
            <v>B19MA</v>
          </cell>
          <cell r="AB1260" t="str">
            <v>No</v>
          </cell>
          <cell r="AC1260" t="str">
            <v>No</v>
          </cell>
          <cell r="AE1260">
            <v>5.8514094726080268E-2</v>
          </cell>
          <cell r="AF1260">
            <v>51.175254181162984</v>
          </cell>
          <cell r="AG1260">
            <v>2382</v>
          </cell>
          <cell r="AI1260">
            <v>0.58431329351725858</v>
          </cell>
          <cell r="AJ1260">
            <v>51.175254181162984</v>
          </cell>
          <cell r="AK1260">
            <v>7528</v>
          </cell>
          <cell r="AL1260" t="str">
            <v>Year Round</v>
          </cell>
        </row>
        <row r="1261">
          <cell r="Q1261" t="str">
            <v>DAAS20</v>
          </cell>
          <cell r="R1261" t="str">
            <v>KNOC20</v>
          </cell>
          <cell r="X1261">
            <v>935</v>
          </cell>
          <cell r="Y1261" t="str">
            <v>B199B</v>
          </cell>
          <cell r="AB1261" t="str">
            <v>No</v>
          </cell>
          <cell r="AC1261" t="str">
            <v>No</v>
          </cell>
          <cell r="AE1261">
            <v>7.3301142287594004E-2</v>
          </cell>
          <cell r="AF1261">
            <v>68.792964636973181</v>
          </cell>
          <cell r="AG1261">
            <v>3194</v>
          </cell>
          <cell r="AI1261">
            <v>0.73197461345244996</v>
          </cell>
          <cell r="AJ1261">
            <v>68.792964636973181</v>
          </cell>
          <cell r="AK1261">
            <v>10094</v>
          </cell>
          <cell r="AL1261" t="str">
            <v>Year Round</v>
          </cell>
        </row>
        <row r="1262">
          <cell r="Q1262" t="str">
            <v>FARI2J</v>
          </cell>
          <cell r="R1262" t="str">
            <v>KNOC20</v>
          </cell>
          <cell r="X1262">
            <v>935</v>
          </cell>
          <cell r="Y1262" t="str">
            <v>B192</v>
          </cell>
          <cell r="AB1262" t="str">
            <v>No</v>
          </cell>
          <cell r="AC1262" t="str">
            <v>No</v>
          </cell>
          <cell r="AE1262">
            <v>0.13353608144888129</v>
          </cell>
          <cell r="AF1262">
            <v>17.857407196705584</v>
          </cell>
          <cell r="AG1262">
            <v>2175</v>
          </cell>
          <cell r="AI1262">
            <v>0.15693482250040075</v>
          </cell>
          <cell r="AJ1262">
            <v>17.857407196705584</v>
          </cell>
          <cell r="AK1262">
            <v>2358</v>
          </cell>
          <cell r="AL1262" t="str">
            <v>Year Round</v>
          </cell>
        </row>
        <row r="1263">
          <cell r="Q1263" t="str">
            <v>FARI2K</v>
          </cell>
          <cell r="R1263" t="str">
            <v>KNOC20</v>
          </cell>
          <cell r="X1263">
            <v>935</v>
          </cell>
          <cell r="Y1263" t="str">
            <v>B194</v>
          </cell>
          <cell r="AB1263" t="str">
            <v>No</v>
          </cell>
          <cell r="AC1263" t="str">
            <v>No</v>
          </cell>
          <cell r="AE1263">
            <v>0.13353608144887724</v>
          </cell>
          <cell r="AF1263">
            <v>16.778771862676386</v>
          </cell>
          <cell r="AG1263">
            <v>2044</v>
          </cell>
          <cell r="AI1263">
            <v>0.15693482250040075</v>
          </cell>
          <cell r="AJ1263">
            <v>16.778771862676386</v>
          </cell>
          <cell r="AK1263">
            <v>2216</v>
          </cell>
          <cell r="AL1263" t="str">
            <v>Year Round</v>
          </cell>
        </row>
        <row r="1264">
          <cell r="Q1264" t="str">
            <v>KNOC10</v>
          </cell>
          <cell r="R1264" t="str">
            <v>KNOC20</v>
          </cell>
          <cell r="X1264">
            <v>240</v>
          </cell>
          <cell r="Y1264" t="str">
            <v>S172</v>
          </cell>
          <cell r="AB1264" t="str">
            <v>No</v>
          </cell>
          <cell r="AC1264" t="str">
            <v>No</v>
          </cell>
          <cell r="AE1264">
            <v>2.6409254995118014E-3</v>
          </cell>
          <cell r="AF1264">
            <v>0</v>
          </cell>
          <cell r="AG1264">
            <v>0</v>
          </cell>
          <cell r="AI1264">
            <v>1.5617226139126E-2</v>
          </cell>
          <cell r="AJ1264">
            <v>0</v>
          </cell>
          <cell r="AK1264">
            <v>0</v>
          </cell>
          <cell r="AL1264" t="str">
            <v>Year Round</v>
          </cell>
        </row>
        <row r="1265">
          <cell r="Q1265" t="str">
            <v>KNOC10</v>
          </cell>
          <cell r="R1265" t="str">
            <v>KNOC20</v>
          </cell>
          <cell r="X1265">
            <v>240</v>
          </cell>
          <cell r="Y1265" t="str">
            <v>S173</v>
          </cell>
          <cell r="AB1265" t="str">
            <v>No</v>
          </cell>
          <cell r="AC1265" t="str">
            <v>No</v>
          </cell>
          <cell r="AE1265">
            <v>2.6165853021500548E-3</v>
          </cell>
          <cell r="AF1265">
            <v>0</v>
          </cell>
          <cell r="AG1265">
            <v>0</v>
          </cell>
          <cell r="AI1265">
            <v>1.5473289338735523E-2</v>
          </cell>
          <cell r="AJ1265">
            <v>0</v>
          </cell>
          <cell r="AK1265">
            <v>0</v>
          </cell>
          <cell r="AL1265" t="str">
            <v>Year Round</v>
          </cell>
        </row>
        <row r="1266">
          <cell r="Q1266" t="str">
            <v>KNOC20</v>
          </cell>
          <cell r="R1266" t="str">
            <v>KNOC2L</v>
          </cell>
          <cell r="X1266">
            <v>930</v>
          </cell>
          <cell r="Y1266" t="str">
            <v>DM17</v>
          </cell>
          <cell r="AB1266" t="str">
            <v>No</v>
          </cell>
          <cell r="AC1266" t="str">
            <v>No</v>
          </cell>
          <cell r="AE1266">
            <v>0</v>
          </cell>
          <cell r="AF1266">
            <v>16.838018837697572</v>
          </cell>
          <cell r="AG1266">
            <v>1428</v>
          </cell>
          <cell r="AI1266">
            <v>0</v>
          </cell>
          <cell r="AJ1266">
            <v>16.838018837697572</v>
          </cell>
          <cell r="AK1266">
            <v>545</v>
          </cell>
          <cell r="AL1266" t="str">
            <v>Peak Security</v>
          </cell>
        </row>
        <row r="1267">
          <cell r="Q1267" t="str">
            <v>KNOC20</v>
          </cell>
          <cell r="R1267" t="str">
            <v>KNOC2M</v>
          </cell>
          <cell r="X1267">
            <v>930</v>
          </cell>
          <cell r="Y1267" t="str">
            <v>DM18</v>
          </cell>
          <cell r="AB1267" t="str">
            <v>No</v>
          </cell>
          <cell r="AC1267" t="str">
            <v>No</v>
          </cell>
          <cell r="AE1267">
            <v>0</v>
          </cell>
          <cell r="AF1267">
            <v>14.776220612673381</v>
          </cell>
          <cell r="AG1267">
            <v>1253</v>
          </cell>
          <cell r="AI1267">
            <v>0</v>
          </cell>
          <cell r="AJ1267">
            <v>14.776220612673381</v>
          </cell>
          <cell r="AK1267">
            <v>478</v>
          </cell>
          <cell r="AL1267" t="str">
            <v>Peak Security</v>
          </cell>
        </row>
        <row r="1268">
          <cell r="Q1268" t="str">
            <v>LAGG1Q</v>
          </cell>
          <cell r="R1268" t="str">
            <v>MILW1S</v>
          </cell>
          <cell r="X1268">
            <v>111</v>
          </cell>
          <cell r="Y1268" t="str">
            <v>C1HP</v>
          </cell>
          <cell r="AB1268" t="str">
            <v>No</v>
          </cell>
          <cell r="AC1268" t="str">
            <v>No</v>
          </cell>
          <cell r="AE1268">
            <v>1.0103810211947283E-27</v>
          </cell>
          <cell r="AF1268">
            <v>14.788542321028961</v>
          </cell>
          <cell r="AG1268">
            <v>0</v>
          </cell>
          <cell r="AI1268">
            <v>0.86044392000010339</v>
          </cell>
          <cell r="AJ1268">
            <v>14.788542321028961</v>
          </cell>
          <cell r="AK1268">
            <v>1801</v>
          </cell>
          <cell r="AL1268" t="str">
            <v>Year Round</v>
          </cell>
        </row>
        <row r="1269">
          <cell r="Q1269" t="str">
            <v>LAIR1Q</v>
          </cell>
          <cell r="R1269" t="str">
            <v>SHIN10</v>
          </cell>
          <cell r="X1269">
            <v>126</v>
          </cell>
          <cell r="Y1269" t="str">
            <v>C1SC</v>
          </cell>
          <cell r="AB1269" t="str">
            <v>No</v>
          </cell>
          <cell r="AC1269" t="str">
            <v>No</v>
          </cell>
          <cell r="AE1269">
            <v>6.1056000000001089E-2</v>
          </cell>
          <cell r="AF1269">
            <v>27.242051644000718</v>
          </cell>
          <cell r="AG1269">
            <v>654</v>
          </cell>
          <cell r="AI1269">
            <v>6.1056000000001089E-2</v>
          </cell>
          <cell r="AJ1269">
            <v>27.242051644000718</v>
          </cell>
          <cell r="AK1269">
            <v>654</v>
          </cell>
          <cell r="AL1269" t="str">
            <v>Year Round</v>
          </cell>
        </row>
        <row r="1270">
          <cell r="Q1270" t="str">
            <v>LOCL1S</v>
          </cell>
          <cell r="R1270" t="str">
            <v>QUOI1Q</v>
          </cell>
          <cell r="X1270">
            <v>111</v>
          </cell>
          <cell r="Y1270" t="str">
            <v>C1P2</v>
          </cell>
          <cell r="AB1270" t="str">
            <v>No</v>
          </cell>
          <cell r="AC1270" t="str">
            <v>No</v>
          </cell>
          <cell r="AE1270">
            <v>5.5967795531122699E-28</v>
          </cell>
          <cell r="AF1270">
            <v>47.479004293829824</v>
          </cell>
          <cell r="AG1270">
            <v>0</v>
          </cell>
          <cell r="AI1270">
            <v>0.17104157437503806</v>
          </cell>
          <cell r="AJ1270">
            <v>47.479004293829824</v>
          </cell>
          <cell r="AK1270">
            <v>1421</v>
          </cell>
          <cell r="AL1270" t="str">
            <v>Year Round</v>
          </cell>
        </row>
        <row r="1271">
          <cell r="Q1271" t="str">
            <v>LUIC1Q</v>
          </cell>
          <cell r="R1271" t="str">
            <v>ORRI10</v>
          </cell>
          <cell r="X1271">
            <v>464</v>
          </cell>
          <cell r="Y1271" t="str">
            <v>C1C6</v>
          </cell>
          <cell r="AB1271" t="str">
            <v>No</v>
          </cell>
          <cell r="AC1271" t="str">
            <v>No</v>
          </cell>
          <cell r="AE1271">
            <v>1.372703575914181E-2</v>
          </cell>
          <cell r="AF1271">
            <v>14.010197988343227</v>
          </cell>
          <cell r="AG1271">
            <v>455</v>
          </cell>
          <cell r="AI1271">
            <v>5.761444236136725E-2</v>
          </cell>
          <cell r="AJ1271">
            <v>14.010197988343227</v>
          </cell>
          <cell r="AK1271">
            <v>933</v>
          </cell>
          <cell r="AL1271" t="str">
            <v>Year Round</v>
          </cell>
        </row>
        <row r="1272">
          <cell r="Q1272" t="str">
            <v>LUIC1R</v>
          </cell>
          <cell r="R1272" t="str">
            <v>ORRI10</v>
          </cell>
          <cell r="X1272">
            <v>464</v>
          </cell>
          <cell r="Y1272" t="str">
            <v>C1FK</v>
          </cell>
          <cell r="AB1272" t="str">
            <v>No</v>
          </cell>
          <cell r="AC1272" t="str">
            <v>No</v>
          </cell>
          <cell r="AE1272">
            <v>1.3535857204410005E-2</v>
          </cell>
          <cell r="AF1272">
            <v>14.347480532507046</v>
          </cell>
          <cell r="AG1272">
            <v>463</v>
          </cell>
          <cell r="AI1272">
            <v>5.690549862278467E-2</v>
          </cell>
          <cell r="AJ1272">
            <v>14.347480532507046</v>
          </cell>
          <cell r="AK1272">
            <v>949</v>
          </cell>
          <cell r="AL1272" t="str">
            <v>Year Round</v>
          </cell>
        </row>
        <row r="1273">
          <cell r="Q1273" t="str">
            <v>LUMB1Q</v>
          </cell>
          <cell r="R1273" t="str">
            <v>SFER10</v>
          </cell>
          <cell r="X1273">
            <v>126</v>
          </cell>
          <cell r="Y1273" t="str">
            <v>C1L7</v>
          </cell>
          <cell r="AB1273" t="str">
            <v>No</v>
          </cell>
          <cell r="AC1273" t="str">
            <v>No</v>
          </cell>
          <cell r="AE1273">
            <v>4.0960000000011846E-3</v>
          </cell>
          <cell r="AF1273">
            <v>16.345230986400431</v>
          </cell>
          <cell r="AG1273">
            <v>131</v>
          </cell>
          <cell r="AI1273">
            <v>4.0960000000019627E-3</v>
          </cell>
          <cell r="AJ1273">
            <v>16.345230986400431</v>
          </cell>
          <cell r="AK1273">
            <v>131</v>
          </cell>
          <cell r="AL1273" t="str">
            <v>Year Round</v>
          </cell>
        </row>
        <row r="1274">
          <cell r="Q1274" t="str">
            <v>LUMB1Q</v>
          </cell>
          <cell r="R1274" t="str">
            <v>STRI1Q</v>
          </cell>
          <cell r="X1274">
            <v>133</v>
          </cell>
          <cell r="Y1274" t="str">
            <v>C1D1</v>
          </cell>
          <cell r="AB1274" t="str">
            <v>No</v>
          </cell>
          <cell r="AC1274" t="str">
            <v>No</v>
          </cell>
          <cell r="AE1274">
            <v>0</v>
          </cell>
          <cell r="AF1274">
            <v>20.496400760724349</v>
          </cell>
          <cell r="AG1274">
            <v>0</v>
          </cell>
          <cell r="AI1274">
            <v>0</v>
          </cell>
          <cell r="AJ1274">
            <v>20.496400760724349</v>
          </cell>
          <cell r="AK1274">
            <v>0</v>
          </cell>
          <cell r="AL1274" t="str">
            <v>Year Round</v>
          </cell>
        </row>
        <row r="1275">
          <cell r="Q1275" t="str">
            <v>LUMB1R</v>
          </cell>
          <cell r="R1275" t="str">
            <v>SFER10</v>
          </cell>
          <cell r="X1275">
            <v>126</v>
          </cell>
          <cell r="Y1275" t="str">
            <v>C1D3</v>
          </cell>
          <cell r="AB1275" t="str">
            <v>No</v>
          </cell>
          <cell r="AC1275" t="str">
            <v>No</v>
          </cell>
          <cell r="AE1275">
            <v>4.0960000000011846E-3</v>
          </cell>
          <cell r="AF1275">
            <v>16.345230986400431</v>
          </cell>
          <cell r="AG1275">
            <v>131</v>
          </cell>
          <cell r="AI1275">
            <v>4.0960000000019627E-3</v>
          </cell>
          <cell r="AJ1275">
            <v>16.345230986400431</v>
          </cell>
          <cell r="AK1275">
            <v>131</v>
          </cell>
          <cell r="AL1275" t="str">
            <v>Year Round</v>
          </cell>
        </row>
        <row r="1276">
          <cell r="Q1276" t="str">
            <v>LUMB1R</v>
          </cell>
          <cell r="R1276" t="str">
            <v>STRI1R</v>
          </cell>
          <cell r="X1276">
            <v>133</v>
          </cell>
          <cell r="Y1276" t="str">
            <v>C1D2</v>
          </cell>
          <cell r="AB1276" t="str">
            <v>No</v>
          </cell>
          <cell r="AC1276" t="str">
            <v>No</v>
          </cell>
          <cell r="AE1276">
            <v>0</v>
          </cell>
          <cell r="AF1276">
            <v>20.496400760724349</v>
          </cell>
          <cell r="AG1276">
            <v>0</v>
          </cell>
          <cell r="AI1276">
            <v>0</v>
          </cell>
          <cell r="AJ1276">
            <v>20.496400760724349</v>
          </cell>
          <cell r="AK1276">
            <v>0</v>
          </cell>
          <cell r="AL1276" t="str">
            <v>Year Round</v>
          </cell>
        </row>
        <row r="1277">
          <cell r="Q1277" t="str">
            <v>LUNA1Q</v>
          </cell>
          <cell r="R1277" t="str">
            <v>TEAL10</v>
          </cell>
          <cell r="X1277">
            <v>183</v>
          </cell>
          <cell r="Y1277" t="str">
            <v>C1G6</v>
          </cell>
          <cell r="AB1277" t="str">
            <v>No</v>
          </cell>
          <cell r="AC1277" t="str">
            <v>No</v>
          </cell>
          <cell r="AE1277">
            <v>1.528799999999988E-2</v>
          </cell>
          <cell r="AF1277">
            <v>46.441211850248841</v>
          </cell>
          <cell r="AG1277">
            <v>650</v>
          </cell>
          <cell r="AI1277">
            <v>1.528799999999988E-2</v>
          </cell>
          <cell r="AJ1277">
            <v>46.441211850248841</v>
          </cell>
          <cell r="AK1277">
            <v>650</v>
          </cell>
          <cell r="AL1277" t="str">
            <v>Year Round</v>
          </cell>
        </row>
        <row r="1278">
          <cell r="Q1278" t="str">
            <v>LUNA1R</v>
          </cell>
          <cell r="R1278" t="str">
            <v>TEAL10</v>
          </cell>
          <cell r="X1278">
            <v>183</v>
          </cell>
          <cell r="Y1278" t="str">
            <v>C1G7</v>
          </cell>
          <cell r="AB1278" t="str">
            <v>No</v>
          </cell>
          <cell r="AC1278" t="str">
            <v>No</v>
          </cell>
          <cell r="AE1278">
            <v>1.528799999999988E-2</v>
          </cell>
          <cell r="AF1278">
            <v>46.441211850248841</v>
          </cell>
          <cell r="AG1278">
            <v>650</v>
          </cell>
          <cell r="AI1278">
            <v>1.528799999999988E-2</v>
          </cell>
          <cell r="AJ1278">
            <v>46.441211850248841</v>
          </cell>
          <cell r="AK1278">
            <v>650</v>
          </cell>
          <cell r="AL1278" t="str">
            <v>Year Round</v>
          </cell>
        </row>
        <row r="1279">
          <cell r="Q1279" t="str">
            <v>MELG10</v>
          </cell>
          <cell r="R1279" t="str">
            <v>STRL10</v>
          </cell>
          <cell r="X1279">
            <v>444</v>
          </cell>
          <cell r="Y1279" t="str">
            <v>T20161788</v>
          </cell>
          <cell r="AB1279" t="str">
            <v>No</v>
          </cell>
          <cell r="AC1279" t="str">
            <v>No</v>
          </cell>
          <cell r="AE1279">
            <v>0</v>
          </cell>
          <cell r="AF1279">
            <v>25.944811089524492</v>
          </cell>
          <cell r="AG1279">
            <v>0</v>
          </cell>
          <cell r="AI1279">
            <v>0.17799244120000668</v>
          </cell>
          <cell r="AJ1279">
            <v>25.944811089524492</v>
          </cell>
          <cell r="AK1279">
            <v>4137</v>
          </cell>
          <cell r="AL1279" t="str">
            <v>Year Round</v>
          </cell>
        </row>
        <row r="1280">
          <cell r="Q1280" t="str">
            <v>MELG10</v>
          </cell>
          <cell r="R1280" t="str">
            <v>MELG40</v>
          </cell>
          <cell r="X1280">
            <v>0</v>
          </cell>
          <cell r="Y1280" t="str">
            <v>T201617517</v>
          </cell>
          <cell r="AB1280" t="str">
            <v>No</v>
          </cell>
          <cell r="AC1280" t="str">
            <v>No</v>
          </cell>
          <cell r="AE1280">
            <v>0</v>
          </cell>
          <cell r="AF1280">
            <v>0</v>
          </cell>
          <cell r="AG1280">
            <v>0</v>
          </cell>
          <cell r="AI1280">
            <v>0</v>
          </cell>
          <cell r="AJ1280">
            <v>0</v>
          </cell>
          <cell r="AK1280">
            <v>0</v>
          </cell>
          <cell r="AL1280" t="str">
            <v>Year Round</v>
          </cell>
        </row>
        <row r="1281">
          <cell r="Q1281" t="str">
            <v>MILC10</v>
          </cell>
          <cell r="R1281" t="str">
            <v>TEAL10</v>
          </cell>
          <cell r="X1281">
            <v>183</v>
          </cell>
          <cell r="Y1281" t="str">
            <v>C1G8</v>
          </cell>
          <cell r="AB1281" t="str">
            <v>No</v>
          </cell>
          <cell r="AC1281" t="str">
            <v>No</v>
          </cell>
          <cell r="AE1281">
            <v>1.5850965580379486E-2</v>
          </cell>
          <cell r="AF1281">
            <v>17.642471540876656</v>
          </cell>
          <cell r="AG1281">
            <v>412</v>
          </cell>
          <cell r="AI1281">
            <v>4.6460188316645324E-3</v>
          </cell>
          <cell r="AJ1281">
            <v>17.642471540876656</v>
          </cell>
          <cell r="AK1281">
            <v>223</v>
          </cell>
          <cell r="AL1281" t="str">
            <v>Peak Security</v>
          </cell>
        </row>
        <row r="1282">
          <cell r="Q1282" t="str">
            <v>MILC10</v>
          </cell>
          <cell r="R1282" t="str">
            <v>TEAL10</v>
          </cell>
          <cell r="X1282">
            <v>183</v>
          </cell>
          <cell r="Y1282" t="str">
            <v>C1G9</v>
          </cell>
          <cell r="AB1282" t="str">
            <v>No</v>
          </cell>
          <cell r="AC1282" t="str">
            <v>No</v>
          </cell>
          <cell r="AE1282">
            <v>1.5850965580379486E-2</v>
          </cell>
          <cell r="AF1282">
            <v>17.642471540876656</v>
          </cell>
          <cell r="AG1282">
            <v>412</v>
          </cell>
          <cell r="AI1282">
            <v>4.6460188316645324E-3</v>
          </cell>
          <cell r="AJ1282">
            <v>17.642471540876656</v>
          </cell>
          <cell r="AK1282">
            <v>223</v>
          </cell>
          <cell r="AL1282" t="str">
            <v>Peak Security</v>
          </cell>
        </row>
        <row r="1283">
          <cell r="Q1283" t="str">
            <v>MILW1Q</v>
          </cell>
          <cell r="R1283" t="str">
            <v>MILW1S</v>
          </cell>
          <cell r="X1283">
            <v>83</v>
          </cell>
          <cell r="Y1283" t="str">
            <v>C1VR</v>
          </cell>
          <cell r="AB1283" t="str">
            <v>No</v>
          </cell>
          <cell r="AC1283" t="str">
            <v>No</v>
          </cell>
          <cell r="AE1283">
            <v>0</v>
          </cell>
          <cell r="AF1283">
            <v>27.003539702874328</v>
          </cell>
          <cell r="AG1283">
            <v>0</v>
          </cell>
          <cell r="AI1283">
            <v>3.5194249999995625E-2</v>
          </cell>
          <cell r="AJ1283">
            <v>27.003539702874328</v>
          </cell>
          <cell r="AK1283">
            <v>1229</v>
          </cell>
          <cell r="AL1283" t="str">
            <v>Year Round</v>
          </cell>
        </row>
        <row r="1284">
          <cell r="Q1284" t="str">
            <v>BEIN10</v>
          </cell>
          <cell r="R1284" t="str">
            <v>MILW1S</v>
          </cell>
          <cell r="X1284">
            <v>294</v>
          </cell>
          <cell r="Y1284" t="str">
            <v>T201617119</v>
          </cell>
          <cell r="AB1284" t="str">
            <v>No</v>
          </cell>
          <cell r="AC1284" t="str">
            <v>No</v>
          </cell>
          <cell r="AE1284">
            <v>0</v>
          </cell>
          <cell r="AF1284">
            <v>2.205308942609582</v>
          </cell>
          <cell r="AG1284">
            <v>0</v>
          </cell>
          <cell r="AI1284">
            <v>3.4930140000006334E-2</v>
          </cell>
          <cell r="AJ1284">
            <v>2.205308942609582</v>
          </cell>
          <cell r="AK1284">
            <v>168</v>
          </cell>
          <cell r="AL1284" t="str">
            <v>Year Round</v>
          </cell>
        </row>
        <row r="1285">
          <cell r="Q1285" t="str">
            <v>MOTA1Q</v>
          </cell>
          <cell r="R1285" t="str">
            <v>SHIN10</v>
          </cell>
          <cell r="X1285">
            <v>132</v>
          </cell>
          <cell r="Y1285" t="str">
            <v>C1JU</v>
          </cell>
          <cell r="AB1285" t="str">
            <v>No</v>
          </cell>
          <cell r="AC1285" t="str">
            <v>No</v>
          </cell>
          <cell r="AE1285">
            <v>2.2660759593846769E-2</v>
          </cell>
          <cell r="AF1285">
            <v>80.947810599316412</v>
          </cell>
          <cell r="AG1285">
            <v>664</v>
          </cell>
          <cell r="AI1285">
            <v>0.14221122420074483</v>
          </cell>
          <cell r="AJ1285">
            <v>80.947810599316412</v>
          </cell>
          <cell r="AK1285">
            <v>1663</v>
          </cell>
          <cell r="AL1285" t="str">
            <v>Year Round</v>
          </cell>
        </row>
        <row r="1286">
          <cell r="Q1286" t="str">
            <v>MOTA1R</v>
          </cell>
          <cell r="R1286" t="str">
            <v>SHIN10</v>
          </cell>
          <cell r="X1286">
            <v>126</v>
          </cell>
          <cell r="Y1286" t="str">
            <v>C1JS</v>
          </cell>
          <cell r="AB1286" t="str">
            <v>No</v>
          </cell>
          <cell r="AC1286" t="str">
            <v>No</v>
          </cell>
          <cell r="AE1286">
            <v>2.2660759593847564E-2</v>
          </cell>
          <cell r="AF1286">
            <v>80.947810599316412</v>
          </cell>
          <cell r="AG1286">
            <v>664</v>
          </cell>
          <cell r="AI1286">
            <v>0.14221122420074886</v>
          </cell>
          <cell r="AJ1286">
            <v>80.947810599316412</v>
          </cell>
          <cell r="AK1286">
            <v>1663</v>
          </cell>
          <cell r="AL1286" t="str">
            <v>Year Round</v>
          </cell>
        </row>
        <row r="1287">
          <cell r="Q1287" t="str">
            <v>DUCC1J</v>
          </cell>
          <cell r="R1287" t="str">
            <v>ORRI10</v>
          </cell>
          <cell r="X1287">
            <v>464</v>
          </cell>
          <cell r="Y1287" t="str">
            <v>C1B9</v>
          </cell>
          <cell r="AB1287" t="str">
            <v>No</v>
          </cell>
          <cell r="AC1287" t="str">
            <v>No</v>
          </cell>
          <cell r="AE1287">
            <v>4.7720386535742287E-2</v>
          </cell>
          <cell r="AF1287">
            <v>26.72315542221023</v>
          </cell>
          <cell r="AG1287">
            <v>1168</v>
          </cell>
          <cell r="AI1287">
            <v>0.14195824020928149</v>
          </cell>
          <cell r="AJ1287">
            <v>26.72315542221023</v>
          </cell>
          <cell r="AK1287">
            <v>2014</v>
          </cell>
          <cell r="AL1287" t="str">
            <v>Year Round</v>
          </cell>
        </row>
        <row r="1288">
          <cell r="Q1288" t="str">
            <v>DUCC1K</v>
          </cell>
          <cell r="R1288" t="str">
            <v>ORRI10</v>
          </cell>
          <cell r="X1288">
            <v>464</v>
          </cell>
          <cell r="Y1288" t="str">
            <v>C1FL</v>
          </cell>
          <cell r="AB1288" t="str">
            <v>No</v>
          </cell>
          <cell r="AC1288" t="str">
            <v>No</v>
          </cell>
          <cell r="AE1288">
            <v>4.7720386535742287E-2</v>
          </cell>
          <cell r="AF1288">
            <v>26.72315542221023</v>
          </cell>
          <cell r="AG1288">
            <v>1168</v>
          </cell>
          <cell r="AI1288">
            <v>0.14195824020928149</v>
          </cell>
          <cell r="AJ1288">
            <v>26.72315542221023</v>
          </cell>
          <cell r="AK1288">
            <v>2014</v>
          </cell>
          <cell r="AL1288" t="str">
            <v>Year Round</v>
          </cell>
        </row>
        <row r="1289">
          <cell r="Q1289" t="str">
            <v>PEHE10</v>
          </cell>
          <cell r="R1289" t="str">
            <v>PEHE20</v>
          </cell>
          <cell r="X1289">
            <v>240</v>
          </cell>
          <cell r="Y1289" t="str">
            <v>S143</v>
          </cell>
          <cell r="AB1289" t="str">
            <v>No</v>
          </cell>
          <cell r="AC1289" t="str">
            <v>No</v>
          </cell>
          <cell r="AE1289">
            <v>5.2369574154055641E-4</v>
          </cell>
          <cell r="AF1289">
            <v>0</v>
          </cell>
          <cell r="AG1289">
            <v>0</v>
          </cell>
          <cell r="AI1289">
            <v>5.2369574153797362E-4</v>
          </cell>
          <cell r="AJ1289">
            <v>0</v>
          </cell>
          <cell r="AK1289">
            <v>0</v>
          </cell>
          <cell r="AL1289" t="str">
            <v>Year Round</v>
          </cell>
        </row>
        <row r="1290">
          <cell r="Q1290" t="str">
            <v>PEHE10</v>
          </cell>
          <cell r="R1290" t="str">
            <v>PEHE20</v>
          </cell>
          <cell r="X1290">
            <v>240</v>
          </cell>
          <cell r="Y1290" t="str">
            <v>S144</v>
          </cell>
          <cell r="AB1290" t="str">
            <v>No</v>
          </cell>
          <cell r="AC1290" t="str">
            <v>No</v>
          </cell>
          <cell r="AE1290">
            <v>4.6468575747585038E-4</v>
          </cell>
          <cell r="AF1290">
            <v>0</v>
          </cell>
          <cell r="AG1290">
            <v>0</v>
          </cell>
          <cell r="AI1290">
            <v>4.6468575747355854E-4</v>
          </cell>
          <cell r="AJ1290">
            <v>0</v>
          </cell>
          <cell r="AK1290">
            <v>0</v>
          </cell>
          <cell r="AL1290" t="str">
            <v>Year Round</v>
          </cell>
        </row>
        <row r="1291">
          <cell r="Q1291" t="str">
            <v>PEHE20</v>
          </cell>
          <cell r="R1291" t="str">
            <v>PERS20</v>
          </cell>
          <cell r="X1291">
            <v>1090</v>
          </cell>
          <cell r="Y1291" t="str">
            <v>B121</v>
          </cell>
          <cell r="AB1291" t="str">
            <v>No</v>
          </cell>
          <cell r="AC1291" t="str">
            <v>No</v>
          </cell>
          <cell r="AE1291">
            <v>1.6174757713471666</v>
          </cell>
          <cell r="AF1291">
            <v>57.047824333099719</v>
          </cell>
          <cell r="AG1291">
            <v>14810</v>
          </cell>
          <cell r="AI1291">
            <v>1.0010264964700961</v>
          </cell>
          <cell r="AJ1291">
            <v>57.047824333099719</v>
          </cell>
          <cell r="AK1291">
            <v>11651</v>
          </cell>
          <cell r="AL1291" t="str">
            <v>Peak Security</v>
          </cell>
        </row>
        <row r="1292">
          <cell r="Q1292" t="str">
            <v>PERS10</v>
          </cell>
          <cell r="R1292" t="str">
            <v>WIOW1Q</v>
          </cell>
          <cell r="X1292">
            <v>120</v>
          </cell>
          <cell r="Y1292" t="str">
            <v>C1U9</v>
          </cell>
          <cell r="AB1292" t="str">
            <v>No</v>
          </cell>
          <cell r="AC1292" t="str">
            <v>No</v>
          </cell>
          <cell r="AE1292">
            <v>1.5562057018009515E-2</v>
          </cell>
          <cell r="AF1292">
            <v>76.856228385103847</v>
          </cell>
          <cell r="AG1292">
            <v>3390</v>
          </cell>
          <cell r="AI1292">
            <v>8.0808896652284565E-3</v>
          </cell>
          <cell r="AJ1292">
            <v>76.856228385103847</v>
          </cell>
          <cell r="AK1292">
            <v>2443</v>
          </cell>
          <cell r="AL1292" t="str">
            <v>Peak Security</v>
          </cell>
        </row>
        <row r="1293">
          <cell r="Q1293" t="str">
            <v>PERS10</v>
          </cell>
          <cell r="R1293" t="str">
            <v>WIOW1R</v>
          </cell>
          <cell r="X1293">
            <v>120</v>
          </cell>
          <cell r="Y1293" t="str">
            <v>C1TD</v>
          </cell>
          <cell r="AB1293" t="str">
            <v>No</v>
          </cell>
          <cell r="AC1293" t="str">
            <v>No</v>
          </cell>
          <cell r="AE1293">
            <v>1.5562057018009515E-2</v>
          </cell>
          <cell r="AF1293">
            <v>76.856228385103847</v>
          </cell>
          <cell r="AG1293">
            <v>3390</v>
          </cell>
          <cell r="AI1293">
            <v>8.0808896652284565E-3</v>
          </cell>
          <cell r="AJ1293">
            <v>76.856228385103847</v>
          </cell>
          <cell r="AK1293">
            <v>2443</v>
          </cell>
          <cell r="AL1293" t="str">
            <v>Peak Security</v>
          </cell>
        </row>
        <row r="1294">
          <cell r="Q1294" t="str">
            <v>PERS10</v>
          </cell>
          <cell r="R1294" t="str">
            <v>PERS20</v>
          </cell>
          <cell r="X1294">
            <v>240</v>
          </cell>
          <cell r="Y1294" t="str">
            <v>S152</v>
          </cell>
          <cell r="AB1294" t="str">
            <v>No</v>
          </cell>
          <cell r="AC1294" t="str">
            <v>No</v>
          </cell>
          <cell r="AE1294">
            <v>0.14998439097888808</v>
          </cell>
          <cell r="AF1294">
            <v>0</v>
          </cell>
          <cell r="AG1294">
            <v>0</v>
          </cell>
          <cell r="AI1294">
            <v>9.9620135060524528E-2</v>
          </cell>
          <cell r="AJ1294">
            <v>0</v>
          </cell>
          <cell r="AK1294">
            <v>0</v>
          </cell>
          <cell r="AL1294" t="str">
            <v>Peak Security</v>
          </cell>
        </row>
        <row r="1295">
          <cell r="Q1295" t="str">
            <v>PERS10</v>
          </cell>
          <cell r="R1295" t="str">
            <v>PERS20</v>
          </cell>
          <cell r="X1295">
            <v>240</v>
          </cell>
          <cell r="Y1295" t="str">
            <v>S150</v>
          </cell>
          <cell r="AB1295" t="str">
            <v>No</v>
          </cell>
          <cell r="AC1295" t="str">
            <v>No</v>
          </cell>
          <cell r="AE1295">
            <v>0.14722075855184019</v>
          </cell>
          <cell r="AF1295">
            <v>0</v>
          </cell>
          <cell r="AG1295">
            <v>0</v>
          </cell>
          <cell r="AI1295">
            <v>9.7784521142014122E-2</v>
          </cell>
          <cell r="AJ1295">
            <v>0</v>
          </cell>
          <cell r="AK1295">
            <v>0</v>
          </cell>
          <cell r="AL1295" t="str">
            <v>Peak Security</v>
          </cell>
        </row>
        <row r="1296">
          <cell r="Q1296" t="str">
            <v>ANSU10</v>
          </cell>
          <cell r="R1296" t="str">
            <v>PORA1Q</v>
          </cell>
          <cell r="X1296">
            <v>99</v>
          </cell>
          <cell r="Y1296" t="str">
            <v>T20161789</v>
          </cell>
          <cell r="AB1296" t="str">
            <v>No</v>
          </cell>
          <cell r="AC1296" t="str">
            <v>No</v>
          </cell>
          <cell r="AE1296">
            <v>9.2051675371542969E-3</v>
          </cell>
          <cell r="AF1296">
            <v>62.968056514275943</v>
          </cell>
          <cell r="AG1296">
            <v>326</v>
          </cell>
          <cell r="AI1296">
            <v>8.0998657716950168E-2</v>
          </cell>
          <cell r="AJ1296">
            <v>62.968056514275943</v>
          </cell>
          <cell r="AK1296">
            <v>966</v>
          </cell>
          <cell r="AL1296" t="str">
            <v>Year Round</v>
          </cell>
        </row>
        <row r="1297">
          <cell r="Q1297" t="str">
            <v>CRSS1Q</v>
          </cell>
          <cell r="R1297" t="str">
            <v>PORA1Q</v>
          </cell>
          <cell r="X1297">
            <v>99</v>
          </cell>
          <cell r="Y1297" t="str">
            <v>T20151686</v>
          </cell>
          <cell r="AB1297" t="str">
            <v>No</v>
          </cell>
          <cell r="AC1297" t="str">
            <v>No</v>
          </cell>
          <cell r="AE1297">
            <v>2.2833176265696672E-3</v>
          </cell>
          <cell r="AF1297">
            <v>125.31343756240329</v>
          </cell>
          <cell r="AG1297">
            <v>229</v>
          </cell>
          <cell r="AI1297">
            <v>4.7630187720621525E-2</v>
          </cell>
          <cell r="AJ1297">
            <v>125.31343756240329</v>
          </cell>
          <cell r="AK1297">
            <v>1046</v>
          </cell>
          <cell r="AL1297" t="str">
            <v>Year Round</v>
          </cell>
        </row>
        <row r="1298">
          <cell r="Q1298" t="str">
            <v>ACHR1R</v>
          </cell>
          <cell r="R1298" t="str">
            <v>PORA1R</v>
          </cell>
          <cell r="X1298">
            <v>99</v>
          </cell>
          <cell r="Y1298" t="str">
            <v>T20151685</v>
          </cell>
          <cell r="AB1298" t="str">
            <v>No</v>
          </cell>
          <cell r="AC1298" t="str">
            <v>No</v>
          </cell>
          <cell r="AE1298">
            <v>5.4103754187565679E-3</v>
          </cell>
          <cell r="AF1298">
            <v>36.919466180393357</v>
          </cell>
          <cell r="AG1298">
            <v>191</v>
          </cell>
          <cell r="AI1298">
            <v>8.6243386027291438E-2</v>
          </cell>
          <cell r="AJ1298">
            <v>36.919466180393357</v>
          </cell>
          <cell r="AK1298">
            <v>763</v>
          </cell>
          <cell r="AL1298" t="str">
            <v>Year Round</v>
          </cell>
        </row>
        <row r="1299">
          <cell r="Q1299" t="str">
            <v>CRSS1R</v>
          </cell>
          <cell r="R1299" t="str">
            <v>PORA1R</v>
          </cell>
          <cell r="X1299">
            <v>99</v>
          </cell>
          <cell r="Y1299" t="str">
            <v>T20151688</v>
          </cell>
          <cell r="AB1299" t="str">
            <v>No</v>
          </cell>
          <cell r="AC1299" t="str">
            <v>No</v>
          </cell>
          <cell r="AE1299">
            <v>2.2773246327570371E-3</v>
          </cell>
          <cell r="AF1299">
            <v>125.31343756240329</v>
          </cell>
          <cell r="AG1299">
            <v>229</v>
          </cell>
          <cell r="AI1299">
            <v>0.12768197854080196</v>
          </cell>
          <cell r="AJ1299">
            <v>125.31343756240329</v>
          </cell>
          <cell r="AK1299">
            <v>1712</v>
          </cell>
          <cell r="AL1299" t="str">
            <v>Year Round</v>
          </cell>
        </row>
        <row r="1300">
          <cell r="Q1300" t="str">
            <v>QUOI10</v>
          </cell>
          <cell r="R1300" t="str">
            <v>QUOI1Q</v>
          </cell>
          <cell r="X1300">
            <v>111</v>
          </cell>
          <cell r="Y1300" t="str">
            <v>C1ZE</v>
          </cell>
          <cell r="AB1300" t="str">
            <v>No</v>
          </cell>
          <cell r="AC1300" t="str">
            <v>No</v>
          </cell>
          <cell r="AE1300">
            <v>3.0000000000012411E-4</v>
          </cell>
          <cell r="AF1300">
            <v>4.1511697743239191</v>
          </cell>
          <cell r="AG1300">
            <v>21</v>
          </cell>
          <cell r="AI1300">
            <v>3.0000000000012411E-4</v>
          </cell>
          <cell r="AJ1300">
            <v>4.1511697743239191</v>
          </cell>
          <cell r="AK1300">
            <v>21</v>
          </cell>
          <cell r="AL1300" t="str">
            <v>Year Round</v>
          </cell>
        </row>
        <row r="1301">
          <cell r="Q1301" t="str">
            <v>RANN1Q</v>
          </cell>
          <cell r="R1301" t="str">
            <v>TUMB1Q</v>
          </cell>
          <cell r="X1301">
            <v>126</v>
          </cell>
          <cell r="Y1301" t="str">
            <v>C1FN</v>
          </cell>
          <cell r="AB1301" t="str">
            <v>No</v>
          </cell>
          <cell r="AC1301" t="str">
            <v>No</v>
          </cell>
          <cell r="AE1301">
            <v>0.17641800000000069</v>
          </cell>
          <cell r="AF1301">
            <v>61.748650393068296</v>
          </cell>
          <cell r="AG1301">
            <v>1667</v>
          </cell>
          <cell r="AI1301">
            <v>0.17641800000000069</v>
          </cell>
          <cell r="AJ1301">
            <v>61.748650393068296</v>
          </cell>
          <cell r="AK1301">
            <v>1667</v>
          </cell>
          <cell r="AL1301" t="str">
            <v>Year Round</v>
          </cell>
        </row>
        <row r="1302">
          <cell r="Q1302" t="str">
            <v>RANN1R</v>
          </cell>
          <cell r="R1302" t="str">
            <v>TUMB1R</v>
          </cell>
          <cell r="X1302">
            <v>126</v>
          </cell>
          <cell r="Y1302" t="str">
            <v>C1T3</v>
          </cell>
          <cell r="AB1302" t="str">
            <v>No</v>
          </cell>
          <cell r="AC1302" t="str">
            <v>No</v>
          </cell>
          <cell r="AE1302">
            <v>0.17641800000000069</v>
          </cell>
          <cell r="AF1302">
            <v>61.748650393068296</v>
          </cell>
          <cell r="AG1302">
            <v>1667</v>
          </cell>
          <cell r="AI1302">
            <v>0.17641800000000069</v>
          </cell>
          <cell r="AJ1302">
            <v>61.748650393068296</v>
          </cell>
          <cell r="AK1302">
            <v>1667</v>
          </cell>
          <cell r="AL1302" t="str">
            <v>Year Round</v>
          </cell>
        </row>
        <row r="1303">
          <cell r="Q1303" t="str">
            <v>SFEG1Q</v>
          </cell>
          <cell r="R1303" t="str">
            <v>SFEG1S</v>
          </cell>
          <cell r="X1303">
            <v>160</v>
          </cell>
          <cell r="Y1303" t="str">
            <v>C13H</v>
          </cell>
          <cell r="AB1303" t="str">
            <v>No</v>
          </cell>
          <cell r="AC1303" t="str">
            <v>No</v>
          </cell>
          <cell r="AE1303">
            <v>0</v>
          </cell>
          <cell r="AF1303">
            <v>1.0377924435809798</v>
          </cell>
          <cell r="AG1303">
            <v>0</v>
          </cell>
          <cell r="AI1303">
            <v>0</v>
          </cell>
          <cell r="AJ1303">
            <v>1.0377924435809798</v>
          </cell>
          <cell r="AK1303">
            <v>0</v>
          </cell>
          <cell r="AL1303" t="str">
            <v>Year Round</v>
          </cell>
        </row>
        <row r="1304">
          <cell r="Q1304" t="str">
            <v>SFEG1Q</v>
          </cell>
          <cell r="R1304" t="str">
            <v>SFER10</v>
          </cell>
          <cell r="X1304">
            <v>126</v>
          </cell>
          <cell r="Y1304" t="str">
            <v>C1U2</v>
          </cell>
          <cell r="AB1304" t="str">
            <v>No</v>
          </cell>
          <cell r="AC1304" t="str">
            <v>No</v>
          </cell>
          <cell r="AE1304">
            <v>2.2500000000002521E-2</v>
          </cell>
          <cell r="AF1304">
            <v>5.4484103288001435</v>
          </cell>
          <cell r="AG1304">
            <v>163</v>
          </cell>
          <cell r="AI1304">
            <v>2.2500000000009318E-2</v>
          </cell>
          <cell r="AJ1304">
            <v>5.4484103288001435</v>
          </cell>
          <cell r="AK1304">
            <v>163</v>
          </cell>
          <cell r="AL1304" t="str">
            <v>Year Round</v>
          </cell>
        </row>
        <row r="1305">
          <cell r="Q1305" t="str">
            <v>SFEG1R</v>
          </cell>
          <cell r="R1305" t="str">
            <v>SFEG1T</v>
          </cell>
          <cell r="X1305">
            <v>160</v>
          </cell>
          <cell r="Y1305" t="str">
            <v>C13J</v>
          </cell>
          <cell r="AB1305" t="str">
            <v>No</v>
          </cell>
          <cell r="AC1305" t="str">
            <v>No</v>
          </cell>
          <cell r="AE1305">
            <v>0</v>
          </cell>
          <cell r="AF1305">
            <v>1.0377924435809798</v>
          </cell>
          <cell r="AG1305">
            <v>0</v>
          </cell>
          <cell r="AI1305">
            <v>0</v>
          </cell>
          <cell r="AJ1305">
            <v>1.0377924435809798</v>
          </cell>
          <cell r="AK1305">
            <v>0</v>
          </cell>
          <cell r="AL1305" t="str">
            <v>Year Round</v>
          </cell>
        </row>
        <row r="1306">
          <cell r="Q1306" t="str">
            <v>SFEG1R</v>
          </cell>
          <cell r="R1306" t="str">
            <v>SFER10</v>
          </cell>
          <cell r="X1306">
            <v>126</v>
          </cell>
          <cell r="Y1306" t="str">
            <v>C1U3</v>
          </cell>
          <cell r="AB1306" t="str">
            <v>No</v>
          </cell>
          <cell r="AC1306" t="str">
            <v>No</v>
          </cell>
          <cell r="AE1306">
            <v>2.2500000000002521E-2</v>
          </cell>
          <cell r="AF1306">
            <v>5.4484103288001435</v>
          </cell>
          <cell r="AG1306">
            <v>163</v>
          </cell>
          <cell r="AI1306">
            <v>2.2500000000009318E-2</v>
          </cell>
          <cell r="AJ1306">
            <v>5.4484103288001435</v>
          </cell>
          <cell r="AK1306">
            <v>163</v>
          </cell>
          <cell r="AL1306" t="str">
            <v>Year Round</v>
          </cell>
        </row>
        <row r="1307">
          <cell r="Q1307" t="str">
            <v>SFEM1Q</v>
          </cell>
          <cell r="R1307" t="str">
            <v>SFER10</v>
          </cell>
          <cell r="X1307">
            <v>132</v>
          </cell>
          <cell r="Y1307" t="str">
            <v>C1S9</v>
          </cell>
          <cell r="AB1307" t="str">
            <v>No</v>
          </cell>
          <cell r="AC1307" t="str">
            <v>No</v>
          </cell>
          <cell r="AE1307">
            <v>4.5979999999992511E-3</v>
          </cell>
          <cell r="AF1307">
            <v>29.49230899795155</v>
          </cell>
          <cell r="AG1307">
            <v>324</v>
          </cell>
          <cell r="AI1307">
            <v>4.5979999999992511E-3</v>
          </cell>
          <cell r="AJ1307">
            <v>29.49230899795155</v>
          </cell>
          <cell r="AK1307">
            <v>324</v>
          </cell>
          <cell r="AL1307" t="str">
            <v>Year Round</v>
          </cell>
        </row>
        <row r="1308">
          <cell r="Q1308" t="str">
            <v>SFEM1R</v>
          </cell>
          <cell r="R1308" t="str">
            <v>SFER10</v>
          </cell>
          <cell r="X1308">
            <v>132</v>
          </cell>
          <cell r="Y1308" t="str">
            <v>C1U1</v>
          </cell>
          <cell r="AB1308" t="str">
            <v>No</v>
          </cell>
          <cell r="AC1308" t="str">
            <v>No</v>
          </cell>
          <cell r="AE1308">
            <v>4.5979999999992511E-3</v>
          </cell>
          <cell r="AF1308">
            <v>29.49230899795155</v>
          </cell>
          <cell r="AG1308">
            <v>324</v>
          </cell>
          <cell r="AI1308">
            <v>4.5979999999992511E-3</v>
          </cell>
          <cell r="AJ1308">
            <v>29.49230899795155</v>
          </cell>
          <cell r="AK1308">
            <v>324</v>
          </cell>
          <cell r="AL1308" t="str">
            <v>Year Round</v>
          </cell>
        </row>
        <row r="1309">
          <cell r="Q1309" t="str">
            <v>GARB1Q</v>
          </cell>
          <cell r="R1309" t="str">
            <v>SLOY10</v>
          </cell>
          <cell r="X1309">
            <v>132</v>
          </cell>
          <cell r="Y1309" t="str">
            <v>C1MD</v>
          </cell>
          <cell r="AB1309" t="str">
            <v>No</v>
          </cell>
          <cell r="AC1309" t="str">
            <v>No</v>
          </cell>
          <cell r="AE1309">
            <v>0.23931520968890641</v>
          </cell>
          <cell r="AF1309">
            <v>38.657768523391496</v>
          </cell>
          <cell r="AG1309">
            <v>1570</v>
          </cell>
          <cell r="AI1309">
            <v>0.29600440285550228</v>
          </cell>
          <cell r="AJ1309">
            <v>38.657768523391496</v>
          </cell>
          <cell r="AK1309">
            <v>1747</v>
          </cell>
          <cell r="AL1309" t="str">
            <v>Year Round</v>
          </cell>
        </row>
        <row r="1310">
          <cell r="Q1310" t="str">
            <v>GARB1R</v>
          </cell>
          <cell r="R1310" t="str">
            <v>SLOY10</v>
          </cell>
          <cell r="X1310">
            <v>132</v>
          </cell>
          <cell r="Y1310" t="str">
            <v>C1MC</v>
          </cell>
          <cell r="AB1310" t="str">
            <v>No</v>
          </cell>
          <cell r="AC1310" t="str">
            <v>No</v>
          </cell>
          <cell r="AE1310">
            <v>0.27629470815516155</v>
          </cell>
          <cell r="AF1310">
            <v>38.657768523391496</v>
          </cell>
          <cell r="AG1310">
            <v>1687</v>
          </cell>
          <cell r="AI1310">
            <v>0.33727770919533967</v>
          </cell>
          <cell r="AJ1310">
            <v>38.657768523391496</v>
          </cell>
          <cell r="AK1310">
            <v>1864</v>
          </cell>
          <cell r="AL1310" t="str">
            <v>Year Round</v>
          </cell>
        </row>
        <row r="1311">
          <cell r="Q1311" t="str">
            <v>GARB1S</v>
          </cell>
          <cell r="R1311" t="str">
            <v>SLOY10</v>
          </cell>
          <cell r="X1311">
            <v>132</v>
          </cell>
          <cell r="Y1311" t="str">
            <v>C1MF</v>
          </cell>
          <cell r="AB1311" t="str">
            <v>No</v>
          </cell>
          <cell r="AC1311" t="str">
            <v>No</v>
          </cell>
          <cell r="AE1311">
            <v>0.21947736386022365</v>
          </cell>
          <cell r="AF1311">
            <v>38.657768523391496</v>
          </cell>
          <cell r="AG1311">
            <v>1509</v>
          </cell>
          <cell r="AI1311">
            <v>0.27369526246356501</v>
          </cell>
          <cell r="AJ1311">
            <v>38.657768523391496</v>
          </cell>
          <cell r="AK1311">
            <v>1685</v>
          </cell>
          <cell r="AL1311" t="str">
            <v>Year Round</v>
          </cell>
        </row>
        <row r="1312">
          <cell r="Q1312" t="str">
            <v>GARB1T</v>
          </cell>
          <cell r="R1312" t="str">
            <v>SLOY10</v>
          </cell>
          <cell r="X1312">
            <v>132</v>
          </cell>
          <cell r="Y1312" t="str">
            <v>C1ME</v>
          </cell>
          <cell r="AB1312" t="str">
            <v>No</v>
          </cell>
          <cell r="AC1312" t="str">
            <v>No</v>
          </cell>
          <cell r="AE1312">
            <v>0.2215844842828098</v>
          </cell>
          <cell r="AF1312">
            <v>38.657768523391496</v>
          </cell>
          <cell r="AG1312">
            <v>1516</v>
          </cell>
          <cell r="AI1312">
            <v>0.27644837526040661</v>
          </cell>
          <cell r="AJ1312">
            <v>38.657768523391496</v>
          </cell>
          <cell r="AK1312">
            <v>1694</v>
          </cell>
          <cell r="AL1312" t="str">
            <v>Year Round</v>
          </cell>
        </row>
        <row r="1313">
          <cell r="Q1313" t="str">
            <v>INVR10</v>
          </cell>
          <cell r="R1313" t="str">
            <v>SLOY10</v>
          </cell>
          <cell r="X1313">
            <v>132</v>
          </cell>
          <cell r="Y1313" t="str">
            <v>C11G</v>
          </cell>
          <cell r="AB1313" t="str">
            <v>No</v>
          </cell>
          <cell r="AC1313" t="str">
            <v>No</v>
          </cell>
          <cell r="AE1313">
            <v>3.2141660082078673E-2</v>
          </cell>
          <cell r="AF1313">
            <v>29.110078042446482</v>
          </cell>
          <cell r="AG1313">
            <v>489</v>
          </cell>
          <cell r="AI1313">
            <v>3.2463857444700775E-2</v>
          </cell>
          <cell r="AJ1313">
            <v>29.110078042446482</v>
          </cell>
          <cell r="AK1313">
            <v>491</v>
          </cell>
          <cell r="AL1313" t="str">
            <v>Year Round</v>
          </cell>
        </row>
        <row r="1314">
          <cell r="Q1314" t="str">
            <v>SLOY10</v>
          </cell>
          <cell r="R1314" t="str">
            <v>SLOY1T</v>
          </cell>
          <cell r="X1314">
            <v>132</v>
          </cell>
          <cell r="Y1314" t="str">
            <v>C1VT</v>
          </cell>
          <cell r="AB1314" t="str">
            <v>No</v>
          </cell>
          <cell r="AC1314" t="str">
            <v>No</v>
          </cell>
          <cell r="AE1314">
            <v>3.2282248184933124E-2</v>
          </cell>
          <cell r="AF1314">
            <v>112.16854953501644</v>
          </cell>
          <cell r="AG1314">
            <v>2718</v>
          </cell>
          <cell r="AI1314">
            <v>5.8160822061025887E-2</v>
          </cell>
          <cell r="AJ1314">
            <v>112.16854953501644</v>
          </cell>
          <cell r="AK1314">
            <v>3648</v>
          </cell>
          <cell r="AL1314" t="str">
            <v>Year Round</v>
          </cell>
        </row>
        <row r="1315">
          <cell r="Q1315" t="str">
            <v>STRW10</v>
          </cell>
          <cell r="R1315" t="str">
            <v>STRW1C</v>
          </cell>
          <cell r="X1315">
            <v>200</v>
          </cell>
          <cell r="Y1315" t="str">
            <v>T20161790</v>
          </cell>
          <cell r="AB1315" t="str">
            <v>No</v>
          </cell>
          <cell r="AC1315" t="str">
            <v>No</v>
          </cell>
          <cell r="AE1315">
            <v>3.4238754566884201E-28</v>
          </cell>
          <cell r="AF1315">
            <v>7.2701837661584721</v>
          </cell>
          <cell r="AG1315">
            <v>0</v>
          </cell>
          <cell r="AI1315">
            <v>2.242496025000775E-3</v>
          </cell>
          <cell r="AJ1315">
            <v>7.2701837661584721</v>
          </cell>
          <cell r="AK1315">
            <v>344</v>
          </cell>
          <cell r="AL1315" t="str">
            <v>Year Round</v>
          </cell>
        </row>
        <row r="1316">
          <cell r="Q1316" t="str">
            <v>FOGG1Q</v>
          </cell>
          <cell r="R1316" t="str">
            <v>TARL1Q</v>
          </cell>
          <cell r="X1316">
            <v>132</v>
          </cell>
          <cell r="Y1316" t="str">
            <v>C1BP</v>
          </cell>
          <cell r="AB1316" t="str">
            <v>No</v>
          </cell>
          <cell r="AC1316" t="str">
            <v>No</v>
          </cell>
          <cell r="AE1316">
            <v>3.1199999999997294E-4</v>
          </cell>
          <cell r="AF1316">
            <v>89.769046369754747</v>
          </cell>
          <cell r="AG1316">
            <v>90</v>
          </cell>
          <cell r="AI1316">
            <v>3.1200000000005973E-4</v>
          </cell>
          <cell r="AJ1316">
            <v>89.769046369754747</v>
          </cell>
          <cell r="AK1316">
            <v>90</v>
          </cell>
          <cell r="AL1316" t="str">
            <v>Year Round</v>
          </cell>
        </row>
        <row r="1317">
          <cell r="Q1317" t="str">
            <v>FOGG1R</v>
          </cell>
          <cell r="R1317" t="str">
            <v>TARL1R</v>
          </cell>
          <cell r="X1317">
            <v>132</v>
          </cell>
          <cell r="Y1317" t="str">
            <v>C1BR</v>
          </cell>
          <cell r="AB1317" t="str">
            <v>No</v>
          </cell>
          <cell r="AC1317" t="str">
            <v>No</v>
          </cell>
          <cell r="AE1317">
            <v>3.1199999999997294E-4</v>
          </cell>
          <cell r="AF1317">
            <v>89.769046369754747</v>
          </cell>
          <cell r="AG1317">
            <v>90</v>
          </cell>
          <cell r="AI1317">
            <v>3.1200000000005973E-4</v>
          </cell>
          <cell r="AJ1317">
            <v>89.769046369754747</v>
          </cell>
          <cell r="AK1317">
            <v>90</v>
          </cell>
          <cell r="AL1317" t="str">
            <v>Year Round</v>
          </cell>
        </row>
        <row r="1318">
          <cell r="Q1318" t="str">
            <v>FERO1S</v>
          </cell>
          <cell r="R1318" t="str">
            <v>TAYN1R</v>
          </cell>
          <cell r="X1318">
            <v>99</v>
          </cell>
          <cell r="Y1318" t="str">
            <v>C1NG</v>
          </cell>
          <cell r="AB1318" t="str">
            <v>No</v>
          </cell>
          <cell r="AC1318" t="str">
            <v>No</v>
          </cell>
          <cell r="AE1318">
            <v>6.7839999999996618E-3</v>
          </cell>
          <cell r="AF1318">
            <v>19.432663506053846</v>
          </cell>
          <cell r="AG1318">
            <v>155</v>
          </cell>
          <cell r="AI1318">
            <v>6.7839999999996618E-3</v>
          </cell>
          <cell r="AJ1318">
            <v>19.432663506053846</v>
          </cell>
          <cell r="AK1318">
            <v>155</v>
          </cell>
          <cell r="AL1318" t="str">
            <v>Year Round</v>
          </cell>
        </row>
        <row r="1319">
          <cell r="Q1319" t="str">
            <v>BIHI1Q</v>
          </cell>
          <cell r="R1319" t="str">
            <v>TEAL10</v>
          </cell>
          <cell r="X1319">
            <v>229</v>
          </cell>
          <cell r="Y1319" t="str">
            <v>C1KS</v>
          </cell>
          <cell r="AB1319" t="str">
            <v>No</v>
          </cell>
          <cell r="AC1319" t="str">
            <v>No</v>
          </cell>
          <cell r="AE1319">
            <v>3.1721048142873515E-4</v>
          </cell>
          <cell r="AF1319">
            <v>14.529094210133715</v>
          </cell>
          <cell r="AG1319">
            <v>53</v>
          </cell>
          <cell r="AI1319">
            <v>7.9585498460699386E-3</v>
          </cell>
          <cell r="AJ1319">
            <v>14.529094210133715</v>
          </cell>
          <cell r="AK1319">
            <v>265</v>
          </cell>
          <cell r="AL1319" t="str">
            <v>Year Round</v>
          </cell>
        </row>
        <row r="1320">
          <cell r="Q1320" t="str">
            <v>BIHI1R</v>
          </cell>
          <cell r="R1320" t="str">
            <v>TEAL10</v>
          </cell>
          <cell r="X1320">
            <v>229</v>
          </cell>
          <cell r="Y1320" t="str">
            <v>C1LM</v>
          </cell>
          <cell r="AB1320" t="str">
            <v>No</v>
          </cell>
          <cell r="AC1320" t="str">
            <v>No</v>
          </cell>
          <cell r="AE1320">
            <v>3.1721048142889665E-4</v>
          </cell>
          <cell r="AF1320">
            <v>14.529094210133715</v>
          </cell>
          <cell r="AG1320">
            <v>53</v>
          </cell>
          <cell r="AI1320">
            <v>7.9585498460691285E-3</v>
          </cell>
          <cell r="AJ1320">
            <v>14.529094210133715</v>
          </cell>
          <cell r="AK1320">
            <v>265</v>
          </cell>
          <cell r="AL1320" t="str">
            <v>Year Round</v>
          </cell>
        </row>
        <row r="1321">
          <cell r="Q1321" t="str">
            <v>FETT20</v>
          </cell>
          <cell r="R1321" t="str">
            <v>TEAL20</v>
          </cell>
          <cell r="X1321">
            <v>955</v>
          </cell>
          <cell r="Y1321" t="str">
            <v>B18F</v>
          </cell>
          <cell r="AB1321" t="str">
            <v>No</v>
          </cell>
          <cell r="AC1321" t="str">
            <v>No</v>
          </cell>
          <cell r="AE1321">
            <v>1.6983523528268223</v>
          </cell>
          <cell r="AF1321">
            <v>100.13331350904372</v>
          </cell>
          <cell r="AG1321">
            <v>20136</v>
          </cell>
          <cell r="AI1321">
            <v>3.0450734318718182</v>
          </cell>
          <cell r="AJ1321">
            <v>100.13331350904372</v>
          </cell>
          <cell r="AK1321">
            <v>26962</v>
          </cell>
          <cell r="AL1321" t="str">
            <v>Year Round</v>
          </cell>
        </row>
        <row r="1322">
          <cell r="Q1322" t="str">
            <v>GLRB20</v>
          </cell>
          <cell r="R1322" t="str">
            <v>TEAL20</v>
          </cell>
          <cell r="X1322">
            <v>955</v>
          </cell>
          <cell r="Y1322" t="str">
            <v>B178</v>
          </cell>
          <cell r="AB1322" t="str">
            <v>No</v>
          </cell>
          <cell r="AC1322" t="str">
            <v>No</v>
          </cell>
          <cell r="AE1322">
            <v>0.64122457839737146</v>
          </cell>
          <cell r="AF1322">
            <v>46.501167733703127</v>
          </cell>
          <cell r="AG1322">
            <v>8543</v>
          </cell>
          <cell r="AI1322">
            <v>1.3655636199848775</v>
          </cell>
          <cell r="AJ1322">
            <v>46.501167733703127</v>
          </cell>
          <cell r="AK1322">
            <v>12466</v>
          </cell>
          <cell r="AL1322" t="str">
            <v>Year Round</v>
          </cell>
        </row>
        <row r="1323">
          <cell r="Q1323" t="str">
            <v>KINB2K</v>
          </cell>
          <cell r="R1323" t="str">
            <v>TEAL20</v>
          </cell>
          <cell r="X1323">
            <v>955</v>
          </cell>
          <cell r="Y1323" t="str">
            <v>B177</v>
          </cell>
          <cell r="AB1323" t="str">
            <v>No</v>
          </cell>
          <cell r="AC1323" t="str">
            <v>No</v>
          </cell>
          <cell r="AE1323">
            <v>0.89380729784605428</v>
          </cell>
          <cell r="AF1323">
            <v>102.59020510322134</v>
          </cell>
          <cell r="AG1323">
            <v>14791</v>
          </cell>
          <cell r="AI1323">
            <v>2.4195622309808362</v>
          </cell>
          <cell r="AJ1323">
            <v>102.59020510322134</v>
          </cell>
          <cell r="AK1323">
            <v>24335</v>
          </cell>
          <cell r="AL1323" t="str">
            <v>Year Round</v>
          </cell>
        </row>
        <row r="1324">
          <cell r="Q1324" t="str">
            <v>TEAL10</v>
          </cell>
          <cell r="R1324" t="str">
            <v>TEAL20</v>
          </cell>
          <cell r="X1324">
            <v>180</v>
          </cell>
          <cell r="Y1324" t="str">
            <v>S139</v>
          </cell>
          <cell r="AB1324" t="str">
            <v>No</v>
          </cell>
          <cell r="AC1324" t="str">
            <v>No</v>
          </cell>
          <cell r="AE1324">
            <v>2.7044051482120329E-2</v>
          </cell>
          <cell r="AF1324">
            <v>0</v>
          </cell>
          <cell r="AG1324">
            <v>0</v>
          </cell>
          <cell r="AI1324">
            <v>2.5586099389602462E-4</v>
          </cell>
          <cell r="AJ1324">
            <v>0</v>
          </cell>
          <cell r="AK1324">
            <v>0</v>
          </cell>
          <cell r="AL1324" t="str">
            <v>Peak Security</v>
          </cell>
        </row>
        <row r="1325">
          <cell r="Q1325" t="str">
            <v>TEAL10</v>
          </cell>
          <cell r="R1325" t="str">
            <v>TEAL20</v>
          </cell>
          <cell r="X1325">
            <v>180</v>
          </cell>
          <cell r="Y1325" t="str">
            <v>S138</v>
          </cell>
          <cell r="AB1325" t="str">
            <v>No</v>
          </cell>
          <cell r="AC1325" t="str">
            <v>No</v>
          </cell>
          <cell r="AE1325">
            <v>1.2849937985118782E-2</v>
          </cell>
          <cell r="AF1325">
            <v>0</v>
          </cell>
          <cell r="AG1325">
            <v>0</v>
          </cell>
          <cell r="AI1325">
            <v>1.2157194370630599E-4</v>
          </cell>
          <cell r="AJ1325">
            <v>0</v>
          </cell>
          <cell r="AK1325">
            <v>0</v>
          </cell>
          <cell r="AL1325" t="str">
            <v>Peak Security</v>
          </cell>
        </row>
        <row r="1326">
          <cell r="Q1326" t="str">
            <v>TEAL10</v>
          </cell>
          <cell r="R1326" t="str">
            <v>TEAL20</v>
          </cell>
          <cell r="X1326">
            <v>180</v>
          </cell>
          <cell r="Y1326" t="str">
            <v>S151</v>
          </cell>
          <cell r="AB1326" t="str">
            <v>No</v>
          </cell>
          <cell r="AC1326" t="str">
            <v>No</v>
          </cell>
          <cell r="AE1326">
            <v>2.6500466323261251E-2</v>
          </cell>
          <cell r="AF1326">
            <v>0</v>
          </cell>
          <cell r="AG1326">
            <v>0</v>
          </cell>
          <cell r="AI1326">
            <v>2.5071819052927458E-4</v>
          </cell>
          <cell r="AJ1326">
            <v>0</v>
          </cell>
          <cell r="AK1326">
            <v>0</v>
          </cell>
          <cell r="AL1326" t="str">
            <v>Peak Security</v>
          </cell>
        </row>
        <row r="1327">
          <cell r="Q1327" t="str">
            <v>TEAL20</v>
          </cell>
          <cell r="R1327" t="str">
            <v>WFIB20</v>
          </cell>
          <cell r="X1327">
            <v>955</v>
          </cell>
          <cell r="Y1327" t="str">
            <v>B179</v>
          </cell>
          <cell r="AB1327" t="str">
            <v>No</v>
          </cell>
          <cell r="AC1327" t="str">
            <v>No</v>
          </cell>
          <cell r="AE1327">
            <v>0.67458703536560694</v>
          </cell>
          <cell r="AF1327">
            <v>46.501167733703127</v>
          </cell>
          <cell r="AG1327">
            <v>8762</v>
          </cell>
          <cell r="AI1327">
            <v>1.4479002801669076</v>
          </cell>
          <cell r="AJ1327">
            <v>46.501167733703127</v>
          </cell>
          <cell r="AK1327">
            <v>12837</v>
          </cell>
          <cell r="AL1327" t="str">
            <v>Year Round</v>
          </cell>
        </row>
        <row r="1328">
          <cell r="Q1328" t="str">
            <v>TUMM1Q</v>
          </cell>
          <cell r="R1328" t="str">
            <v>TUMM20</v>
          </cell>
          <cell r="X1328">
            <v>240</v>
          </cell>
          <cell r="Y1328" t="str">
            <v>SS45</v>
          </cell>
          <cell r="AB1328" t="str">
            <v>No</v>
          </cell>
          <cell r="AC1328" t="str">
            <v>No</v>
          </cell>
          <cell r="AE1328">
            <v>1.9575376076639078E-4</v>
          </cell>
          <cell r="AF1328">
            <v>0</v>
          </cell>
          <cell r="AG1328">
            <v>0</v>
          </cell>
          <cell r="AI1328">
            <v>2.8247751477678291E-3</v>
          </cell>
          <cell r="AJ1328">
            <v>0</v>
          </cell>
          <cell r="AK1328">
            <v>0</v>
          </cell>
          <cell r="AL1328" t="str">
            <v>Year Round</v>
          </cell>
        </row>
        <row r="1329">
          <cell r="Q1329" t="str">
            <v>TUMM1R</v>
          </cell>
          <cell r="R1329" t="str">
            <v>TUMM20</v>
          </cell>
          <cell r="X1329">
            <v>240</v>
          </cell>
          <cell r="Y1329" t="str">
            <v>SS46</v>
          </cell>
          <cell r="AB1329" t="str">
            <v>No</v>
          </cell>
          <cell r="AC1329" t="str">
            <v>No</v>
          </cell>
          <cell r="AE1329">
            <v>1.9575376076645947E-4</v>
          </cell>
          <cell r="AF1329">
            <v>0</v>
          </cell>
          <cell r="AG1329">
            <v>0</v>
          </cell>
          <cell r="AI1329">
            <v>2.8247751477684813E-3</v>
          </cell>
          <cell r="AJ1329">
            <v>0</v>
          </cell>
          <cell r="AK1329">
            <v>0</v>
          </cell>
          <cell r="AL1329" t="str">
            <v>Year Round</v>
          </cell>
        </row>
        <row r="1330">
          <cell r="Q1330" t="str">
            <v>BONB40</v>
          </cell>
          <cell r="R1330" t="str">
            <v>TUMM4A</v>
          </cell>
          <cell r="X1330">
            <v>2780</v>
          </cell>
          <cell r="Y1330" t="str">
            <v>T20151691</v>
          </cell>
          <cell r="AB1330" t="str">
            <v>No</v>
          </cell>
          <cell r="AC1330" t="str">
            <v>No</v>
          </cell>
          <cell r="AE1330">
            <v>0.71649379003193259</v>
          </cell>
          <cell r="AF1330">
            <v>72.900000000000006</v>
          </cell>
          <cell r="AG1330">
            <v>20569</v>
          </cell>
          <cell r="AI1330">
            <v>2.6611248616206971</v>
          </cell>
          <cell r="AJ1330">
            <v>72.900000000000006</v>
          </cell>
          <cell r="AK1330">
            <v>39640</v>
          </cell>
          <cell r="AL1330" t="str">
            <v>Year Round</v>
          </cell>
        </row>
        <row r="1331">
          <cell r="Q1331" t="str">
            <v>MELG40</v>
          </cell>
          <cell r="R1331" t="str">
            <v>TUMM4A</v>
          </cell>
          <cell r="X1331">
            <v>2780</v>
          </cell>
          <cell r="Y1331" t="str">
            <v>T20161791</v>
          </cell>
          <cell r="AB1331" t="str">
            <v>No</v>
          </cell>
          <cell r="AC1331" t="str">
            <v>No</v>
          </cell>
          <cell r="AE1331">
            <v>0.55727294780261993</v>
          </cell>
          <cell r="AF1331">
            <v>53.19</v>
          </cell>
          <cell r="AG1331">
            <v>15008</v>
          </cell>
          <cell r="AI1331">
            <v>2.0697637812605381</v>
          </cell>
          <cell r="AJ1331">
            <v>53.19</v>
          </cell>
          <cell r="AK1331">
            <v>28923</v>
          </cell>
          <cell r="AL1331" t="str">
            <v>Year Round</v>
          </cell>
        </row>
        <row r="1332">
          <cell r="Q1332" t="str">
            <v>ERRO10</v>
          </cell>
          <cell r="R1332" t="str">
            <v>WHIB1A</v>
          </cell>
          <cell r="X1332">
            <v>132</v>
          </cell>
          <cell r="Y1332" t="str">
            <v>SSE1</v>
          </cell>
          <cell r="AB1332" t="str">
            <v>No</v>
          </cell>
          <cell r="AC1332" t="str">
            <v>No</v>
          </cell>
          <cell r="AE1332">
            <v>7.5351992830364742E-2</v>
          </cell>
          <cell r="AF1332">
            <v>12.635123000598428</v>
          </cell>
          <cell r="AG1332">
            <v>491</v>
          </cell>
          <cell r="AI1332">
            <v>1.2020838261494243E-3</v>
          </cell>
          <cell r="AJ1332">
            <v>12.635123000598428</v>
          </cell>
          <cell r="AK1332">
            <v>62</v>
          </cell>
          <cell r="AL1332" t="str">
            <v>Peak Security</v>
          </cell>
        </row>
        <row r="1333">
          <cell r="Q1333" t="str">
            <v>WHIB1A</v>
          </cell>
          <cell r="R1333" t="str">
            <v>WHIB1C</v>
          </cell>
          <cell r="X1333">
            <v>126</v>
          </cell>
          <cell r="Y1333" t="str">
            <v>SS33</v>
          </cell>
          <cell r="AB1333" t="str">
            <v>No</v>
          </cell>
          <cell r="AC1333" t="str">
            <v>No</v>
          </cell>
          <cell r="AE1333">
            <v>1.3563358709467007E-2</v>
          </cell>
          <cell r="AF1333">
            <v>60.861824099555214</v>
          </cell>
          <cell r="AG1333">
            <v>2363</v>
          </cell>
          <cell r="AI1333">
            <v>2.1637508870663838E-4</v>
          </cell>
          <cell r="AJ1333">
            <v>60.861824099555214</v>
          </cell>
          <cell r="AK1333">
            <v>298</v>
          </cell>
          <cell r="AL1333" t="str">
            <v>Peak Security</v>
          </cell>
        </row>
        <row r="1334">
          <cell r="Q1334" t="str">
            <v>ERRO10</v>
          </cell>
          <cell r="R1334" t="str">
            <v>WHIB1B</v>
          </cell>
          <cell r="X1334">
            <v>132</v>
          </cell>
          <cell r="Y1334" t="str">
            <v>SSE2</v>
          </cell>
          <cell r="AB1334" t="str">
            <v>No</v>
          </cell>
          <cell r="AC1334" t="str">
            <v>No</v>
          </cell>
          <cell r="AE1334">
            <v>0.12069656813096026</v>
          </cell>
          <cell r="AF1334">
            <v>12.635123000598428</v>
          </cell>
          <cell r="AG1334">
            <v>621</v>
          </cell>
          <cell r="AI1334">
            <v>6.8185061399941372E-4</v>
          </cell>
          <cell r="AJ1334">
            <v>12.635123000598428</v>
          </cell>
          <cell r="AK1334">
            <v>47</v>
          </cell>
          <cell r="AL1334" t="str">
            <v>Peak Security</v>
          </cell>
        </row>
        <row r="1335">
          <cell r="Q1335" t="str">
            <v>WHIB1B</v>
          </cell>
          <cell r="R1335" t="str">
            <v>WHIB1D</v>
          </cell>
          <cell r="X1335">
            <v>126</v>
          </cell>
          <cell r="Y1335" t="str">
            <v>SS34</v>
          </cell>
          <cell r="AB1335" t="str">
            <v>No</v>
          </cell>
          <cell r="AC1335" t="str">
            <v>No</v>
          </cell>
          <cell r="AE1335">
            <v>2.1725382263575604E-2</v>
          </cell>
          <cell r="AF1335">
            <v>60.861824099555214</v>
          </cell>
          <cell r="AG1335">
            <v>2990</v>
          </cell>
          <cell r="AI1335">
            <v>1.227331105203106E-4</v>
          </cell>
          <cell r="AJ1335">
            <v>60.861824099555214</v>
          </cell>
          <cell r="AK1335">
            <v>225</v>
          </cell>
          <cell r="AL1335" t="str">
            <v>Peak Security</v>
          </cell>
        </row>
        <row r="1336">
          <cell r="Q1336" t="str">
            <v>WHIB1C</v>
          </cell>
          <cell r="R1336" t="str">
            <v>WHIB1E</v>
          </cell>
          <cell r="X1336">
            <v>126</v>
          </cell>
          <cell r="Y1336" t="str">
            <v>SS35</v>
          </cell>
          <cell r="AB1336" t="str">
            <v>No</v>
          </cell>
          <cell r="AC1336" t="str">
            <v>No</v>
          </cell>
          <cell r="AE1336">
            <v>5.4253434837868063E-2</v>
          </cell>
          <cell r="AF1336">
            <v>9.2622975589602436</v>
          </cell>
          <cell r="AG1336">
            <v>360</v>
          </cell>
          <cell r="AI1336">
            <v>8.6550035482562077E-4</v>
          </cell>
          <cell r="AJ1336">
            <v>9.2622975589602436</v>
          </cell>
          <cell r="AK1336">
            <v>45</v>
          </cell>
          <cell r="AL1336" t="str">
            <v>Peak Security</v>
          </cell>
        </row>
        <row r="1337">
          <cell r="Q1337" t="str">
            <v>WHIB1D</v>
          </cell>
          <cell r="R1337" t="str">
            <v>WHIB1F</v>
          </cell>
          <cell r="X1337">
            <v>126</v>
          </cell>
          <cell r="Y1337" t="str">
            <v>SS36</v>
          </cell>
          <cell r="AB1337" t="str">
            <v>No</v>
          </cell>
          <cell r="AC1337" t="str">
            <v>No</v>
          </cell>
          <cell r="AE1337">
            <v>8.6901529054302429E-2</v>
          </cell>
          <cell r="AF1337">
            <v>9.2622975589602436</v>
          </cell>
          <cell r="AG1337">
            <v>455</v>
          </cell>
          <cell r="AI1337">
            <v>4.9093244208124251E-4</v>
          </cell>
          <cell r="AJ1337">
            <v>9.2622975589602436</v>
          </cell>
          <cell r="AK1337">
            <v>34</v>
          </cell>
          <cell r="AL1337" t="str">
            <v>Peak Security</v>
          </cell>
        </row>
        <row r="1338">
          <cell r="Q1338" t="str">
            <v>WHIB1E</v>
          </cell>
          <cell r="R1338" t="str">
            <v>WHIB1G</v>
          </cell>
          <cell r="X1338">
            <v>126</v>
          </cell>
          <cell r="Y1338" t="str">
            <v>SS37</v>
          </cell>
          <cell r="AB1338" t="str">
            <v>No</v>
          </cell>
          <cell r="AC1338" t="str">
            <v>No</v>
          </cell>
          <cell r="AE1338">
            <v>1.5070398566074455E-3</v>
          </cell>
          <cell r="AF1338">
            <v>9.1396595917420793</v>
          </cell>
          <cell r="AG1338">
            <v>355</v>
          </cell>
          <cell r="AI1338">
            <v>2.4041676523504198E-5</v>
          </cell>
          <cell r="AJ1338">
            <v>9.1396595917420793</v>
          </cell>
          <cell r="AK1338">
            <v>45</v>
          </cell>
          <cell r="AL1338" t="str">
            <v>Peak Security</v>
          </cell>
        </row>
        <row r="1339">
          <cell r="Q1339" t="str">
            <v>WHIB1F</v>
          </cell>
          <cell r="R1339" t="str">
            <v>WHIB1H</v>
          </cell>
          <cell r="X1339">
            <v>126</v>
          </cell>
          <cell r="Y1339" t="str">
            <v>SS38</v>
          </cell>
          <cell r="AB1339" t="str">
            <v>No</v>
          </cell>
          <cell r="AC1339" t="str">
            <v>No</v>
          </cell>
          <cell r="AE1339">
            <v>2.4139313626210706E-3</v>
          </cell>
          <cell r="AF1339">
            <v>9.1396595917420793</v>
          </cell>
          <cell r="AG1339">
            <v>449</v>
          </cell>
          <cell r="AI1339">
            <v>1.3637012279858804E-5</v>
          </cell>
          <cell r="AJ1339">
            <v>9.1396595917420793</v>
          </cell>
          <cell r="AK1339">
            <v>34</v>
          </cell>
          <cell r="AL1339" t="str">
            <v>Peak Security</v>
          </cell>
        </row>
        <row r="1340">
          <cell r="Q1340" t="str">
            <v>GRIF1T</v>
          </cell>
          <cell r="R1340" t="str">
            <v>WHIB1G</v>
          </cell>
          <cell r="X1340">
            <v>132</v>
          </cell>
          <cell r="Y1340" t="str">
            <v>SSE3</v>
          </cell>
          <cell r="AB1340" t="str">
            <v>No</v>
          </cell>
          <cell r="AC1340" t="str">
            <v>No</v>
          </cell>
          <cell r="AE1340">
            <v>0.21852077920815119</v>
          </cell>
          <cell r="AF1340">
            <v>36.763797313856209</v>
          </cell>
          <cell r="AG1340">
            <v>1427</v>
          </cell>
          <cell r="AI1340">
            <v>3.4860430958101552E-3</v>
          </cell>
          <cell r="AJ1340">
            <v>36.763797313856209</v>
          </cell>
          <cell r="AK1340">
            <v>180</v>
          </cell>
          <cell r="AL1340" t="str">
            <v>Peak Security</v>
          </cell>
        </row>
        <row r="1341">
          <cell r="Q1341" t="str">
            <v>GRIF1S</v>
          </cell>
          <cell r="R1341" t="str">
            <v>WHIB1H</v>
          </cell>
          <cell r="X1341">
            <v>132</v>
          </cell>
          <cell r="Y1341" t="str">
            <v>SSE4</v>
          </cell>
          <cell r="AB1341" t="str">
            <v>No</v>
          </cell>
          <cell r="AC1341" t="str">
            <v>No</v>
          </cell>
          <cell r="AE1341">
            <v>0.35002004757981703</v>
          </cell>
          <cell r="AF1341">
            <v>36.763797313856209</v>
          </cell>
          <cell r="AG1341">
            <v>1806</v>
          </cell>
          <cell r="AI1341">
            <v>1.9773667806024463E-3</v>
          </cell>
          <cell r="AJ1341">
            <v>36.763797313856209</v>
          </cell>
          <cell r="AK1341">
            <v>136</v>
          </cell>
          <cell r="AL1341" t="str">
            <v>Peak Security</v>
          </cell>
        </row>
        <row r="1342">
          <cell r="Q1342" t="str">
            <v>WIOW1Q</v>
          </cell>
          <cell r="R1342" t="str">
            <v>WOHI1Q</v>
          </cell>
          <cell r="X1342">
            <v>174</v>
          </cell>
          <cell r="Y1342" t="str">
            <v>C1MH</v>
          </cell>
          <cell r="AB1342" t="str">
            <v>No</v>
          </cell>
          <cell r="AC1342" t="str">
            <v>No</v>
          </cell>
          <cell r="AE1342">
            <v>1.6280410474735606E-4</v>
          </cell>
          <cell r="AF1342">
            <v>8.821235770438328</v>
          </cell>
          <cell r="AG1342">
            <v>40</v>
          </cell>
          <cell r="AI1342">
            <v>1.6263940527302268E-3</v>
          </cell>
          <cell r="AJ1342">
            <v>8.821235770438328</v>
          </cell>
          <cell r="AK1342">
            <v>126</v>
          </cell>
          <cell r="AL1342" t="str">
            <v>Year Round</v>
          </cell>
        </row>
        <row r="1343">
          <cell r="Q1343" t="str">
            <v>WIOW1R</v>
          </cell>
          <cell r="R1343" t="str">
            <v>WOHI1R</v>
          </cell>
          <cell r="X1343">
            <v>174</v>
          </cell>
          <cell r="Y1343" t="str">
            <v>C1MJ</v>
          </cell>
          <cell r="AB1343" t="str">
            <v>No</v>
          </cell>
          <cell r="AC1343" t="str">
            <v>No</v>
          </cell>
          <cell r="AE1343">
            <v>1.6280410474735606E-4</v>
          </cell>
          <cell r="AF1343">
            <v>8.821235770438328</v>
          </cell>
          <cell r="AG1343">
            <v>40</v>
          </cell>
          <cell r="AI1343">
            <v>1.6263940527302268E-3</v>
          </cell>
          <cell r="AJ1343">
            <v>8.821235770438328</v>
          </cell>
          <cell r="AK1343">
            <v>126</v>
          </cell>
          <cell r="AL1343" t="str">
            <v>Year Round</v>
          </cell>
        </row>
        <row r="1344">
          <cell r="Q1344" t="str">
            <v>FARI20</v>
          </cell>
          <cell r="R1344" t="str">
            <v>FARI2J</v>
          </cell>
          <cell r="X1344">
            <v>0</v>
          </cell>
          <cell r="Y1344" t="str">
            <v>None</v>
          </cell>
          <cell r="AB1344" t="str">
            <v>No</v>
          </cell>
          <cell r="AC1344" t="str">
            <v>No</v>
          </cell>
          <cell r="AE1344">
            <v>0</v>
          </cell>
          <cell r="AF1344">
            <v>0</v>
          </cell>
          <cell r="AG1344">
            <v>0</v>
          </cell>
          <cell r="AI1344">
            <v>0</v>
          </cell>
          <cell r="AJ1344">
            <v>0</v>
          </cell>
          <cell r="AK1344">
            <v>0</v>
          </cell>
          <cell r="AL1344" t="str">
            <v>Year Round</v>
          </cell>
        </row>
        <row r="1345">
          <cell r="Q1345" t="str">
            <v>FARI20</v>
          </cell>
          <cell r="R1345" t="str">
            <v>FARI2K</v>
          </cell>
          <cell r="X1345">
            <v>0</v>
          </cell>
          <cell r="Y1345" t="str">
            <v>None</v>
          </cell>
          <cell r="AB1345" t="str">
            <v>No</v>
          </cell>
          <cell r="AC1345" t="str">
            <v>No</v>
          </cell>
          <cell r="AE1345">
            <v>0</v>
          </cell>
          <cell r="AF1345">
            <v>0</v>
          </cell>
          <cell r="AG1345">
            <v>0</v>
          </cell>
          <cell r="AI1345">
            <v>0</v>
          </cell>
          <cell r="AJ1345">
            <v>0</v>
          </cell>
          <cell r="AK1345">
            <v>0</v>
          </cell>
          <cell r="AL1345" t="str">
            <v>Year Round</v>
          </cell>
        </row>
        <row r="1346">
          <cell r="Q1346" t="str">
            <v>HACK40</v>
          </cell>
          <cell r="R1346" t="str">
            <v>HIBU40</v>
          </cell>
          <cell r="X1346">
            <v>2500</v>
          </cell>
          <cell r="Y1346" t="str">
            <v>T201612003</v>
          </cell>
          <cell r="AB1346" t="str">
            <v>No</v>
          </cell>
          <cell r="AC1346" t="str">
            <v>No</v>
          </cell>
          <cell r="AE1346">
            <v>0</v>
          </cell>
          <cell r="AF1346">
            <v>69.99074072538582</v>
          </cell>
          <cell r="AG1346">
            <v>23184</v>
          </cell>
          <cell r="AI1346">
            <v>0</v>
          </cell>
          <cell r="AJ1346">
            <v>69.99074072538582</v>
          </cell>
          <cell r="AK1346">
            <v>45690</v>
          </cell>
          <cell r="AL1346" t="str">
            <v>Year Round</v>
          </cell>
        </row>
        <row r="1347">
          <cell r="Q1347" t="str">
            <v>HACK40</v>
          </cell>
          <cell r="R1347" t="str">
            <v>HIBU40</v>
          </cell>
          <cell r="X1347">
            <v>2500</v>
          </cell>
          <cell r="Y1347" t="str">
            <v>T201612004</v>
          </cell>
          <cell r="AB1347" t="str">
            <v>No</v>
          </cell>
          <cell r="AC1347" t="str">
            <v>No</v>
          </cell>
          <cell r="AE1347">
            <v>0</v>
          </cell>
          <cell r="AF1347">
            <v>69.99074072538582</v>
          </cell>
          <cell r="AG1347">
            <v>23184</v>
          </cell>
          <cell r="AI1347">
            <v>0</v>
          </cell>
          <cell r="AJ1347">
            <v>69.99074072538582</v>
          </cell>
          <cell r="AK1347">
            <v>45690</v>
          </cell>
          <cell r="AL1347" t="str">
            <v>Year Round</v>
          </cell>
        </row>
        <row r="1348">
          <cell r="Q1348" t="str">
            <v>HIBU40</v>
          </cell>
          <cell r="R1348" t="str">
            <v>SJOW40</v>
          </cell>
          <cell r="X1348">
            <v>2500</v>
          </cell>
          <cell r="Y1348" t="str">
            <v>T201612005</v>
          </cell>
          <cell r="AB1348" t="str">
            <v>No</v>
          </cell>
          <cell r="AC1348" t="str">
            <v>No</v>
          </cell>
          <cell r="AE1348">
            <v>0</v>
          </cell>
          <cell r="AF1348">
            <v>59.277872247010428</v>
          </cell>
          <cell r="AG1348">
            <v>19635</v>
          </cell>
          <cell r="AI1348">
            <v>0</v>
          </cell>
          <cell r="AJ1348">
            <v>59.277872247010428</v>
          </cell>
          <cell r="AK1348">
            <v>38696</v>
          </cell>
          <cell r="AL1348" t="str">
            <v>Year Round</v>
          </cell>
        </row>
        <row r="1349">
          <cell r="Q1349" t="str">
            <v>HIBU40</v>
          </cell>
          <cell r="R1349" t="str">
            <v>SJOW40</v>
          </cell>
          <cell r="X1349">
            <v>2500</v>
          </cell>
          <cell r="Y1349" t="str">
            <v>T201612006</v>
          </cell>
          <cell r="AB1349" t="str">
            <v>No</v>
          </cell>
          <cell r="AC1349" t="str">
            <v>No</v>
          </cell>
          <cell r="AE1349">
            <v>0</v>
          </cell>
          <cell r="AF1349">
            <v>59.277872247010428</v>
          </cell>
          <cell r="AG1349">
            <v>19635</v>
          </cell>
          <cell r="AI1349">
            <v>0</v>
          </cell>
          <cell r="AJ1349">
            <v>59.277872247010428</v>
          </cell>
          <cell r="AK1349">
            <v>38696</v>
          </cell>
          <cell r="AL1349" t="str">
            <v>Year Round</v>
          </cell>
        </row>
        <row r="1350">
          <cell r="Q1350" t="str">
            <v>ALNE1Q</v>
          </cell>
          <cell r="R1350" t="str">
            <v>FYRI10</v>
          </cell>
          <cell r="X1350">
            <v>229</v>
          </cell>
          <cell r="Y1350" t="str">
            <v>T201612007</v>
          </cell>
          <cell r="AB1350" t="str">
            <v>No</v>
          </cell>
          <cell r="AC1350" t="str">
            <v>No</v>
          </cell>
          <cell r="AE1350">
            <v>6.0000000000120009E-6</v>
          </cell>
          <cell r="AF1350">
            <v>3.5546001667246161</v>
          </cell>
          <cell r="AG1350">
            <v>4</v>
          </cell>
          <cell r="AI1350">
            <v>6.0000000000595813E-6</v>
          </cell>
          <cell r="AJ1350">
            <v>3.5546001667246161</v>
          </cell>
          <cell r="AK1350">
            <v>4</v>
          </cell>
          <cell r="AL1350" t="str">
            <v>Year Round</v>
          </cell>
        </row>
        <row r="1351">
          <cell r="Q1351" t="str">
            <v>ALNE1R</v>
          </cell>
          <cell r="R1351" t="str">
            <v>FYRI10</v>
          </cell>
          <cell r="X1351">
            <v>229</v>
          </cell>
          <cell r="Y1351" t="str">
            <v>T201612008</v>
          </cell>
          <cell r="AB1351" t="str">
            <v>No</v>
          </cell>
          <cell r="AC1351" t="str">
            <v>No</v>
          </cell>
          <cell r="AE1351">
            <v>6.0000000000120009E-6</v>
          </cell>
          <cell r="AF1351">
            <v>3.5546001667246161</v>
          </cell>
          <cell r="AG1351">
            <v>4</v>
          </cell>
          <cell r="AI1351">
            <v>6.0000000000595813E-6</v>
          </cell>
          <cell r="AJ1351">
            <v>3.5546001667246161</v>
          </cell>
          <cell r="AK1351">
            <v>4</v>
          </cell>
          <cell r="AL1351" t="str">
            <v>Year Round</v>
          </cell>
        </row>
        <row r="1352">
          <cell r="Q1352" t="str">
            <v>BEAU20</v>
          </cell>
          <cell r="R1352" t="str">
            <v>FYRI2K</v>
          </cell>
          <cell r="X1352">
            <v>702</v>
          </cell>
          <cell r="Y1352" t="str">
            <v>T201612011</v>
          </cell>
          <cell r="AB1352" t="str">
            <v>No</v>
          </cell>
          <cell r="AC1352" t="str">
            <v>No</v>
          </cell>
          <cell r="AE1352">
            <v>3.9195835640801008E-2</v>
          </cell>
          <cell r="AF1352">
            <v>38.027887943051553</v>
          </cell>
          <cell r="AG1352">
            <v>1683</v>
          </cell>
          <cell r="AI1352">
            <v>0.37342282488695122</v>
          </cell>
          <cell r="AJ1352">
            <v>38.027887943051553</v>
          </cell>
          <cell r="AK1352">
            <v>5196</v>
          </cell>
          <cell r="AL1352" t="str">
            <v>Year Round</v>
          </cell>
        </row>
        <row r="1353">
          <cell r="Q1353" t="str">
            <v>BEAU20</v>
          </cell>
          <cell r="R1353" t="str">
            <v>FYRI2J</v>
          </cell>
          <cell r="X1353">
            <v>702</v>
          </cell>
          <cell r="Y1353" t="str">
            <v>T201612012</v>
          </cell>
          <cell r="AB1353" t="str">
            <v>No</v>
          </cell>
          <cell r="AC1353" t="str">
            <v>No</v>
          </cell>
          <cell r="AE1353">
            <v>3.9195835640799828E-2</v>
          </cell>
          <cell r="AF1353">
            <v>38.027887943051553</v>
          </cell>
          <cell r="AG1353">
            <v>1683</v>
          </cell>
          <cell r="AI1353">
            <v>0.37342282488695849</v>
          </cell>
          <cell r="AJ1353">
            <v>38.027887943051553</v>
          </cell>
          <cell r="AK1353">
            <v>5196</v>
          </cell>
          <cell r="AL1353" t="str">
            <v>Year Round</v>
          </cell>
        </row>
        <row r="1354">
          <cell r="Q1354" t="str">
            <v>BROR1Q</v>
          </cell>
          <cell r="R1354" t="str">
            <v>LOCB10</v>
          </cell>
          <cell r="X1354">
            <v>126</v>
          </cell>
          <cell r="Y1354" t="str">
            <v>T201612013</v>
          </cell>
          <cell r="AB1354" t="str">
            <v>No</v>
          </cell>
          <cell r="AC1354" t="str">
            <v>No</v>
          </cell>
          <cell r="AE1354">
            <v>6.5532454988592519E-4</v>
          </cell>
          <cell r="AF1354">
            <v>57.389922130028182</v>
          </cell>
          <cell r="AG1354">
            <v>98</v>
          </cell>
          <cell r="AI1354">
            <v>3.2047079337807677E-2</v>
          </cell>
          <cell r="AJ1354">
            <v>57.389922130028182</v>
          </cell>
          <cell r="AK1354">
            <v>685</v>
          </cell>
          <cell r="AL1354" t="str">
            <v>Year Round</v>
          </cell>
        </row>
        <row r="1355">
          <cell r="Q1355" t="str">
            <v>CONN2J</v>
          </cell>
          <cell r="R1355" t="str">
            <v>LOCB20</v>
          </cell>
          <cell r="X1355">
            <v>702</v>
          </cell>
          <cell r="Y1355" t="str">
            <v>T201612014</v>
          </cell>
          <cell r="AB1355" t="str">
            <v>No</v>
          </cell>
          <cell r="AC1355" t="str">
            <v>No</v>
          </cell>
          <cell r="AE1355">
            <v>4.208121035235609E-2</v>
          </cell>
          <cell r="AF1355">
            <v>92.34316942994397</v>
          </cell>
          <cell r="AG1355">
            <v>2734</v>
          </cell>
          <cell r="AI1355">
            <v>0.3885317384246546</v>
          </cell>
          <cell r="AJ1355">
            <v>92.34316942994397</v>
          </cell>
          <cell r="AK1355">
            <v>8308</v>
          </cell>
          <cell r="AL1355" t="str">
            <v>Year Round</v>
          </cell>
        </row>
        <row r="1356">
          <cell r="Q1356" t="str">
            <v>FYRI10</v>
          </cell>
          <cell r="R1356" t="str">
            <v>FYRI2J</v>
          </cell>
          <cell r="X1356">
            <v>240</v>
          </cell>
          <cell r="Y1356" t="str">
            <v>T201612015</v>
          </cell>
          <cell r="AB1356" t="str">
            <v>No</v>
          </cell>
          <cell r="AC1356" t="str">
            <v>No</v>
          </cell>
          <cell r="AE1356">
            <v>3.3999999999747415E-5</v>
          </cell>
          <cell r="AF1356">
            <v>0</v>
          </cell>
          <cell r="AG1356">
            <v>0</v>
          </cell>
          <cell r="AI1356">
            <v>3.3999999999552102E-5</v>
          </cell>
          <cell r="AJ1356">
            <v>0</v>
          </cell>
          <cell r="AK1356">
            <v>0</v>
          </cell>
          <cell r="AL1356" t="str">
            <v>Year Round</v>
          </cell>
        </row>
        <row r="1357">
          <cell r="Q1357" t="str">
            <v>FYRI10</v>
          </cell>
          <cell r="R1357" t="str">
            <v>FYRI2K</v>
          </cell>
          <cell r="X1357">
            <v>240</v>
          </cell>
          <cell r="Y1357" t="str">
            <v>T201612016</v>
          </cell>
          <cell r="AB1357" t="str">
            <v>No</v>
          </cell>
          <cell r="AC1357" t="str">
            <v>No</v>
          </cell>
          <cell r="AE1357">
            <v>3.3999999999755912E-5</v>
          </cell>
          <cell r="AF1357">
            <v>0</v>
          </cell>
          <cell r="AG1357">
            <v>0</v>
          </cell>
          <cell r="AI1357">
            <v>3.3999999999535121E-5</v>
          </cell>
          <cell r="AJ1357">
            <v>0</v>
          </cell>
          <cell r="AK1357">
            <v>0</v>
          </cell>
          <cell r="AL1357" t="str">
            <v>Year Round</v>
          </cell>
        </row>
        <row r="1358">
          <cell r="Q1358" t="str">
            <v>FYRI2J</v>
          </cell>
          <cell r="R1358" t="str">
            <v>LOCB20</v>
          </cell>
          <cell r="X1358">
            <v>702</v>
          </cell>
          <cell r="Y1358" t="str">
            <v>SSEFYL1</v>
          </cell>
          <cell r="AB1358" t="str">
            <v>No</v>
          </cell>
          <cell r="AC1358" t="str">
            <v>No</v>
          </cell>
          <cell r="AE1358">
            <v>4.3035947917939292E-2</v>
          </cell>
          <cell r="AF1358">
            <v>40.940203344930381</v>
          </cell>
          <cell r="AG1358">
            <v>1853</v>
          </cell>
          <cell r="AI1358">
            <v>0.39785394628064424</v>
          </cell>
          <cell r="AJ1358">
            <v>40.940203344930381</v>
          </cell>
          <cell r="AK1358">
            <v>5635</v>
          </cell>
          <cell r="AL1358" t="str">
            <v>Year Round</v>
          </cell>
        </row>
        <row r="1359">
          <cell r="Q1359" t="str">
            <v>FYRI2K</v>
          </cell>
          <cell r="R1359" t="str">
            <v>LOCB20</v>
          </cell>
          <cell r="X1359">
            <v>702</v>
          </cell>
          <cell r="Y1359" t="str">
            <v>SSEFYL2</v>
          </cell>
          <cell r="AB1359" t="str">
            <v>No</v>
          </cell>
          <cell r="AC1359" t="str">
            <v>No</v>
          </cell>
          <cell r="AE1359">
            <v>4.3035947917938126E-2</v>
          </cell>
          <cell r="AF1359">
            <v>40.940203344930381</v>
          </cell>
          <cell r="AG1359">
            <v>1853</v>
          </cell>
          <cell r="AI1359">
            <v>0.39785394628065152</v>
          </cell>
          <cell r="AJ1359">
            <v>40.940203344930381</v>
          </cell>
          <cell r="AK1359">
            <v>5635</v>
          </cell>
          <cell r="AL1359" t="str">
            <v>Year Round</v>
          </cell>
        </row>
        <row r="1360">
          <cell r="Q1360" t="str">
            <v>LOCB10</v>
          </cell>
          <cell r="R1360" t="str">
            <v>LOCB20</v>
          </cell>
          <cell r="X1360">
            <v>240</v>
          </cell>
          <cell r="Y1360" t="str">
            <v>T201612018</v>
          </cell>
          <cell r="AB1360" t="str">
            <v>No</v>
          </cell>
          <cell r="AC1360" t="str">
            <v>No</v>
          </cell>
          <cell r="AE1360">
            <v>8.8769532215842301E-3</v>
          </cell>
          <cell r="AF1360">
            <v>0</v>
          </cell>
          <cell r="AG1360">
            <v>0</v>
          </cell>
          <cell r="AI1360">
            <v>1.0034846271343335E-2</v>
          </cell>
          <cell r="AJ1360">
            <v>0</v>
          </cell>
          <cell r="AK1360">
            <v>0</v>
          </cell>
          <cell r="AL1360" t="str">
            <v>Year Round</v>
          </cell>
        </row>
        <row r="1361">
          <cell r="Q1361" t="str">
            <v>LOCB10</v>
          </cell>
          <cell r="R1361" t="str">
            <v>LOCB20</v>
          </cell>
          <cell r="X1361">
            <v>240</v>
          </cell>
          <cell r="Y1361" t="str">
            <v>T201612019</v>
          </cell>
          <cell r="AB1361" t="str">
            <v>No</v>
          </cell>
          <cell r="AC1361" t="str">
            <v>No</v>
          </cell>
          <cell r="AE1361">
            <v>8.8769532215842301E-3</v>
          </cell>
          <cell r="AF1361">
            <v>0</v>
          </cell>
          <cell r="AG1361">
            <v>0</v>
          </cell>
          <cell r="AI1361">
            <v>1.0034846271343335E-2</v>
          </cell>
          <cell r="AJ1361">
            <v>0</v>
          </cell>
          <cell r="AK1361">
            <v>0</v>
          </cell>
          <cell r="AL1361" t="str">
            <v>Year Round</v>
          </cell>
        </row>
        <row r="1362">
          <cell r="Q1362" t="str">
            <v>LOCB10</v>
          </cell>
          <cell r="R1362" t="str">
            <v>MYBS1T</v>
          </cell>
          <cell r="X1362">
            <v>126</v>
          </cell>
          <cell r="Y1362" t="str">
            <v>T201612020</v>
          </cell>
          <cell r="AB1362" t="str">
            <v>No</v>
          </cell>
          <cell r="AC1362" t="str">
            <v>No</v>
          </cell>
          <cell r="AE1362">
            <v>4.874092547167609E-3</v>
          </cell>
          <cell r="AF1362">
            <v>211.73560330160939</v>
          </cell>
          <cell r="AG1362">
            <v>513</v>
          </cell>
          <cell r="AI1362">
            <v>0.19966067997978917</v>
          </cell>
          <cell r="AJ1362">
            <v>211.73560330160939</v>
          </cell>
          <cell r="AK1362">
            <v>3284</v>
          </cell>
          <cell r="AL1362" t="str">
            <v>Year Round</v>
          </cell>
        </row>
        <row r="1363">
          <cell r="Q1363" t="str">
            <v>LOCB10</v>
          </cell>
          <cell r="R1363" t="str">
            <v>SHIN10</v>
          </cell>
          <cell r="X1363">
            <v>126</v>
          </cell>
          <cell r="Y1363" t="str">
            <v>CLS1</v>
          </cell>
          <cell r="AB1363" t="str">
            <v>No</v>
          </cell>
          <cell r="AC1363" t="str">
            <v>No</v>
          </cell>
          <cell r="AE1363">
            <v>3.095473639326167E-2</v>
          </cell>
          <cell r="AF1363">
            <v>31.626724718130355</v>
          </cell>
          <cell r="AG1363">
            <v>500</v>
          </cell>
          <cell r="AI1363">
            <v>1.4823870498571338E-3</v>
          </cell>
          <cell r="AJ1363">
            <v>31.626724718130355</v>
          </cell>
          <cell r="AK1363">
            <v>109</v>
          </cell>
          <cell r="AL1363" t="str">
            <v>Peak Security</v>
          </cell>
        </row>
        <row r="1364">
          <cell r="Q1364" t="str">
            <v>LOCB10</v>
          </cell>
          <cell r="R1364" t="str">
            <v>SHIN10</v>
          </cell>
          <cell r="X1364">
            <v>126</v>
          </cell>
          <cell r="Y1364" t="str">
            <v>CLS2</v>
          </cell>
          <cell r="AB1364" t="str">
            <v>No</v>
          </cell>
          <cell r="AC1364" t="str">
            <v>No</v>
          </cell>
          <cell r="AE1364">
            <v>3.095473639326167E-2</v>
          </cell>
          <cell r="AF1364">
            <v>31.600779907040831</v>
          </cell>
          <cell r="AG1364">
            <v>499</v>
          </cell>
          <cell r="AI1364">
            <v>1.4823870498571338E-3</v>
          </cell>
          <cell r="AJ1364">
            <v>31.600779907040831</v>
          </cell>
          <cell r="AK1364">
            <v>109</v>
          </cell>
          <cell r="AL1364" t="str">
            <v>Peak Security</v>
          </cell>
        </row>
        <row r="1365">
          <cell r="Q1365" t="str">
            <v>LOCB20</v>
          </cell>
          <cell r="R1365" t="str">
            <v>STRB20</v>
          </cell>
          <cell r="X1365">
            <v>535</v>
          </cell>
          <cell r="Y1365" t="str">
            <v>T201612023</v>
          </cell>
          <cell r="AB1365" t="str">
            <v>No</v>
          </cell>
          <cell r="AC1365" t="str">
            <v>No</v>
          </cell>
          <cell r="AE1365">
            <v>1.2281177329239792E-2</v>
          </cell>
          <cell r="AF1365">
            <v>22.651342014613121</v>
          </cell>
          <cell r="AG1365">
            <v>648</v>
          </cell>
          <cell r="AI1365">
            <v>0.3418175080561317</v>
          </cell>
          <cell r="AJ1365">
            <v>22.651342014613121</v>
          </cell>
          <cell r="AK1365">
            <v>3419</v>
          </cell>
          <cell r="AL1365" t="str">
            <v>Year Round</v>
          </cell>
        </row>
        <row r="1366">
          <cell r="Q1366" t="str">
            <v>DUNH10</v>
          </cell>
          <cell r="R1366" t="str">
            <v>DUNH1Q</v>
          </cell>
          <cell r="X1366">
            <v>133</v>
          </cell>
          <cell r="Y1366" t="str">
            <v>T201612025</v>
          </cell>
          <cell r="AB1366" t="str">
            <v>No</v>
          </cell>
          <cell r="AC1366" t="str">
            <v>No</v>
          </cell>
          <cell r="AE1366">
            <v>3.0814879110195774E-27</v>
          </cell>
          <cell r="AF1366">
            <v>2.2579546439413387</v>
          </cell>
          <cell r="AG1366">
            <v>0</v>
          </cell>
          <cell r="AI1366">
            <v>0</v>
          </cell>
          <cell r="AJ1366">
            <v>2.2579546439413387</v>
          </cell>
          <cell r="AK1366">
            <v>0</v>
          </cell>
          <cell r="AL1366" t="str">
            <v>Year Round</v>
          </cell>
        </row>
        <row r="1367">
          <cell r="Q1367" t="str">
            <v>DUNH10</v>
          </cell>
          <cell r="R1367" t="str">
            <v>DUNH1R</v>
          </cell>
          <cell r="X1367">
            <v>133</v>
          </cell>
          <cell r="Y1367" t="str">
            <v>T201612026</v>
          </cell>
          <cell r="AB1367" t="str">
            <v>No</v>
          </cell>
          <cell r="AC1367" t="str">
            <v>No</v>
          </cell>
          <cell r="AE1367">
            <v>3.0814879110195774E-27</v>
          </cell>
          <cell r="AF1367">
            <v>2.2579546439413387</v>
          </cell>
          <cell r="AG1367">
            <v>0</v>
          </cell>
          <cell r="AI1367">
            <v>1.2325951644078309E-26</v>
          </cell>
          <cell r="AJ1367">
            <v>2.2579546439413387</v>
          </cell>
          <cell r="AK1367">
            <v>0</v>
          </cell>
          <cell r="AL1367" t="str">
            <v>Year Round</v>
          </cell>
        </row>
        <row r="1368">
          <cell r="Q1368" t="str">
            <v>FLIB40</v>
          </cell>
          <cell r="R1368" t="str">
            <v>HUNE40</v>
          </cell>
          <cell r="X1368">
            <v>2200</v>
          </cell>
          <cell r="Y1368" t="str">
            <v>WHVDC</v>
          </cell>
          <cell r="AB1368" t="str">
            <v>No</v>
          </cell>
          <cell r="AC1368" t="str">
            <v>No</v>
          </cell>
          <cell r="AE1368">
            <v>0</v>
          </cell>
          <cell r="AF1368">
            <v>2836.848</v>
          </cell>
          <cell r="AG1368">
            <v>773166</v>
          </cell>
          <cell r="AI1368">
            <v>0</v>
          </cell>
          <cell r="AJ1368">
            <v>2836.848</v>
          </cell>
          <cell r="AK1368">
            <v>1529541</v>
          </cell>
          <cell r="AL1368" t="str">
            <v>Year Round</v>
          </cell>
        </row>
        <row r="1369">
          <cell r="Q1369" t="str">
            <v>BLHI20</v>
          </cell>
          <cell r="R1369" t="str">
            <v>BLHI40</v>
          </cell>
          <cell r="X1369">
            <v>1200</v>
          </cell>
          <cell r="Y1369" t="str">
            <v>T201612027</v>
          </cell>
          <cell r="AB1369" t="str">
            <v>No</v>
          </cell>
          <cell r="AC1369" t="str">
            <v>No</v>
          </cell>
          <cell r="AE1369">
            <v>0</v>
          </cell>
          <cell r="AF1369">
            <v>0</v>
          </cell>
          <cell r="AG1369">
            <v>0</v>
          </cell>
          <cell r="AI1369">
            <v>5.2942050000001437E-3</v>
          </cell>
          <cell r="AJ1369">
            <v>0</v>
          </cell>
          <cell r="AK1369">
            <v>0</v>
          </cell>
          <cell r="AL1369" t="str">
            <v>Year Round</v>
          </cell>
        </row>
        <row r="1370">
          <cell r="Q1370" t="str">
            <v>BLHI20</v>
          </cell>
          <cell r="R1370" t="str">
            <v>BLHI40</v>
          </cell>
          <cell r="X1370">
            <v>1200</v>
          </cell>
          <cell r="Y1370" t="str">
            <v>T201612028</v>
          </cell>
          <cell r="AB1370" t="str">
            <v>No</v>
          </cell>
          <cell r="AC1370" t="str">
            <v>No</v>
          </cell>
          <cell r="AE1370">
            <v>0</v>
          </cell>
          <cell r="AF1370">
            <v>0</v>
          </cell>
          <cell r="AG1370">
            <v>0</v>
          </cell>
          <cell r="AI1370">
            <v>5.2942050000001437E-3</v>
          </cell>
          <cell r="AJ1370">
            <v>0</v>
          </cell>
          <cell r="AK1370">
            <v>0</v>
          </cell>
          <cell r="AL1370" t="str">
            <v>Year Round</v>
          </cell>
        </row>
        <row r="1371">
          <cell r="Q1371" t="str">
            <v>BLHI20</v>
          </cell>
          <cell r="R1371" t="str">
            <v>BLHI40</v>
          </cell>
          <cell r="X1371">
            <v>1200</v>
          </cell>
          <cell r="Y1371" t="str">
            <v>T201612029</v>
          </cell>
          <cell r="AB1371" t="str">
            <v>No</v>
          </cell>
          <cell r="AC1371" t="str">
            <v>No</v>
          </cell>
          <cell r="AE1371">
            <v>0</v>
          </cell>
          <cell r="AF1371">
            <v>0</v>
          </cell>
          <cell r="AG1371">
            <v>0</v>
          </cell>
          <cell r="AI1371">
            <v>5.2942050000001437E-3</v>
          </cell>
          <cell r="AJ1371">
            <v>0</v>
          </cell>
          <cell r="AK1371">
            <v>0</v>
          </cell>
          <cell r="AL1371" t="str">
            <v>Year Round</v>
          </cell>
        </row>
        <row r="1372">
          <cell r="Q1372" t="str">
            <v>BLHI20</v>
          </cell>
          <cell r="R1372" t="str">
            <v>BLHI40</v>
          </cell>
          <cell r="X1372">
            <v>1200</v>
          </cell>
          <cell r="Y1372" t="str">
            <v>T201612030</v>
          </cell>
          <cell r="AB1372" t="str">
            <v>No</v>
          </cell>
          <cell r="AC1372" t="str">
            <v>No</v>
          </cell>
          <cell r="AE1372">
            <v>0</v>
          </cell>
          <cell r="AF1372">
            <v>0</v>
          </cell>
          <cell r="AG1372">
            <v>0</v>
          </cell>
          <cell r="AI1372">
            <v>5.2942050000001437E-3</v>
          </cell>
          <cell r="AJ1372">
            <v>0</v>
          </cell>
          <cell r="AK1372">
            <v>0</v>
          </cell>
          <cell r="AL1372" t="str">
            <v>Year Round</v>
          </cell>
        </row>
        <row r="1373">
          <cell r="Q1373" t="str">
            <v>EHAU10</v>
          </cell>
          <cell r="R1373" t="str">
            <v>HARE10</v>
          </cell>
          <cell r="X1373">
            <v>201</v>
          </cell>
          <cell r="Y1373" t="str">
            <v>T201812051</v>
          </cell>
          <cell r="AB1373" t="str">
            <v>No</v>
          </cell>
          <cell r="AC1373" t="str">
            <v>No</v>
          </cell>
          <cell r="AE1373">
            <v>0</v>
          </cell>
          <cell r="AF1373">
            <v>41.430692978533322</v>
          </cell>
          <cell r="AG1373">
            <v>0</v>
          </cell>
          <cell r="AI1373">
            <v>0</v>
          </cell>
          <cell r="AJ1373">
            <v>41.430692978533322</v>
          </cell>
          <cell r="AK1373">
            <v>0</v>
          </cell>
          <cell r="AL1373" t="str">
            <v>Year Round</v>
          </cell>
        </row>
        <row r="1374">
          <cell r="Q1374" t="str">
            <v>THOM20</v>
          </cell>
          <cell r="R1374" t="str">
            <v>THOM41</v>
          </cell>
          <cell r="X1374">
            <v>750</v>
          </cell>
          <cell r="Y1374" t="str">
            <v>F362</v>
          </cell>
          <cell r="AB1374" t="str">
            <v>No</v>
          </cell>
          <cell r="AC1374" t="str">
            <v>No</v>
          </cell>
          <cell r="AE1374">
            <v>7.8377009656941846E-2</v>
          </cell>
          <cell r="AF1374">
            <v>0</v>
          </cell>
          <cell r="AG1374">
            <v>0</v>
          </cell>
          <cell r="AI1374">
            <v>8.9118449949792261E-2</v>
          </cell>
          <cell r="AJ1374">
            <v>0</v>
          </cell>
          <cell r="AK1374">
            <v>0</v>
          </cell>
          <cell r="AL1374" t="str">
            <v>Year Round</v>
          </cell>
        </row>
        <row r="1375">
          <cell r="Q1375" t="str">
            <v>THOM20</v>
          </cell>
          <cell r="R1375" t="str">
            <v>THOM41</v>
          </cell>
          <cell r="X1375">
            <v>750</v>
          </cell>
          <cell r="Y1375" t="str">
            <v>F363</v>
          </cell>
          <cell r="AB1375" t="str">
            <v>No</v>
          </cell>
          <cell r="AC1375" t="str">
            <v>No</v>
          </cell>
          <cell r="AE1375">
            <v>8.0151083857130684E-2</v>
          </cell>
          <cell r="AF1375">
            <v>0</v>
          </cell>
          <cell r="AG1375">
            <v>0</v>
          </cell>
          <cell r="AI1375">
            <v>9.1135658101886452E-2</v>
          </cell>
          <cell r="AJ1375">
            <v>0</v>
          </cell>
          <cell r="AK1375">
            <v>0</v>
          </cell>
          <cell r="AL1375" t="str">
            <v>Year Round</v>
          </cell>
        </row>
        <row r="1376">
          <cell r="Q1376" t="str">
            <v>THOM20</v>
          </cell>
          <cell r="R1376" t="str">
            <v>THOM46</v>
          </cell>
          <cell r="X1376">
            <v>1100</v>
          </cell>
          <cell r="Y1376" t="str">
            <v>F336</v>
          </cell>
          <cell r="AB1376" t="str">
            <v>No</v>
          </cell>
          <cell r="AC1376" t="str">
            <v>No</v>
          </cell>
          <cell r="AE1376">
            <v>0.12293201342634552</v>
          </cell>
          <cell r="AF1376">
            <v>0</v>
          </cell>
          <cell r="AG1376">
            <v>0</v>
          </cell>
          <cell r="AI1376">
            <v>0.10716589424318582</v>
          </cell>
          <cell r="AJ1376">
            <v>0</v>
          </cell>
          <cell r="AK1376">
            <v>0</v>
          </cell>
          <cell r="AL1376" t="str">
            <v>Peak Security</v>
          </cell>
        </row>
        <row r="1377">
          <cell r="Q1377" t="str">
            <v>BEAU1T</v>
          </cell>
          <cell r="R1377" t="str">
            <v>KNOC10</v>
          </cell>
          <cell r="X1377">
            <v>131.99993845498565</v>
          </cell>
          <cell r="Y1377" t="str">
            <v>TMP2017001</v>
          </cell>
          <cell r="AB1377" t="str">
            <v>No</v>
          </cell>
          <cell r="AC1377" t="str">
            <v>No</v>
          </cell>
          <cell r="AE1377">
            <v>7.8440175876803298E-2</v>
          </cell>
          <cell r="AF1377">
            <v>46.129876711655655</v>
          </cell>
          <cell r="AG1377">
            <v>974</v>
          </cell>
          <cell r="AI1377">
            <v>0.17013243345320617</v>
          </cell>
          <cell r="AJ1377">
            <v>46.129876711655655</v>
          </cell>
          <cell r="AK1377">
            <v>1434</v>
          </cell>
          <cell r="AL1377" t="str">
            <v>Year Round</v>
          </cell>
        </row>
        <row r="1378">
          <cell r="Q1378" t="str">
            <v>BEAU1N</v>
          </cell>
          <cell r="R1378" t="str">
            <v>KNOC10</v>
          </cell>
          <cell r="X1378">
            <v>131.99993845498565</v>
          </cell>
          <cell r="Y1378" t="str">
            <v>TMP2017002</v>
          </cell>
          <cell r="AB1378" t="str">
            <v>No</v>
          </cell>
          <cell r="AC1378" t="str">
            <v>No</v>
          </cell>
          <cell r="AE1378">
            <v>7.8053866806746641E-2</v>
          </cell>
          <cell r="AF1378">
            <v>46.052039683905974</v>
          </cell>
          <cell r="AG1378">
            <v>970</v>
          </cell>
          <cell r="AI1378">
            <v>0.16929455029679058</v>
          </cell>
          <cell r="AJ1378">
            <v>46.052039683905974</v>
          </cell>
          <cell r="AK1378">
            <v>1428</v>
          </cell>
          <cell r="AL1378" t="str">
            <v>Year Round</v>
          </cell>
        </row>
        <row r="1379">
          <cell r="Q1379" t="str">
            <v>BLHI10</v>
          </cell>
          <cell r="R1379" t="str">
            <v>DORE12</v>
          </cell>
          <cell r="X1379">
            <v>279.99945375777571</v>
          </cell>
          <cell r="Y1379" t="str">
            <v>TMP2017003</v>
          </cell>
          <cell r="AB1379" t="str">
            <v>No</v>
          </cell>
          <cell r="AC1379" t="str">
            <v>No</v>
          </cell>
          <cell r="AE1379">
            <v>0</v>
          </cell>
          <cell r="AF1379">
            <v>51.889622179048985</v>
          </cell>
          <cell r="AG1379">
            <v>0</v>
          </cell>
          <cell r="AI1379">
            <v>0.46601940000000125</v>
          </cell>
          <cell r="AJ1379">
            <v>51.889622179048985</v>
          </cell>
          <cell r="AK1379">
            <v>3996</v>
          </cell>
          <cell r="AL1379" t="str">
            <v>Year Round</v>
          </cell>
        </row>
        <row r="1380">
          <cell r="Q1380" t="str">
            <v>BLHI10</v>
          </cell>
          <cell r="R1380" t="str">
            <v>DORE11</v>
          </cell>
          <cell r="X1380">
            <v>279.99945375777571</v>
          </cell>
          <cell r="Y1380" t="str">
            <v>TMP2017004</v>
          </cell>
          <cell r="AB1380" t="str">
            <v>No</v>
          </cell>
          <cell r="AC1380" t="str">
            <v>No</v>
          </cell>
          <cell r="AE1380">
            <v>0</v>
          </cell>
          <cell r="AF1380">
            <v>51.889622179048985</v>
          </cell>
          <cell r="AG1380">
            <v>0</v>
          </cell>
          <cell r="AI1380">
            <v>0.46601940000000125</v>
          </cell>
          <cell r="AJ1380">
            <v>51.889622179048985</v>
          </cell>
          <cell r="AK1380">
            <v>3996</v>
          </cell>
          <cell r="AL1380" t="str">
            <v>Year Round</v>
          </cell>
        </row>
        <row r="1381">
          <cell r="Q1381" t="str">
            <v>BOAG1R</v>
          </cell>
          <cell r="R1381" t="str">
            <v>TOMT10</v>
          </cell>
          <cell r="X1381">
            <v>131.99993845498565</v>
          </cell>
          <cell r="Y1381" t="str">
            <v>TMP2017005</v>
          </cell>
          <cell r="AB1381" t="str">
            <v>No</v>
          </cell>
          <cell r="AC1381" t="str">
            <v>No</v>
          </cell>
          <cell r="AE1381">
            <v>1.1631600000000701E-2</v>
          </cell>
          <cell r="AF1381">
            <v>36.582183636229537</v>
          </cell>
          <cell r="AG1381">
            <v>329</v>
          </cell>
          <cell r="AI1381">
            <v>1.1631600000000701E-2</v>
          </cell>
          <cell r="AJ1381">
            <v>36.582183636229537</v>
          </cell>
          <cell r="AK1381">
            <v>329</v>
          </cell>
          <cell r="AL1381" t="str">
            <v>Year Round</v>
          </cell>
        </row>
        <row r="1382">
          <cell r="Q1382" t="str">
            <v>BOAG1Q</v>
          </cell>
          <cell r="R1382" t="str">
            <v>TOMT10</v>
          </cell>
          <cell r="X1382">
            <v>131.99993845498565</v>
          </cell>
          <cell r="Y1382" t="str">
            <v>TMP2017006</v>
          </cell>
          <cell r="AB1382" t="str">
            <v>No</v>
          </cell>
          <cell r="AC1382" t="str">
            <v>No</v>
          </cell>
          <cell r="AE1382">
            <v>5.3825203046021092E-3</v>
          </cell>
          <cell r="AF1382">
            <v>36.582183636229537</v>
          </cell>
          <cell r="AG1382">
            <v>224</v>
          </cell>
          <cell r="AI1382">
            <v>2.8646097166181664E-2</v>
          </cell>
          <cell r="AJ1382">
            <v>36.582183636229537</v>
          </cell>
          <cell r="AK1382">
            <v>517</v>
          </cell>
          <cell r="AL1382" t="str">
            <v>Year Round</v>
          </cell>
        </row>
        <row r="1383">
          <cell r="Q1383" t="str">
            <v>DOUN20</v>
          </cell>
          <cell r="R1383" t="str">
            <v>THSO20</v>
          </cell>
          <cell r="X1383">
            <v>964.99781801783752</v>
          </cell>
          <cell r="Y1383" t="str">
            <v>TMP2017007</v>
          </cell>
          <cell r="AB1383" t="str">
            <v>No</v>
          </cell>
          <cell r="AC1383" t="str">
            <v>No</v>
          </cell>
          <cell r="AE1383">
            <v>5.9100321136126956E-3</v>
          </cell>
          <cell r="AF1383">
            <v>18.456649048944026</v>
          </cell>
          <cell r="AG1383">
            <v>473</v>
          </cell>
          <cell r="AI1383">
            <v>1.8518052792212369E-2</v>
          </cell>
          <cell r="AJ1383">
            <v>18.456649048944026</v>
          </cell>
          <cell r="AK1383">
            <v>837</v>
          </cell>
          <cell r="AL1383" t="str">
            <v>Year Round</v>
          </cell>
        </row>
        <row r="1384">
          <cell r="Q1384" t="str">
            <v>DOUN20</v>
          </cell>
          <cell r="R1384" t="str">
            <v>THSO20</v>
          </cell>
          <cell r="X1384">
            <v>964.99781801783752</v>
          </cell>
          <cell r="Y1384" t="str">
            <v>TMP2017008</v>
          </cell>
          <cell r="AB1384" t="str">
            <v>No</v>
          </cell>
          <cell r="AC1384" t="str">
            <v>No</v>
          </cell>
          <cell r="AE1384">
            <v>5.9100321136126956E-3</v>
          </cell>
          <cell r="AF1384">
            <v>18.456649048944026</v>
          </cell>
          <cell r="AG1384">
            <v>473</v>
          </cell>
          <cell r="AI1384">
            <v>1.8518052792212369E-2</v>
          </cell>
          <cell r="AJ1384">
            <v>18.456649048944026</v>
          </cell>
          <cell r="AK1384">
            <v>837</v>
          </cell>
          <cell r="AL1384" t="str">
            <v>Year Round</v>
          </cell>
        </row>
        <row r="1385">
          <cell r="Q1385" t="str">
            <v>FAAR1R</v>
          </cell>
          <cell r="R1385" t="str">
            <v>TOMT10</v>
          </cell>
          <cell r="X1385">
            <v>131.99993845498565</v>
          </cell>
          <cell r="Y1385" t="str">
            <v>TMP2017009</v>
          </cell>
          <cell r="AB1385" t="str">
            <v>No</v>
          </cell>
          <cell r="AC1385" t="str">
            <v>No</v>
          </cell>
          <cell r="AE1385">
            <v>0</v>
          </cell>
          <cell r="AF1385">
            <v>41.511697743239189</v>
          </cell>
          <cell r="AG1385">
            <v>0</v>
          </cell>
          <cell r="AI1385">
            <v>0.16891160440000258</v>
          </cell>
          <cell r="AJ1385">
            <v>41.511697743239189</v>
          </cell>
          <cell r="AK1385">
            <v>1337</v>
          </cell>
          <cell r="AL1385" t="str">
            <v>Year Round</v>
          </cell>
        </row>
        <row r="1386">
          <cell r="Q1386" t="str">
            <v>FAAR1Q</v>
          </cell>
          <cell r="R1386" t="str">
            <v>TOMT10</v>
          </cell>
          <cell r="X1386">
            <v>131.99993845498565</v>
          </cell>
          <cell r="Y1386" t="str">
            <v>TMP2017010</v>
          </cell>
          <cell r="AB1386" t="str">
            <v>No</v>
          </cell>
          <cell r="AC1386" t="str">
            <v>No</v>
          </cell>
          <cell r="AE1386">
            <v>0</v>
          </cell>
          <cell r="AF1386">
            <v>41.511697743239189</v>
          </cell>
          <cell r="AG1386">
            <v>0</v>
          </cell>
          <cell r="AI1386">
            <v>0.16891160440000258</v>
          </cell>
          <cell r="AJ1386">
            <v>41.511697743239189</v>
          </cell>
          <cell r="AK1386">
            <v>1337</v>
          </cell>
          <cell r="AL1386" t="str">
            <v>Year Round</v>
          </cell>
        </row>
        <row r="1387">
          <cell r="Q1387" t="str">
            <v>KNOC20</v>
          </cell>
          <cell r="R1387" t="str">
            <v>TOMT20</v>
          </cell>
          <cell r="X1387">
            <v>954.99998774384801</v>
          </cell>
          <cell r="Y1387" t="str">
            <v>TMP2017011</v>
          </cell>
          <cell r="AB1387" t="str">
            <v>No</v>
          </cell>
          <cell r="AC1387" t="str">
            <v>No</v>
          </cell>
          <cell r="AE1387">
            <v>2.2565929933797184E-5</v>
          </cell>
          <cell r="AF1387">
            <v>28.763608907445235</v>
          </cell>
          <cell r="AG1387">
            <v>41</v>
          </cell>
          <cell r="AI1387">
            <v>4.6426208635397771E-3</v>
          </cell>
          <cell r="AJ1387">
            <v>28.763608907445235</v>
          </cell>
          <cell r="AK1387">
            <v>594</v>
          </cell>
          <cell r="AL1387" t="str">
            <v>Year Round</v>
          </cell>
        </row>
        <row r="1388">
          <cell r="Q1388" t="str">
            <v>KNOC20</v>
          </cell>
          <cell r="R1388" t="str">
            <v>TOMT20</v>
          </cell>
          <cell r="X1388">
            <v>954.99998774384801</v>
          </cell>
          <cell r="Y1388" t="str">
            <v>TMP2017012</v>
          </cell>
          <cell r="AB1388" t="str">
            <v>No</v>
          </cell>
          <cell r="AC1388" t="str">
            <v>No</v>
          </cell>
          <cell r="AE1388">
            <v>2.2565929933797184E-5</v>
          </cell>
          <cell r="AF1388">
            <v>28.763608907445235</v>
          </cell>
          <cell r="AG1388">
            <v>41</v>
          </cell>
          <cell r="AI1388">
            <v>4.6426208635397771E-3</v>
          </cell>
          <cell r="AJ1388">
            <v>28.763608907445235</v>
          </cell>
          <cell r="AK1388">
            <v>594</v>
          </cell>
          <cell r="AL1388" t="str">
            <v>Year Round</v>
          </cell>
        </row>
        <row r="1389">
          <cell r="Q1389" t="str">
            <v>MYBS11</v>
          </cell>
          <cell r="R1389" t="str">
            <v>SPIT10</v>
          </cell>
          <cell r="X1389">
            <v>125.9999828217057</v>
          </cell>
          <cell r="Y1389" t="str">
            <v>TMP2017013</v>
          </cell>
          <cell r="AB1389" t="str">
            <v>No</v>
          </cell>
          <cell r="AC1389" t="str">
            <v>No</v>
          </cell>
          <cell r="AE1389">
            <v>8.2559250000025322E-4</v>
          </cell>
          <cell r="AF1389">
            <v>10.351979624720274</v>
          </cell>
          <cell r="AG1389">
            <v>47</v>
          </cell>
          <cell r="AI1389">
            <v>3.861797848313617E-3</v>
          </cell>
          <cell r="AJ1389">
            <v>10.351979624720274</v>
          </cell>
          <cell r="AK1389">
            <v>101</v>
          </cell>
          <cell r="AL1389" t="str">
            <v>Year Round</v>
          </cell>
        </row>
        <row r="1390">
          <cell r="Q1390" t="str">
            <v>MYBS11</v>
          </cell>
          <cell r="R1390" t="str">
            <v>SPIT10</v>
          </cell>
          <cell r="X1390">
            <v>125.9999828217057</v>
          </cell>
          <cell r="Y1390" t="str">
            <v>TMP2017014</v>
          </cell>
          <cell r="AB1390" t="str">
            <v>No</v>
          </cell>
          <cell r="AC1390" t="str">
            <v>No</v>
          </cell>
          <cell r="AE1390">
            <v>8.2559250000025322E-4</v>
          </cell>
          <cell r="AF1390">
            <v>10.351979624720274</v>
          </cell>
          <cell r="AG1390">
            <v>47</v>
          </cell>
          <cell r="AI1390">
            <v>3.861797848313617E-3</v>
          </cell>
          <cell r="AJ1390">
            <v>10.351979624720274</v>
          </cell>
          <cell r="AK1390">
            <v>101</v>
          </cell>
          <cell r="AL1390" t="str">
            <v>Year Round</v>
          </cell>
        </row>
        <row r="1391">
          <cell r="Q1391" t="str">
            <v>MYBS12</v>
          </cell>
          <cell r="R1391" t="str">
            <v>SPIT10</v>
          </cell>
          <cell r="X1391">
            <v>463.9991601216588</v>
          </cell>
          <cell r="Y1391" t="str">
            <v>TMP2017015</v>
          </cell>
          <cell r="AB1391" t="str">
            <v>No</v>
          </cell>
          <cell r="AC1391" t="str">
            <v>No</v>
          </cell>
          <cell r="AE1391">
            <v>3.8231917675728594E-4</v>
          </cell>
          <cell r="AF1391">
            <v>12.972405544762246</v>
          </cell>
          <cell r="AG1391">
            <v>74</v>
          </cell>
          <cell r="AI1391">
            <v>7.5178328590874417E-5</v>
          </cell>
          <cell r="AJ1391">
            <v>12.972405544762246</v>
          </cell>
          <cell r="AK1391">
            <v>33</v>
          </cell>
          <cell r="AL1391" t="str">
            <v>Peak Security</v>
          </cell>
        </row>
        <row r="1392">
          <cell r="Q1392" t="str">
            <v>MYBS1T</v>
          </cell>
          <cell r="R1392" t="str">
            <v>SPIT10</v>
          </cell>
          <cell r="X1392">
            <v>463.9991601216588</v>
          </cell>
          <cell r="Y1392" t="str">
            <v>TMP2017016</v>
          </cell>
          <cell r="AB1392" t="str">
            <v>No</v>
          </cell>
          <cell r="AC1392" t="str">
            <v>No</v>
          </cell>
          <cell r="AE1392">
            <v>6.8941983739420452E-5</v>
          </cell>
          <cell r="AF1392">
            <v>12.972405544762246</v>
          </cell>
          <cell r="AG1392">
            <v>31</v>
          </cell>
          <cell r="AI1392">
            <v>2.8241161240518237E-3</v>
          </cell>
          <cell r="AJ1392">
            <v>12.972405544762246</v>
          </cell>
          <cell r="AK1392">
            <v>201</v>
          </cell>
          <cell r="AL1392" t="str">
            <v>Year Round</v>
          </cell>
        </row>
        <row r="1393">
          <cell r="Q1393" t="str">
            <v>SPIT20</v>
          </cell>
          <cell r="R1393" t="str">
            <v>THSO20</v>
          </cell>
          <cell r="X1393">
            <v>964.99781801783752</v>
          </cell>
          <cell r="Y1393" t="str">
            <v>TMP2017017</v>
          </cell>
          <cell r="AB1393" t="str">
            <v>No</v>
          </cell>
          <cell r="AC1393" t="str">
            <v>No</v>
          </cell>
          <cell r="AE1393">
            <v>3.3067181468831078E-3</v>
          </cell>
          <cell r="AF1393">
            <v>14.501652824170305</v>
          </cell>
          <cell r="AG1393">
            <v>313</v>
          </cell>
          <cell r="AI1393">
            <v>1.2094814077095579E-2</v>
          </cell>
          <cell r="AJ1393">
            <v>14.501652824170305</v>
          </cell>
          <cell r="AK1393">
            <v>599</v>
          </cell>
        </row>
        <row r="1394">
          <cell r="Q1394" t="str">
            <v>SPIT20</v>
          </cell>
          <cell r="R1394" t="str">
            <v>THSO20</v>
          </cell>
          <cell r="X1394">
            <v>964.99781801783752</v>
          </cell>
          <cell r="Y1394" t="str">
            <v>TMP2017018</v>
          </cell>
          <cell r="AB1394" t="str">
            <v>No</v>
          </cell>
          <cell r="AC1394" t="str">
            <v>No</v>
          </cell>
          <cell r="AE1394">
            <v>3.3067181468831078E-3</v>
          </cell>
          <cell r="AF1394">
            <v>14.501652824170305</v>
          </cell>
          <cell r="AG1394">
            <v>313</v>
          </cell>
          <cell r="AI1394">
            <v>1.2094814077095579E-2</v>
          </cell>
          <cell r="AJ1394">
            <v>14.501652824170305</v>
          </cell>
          <cell r="AK1394">
            <v>599</v>
          </cell>
        </row>
        <row r="1395">
          <cell r="Q1395" t="str">
            <v>SPIT10</v>
          </cell>
          <cell r="R1395" t="str">
            <v>SPIT20</v>
          </cell>
          <cell r="X1395">
            <v>360</v>
          </cell>
          <cell r="Y1395" t="str">
            <v>TMP2017020</v>
          </cell>
          <cell r="AB1395" t="str">
            <v>No</v>
          </cell>
          <cell r="AC1395" t="str">
            <v>No</v>
          </cell>
          <cell r="AE1395">
            <v>2.115906848641199E-4</v>
          </cell>
          <cell r="AF1395">
            <v>0</v>
          </cell>
          <cell r="AG1395">
            <v>0</v>
          </cell>
          <cell r="AI1395">
            <v>5.8990036290382011E-5</v>
          </cell>
          <cell r="AJ1395">
            <v>0</v>
          </cell>
          <cell r="AK1395">
            <v>0</v>
          </cell>
        </row>
        <row r="1396">
          <cell r="Q1396" t="str">
            <v>SPIT10</v>
          </cell>
          <cell r="R1396" t="str">
            <v>SPIT20</v>
          </cell>
          <cell r="X1396">
            <v>360</v>
          </cell>
          <cell r="Y1396" t="str">
            <v>TMP2017021</v>
          </cell>
          <cell r="AB1396" t="str">
            <v>No</v>
          </cell>
          <cell r="AC1396" t="str">
            <v>No</v>
          </cell>
          <cell r="AE1396">
            <v>2.115906848641199E-4</v>
          </cell>
          <cell r="AF1396">
            <v>0</v>
          </cell>
          <cell r="AG1396">
            <v>0</v>
          </cell>
          <cell r="AI1396">
            <v>5.8990036290382011E-5</v>
          </cell>
          <cell r="AJ1396">
            <v>0</v>
          </cell>
          <cell r="AK1396">
            <v>0</v>
          </cell>
        </row>
        <row r="1397">
          <cell r="Q1397" t="str">
            <v>SPIT10</v>
          </cell>
          <cell r="R1397" t="str">
            <v>SPIT20</v>
          </cell>
          <cell r="X1397">
            <v>240</v>
          </cell>
          <cell r="Y1397" t="str">
            <v>TMP2017022</v>
          </cell>
          <cell r="AB1397" t="str">
            <v>No</v>
          </cell>
          <cell r="AC1397" t="str">
            <v>No</v>
          </cell>
          <cell r="AE1397">
            <v>1.8029495505432743E-4</v>
          </cell>
          <cell r="AF1397">
            <v>0</v>
          </cell>
          <cell r="AG1397">
            <v>0</v>
          </cell>
          <cell r="AI1397">
            <v>5.0265000788941064E-5</v>
          </cell>
          <cell r="AJ1397">
            <v>0</v>
          </cell>
          <cell r="AK1397">
            <v>0</v>
          </cell>
        </row>
        <row r="1398">
          <cell r="Q1398" t="str">
            <v>SPIT10</v>
          </cell>
          <cell r="R1398" t="str">
            <v>SPIT20</v>
          </cell>
          <cell r="X1398">
            <v>240</v>
          </cell>
          <cell r="Y1398" t="str">
            <v>TMP2017023</v>
          </cell>
          <cell r="AB1398" t="str">
            <v>No</v>
          </cell>
          <cell r="AC1398" t="str">
            <v>No</v>
          </cell>
          <cell r="AE1398">
            <v>1.8029495505432743E-4</v>
          </cell>
          <cell r="AF1398">
            <v>0</v>
          </cell>
          <cell r="AG1398">
            <v>0</v>
          </cell>
          <cell r="AI1398">
            <v>5.0265000788941064E-5</v>
          </cell>
          <cell r="AJ1398">
            <v>0</v>
          </cell>
          <cell r="AK1398">
            <v>0</v>
          </cell>
        </row>
        <row r="1399">
          <cell r="Q1399" t="str">
            <v>TOMT10</v>
          </cell>
          <cell r="R1399" t="str">
            <v>TOMT20</v>
          </cell>
          <cell r="X1399">
            <v>240</v>
          </cell>
          <cell r="Y1399" t="str">
            <v>TMP2017024</v>
          </cell>
          <cell r="AB1399" t="str">
            <v>No</v>
          </cell>
          <cell r="AC1399" t="str">
            <v>No</v>
          </cell>
          <cell r="AE1399">
            <v>1.7716325266798949E-5</v>
          </cell>
          <cell r="AF1399">
            <v>0</v>
          </cell>
          <cell r="AG1399">
            <v>0</v>
          </cell>
          <cell r="AI1399">
            <v>3.6448833063993298E-3</v>
          </cell>
          <cell r="AJ1399">
            <v>0</v>
          </cell>
          <cell r="AK1399">
            <v>0</v>
          </cell>
        </row>
        <row r="1400">
          <cell r="Q1400" t="str">
            <v>TOMT10</v>
          </cell>
          <cell r="R1400" t="str">
            <v>TOMT20</v>
          </cell>
          <cell r="X1400">
            <v>240</v>
          </cell>
          <cell r="Y1400" t="str">
            <v>TMP2017025</v>
          </cell>
          <cell r="AB1400" t="str">
            <v>No</v>
          </cell>
          <cell r="AC1400" t="str">
            <v>No</v>
          </cell>
          <cell r="AE1400">
            <v>1.7716325266798949E-5</v>
          </cell>
          <cell r="AF1400">
            <v>0</v>
          </cell>
          <cell r="AG1400">
            <v>0</v>
          </cell>
          <cell r="AI1400">
            <v>3.6448833063993298E-3</v>
          </cell>
          <cell r="AJ1400">
            <v>0</v>
          </cell>
          <cell r="AK1400">
            <v>0</v>
          </cell>
        </row>
        <row r="1401">
          <cell r="Q1401" t="str">
            <v>TOMT10</v>
          </cell>
          <cell r="R1401" t="str">
            <v>TOMT20</v>
          </cell>
          <cell r="X1401">
            <v>240</v>
          </cell>
          <cell r="Y1401" t="str">
            <v>TMP2017026</v>
          </cell>
          <cell r="AB1401" t="str">
            <v>No</v>
          </cell>
          <cell r="AC1401" t="str">
            <v>No</v>
          </cell>
          <cell r="AE1401">
            <v>1.7716325266798949E-5</v>
          </cell>
          <cell r="AF1401">
            <v>0</v>
          </cell>
          <cell r="AG1401">
            <v>0</v>
          </cell>
          <cell r="AI1401">
            <v>3.6448833063993298E-3</v>
          </cell>
          <cell r="AJ1401">
            <v>0</v>
          </cell>
          <cell r="AK1401">
            <v>0</v>
          </cell>
        </row>
        <row r="1402">
          <cell r="Q1402" t="str">
            <v>TOMT10</v>
          </cell>
          <cell r="R1402" t="str">
            <v>TOMT20</v>
          </cell>
          <cell r="X1402">
            <v>240</v>
          </cell>
          <cell r="Y1402" t="str">
            <v>TMP2017027</v>
          </cell>
          <cell r="AB1402" t="str">
            <v>No</v>
          </cell>
          <cell r="AC1402" t="str">
            <v>No</v>
          </cell>
          <cell r="AE1402">
            <v>1.7716325266798949E-5</v>
          </cell>
          <cell r="AF1402">
            <v>0</v>
          </cell>
          <cell r="AG1402">
            <v>0</v>
          </cell>
          <cell r="AI1402">
            <v>3.6448833063993298E-3</v>
          </cell>
          <cell r="AJ1402">
            <v>0</v>
          </cell>
          <cell r="AK1402">
            <v>0</v>
          </cell>
        </row>
        <row r="1403">
          <cell r="Q1403" t="str">
            <v>COAL10</v>
          </cell>
          <cell r="R1403" t="str">
            <v>COAL40</v>
          </cell>
          <cell r="X1403">
            <v>360</v>
          </cell>
          <cell r="Y1403" t="str">
            <v>TMP2017028</v>
          </cell>
          <cell r="AB1403" t="str">
            <v>No</v>
          </cell>
          <cell r="AC1403" t="str">
            <v>No</v>
          </cell>
          <cell r="AE1403">
            <v>1.6188396284562613E-4</v>
          </cell>
          <cell r="AF1403">
            <v>0</v>
          </cell>
          <cell r="AG1403">
            <v>0</v>
          </cell>
          <cell r="AI1403">
            <v>3.6303412976504162E-2</v>
          </cell>
          <cell r="AJ1403">
            <v>0</v>
          </cell>
          <cell r="AK1403">
            <v>0</v>
          </cell>
        </row>
        <row r="1404">
          <cell r="Q1404" t="str">
            <v>CURR10</v>
          </cell>
          <cell r="R1404" t="str">
            <v>CURR20</v>
          </cell>
          <cell r="X1404">
            <v>240</v>
          </cell>
          <cell r="Y1404" t="str">
            <v>TMP2017029</v>
          </cell>
          <cell r="AB1404" t="str">
            <v>No</v>
          </cell>
          <cell r="AC1404" t="str">
            <v>No</v>
          </cell>
          <cell r="AE1404">
            <v>2.2042872092385084E-2</v>
          </cell>
          <cell r="AF1404">
            <v>0</v>
          </cell>
          <cell r="AG1404">
            <v>0</v>
          </cell>
          <cell r="AI1404">
            <v>2.2042872092383058E-2</v>
          </cell>
          <cell r="AJ1404">
            <v>0</v>
          </cell>
          <cell r="AK1404">
            <v>0</v>
          </cell>
        </row>
        <row r="1405">
          <cell r="Q1405" t="str">
            <v>COAL10</v>
          </cell>
          <cell r="R1405" t="str">
            <v>KYPE10</v>
          </cell>
          <cell r="X1405">
            <v>241.20539546204182</v>
          </cell>
          <cell r="Y1405" t="str">
            <v>TMP2017030</v>
          </cell>
          <cell r="AB1405" t="str">
            <v>No</v>
          </cell>
          <cell r="AC1405" t="str">
            <v>No</v>
          </cell>
          <cell r="AE1405">
            <v>0</v>
          </cell>
          <cell r="AF1405">
            <v>48.741991739450967</v>
          </cell>
          <cell r="AG1405">
            <v>0</v>
          </cell>
          <cell r="AI1405">
            <v>0.10235276251199851</v>
          </cell>
          <cell r="AJ1405">
            <v>48.741991739450967</v>
          </cell>
          <cell r="AK1405">
            <v>3016</v>
          </cell>
        </row>
        <row r="1406">
          <cell r="Q1406" t="str">
            <v>COAL10</v>
          </cell>
          <cell r="R1406" t="str">
            <v>MIDM10</v>
          </cell>
          <cell r="X1406">
            <v>121.63153591071683</v>
          </cell>
          <cell r="Y1406" t="str">
            <v>TMP2017031</v>
          </cell>
          <cell r="AB1406" t="str">
            <v>No</v>
          </cell>
          <cell r="AC1406" t="str">
            <v>No</v>
          </cell>
          <cell r="AE1406">
            <v>0</v>
          </cell>
          <cell r="AF1406">
            <v>37.27328780075662</v>
          </cell>
          <cell r="AG1406">
            <v>0</v>
          </cell>
          <cell r="AI1406">
            <v>4.6786527899999646E-2</v>
          </cell>
          <cell r="AJ1406">
            <v>37.27328780075662</v>
          </cell>
          <cell r="AK1406">
            <v>1331</v>
          </cell>
        </row>
        <row r="1407">
          <cell r="Q1407" t="str">
            <v>EALI20</v>
          </cell>
          <cell r="R1407" t="str">
            <v>WISD2B</v>
          </cell>
          <cell r="X1407">
            <v>665</v>
          </cell>
          <cell r="Y1407" t="str">
            <v>TMP2017032</v>
          </cell>
          <cell r="AB1407" t="str">
            <v>No</v>
          </cell>
          <cell r="AC1407" t="str">
            <v>No</v>
          </cell>
          <cell r="AE1407">
            <v>5.0699196612399054E-5</v>
          </cell>
          <cell r="AF1407">
            <v>92.494559261501976</v>
          </cell>
          <cell r="AG1407">
            <v>1473</v>
          </cell>
          <cell r="AI1407">
            <v>3.1180463264249511E-3</v>
          </cell>
          <cell r="AJ1407">
            <v>92.494559261501976</v>
          </cell>
          <cell r="AK1407">
            <v>11549</v>
          </cell>
        </row>
        <row r="1408">
          <cell r="Q1408" t="str">
            <v>FAUG10</v>
          </cell>
          <cell r="R1408" t="str">
            <v>MILS1Q</v>
          </cell>
          <cell r="X1408">
            <v>203</v>
          </cell>
          <cell r="Y1408" t="str">
            <v>TMP2017033</v>
          </cell>
          <cell r="AB1408" t="str">
            <v>No</v>
          </cell>
          <cell r="AC1408" t="str">
            <v>No</v>
          </cell>
          <cell r="AE1408">
            <v>6.0589802513580786E-28</v>
          </cell>
          <cell r="AF1408">
            <v>15.566886653714697</v>
          </cell>
          <cell r="AG1408">
            <v>0</v>
          </cell>
          <cell r="AI1408">
            <v>2.7200271584655149E-2</v>
          </cell>
          <cell r="AJ1408">
            <v>15.566886653714697</v>
          </cell>
          <cell r="AK1408">
            <v>466</v>
          </cell>
        </row>
        <row r="1409">
          <cell r="Q1409" t="str">
            <v>LOCL1S</v>
          </cell>
          <cell r="R1409" t="str">
            <v>MILS1Q</v>
          </cell>
          <cell r="X1409">
            <v>203</v>
          </cell>
          <cell r="Y1409" t="str">
            <v>TMP2017034</v>
          </cell>
          <cell r="AB1409" t="str">
            <v>No</v>
          </cell>
          <cell r="AC1409" t="str">
            <v>No</v>
          </cell>
          <cell r="AE1409">
            <v>5.819888774443335E-29</v>
          </cell>
          <cell r="AF1409">
            <v>6.4862027723811231</v>
          </cell>
          <cell r="AG1409">
            <v>0</v>
          </cell>
          <cell r="AI1409">
            <v>1.131919110000496E-2</v>
          </cell>
          <cell r="AJ1409">
            <v>6.4862027723811231</v>
          </cell>
          <cell r="AK1409">
            <v>194</v>
          </cell>
        </row>
        <row r="1410">
          <cell r="Q1410" t="str">
            <v>GILB10</v>
          </cell>
          <cell r="R1410" t="str">
            <v>THSO10</v>
          </cell>
          <cell r="X1410">
            <v>335</v>
          </cell>
          <cell r="Y1410" t="str">
            <v>TMP2017035</v>
          </cell>
          <cell r="AB1410" t="str">
            <v>No</v>
          </cell>
          <cell r="AC1410" t="str">
            <v>No</v>
          </cell>
          <cell r="AE1410">
            <v>0</v>
          </cell>
          <cell r="AF1410">
            <v>62.267546614858787</v>
          </cell>
          <cell r="AG1410">
            <v>0</v>
          </cell>
          <cell r="AI1410">
            <v>1.1695074999785488E-9</v>
          </cell>
          <cell r="AJ1410">
            <v>62.267546614858787</v>
          </cell>
          <cell r="AK1410">
            <v>0</v>
          </cell>
        </row>
        <row r="1411">
          <cell r="Q1411" t="str">
            <v>GILB10</v>
          </cell>
          <cell r="R1411" t="str">
            <v>THSO10</v>
          </cell>
          <cell r="X1411">
            <v>335</v>
          </cell>
          <cell r="Y1411" t="str">
            <v>TMP2017036</v>
          </cell>
          <cell r="AB1411" t="str">
            <v>No</v>
          </cell>
          <cell r="AC1411" t="str">
            <v>No</v>
          </cell>
          <cell r="AE1411">
            <v>0</v>
          </cell>
          <cell r="AF1411">
            <v>62.267546614858787</v>
          </cell>
          <cell r="AG1411">
            <v>0</v>
          </cell>
          <cell r="AI1411">
            <v>1.1695074999785488E-9</v>
          </cell>
          <cell r="AJ1411">
            <v>62.267546614858787</v>
          </cell>
          <cell r="AK1411">
            <v>0</v>
          </cell>
        </row>
        <row r="1412">
          <cell r="Q1412" t="str">
            <v>ABBA10</v>
          </cell>
          <cell r="R1412" t="str">
            <v>DYCE1Q</v>
          </cell>
          <cell r="X1412">
            <v>113</v>
          </cell>
          <cell r="Y1412" t="str">
            <v>TMP2017037</v>
          </cell>
          <cell r="AB1412" t="str">
            <v>No</v>
          </cell>
          <cell r="AC1412" t="str">
            <v>No</v>
          </cell>
          <cell r="AE1412">
            <v>0</v>
          </cell>
          <cell r="AF1412">
            <v>24.647570535048267</v>
          </cell>
          <cell r="AG1412">
            <v>0</v>
          </cell>
          <cell r="AI1412">
            <v>0.17629940789999593</v>
          </cell>
          <cell r="AJ1412">
            <v>24.647570535048267</v>
          </cell>
          <cell r="AK1412">
            <v>1708</v>
          </cell>
        </row>
        <row r="1413">
          <cell r="Q1413" t="str">
            <v>BLHI10</v>
          </cell>
          <cell r="R1413" t="str">
            <v>BLHI20</v>
          </cell>
          <cell r="X1413">
            <v>240</v>
          </cell>
          <cell r="Y1413" t="str">
            <v>None</v>
          </cell>
          <cell r="AB1413" t="str">
            <v>No</v>
          </cell>
          <cell r="AC1413" t="str">
            <v>No</v>
          </cell>
          <cell r="AE1413">
            <v>0</v>
          </cell>
          <cell r="AF1413">
            <v>0</v>
          </cell>
          <cell r="AG1413">
            <v>0</v>
          </cell>
          <cell r="AI1413">
            <v>0.11335623781458815</v>
          </cell>
          <cell r="AJ1413">
            <v>0</v>
          </cell>
          <cell r="AK1413">
            <v>0</v>
          </cell>
        </row>
        <row r="1414">
          <cell r="Q1414" t="str">
            <v>THSO10</v>
          </cell>
          <cell r="R1414" t="str">
            <v>THSO20</v>
          </cell>
          <cell r="X1414">
            <v>240</v>
          </cell>
          <cell r="Y1414" t="str">
            <v>None</v>
          </cell>
          <cell r="AB1414" t="str">
            <v>No</v>
          </cell>
          <cell r="AC1414" t="str">
            <v>No</v>
          </cell>
          <cell r="AE1414">
            <v>5.4768000000003192E-4</v>
          </cell>
          <cell r="AF1414">
            <v>0</v>
          </cell>
          <cell r="AG1414">
            <v>0</v>
          </cell>
          <cell r="AI1414">
            <v>5.4863885931755272E-4</v>
          </cell>
          <cell r="AJ1414">
            <v>0</v>
          </cell>
          <cell r="AK1414">
            <v>0</v>
          </cell>
        </row>
        <row r="1415">
          <cell r="Q1415" t="str">
            <v>THSO10</v>
          </cell>
          <cell r="R1415" t="str">
            <v>THSO20</v>
          </cell>
          <cell r="X1415">
            <v>240</v>
          </cell>
          <cell r="Y1415" t="str">
            <v>None</v>
          </cell>
          <cell r="AB1415" t="str">
            <v>No</v>
          </cell>
          <cell r="AC1415" t="str">
            <v>No</v>
          </cell>
          <cell r="AE1415">
            <v>5.4768000000003192E-4</v>
          </cell>
          <cell r="AF1415">
            <v>0</v>
          </cell>
          <cell r="AG1415">
            <v>0</v>
          </cell>
          <cell r="AI1415">
            <v>5.4863885931755272E-4</v>
          </cell>
          <cell r="AJ1415">
            <v>0</v>
          </cell>
          <cell r="AK1415">
            <v>0</v>
          </cell>
        </row>
        <row r="1416">
          <cell r="Q1416" t="str">
            <v>BLHI20</v>
          </cell>
          <cell r="R1416" t="str">
            <v>SPIT20</v>
          </cell>
          <cell r="X1416">
            <v>1200</v>
          </cell>
          <cell r="Y1416" t="str">
            <v>CHVDC</v>
          </cell>
          <cell r="AB1416" t="str">
            <v>No</v>
          </cell>
          <cell r="AC1416" t="str">
            <v>No</v>
          </cell>
          <cell r="AE1416">
            <v>0</v>
          </cell>
          <cell r="AF1416">
            <v>2424.66</v>
          </cell>
          <cell r="AG1416">
            <v>75018</v>
          </cell>
          <cell r="AI1416">
            <v>0</v>
          </cell>
          <cell r="AJ1416">
            <v>2424.66</v>
          </cell>
          <cell r="AK1416">
            <v>184705</v>
          </cell>
        </row>
        <row r="1417">
          <cell r="Q1417" t="str">
            <v>ECLA40_EME</v>
          </cell>
          <cell r="R1417" t="str">
            <v>ECLA40_SEP</v>
          </cell>
          <cell r="X1417">
            <v>2000</v>
          </cell>
          <cell r="Y1417" t="str">
            <v>None</v>
          </cell>
          <cell r="AB1417" t="str">
            <v>No</v>
          </cell>
          <cell r="AC1417" t="str">
            <v>No</v>
          </cell>
          <cell r="AE1417">
            <v>0</v>
          </cell>
          <cell r="AF1417">
            <v>0</v>
          </cell>
          <cell r="AG1417">
            <v>0</v>
          </cell>
          <cell r="AI1417">
            <v>0</v>
          </cell>
          <cell r="AJ1417">
            <v>0</v>
          </cell>
          <cell r="AK1417">
            <v>0</v>
          </cell>
        </row>
        <row r="1418">
          <cell r="Q1418" t="str">
            <v>KENG40</v>
          </cell>
          <cell r="R1418" t="str">
            <v>WIMB40</v>
          </cell>
          <cell r="X1418">
            <v>2000</v>
          </cell>
          <cell r="Y1418" t="str">
            <v>A71E</v>
          </cell>
          <cell r="AB1418" t="str">
            <v>No</v>
          </cell>
          <cell r="AC1418" t="str">
            <v>No</v>
          </cell>
          <cell r="AE1418">
            <v>1.3365271485503226E-2</v>
          </cell>
          <cell r="AF1418">
            <v>132.63551449417136</v>
          </cell>
          <cell r="AG1418">
            <v>17706</v>
          </cell>
          <cell r="AI1418">
            <v>1.0734961114340002E-2</v>
          </cell>
          <cell r="AJ1418">
            <v>132.63551449417136</v>
          </cell>
          <cell r="AK1418">
            <v>15868</v>
          </cell>
        </row>
        <row r="1419">
          <cell r="Q1419" t="str">
            <v>KENG40</v>
          </cell>
          <cell r="R1419" t="str">
            <v>WIMB40</v>
          </cell>
          <cell r="X1419">
            <v>2000</v>
          </cell>
          <cell r="Y1419" t="str">
            <v>A71F</v>
          </cell>
          <cell r="AB1419" t="str">
            <v>No</v>
          </cell>
          <cell r="AC1419" t="str">
            <v>No</v>
          </cell>
          <cell r="AE1419">
            <v>1.3365271485503226E-2</v>
          </cell>
          <cell r="AF1419">
            <v>132.63551449417136</v>
          </cell>
          <cell r="AG1419">
            <v>17706</v>
          </cell>
          <cell r="AI1419">
            <v>1.0734961114340002E-2</v>
          </cell>
          <cell r="AJ1419">
            <v>132.63551449417136</v>
          </cell>
          <cell r="AK1419">
            <v>15868</v>
          </cell>
        </row>
        <row r="1420">
          <cell r="Q1420" t="str">
            <v>BRFO40</v>
          </cell>
          <cell r="R1420" t="str">
            <v>LEIS4A</v>
          </cell>
          <cell r="X1420">
            <v>2780</v>
          </cell>
          <cell r="Y1420" t="str">
            <v>A650</v>
          </cell>
          <cell r="AB1420" t="str">
            <v>No</v>
          </cell>
          <cell r="AC1420" t="str">
            <v>No</v>
          </cell>
          <cell r="AE1420">
            <v>0.28003703794670398</v>
          </cell>
          <cell r="AF1420">
            <v>42.356997999999997</v>
          </cell>
          <cell r="AG1420">
            <v>10451</v>
          </cell>
          <cell r="AI1420">
            <v>0.6569133116122633</v>
          </cell>
          <cell r="AJ1420">
            <v>42.356997999999997</v>
          </cell>
          <cell r="AK1420">
            <v>16007</v>
          </cell>
        </row>
        <row r="1421">
          <cell r="Q1421" t="str">
            <v>BRFO40</v>
          </cell>
          <cell r="R1421" t="str">
            <v>LEIS4B</v>
          </cell>
          <cell r="X1421">
            <v>2780</v>
          </cell>
          <cell r="Y1421" t="str">
            <v>A653</v>
          </cell>
          <cell r="AB1421" t="str">
            <v>No</v>
          </cell>
          <cell r="AC1421" t="str">
            <v>No</v>
          </cell>
          <cell r="AE1421">
            <v>0.28003703794670354</v>
          </cell>
          <cell r="AF1421">
            <v>42.356997999999997</v>
          </cell>
          <cell r="AG1421">
            <v>10451</v>
          </cell>
          <cell r="AI1421">
            <v>0.65691331161226219</v>
          </cell>
          <cell r="AJ1421">
            <v>42.356997999999997</v>
          </cell>
          <cell r="AK1421">
            <v>16007</v>
          </cell>
        </row>
        <row r="1422">
          <cell r="Q1422" t="str">
            <v>LEIS4A</v>
          </cell>
          <cell r="R1422" t="str">
            <v>SIZE40</v>
          </cell>
          <cell r="X1422">
            <v>2780</v>
          </cell>
          <cell r="Y1422" t="str">
            <v>A650Ext</v>
          </cell>
          <cell r="AB1422" t="str">
            <v>No</v>
          </cell>
          <cell r="AC1422" t="str">
            <v>No</v>
          </cell>
          <cell r="AE1422">
            <v>5.4789855250437537E-3</v>
          </cell>
          <cell r="AF1422">
            <v>0.81</v>
          </cell>
          <cell r="AG1422">
            <v>200</v>
          </cell>
          <cell r="AI1422">
            <v>1.2852651748934782E-2</v>
          </cell>
          <cell r="AJ1422">
            <v>0.81</v>
          </cell>
          <cell r="AK1422">
            <v>306</v>
          </cell>
        </row>
        <row r="1423">
          <cell r="Q1423" t="str">
            <v>LEIS4B</v>
          </cell>
          <cell r="R1423" t="str">
            <v>SIZE40</v>
          </cell>
          <cell r="X1423">
            <v>2780</v>
          </cell>
          <cell r="Y1423" t="str">
            <v>A653Ext</v>
          </cell>
          <cell r="AB1423" t="str">
            <v>No</v>
          </cell>
          <cell r="AC1423" t="str">
            <v>No</v>
          </cell>
          <cell r="AE1423">
            <v>5.4789855250441909E-3</v>
          </cell>
          <cell r="AF1423">
            <v>0.81</v>
          </cell>
          <cell r="AG1423">
            <v>200</v>
          </cell>
          <cell r="AI1423">
            <v>1.2852651748936125E-2</v>
          </cell>
          <cell r="AJ1423">
            <v>0.81</v>
          </cell>
          <cell r="AK1423">
            <v>306</v>
          </cell>
        </row>
        <row r="1424">
          <cell r="Q1424" t="str">
            <v>BLHI10</v>
          </cell>
          <cell r="R1424" t="str">
            <v>BLHI20</v>
          </cell>
          <cell r="X1424">
            <v>360</v>
          </cell>
          <cell r="Y1424" t="str">
            <v>T201819001</v>
          </cell>
          <cell r="AB1424" t="str">
            <v>No</v>
          </cell>
          <cell r="AC1424" t="str">
            <v>No</v>
          </cell>
          <cell r="AE1424">
            <v>0</v>
          </cell>
          <cell r="AF1424">
            <v>0</v>
          </cell>
          <cell r="AG1424">
            <v>0</v>
          </cell>
          <cell r="AI1424">
            <v>0.14010722784276067</v>
          </cell>
          <cell r="AJ1424">
            <v>0</v>
          </cell>
          <cell r="AK1424">
            <v>0</v>
          </cell>
        </row>
        <row r="1425">
          <cell r="Q1425" t="str">
            <v>DALL20</v>
          </cell>
          <cell r="R1425" t="str">
            <v>INVR20</v>
          </cell>
          <cell r="X1425">
            <v>1371.7842395945499</v>
          </cell>
          <cell r="Y1425" t="str">
            <v>B12S</v>
          </cell>
          <cell r="AB1425" t="str">
            <v>No</v>
          </cell>
          <cell r="AC1425" t="str">
            <v>No</v>
          </cell>
          <cell r="AE1425">
            <v>2.1509806807875217E-3</v>
          </cell>
          <cell r="AF1425">
            <v>27.025806337470048</v>
          </cell>
          <cell r="AG1425">
            <v>4027</v>
          </cell>
          <cell r="AI1425">
            <v>3.6770710753434812E-4</v>
          </cell>
          <cell r="AJ1425">
            <v>27.025806337470048</v>
          </cell>
          <cell r="AK1425">
            <v>1665</v>
          </cell>
        </row>
        <row r="1426">
          <cell r="Q1426" t="str">
            <v>DALL20</v>
          </cell>
          <cell r="R1426" t="str">
            <v>WIYH20</v>
          </cell>
          <cell r="X1426">
            <v>1371.784302</v>
          </cell>
          <cell r="Y1426" t="str">
            <v>B131</v>
          </cell>
          <cell r="AB1426" t="str">
            <v>No</v>
          </cell>
          <cell r="AC1426" t="str">
            <v>No</v>
          </cell>
          <cell r="AE1426">
            <v>1.4567828485237843E-2</v>
          </cell>
          <cell r="AF1426">
            <v>93.661499107901136</v>
          </cell>
          <cell r="AG1426">
            <v>19511</v>
          </cell>
          <cell r="AI1426">
            <v>8.4227741059157216E-3</v>
          </cell>
          <cell r="AJ1426">
            <v>93.661499107901136</v>
          </cell>
          <cell r="AK1426">
            <v>14836</v>
          </cell>
        </row>
        <row r="1427">
          <cell r="Q1427" t="str">
            <v>DEVO10</v>
          </cell>
          <cell r="R1427" t="str">
            <v>WFIE1B</v>
          </cell>
          <cell r="X1427">
            <v>161.18464815236001</v>
          </cell>
          <cell r="Y1427" t="str">
            <v>C1W3</v>
          </cell>
          <cell r="AB1427" t="str">
            <v>No</v>
          </cell>
          <cell r="AC1427" t="str">
            <v>No</v>
          </cell>
          <cell r="AE1427">
            <v>4.6201599999988472E-3</v>
          </cell>
          <cell r="AF1427">
            <v>91.176193445444056</v>
          </cell>
          <cell r="AG1427">
            <v>3647</v>
          </cell>
          <cell r="AI1427">
            <v>4.6201599999988472E-3</v>
          </cell>
          <cell r="AJ1427">
            <v>91.176193445444056</v>
          </cell>
          <cell r="AK1427">
            <v>3647</v>
          </cell>
        </row>
        <row r="1428">
          <cell r="Q1428" t="str">
            <v>INVR20</v>
          </cell>
          <cell r="R1428" t="str">
            <v>WIYH20</v>
          </cell>
          <cell r="X1428">
            <v>1371.7842395945499</v>
          </cell>
          <cell r="Y1428" t="str">
            <v>B12T</v>
          </cell>
          <cell r="AB1428" t="str">
            <v>No</v>
          </cell>
          <cell r="AC1428" t="str">
            <v>No</v>
          </cell>
          <cell r="AE1428">
            <v>1.2895832894027081E-2</v>
          </cell>
          <cell r="AF1428">
            <v>66.63569157194739</v>
          </cell>
          <cell r="AG1428">
            <v>15485</v>
          </cell>
          <cell r="AI1428">
            <v>9.330070140685584E-3</v>
          </cell>
          <cell r="AJ1428">
            <v>66.63569157194739</v>
          </cell>
          <cell r="AK1428">
            <v>13171</v>
          </cell>
        </row>
        <row r="1429">
          <cell r="Q1429" t="str">
            <v>MELG10</v>
          </cell>
          <cell r="R1429" t="str">
            <v>MELG40</v>
          </cell>
          <cell r="X1429">
            <v>480</v>
          </cell>
          <cell r="Y1429" t="str">
            <v>T201819004</v>
          </cell>
          <cell r="AB1429" t="str">
            <v>No</v>
          </cell>
          <cell r="AC1429" t="str">
            <v>No</v>
          </cell>
          <cell r="AE1429">
            <v>0</v>
          </cell>
          <cell r="AF1429">
            <v>0</v>
          </cell>
          <cell r="AG1429">
            <v>0</v>
          </cell>
          <cell r="AI1429">
            <v>1.0852557971445054E-4</v>
          </cell>
          <cell r="AJ1429">
            <v>0</v>
          </cell>
          <cell r="AK1429">
            <v>0</v>
          </cell>
        </row>
        <row r="1430">
          <cell r="Q1430" t="str">
            <v>CANT40</v>
          </cell>
          <cell r="R1430" t="str">
            <v>RICH40</v>
          </cell>
          <cell r="X1430">
            <v>2420</v>
          </cell>
          <cell r="Y1430" t="str">
            <v>T201819005</v>
          </cell>
          <cell r="AB1430" t="str">
            <v>No</v>
          </cell>
          <cell r="AC1430" t="str">
            <v>No</v>
          </cell>
          <cell r="AE1430">
            <v>0</v>
          </cell>
          <cell r="AF1430">
            <v>25</v>
          </cell>
          <cell r="AG1430">
            <v>0</v>
          </cell>
          <cell r="AI1430">
            <v>0</v>
          </cell>
          <cell r="AJ1430">
            <v>25</v>
          </cell>
          <cell r="AK1430">
            <v>0</v>
          </cell>
        </row>
        <row r="1431">
          <cell r="Q1431" t="str">
            <v>KENG40</v>
          </cell>
          <cell r="R1431" t="str">
            <v>SJOW40</v>
          </cell>
          <cell r="X1431">
            <v>2000</v>
          </cell>
          <cell r="Y1431" t="str">
            <v>A690</v>
          </cell>
          <cell r="AB1431" t="str">
            <v>No</v>
          </cell>
          <cell r="AC1431" t="str">
            <v>No</v>
          </cell>
          <cell r="AE1431">
            <v>2.9509822215081801E-2</v>
          </cell>
          <cell r="AF1431">
            <v>61.216391305002162</v>
          </cell>
          <cell r="AG1431">
            <v>20238</v>
          </cell>
          <cell r="AI1431">
            <v>5.1097807631026018E-2</v>
          </cell>
          <cell r="AJ1431">
            <v>61.216391305002162</v>
          </cell>
          <cell r="AK1431">
            <v>26631</v>
          </cell>
        </row>
        <row r="1432">
          <cell r="Q1432" t="str">
            <v>KENG40</v>
          </cell>
          <cell r="R1432" t="str">
            <v>SJOW40</v>
          </cell>
          <cell r="X1432">
            <v>2000</v>
          </cell>
          <cell r="Y1432" t="str">
            <v>A689</v>
          </cell>
          <cell r="AB1432" t="str">
            <v>No</v>
          </cell>
          <cell r="AC1432" t="str">
            <v>No</v>
          </cell>
          <cell r="AE1432">
            <v>2.9509822215081801E-2</v>
          </cell>
          <cell r="AF1432">
            <v>61.216391305002162</v>
          </cell>
          <cell r="AG1432">
            <v>20238</v>
          </cell>
          <cell r="AI1432">
            <v>5.1097807631026018E-2</v>
          </cell>
          <cell r="AJ1432">
            <v>61.216391305002162</v>
          </cell>
          <cell r="AK1432">
            <v>26631</v>
          </cell>
        </row>
        <row r="1433">
          <cell r="Q1433" t="str">
            <v>KENG40</v>
          </cell>
          <cell r="R1433" t="str">
            <v>WISD4A</v>
          </cell>
          <cell r="X1433">
            <v>1770</v>
          </cell>
          <cell r="Y1433" t="str">
            <v>A692</v>
          </cell>
          <cell r="AB1433" t="str">
            <v>No</v>
          </cell>
          <cell r="AC1433" t="str">
            <v>No</v>
          </cell>
          <cell r="AE1433">
            <v>6.273305574618724E-3</v>
          </cell>
          <cell r="AF1433">
            <v>30.608195652501081</v>
          </cell>
          <cell r="AG1433">
            <v>5421</v>
          </cell>
          <cell r="AI1433">
            <v>1.7451276925270053E-2</v>
          </cell>
          <cell r="AJ1433">
            <v>30.608195652501081</v>
          </cell>
          <cell r="AK1433">
            <v>9041</v>
          </cell>
        </row>
        <row r="1434">
          <cell r="Q1434" t="str">
            <v>KENG40</v>
          </cell>
          <cell r="R1434" t="str">
            <v>WISD4B</v>
          </cell>
          <cell r="X1434">
            <v>1770</v>
          </cell>
          <cell r="Y1434" t="str">
            <v>A691</v>
          </cell>
          <cell r="AB1434" t="str">
            <v>No</v>
          </cell>
          <cell r="AC1434" t="str">
            <v>No</v>
          </cell>
          <cell r="AE1434">
            <v>6.273305574618724E-3</v>
          </cell>
          <cell r="AF1434">
            <v>30.608195652501081</v>
          </cell>
          <cell r="AG1434">
            <v>5421</v>
          </cell>
          <cell r="AI1434">
            <v>1.7451276925270053E-2</v>
          </cell>
          <cell r="AJ1434">
            <v>30.608195652501081</v>
          </cell>
          <cell r="AK1434">
            <v>9041</v>
          </cell>
        </row>
        <row r="1435">
          <cell r="Q1435" t="str">
            <v>CANT40</v>
          </cell>
          <cell r="R1435" t="str">
            <v>RICH40</v>
          </cell>
          <cell r="X1435">
            <v>2420</v>
          </cell>
          <cell r="Y1435" t="str">
            <v>T201819006</v>
          </cell>
          <cell r="AB1435" t="str">
            <v>No</v>
          </cell>
          <cell r="AC1435" t="str">
            <v>No</v>
          </cell>
          <cell r="AE1435">
            <v>0</v>
          </cell>
          <cell r="AF1435">
            <v>25</v>
          </cell>
          <cell r="AG1435">
            <v>0</v>
          </cell>
          <cell r="AI1435">
            <v>0</v>
          </cell>
          <cell r="AJ1435">
            <v>25</v>
          </cell>
          <cell r="AK1435">
            <v>0</v>
          </cell>
        </row>
        <row r="1436">
          <cell r="Q1436" t="str">
            <v>WIMB20</v>
          </cell>
          <cell r="R1436" t="str">
            <v>WIMB40</v>
          </cell>
          <cell r="X1436">
            <v>950</v>
          </cell>
          <cell r="Y1436" t="str">
            <v>T201819007</v>
          </cell>
          <cell r="AB1436" t="str">
            <v>No</v>
          </cell>
          <cell r="AC1436" t="str">
            <v>No</v>
          </cell>
          <cell r="AE1436">
            <v>9.9794027091757456E-2</v>
          </cell>
          <cell r="AF1436">
            <v>0</v>
          </cell>
          <cell r="AG1436">
            <v>0</v>
          </cell>
          <cell r="AI1436">
            <v>8.015437632040627E-2</v>
          </cell>
          <cell r="AJ1436">
            <v>0</v>
          </cell>
          <cell r="AK1436">
            <v>0</v>
          </cell>
        </row>
      </sheetData>
      <sheetData sheetId="14">
        <row r="4">
          <cell r="F4">
            <v>42811.494293981479</v>
          </cell>
        </row>
        <row r="5">
          <cell r="F5">
            <v>43032.476851851854</v>
          </cell>
        </row>
        <row r="17">
          <cell r="H17" t="str">
            <v>B0</v>
          </cell>
          <cell r="I17" t="str">
            <v>B1</v>
          </cell>
          <cell r="J17" t="str">
            <v>B2</v>
          </cell>
          <cell r="K17" t="str">
            <v>B3b</v>
          </cell>
          <cell r="L17" t="str">
            <v>B4</v>
          </cell>
          <cell r="M17" t="str">
            <v>B5</v>
          </cell>
          <cell r="N17" t="str">
            <v>B6</v>
          </cell>
          <cell r="O17" t="str">
            <v>EC1</v>
          </cell>
          <cell r="P17" t="str">
            <v>B7</v>
          </cell>
          <cell r="Q17" t="str">
            <v>B7a</v>
          </cell>
          <cell r="R17" t="str">
            <v>B11</v>
          </cell>
          <cell r="S17" t="str">
            <v>B16</v>
          </cell>
          <cell r="T17" t="str">
            <v>EC3</v>
          </cell>
          <cell r="U17" t="str">
            <v>EC5</v>
          </cell>
          <cell r="V17" t="str">
            <v>B14</v>
          </cell>
          <cell r="W17" t="str">
            <v>B15</v>
          </cell>
          <cell r="X17" t="str">
            <v>SC1</v>
          </cell>
          <cell r="Y17" t="str">
            <v>NW1</v>
          </cell>
          <cell r="Z17" t="str">
            <v>NW2</v>
          </cell>
          <cell r="AA17" t="str">
            <v>NW3</v>
          </cell>
          <cell r="AB17" t="str">
            <v>NW4</v>
          </cell>
          <cell r="AC17" t="str">
            <v>MW1</v>
          </cell>
          <cell r="AD17" t="str">
            <v>SW1</v>
          </cell>
          <cell r="AE17" t="str">
            <v>SW2</v>
          </cell>
          <cell r="AF17" t="str">
            <v>B8</v>
          </cell>
          <cell r="AG17" t="str">
            <v>B9</v>
          </cell>
          <cell r="AH17" t="str">
            <v>B10</v>
          </cell>
          <cell r="AI17" t="str">
            <v>B12</v>
          </cell>
          <cell r="AJ17" t="str">
            <v>B13</v>
          </cell>
          <cell r="AK17" t="str">
            <v>B17</v>
          </cell>
        </row>
        <row r="18">
          <cell r="A18" t="str">
            <v>WHVDC</v>
          </cell>
        </row>
        <row r="19">
          <cell r="A19" t="str">
            <v>CHVDC</v>
          </cell>
        </row>
        <row r="20"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2200</v>
          </cell>
          <cell r="O20">
            <v>0</v>
          </cell>
          <cell r="P20">
            <v>2200</v>
          </cell>
          <cell r="Q20">
            <v>2200</v>
          </cell>
          <cell r="R20">
            <v>2200</v>
          </cell>
          <cell r="S20">
            <v>2200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</row>
        <row r="25">
          <cell r="A25" t="str">
            <v xml:space="preserve">Boundary </v>
          </cell>
          <cell r="L25" t="str">
            <v>Boundary</v>
          </cell>
        </row>
        <row r="26">
          <cell r="A26" t="str">
            <v>B16</v>
          </cell>
          <cell r="I26">
            <v>-564.59602660550661</v>
          </cell>
          <cell r="J26">
            <v>-499.5574960046294</v>
          </cell>
          <cell r="L26" t="str">
            <v>B1</v>
          </cell>
          <cell r="T26">
            <v>-0.82158094513584112</v>
          </cell>
          <cell r="U26">
            <v>22.180058248781236</v>
          </cell>
        </row>
        <row r="27">
          <cell r="A27" t="str">
            <v>B16</v>
          </cell>
          <cell r="I27">
            <v>-480.52208471970135</v>
          </cell>
          <cell r="J27">
            <v>-413.52339864066943</v>
          </cell>
          <cell r="L27" t="str">
            <v>B1</v>
          </cell>
          <cell r="T27">
            <v>-0.82158094513584112</v>
          </cell>
          <cell r="U27">
            <v>22.180058248781236</v>
          </cell>
        </row>
        <row r="28">
          <cell r="A28" t="str">
            <v>B16</v>
          </cell>
          <cell r="I28">
            <v>-1560.923055916461</v>
          </cell>
          <cell r="J28">
            <v>-914.52888031572002</v>
          </cell>
          <cell r="L28" t="str">
            <v>B1</v>
          </cell>
          <cell r="T28">
            <v>20.215529973328419</v>
          </cell>
          <cell r="U28">
            <v>28.936933754624995</v>
          </cell>
        </row>
        <row r="29">
          <cell r="A29" t="str">
            <v>B16</v>
          </cell>
          <cell r="I29">
            <v>-986.09160993037437</v>
          </cell>
          <cell r="J29">
            <v>-770.39072195740323</v>
          </cell>
          <cell r="L29" t="str">
            <v>B1</v>
          </cell>
          <cell r="T29">
            <v>20.265494209545317</v>
          </cell>
          <cell r="U29">
            <v>29.008453610667321</v>
          </cell>
        </row>
        <row r="30">
          <cell r="A30" t="str">
            <v>B16</v>
          </cell>
          <cell r="I30">
            <v>-976.51790497959394</v>
          </cell>
          <cell r="J30">
            <v>-762.91120038500128</v>
          </cell>
          <cell r="L30" t="str">
            <v>B1</v>
          </cell>
          <cell r="T30">
            <v>277.73357222526067</v>
          </cell>
          <cell r="U30">
            <v>533.20811042953767</v>
          </cell>
        </row>
        <row r="31">
          <cell r="A31" t="str">
            <v>B16</v>
          </cell>
          <cell r="I31">
            <v>-1347.3761079828887</v>
          </cell>
          <cell r="J31">
            <v>-1276.9189903199047</v>
          </cell>
          <cell r="L31" t="str">
            <v>B1</v>
          </cell>
          <cell r="T31">
            <v>-36.645323104311252</v>
          </cell>
          <cell r="U31">
            <v>-122.2978980446088</v>
          </cell>
        </row>
        <row r="32">
          <cell r="A32" t="str">
            <v>B16</v>
          </cell>
          <cell r="I32">
            <v>-1056.6854267316364</v>
          </cell>
          <cell r="J32">
            <v>-1035.3092328179821</v>
          </cell>
          <cell r="L32" t="str">
            <v>B1</v>
          </cell>
          <cell r="T32">
            <v>-36.741002799100222</v>
          </cell>
          <cell r="U32">
            <v>-122.61721370530032</v>
          </cell>
        </row>
        <row r="33">
          <cell r="A33" t="str">
            <v>B16</v>
          </cell>
          <cell r="I33">
            <v>-254.69648173071164</v>
          </cell>
          <cell r="J33">
            <v>61.865876473027498</v>
          </cell>
          <cell r="L33" t="str">
            <v>B1</v>
          </cell>
          <cell r="T33">
            <v>68.63105845020803</v>
          </cell>
          <cell r="U33">
            <v>194.74973704389541</v>
          </cell>
        </row>
        <row r="34">
          <cell r="A34" t="str">
            <v>B16</v>
          </cell>
          <cell r="I34">
            <v>-38.885183941352786</v>
          </cell>
          <cell r="J34">
            <v>-595.02331509684404</v>
          </cell>
          <cell r="L34" t="str">
            <v>B1</v>
          </cell>
          <cell r="T34">
            <v>19.235231856234517</v>
          </cell>
          <cell r="U34">
            <v>35.903884010993281</v>
          </cell>
        </row>
        <row r="35">
          <cell r="A35" t="str">
            <v>B16</v>
          </cell>
          <cell r="I35">
            <v>-38.885183941352786</v>
          </cell>
          <cell r="J35">
            <v>-595.02331509684404</v>
          </cell>
          <cell r="L35" t="str">
            <v>B1</v>
          </cell>
          <cell r="T35">
            <v>-20.180863016710056</v>
          </cell>
          <cell r="U35">
            <v>-16.312917639245359</v>
          </cell>
        </row>
        <row r="36">
          <cell r="A36" t="str">
            <v>B16</v>
          </cell>
          <cell r="I36">
            <v>-1247.9906564315663</v>
          </cell>
          <cell r="J36">
            <v>-973.27100461759574</v>
          </cell>
          <cell r="L36" t="str">
            <v>B1</v>
          </cell>
          <cell r="T36">
            <v>-8.0000000000002256</v>
          </cell>
          <cell r="U36">
            <v>-40.200000000000664</v>
          </cell>
        </row>
        <row r="37">
          <cell r="A37" t="str">
            <v>B16</v>
          </cell>
          <cell r="I37">
            <v>-133.30959902330198</v>
          </cell>
          <cell r="J37">
            <v>-132.0441391623938</v>
          </cell>
          <cell r="L37" t="str">
            <v>B1</v>
          </cell>
          <cell r="T37">
            <v>2.8364854553711059</v>
          </cell>
          <cell r="U37">
            <v>-2.8020053433121044</v>
          </cell>
        </row>
        <row r="38">
          <cell r="A38" t="str">
            <v>B16</v>
          </cell>
          <cell r="I38">
            <v>-494.72727234820672</v>
          </cell>
          <cell r="J38">
            <v>-433.84381652683169</v>
          </cell>
          <cell r="L38" t="str">
            <v>B1</v>
          </cell>
          <cell r="T38">
            <v>2.8378010794228548</v>
          </cell>
          <cell r="U38">
            <v>-14.076194585121412</v>
          </cell>
        </row>
        <row r="39">
          <cell r="A39" t="str">
            <v>B16</v>
          </cell>
          <cell r="I39">
            <v>-1131.2929498281421</v>
          </cell>
          <cell r="J39">
            <v>-924.68788505532711</v>
          </cell>
          <cell r="L39" t="str">
            <v>B1</v>
          </cell>
          <cell r="T39">
            <v>-10.62757893353843</v>
          </cell>
          <cell r="U39">
            <v>-5.6453234776233705</v>
          </cell>
        </row>
        <row r="40">
          <cell r="A40" t="str">
            <v>B16</v>
          </cell>
          <cell r="I40">
            <v>248.23094887544406</v>
          </cell>
          <cell r="J40">
            <v>391.24291333969757</v>
          </cell>
          <cell r="L40" t="str">
            <v>B1</v>
          </cell>
          <cell r="T40">
            <v>-10.62757893353843</v>
          </cell>
          <cell r="U40">
            <v>-5.6453234776233705</v>
          </cell>
        </row>
        <row r="41">
          <cell r="A41" t="str">
            <v>B16</v>
          </cell>
          <cell r="I41">
            <v>-951.73401953236134</v>
          </cell>
          <cell r="J41">
            <v>-480.15335641009614</v>
          </cell>
          <cell r="L41" t="str">
            <v>B1</v>
          </cell>
          <cell r="T41">
            <v>121.80863016710254</v>
          </cell>
          <cell r="U41">
            <v>74.999999999995012</v>
          </cell>
        </row>
        <row r="42">
          <cell r="A42" t="str">
            <v>B11</v>
          </cell>
          <cell r="I42">
            <v>-564.59602660550661</v>
          </cell>
          <cell r="J42">
            <v>-499.5574960046294</v>
          </cell>
          <cell r="L42" t="str">
            <v>B1</v>
          </cell>
          <cell r="T42">
            <v>121.80863016710254</v>
          </cell>
          <cell r="U42">
            <v>74.999999999995012</v>
          </cell>
        </row>
        <row r="43">
          <cell r="A43" t="str">
            <v>B11</v>
          </cell>
          <cell r="I43">
            <v>-480.52208471970135</v>
          </cell>
          <cell r="J43">
            <v>-413.52339864066943</v>
          </cell>
          <cell r="L43" t="str">
            <v>B1</v>
          </cell>
          <cell r="T43">
            <v>206.37715412006483</v>
          </cell>
          <cell r="U43">
            <v>370.42344443387321</v>
          </cell>
        </row>
        <row r="44">
          <cell r="A44" t="str">
            <v>B11</v>
          </cell>
          <cell r="I44">
            <v>-254.69648173071164</v>
          </cell>
          <cell r="J44">
            <v>61.865876473027498</v>
          </cell>
          <cell r="L44" t="str">
            <v>B1</v>
          </cell>
          <cell r="T44">
            <v>0</v>
          </cell>
          <cell r="U44">
            <v>65.800000000004744</v>
          </cell>
        </row>
        <row r="45">
          <cell r="A45" t="str">
            <v>B11</v>
          </cell>
          <cell r="I45">
            <v>-948.05795993452296</v>
          </cell>
          <cell r="J45">
            <v>-969.20104843051593</v>
          </cell>
          <cell r="L45" t="str">
            <v>B1</v>
          </cell>
          <cell r="T45">
            <v>-12.821911000908511</v>
          </cell>
          <cell r="U45">
            <v>3.8467411538493463</v>
          </cell>
        </row>
        <row r="46">
          <cell r="A46" t="str">
            <v>B11</v>
          </cell>
          <cell r="I46">
            <v>-948.05795993452296</v>
          </cell>
          <cell r="J46">
            <v>-969.20104843051593</v>
          </cell>
          <cell r="L46" t="str">
            <v>B1</v>
          </cell>
          <cell r="T46">
            <v>-53.513604646537871</v>
          </cell>
          <cell r="U46">
            <v>-148.84466684643715</v>
          </cell>
        </row>
        <row r="47">
          <cell r="A47" t="str">
            <v>B11</v>
          </cell>
          <cell r="I47">
            <v>0.16857090089452278</v>
          </cell>
          <cell r="J47">
            <v>-18.15657793100992</v>
          </cell>
          <cell r="L47" t="str">
            <v>B1</v>
          </cell>
          <cell r="T47">
            <v>36.645323104310648</v>
          </cell>
          <cell r="U47">
            <v>122.29789804461087</v>
          </cell>
        </row>
        <row r="48">
          <cell r="A48" t="str">
            <v>B11</v>
          </cell>
          <cell r="I48">
            <v>-38.885183941352786</v>
          </cell>
          <cell r="J48">
            <v>-595.02331509684404</v>
          </cell>
          <cell r="L48" t="str">
            <v>B1</v>
          </cell>
          <cell r="T48">
            <v>36.741002799100507</v>
          </cell>
          <cell r="U48">
            <v>122.61721370530056</v>
          </cell>
        </row>
        <row r="49">
          <cell r="A49" t="str">
            <v>B11</v>
          </cell>
          <cell r="I49">
            <v>-38.885183941352786</v>
          </cell>
          <cell r="J49">
            <v>-595.02331509684404</v>
          </cell>
          <cell r="L49" t="str">
            <v>B1</v>
          </cell>
          <cell r="T49">
            <v>-93.906819428243736</v>
          </cell>
          <cell r="U49">
            <v>-55.099872579002295</v>
          </cell>
        </row>
        <row r="50">
          <cell r="A50" t="str">
            <v>B11</v>
          </cell>
          <cell r="I50">
            <v>-133.30959902330198</v>
          </cell>
          <cell r="J50">
            <v>-132.0441391623938</v>
          </cell>
          <cell r="L50" t="str">
            <v>B1</v>
          </cell>
          <cell r="T50">
            <v>-93.906819428243736</v>
          </cell>
          <cell r="U50">
            <v>-55.099872579002295</v>
          </cell>
        </row>
        <row r="51">
          <cell r="A51" t="str">
            <v>B11</v>
          </cell>
          <cell r="I51">
            <v>-494.72727234820672</v>
          </cell>
          <cell r="J51">
            <v>-433.84381652683169</v>
          </cell>
          <cell r="L51" t="str">
            <v>B1</v>
          </cell>
          <cell r="T51">
            <v>16.093255626594061</v>
          </cell>
          <cell r="U51">
            <v>33.640492402841112</v>
          </cell>
        </row>
        <row r="52">
          <cell r="A52" t="str">
            <v>B11</v>
          </cell>
          <cell r="I52">
            <v>-650.32766454326475</v>
          </cell>
          <cell r="J52">
            <v>-669.8471519451773</v>
          </cell>
          <cell r="L52" t="str">
            <v>B1</v>
          </cell>
          <cell r="T52">
            <v>0</v>
          </cell>
          <cell r="U52">
            <v>38.639999999999837</v>
          </cell>
        </row>
        <row r="53">
          <cell r="A53" t="str">
            <v>B11</v>
          </cell>
          <cell r="I53">
            <v>-572.76564950599527</v>
          </cell>
          <cell r="J53">
            <v>-589.95712464896349</v>
          </cell>
          <cell r="L53" t="str">
            <v>B1</v>
          </cell>
          <cell r="T53">
            <v>0</v>
          </cell>
          <cell r="U53">
            <v>19.949999999999964</v>
          </cell>
        </row>
        <row r="54">
          <cell r="A54" t="str">
            <v>B11</v>
          </cell>
          <cell r="I54">
            <v>79.504183406448448</v>
          </cell>
          <cell r="J54">
            <v>64.404331085212903</v>
          </cell>
          <cell r="L54" t="str">
            <v>B1</v>
          </cell>
          <cell r="T54">
            <v>0</v>
          </cell>
          <cell r="U54">
            <v>19.949999999999964</v>
          </cell>
        </row>
        <row r="55">
          <cell r="A55" t="str">
            <v>B11</v>
          </cell>
          <cell r="I55">
            <v>79.945873314262045</v>
          </cell>
          <cell r="J55">
            <v>64.762132924575212</v>
          </cell>
          <cell r="L55" t="str">
            <v>B0</v>
          </cell>
          <cell r="T55">
            <v>-16.379083589941356</v>
          </cell>
          <cell r="U55">
            <v>-120.83416413943836</v>
          </cell>
        </row>
        <row r="56">
          <cell r="A56" t="str">
            <v>B11</v>
          </cell>
          <cell r="I56">
            <v>248.23094887544406</v>
          </cell>
          <cell r="J56">
            <v>391.24291333969757</v>
          </cell>
          <cell r="L56" t="str">
            <v>B0</v>
          </cell>
          <cell r="T56">
            <v>31.136631308777847</v>
          </cell>
          <cell r="U56">
            <v>104.31316302055507</v>
          </cell>
        </row>
        <row r="57">
          <cell r="A57" t="str">
            <v>B7a</v>
          </cell>
          <cell r="I57">
            <v>-252.60786778087569</v>
          </cell>
          <cell r="J57">
            <v>-597.62203010620829</v>
          </cell>
          <cell r="L57" t="str">
            <v>B0</v>
          </cell>
          <cell r="T57">
            <v>31.136631308777847</v>
          </cell>
          <cell r="U57">
            <v>104.31316302055507</v>
          </cell>
        </row>
        <row r="58">
          <cell r="A58" t="str">
            <v>B7a</v>
          </cell>
          <cell r="I58">
            <v>-251.24325828710636</v>
          </cell>
          <cell r="J58">
            <v>-594.39362434381951</v>
          </cell>
          <cell r="L58" t="str">
            <v>B0</v>
          </cell>
          <cell r="T58">
            <v>5.8633686912210692</v>
          </cell>
          <cell r="U58">
            <v>14.782836979443324</v>
          </cell>
        </row>
        <row r="59">
          <cell r="A59" t="str">
            <v>B7a</v>
          </cell>
          <cell r="I59">
            <v>-526.26592885782759</v>
          </cell>
          <cell r="J59">
            <v>-1344.1675143573179</v>
          </cell>
          <cell r="L59" t="str">
            <v>B0</v>
          </cell>
          <cell r="T59">
            <v>5.8633686912210692</v>
          </cell>
          <cell r="U59">
            <v>14.782836979443037</v>
          </cell>
        </row>
        <row r="60">
          <cell r="A60" t="str">
            <v>B7a</v>
          </cell>
          <cell r="I60">
            <v>-15.544885615398735</v>
          </cell>
          <cell r="J60">
            <v>-522.06239375035193</v>
          </cell>
          <cell r="L60" t="str">
            <v>B0</v>
          </cell>
          <cell r="T60">
            <v>-23.999999999999773</v>
          </cell>
          <cell r="U60">
            <v>-23.999999999999332</v>
          </cell>
        </row>
        <row r="61">
          <cell r="A61" t="str">
            <v>B7a</v>
          </cell>
          <cell r="I61">
            <v>-15.544885615398735</v>
          </cell>
          <cell r="J61">
            <v>-522.06239375035193</v>
          </cell>
          <cell r="L61" t="str">
            <v>B0</v>
          </cell>
          <cell r="T61">
            <v>16.379083589940908</v>
          </cell>
          <cell r="U61">
            <v>24.934164139437872</v>
          </cell>
        </row>
        <row r="62">
          <cell r="A62" t="str">
            <v>B7a</v>
          </cell>
          <cell r="I62">
            <v>-15.148326217948123</v>
          </cell>
          <cell r="J62">
            <v>-428.4278157203326</v>
          </cell>
          <cell r="L62" t="str">
            <v>B0</v>
          </cell>
          <cell r="T62">
            <v>0</v>
          </cell>
          <cell r="U62">
            <v>38.639999999999837</v>
          </cell>
        </row>
        <row r="63">
          <cell r="A63" t="str">
            <v>B7a</v>
          </cell>
          <cell r="I63">
            <v>-15.148326217948123</v>
          </cell>
          <cell r="J63">
            <v>-428.4278157203326</v>
          </cell>
        </row>
        <row r="64">
          <cell r="A64" t="str">
            <v>B7a</v>
          </cell>
          <cell r="I64">
            <v>-504.46031346984847</v>
          </cell>
          <cell r="J64">
            <v>-1313.9636103252096</v>
          </cell>
        </row>
        <row r="65">
          <cell r="A65" t="str">
            <v>B7</v>
          </cell>
          <cell r="I65">
            <v>-15.544885615398735</v>
          </cell>
          <cell r="J65">
            <v>-522.06239375035193</v>
          </cell>
        </row>
        <row r="66">
          <cell r="A66" t="str">
            <v>B7</v>
          </cell>
          <cell r="I66">
            <v>-15.544885615398735</v>
          </cell>
          <cell r="J66">
            <v>-522.06239375035193</v>
          </cell>
          <cell r="T66">
            <v>41.865436753922289</v>
          </cell>
          <cell r="U66">
            <v>89.540613988239343</v>
          </cell>
        </row>
        <row r="67">
          <cell r="A67" t="str">
            <v>B7</v>
          </cell>
          <cell r="I67">
            <v>-15.148326217948123</v>
          </cell>
          <cell r="J67">
            <v>-428.4278157203326</v>
          </cell>
          <cell r="T67">
            <v>20.013342228151146</v>
          </cell>
          <cell r="U67">
            <v>62.814676450965919</v>
          </cell>
        </row>
        <row r="68">
          <cell r="A68" t="str">
            <v>B7</v>
          </cell>
          <cell r="I68">
            <v>-15.148326217948123</v>
          </cell>
          <cell r="J68">
            <v>-428.4278157203326</v>
          </cell>
        </row>
        <row r="69">
          <cell r="A69" t="str">
            <v>B7</v>
          </cell>
          <cell r="I69">
            <v>-38.885183941352786</v>
          </cell>
          <cell r="J69">
            <v>-595.02331509684404</v>
          </cell>
        </row>
        <row r="70">
          <cell r="A70" t="str">
            <v>B7</v>
          </cell>
          <cell r="I70">
            <v>-38.885183941352786</v>
          </cell>
          <cell r="J70">
            <v>-595.02331509684404</v>
          </cell>
        </row>
        <row r="71">
          <cell r="A71" t="str">
            <v>B6</v>
          </cell>
          <cell r="I71">
            <v>-195.92251349290916</v>
          </cell>
          <cell r="J71">
            <v>-822.9760965937237</v>
          </cell>
        </row>
        <row r="72">
          <cell r="A72" t="str">
            <v>B6</v>
          </cell>
          <cell r="I72">
            <v>-10.220558081855595</v>
          </cell>
          <cell r="J72">
            <v>-76.390725763745237</v>
          </cell>
        </row>
        <row r="73">
          <cell r="A73" t="str">
            <v>B6</v>
          </cell>
          <cell r="I73">
            <v>-171.97198928767256</v>
          </cell>
          <cell r="J73">
            <v>-811.93584884411973</v>
          </cell>
        </row>
        <row r="74">
          <cell r="A74" t="str">
            <v>B6</v>
          </cell>
          <cell r="I74">
            <v>-3.9265692714374634</v>
          </cell>
          <cell r="J74">
            <v>-75.290274112469859</v>
          </cell>
        </row>
        <row r="75">
          <cell r="A75" t="str">
            <v>B6</v>
          </cell>
          <cell r="I75">
            <v>-305.43107476523505</v>
          </cell>
          <cell r="J75">
            <v>-1061.013768390138</v>
          </cell>
        </row>
        <row r="76">
          <cell r="A76" t="str">
            <v>B6</v>
          </cell>
          <cell r="I76">
            <v>-305.45574657412192</v>
          </cell>
          <cell r="J76">
            <v>-1061.0678839458712</v>
          </cell>
        </row>
        <row r="80">
          <cell r="I80">
            <v>-642.58798230117918</v>
          </cell>
          <cell r="J80">
            <v>-545.6442136473006</v>
          </cell>
        </row>
        <row r="81">
          <cell r="I81">
            <v>-336.16324189857653</v>
          </cell>
          <cell r="J81">
            <v>-377.93414291552131</v>
          </cell>
        </row>
        <row r="82">
          <cell r="I82">
            <v>-190.4078276863977</v>
          </cell>
          <cell r="J82">
            <v>-686.14315812161794</v>
          </cell>
        </row>
        <row r="83">
          <cell r="I83">
            <v>-17.737250371302341</v>
          </cell>
          <cell r="J83">
            <v>-393.98954276344881</v>
          </cell>
        </row>
        <row r="84">
          <cell r="I84">
            <v>-175.82441993247826</v>
          </cell>
          <cell r="J84">
            <v>-692.13490943578154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ntsheet"/>
      <sheetName val="Forecast Control"/>
      <sheetName val="Model Control"/>
      <sheetName val="Output"/>
      <sheetName val="Connection map"/>
      <sheetName val="TxNetwork"/>
      <sheetName val="Diversity"/>
      <sheetName val="Final Tariffs"/>
      <sheetName val="Tariff"/>
      <sheetName val="GenericWiderExpansionFactors"/>
      <sheetName val="ETYS Boundaries"/>
      <sheetName val="GenInput"/>
      <sheetName val="LocalAssetCharging"/>
      <sheetName val="Sheet1"/>
      <sheetName val="Transport"/>
      <sheetName val="HVDC"/>
      <sheetName val="Table Control Sheet"/>
      <sheetName val="T1"/>
      <sheetName val="T 2"/>
      <sheetName val="T3 &amp; Fig 1"/>
      <sheetName val="T4 &amp; Fig 2"/>
      <sheetName val="T5 &amp; Fig 3"/>
      <sheetName val="T6"/>
      <sheetName val="T 7"/>
      <sheetName val="T8 &amp; Fig 4"/>
      <sheetName val="T10"/>
      <sheetName val="T11"/>
      <sheetName val="T16 (C5)"/>
      <sheetName val="T17 (&amp; C5 T16)"/>
      <sheetName val="T18 (&amp; C5 T23)"/>
      <sheetName val="T19"/>
      <sheetName val="T21"/>
      <sheetName val="T22 (&amp; C5 T46 T47 T48 T49)"/>
      <sheetName val="TransportDemand"/>
      <sheetName val="Wk24 Demand Check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0">
          <cell r="C10">
            <v>1</v>
          </cell>
          <cell r="D10">
            <v>1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</row>
        <row r="11">
          <cell r="C11">
            <v>0</v>
          </cell>
          <cell r="D11">
            <v>1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</row>
        <row r="12">
          <cell r="C12">
            <v>1</v>
          </cell>
          <cell r="D12">
            <v>0</v>
          </cell>
          <cell r="E12">
            <v>1</v>
          </cell>
          <cell r="F12">
            <v>1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1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</row>
        <row r="14">
          <cell r="C14">
            <v>0</v>
          </cell>
          <cell r="D14">
            <v>0</v>
          </cell>
          <cell r="E14">
            <v>1</v>
          </cell>
          <cell r="F14">
            <v>0</v>
          </cell>
          <cell r="G14">
            <v>1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1</v>
          </cell>
          <cell r="H15">
            <v>1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</row>
        <row r="16"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1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</row>
        <row r="17"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1</v>
          </cell>
          <cell r="I17">
            <v>1</v>
          </cell>
          <cell r="J17">
            <v>1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</row>
        <row r="18"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1</v>
          </cell>
          <cell r="K18">
            <v>1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</row>
        <row r="19"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1</v>
          </cell>
          <cell r="L19">
            <v>1</v>
          </cell>
          <cell r="M19">
            <v>1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</row>
        <row r="20"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1</v>
          </cell>
          <cell r="L20">
            <v>1</v>
          </cell>
          <cell r="M20">
            <v>1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</row>
        <row r="21"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1</v>
          </cell>
          <cell r="M21">
            <v>1</v>
          </cell>
          <cell r="N21">
            <v>1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</row>
        <row r="22"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1</v>
          </cell>
          <cell r="O22">
            <v>1</v>
          </cell>
          <cell r="P22">
            <v>1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</row>
        <row r="23"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1</v>
          </cell>
          <cell r="O23">
            <v>1</v>
          </cell>
          <cell r="P23">
            <v>1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</row>
        <row r="24"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1</v>
          </cell>
          <cell r="P24">
            <v>1</v>
          </cell>
          <cell r="Q24">
            <v>1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</row>
        <row r="25"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1</v>
          </cell>
          <cell r="R25">
            <v>1</v>
          </cell>
          <cell r="S25">
            <v>0</v>
          </cell>
          <cell r="T25">
            <v>0</v>
          </cell>
          <cell r="U25">
            <v>1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</row>
        <row r="26"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1</v>
          </cell>
          <cell r="S26">
            <v>1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</row>
        <row r="27"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1</v>
          </cell>
          <cell r="T27">
            <v>1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</row>
        <row r="28"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1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</row>
        <row r="29"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1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</row>
        <row r="30"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1</v>
          </cell>
          <cell r="W30">
            <v>1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</row>
        <row r="31"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1</v>
          </cell>
          <cell r="U31">
            <v>0</v>
          </cell>
          <cell r="V31">
            <v>0</v>
          </cell>
          <cell r="W31">
            <v>0</v>
          </cell>
          <cell r="X31">
            <v>1</v>
          </cell>
          <cell r="Y31">
            <v>1</v>
          </cell>
          <cell r="Z31">
            <v>1</v>
          </cell>
          <cell r="AA31">
            <v>0</v>
          </cell>
          <cell r="AB31">
            <v>0</v>
          </cell>
          <cell r="AC31">
            <v>0</v>
          </cell>
        </row>
        <row r="32"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1</v>
          </cell>
          <cell r="U32">
            <v>0</v>
          </cell>
          <cell r="V32">
            <v>0</v>
          </cell>
          <cell r="W32">
            <v>0</v>
          </cell>
          <cell r="X32">
            <v>1</v>
          </cell>
          <cell r="Y32">
            <v>1</v>
          </cell>
          <cell r="Z32">
            <v>1</v>
          </cell>
          <cell r="AA32">
            <v>0</v>
          </cell>
          <cell r="AB32">
            <v>0</v>
          </cell>
          <cell r="AC32">
            <v>0</v>
          </cell>
        </row>
        <row r="33"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1</v>
          </cell>
          <cell r="U33">
            <v>0</v>
          </cell>
          <cell r="V33">
            <v>0</v>
          </cell>
          <cell r="W33">
            <v>0</v>
          </cell>
          <cell r="X33">
            <v>1</v>
          </cell>
          <cell r="Y33">
            <v>1</v>
          </cell>
          <cell r="Z33">
            <v>1</v>
          </cell>
          <cell r="AA33">
            <v>0</v>
          </cell>
          <cell r="AB33">
            <v>0</v>
          </cell>
          <cell r="AC33">
            <v>0</v>
          </cell>
        </row>
        <row r="34"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1</v>
          </cell>
          <cell r="AB34">
            <v>0</v>
          </cell>
          <cell r="AC34">
            <v>0</v>
          </cell>
        </row>
        <row r="35"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1</v>
          </cell>
          <cell r="AC35">
            <v>1</v>
          </cell>
        </row>
        <row r="36"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1</v>
          </cell>
        </row>
        <row r="37"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1</v>
          </cell>
          <cell r="X37">
            <v>1</v>
          </cell>
          <cell r="Y37">
            <v>1</v>
          </cell>
          <cell r="Z37">
            <v>1</v>
          </cell>
          <cell r="AA37">
            <v>1</v>
          </cell>
          <cell r="AB37">
            <v>1</v>
          </cell>
          <cell r="AC37">
            <v>0</v>
          </cell>
        </row>
        <row r="43">
          <cell r="C43">
            <v>1246.1474911483674</v>
          </cell>
        </row>
        <row r="44">
          <cell r="C44">
            <v>900.41474491920474</v>
          </cell>
        </row>
        <row r="45">
          <cell r="C45">
            <v>1209.5192000602351</v>
          </cell>
        </row>
        <row r="46">
          <cell r="C46">
            <v>1205.3756279035404</v>
          </cell>
        </row>
        <row r="47">
          <cell r="C47">
            <v>1074.9346536638557</v>
          </cell>
        </row>
        <row r="48">
          <cell r="C48">
            <v>998.63714773810909</v>
          </cell>
        </row>
        <row r="49">
          <cell r="C49">
            <v>958.75762837394393</v>
          </cell>
        </row>
        <row r="50">
          <cell r="C50">
            <v>872.89355001819956</v>
          </cell>
        </row>
        <row r="51">
          <cell r="C51">
            <v>763.44327306172784</v>
          </cell>
        </row>
        <row r="52">
          <cell r="C52">
            <v>893.44189757735796</v>
          </cell>
        </row>
        <row r="53">
          <cell r="C53">
            <v>657.2831763393076</v>
          </cell>
        </row>
        <row r="54">
          <cell r="C54">
            <v>500.97731881182625</v>
          </cell>
        </row>
        <row r="55">
          <cell r="C55">
            <v>272.58009269969136</v>
          </cell>
        </row>
        <row r="56">
          <cell r="C56">
            <v>228.89324340125756</v>
          </cell>
        </row>
        <row r="57">
          <cell r="C57">
            <v>40.645835886338105</v>
          </cell>
        </row>
        <row r="58">
          <cell r="C58">
            <v>-35.633005892683769</v>
          </cell>
        </row>
        <row r="59">
          <cell r="C59">
            <v>-14.969379466062943</v>
          </cell>
        </row>
        <row r="60">
          <cell r="C60">
            <v>-3.3619068114331543</v>
          </cell>
        </row>
        <row r="61">
          <cell r="C61">
            <v>-38.6358673170187</v>
          </cell>
        </row>
        <row r="62">
          <cell r="C62">
            <v>-175.18020062916645</v>
          </cell>
        </row>
        <row r="63">
          <cell r="C63">
            <v>-174.07216994827675</v>
          </cell>
        </row>
        <row r="64">
          <cell r="C64">
            <v>-173.10961327493172</v>
          </cell>
        </row>
        <row r="65">
          <cell r="C65">
            <v>-164.55541491589639</v>
          </cell>
        </row>
        <row r="66">
          <cell r="C66">
            <v>86.699769505289638</v>
          </cell>
        </row>
        <row r="67">
          <cell r="C67">
            <v>-112.6653619417843</v>
          </cell>
        </row>
        <row r="68">
          <cell r="C68">
            <v>-168.02592068908521</v>
          </cell>
        </row>
        <row r="69">
          <cell r="C69">
            <v>-223.13028776841929</v>
          </cell>
        </row>
        <row r="107">
          <cell r="C107">
            <v>1</v>
          </cell>
          <cell r="D107">
            <v>1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</row>
        <row r="108">
          <cell r="C108">
            <v>0</v>
          </cell>
          <cell r="D108">
            <v>1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</row>
        <row r="109">
          <cell r="C109">
            <v>1</v>
          </cell>
          <cell r="D109">
            <v>1</v>
          </cell>
          <cell r="E109">
            <v>1</v>
          </cell>
          <cell r="F109">
            <v>1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</row>
        <row r="110">
          <cell r="C110">
            <v>0</v>
          </cell>
          <cell r="D110">
            <v>0</v>
          </cell>
          <cell r="E110">
            <v>0</v>
          </cell>
          <cell r="F110">
            <v>1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</row>
        <row r="111">
          <cell r="C111">
            <v>1</v>
          </cell>
          <cell r="D111">
            <v>1</v>
          </cell>
          <cell r="E111">
            <v>1</v>
          </cell>
          <cell r="F111">
            <v>1</v>
          </cell>
          <cell r="G111">
            <v>1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</row>
        <row r="112">
          <cell r="C112">
            <v>1</v>
          </cell>
          <cell r="D112">
            <v>1</v>
          </cell>
          <cell r="E112">
            <v>1</v>
          </cell>
          <cell r="F112">
            <v>1</v>
          </cell>
          <cell r="G112">
            <v>1</v>
          </cell>
          <cell r="H112">
            <v>1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</row>
        <row r="113"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1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</row>
        <row r="114">
          <cell r="C114">
            <v>1</v>
          </cell>
          <cell r="D114">
            <v>1</v>
          </cell>
          <cell r="E114">
            <v>1</v>
          </cell>
          <cell r="F114">
            <v>1</v>
          </cell>
          <cell r="G114">
            <v>1</v>
          </cell>
          <cell r="H114">
            <v>1</v>
          </cell>
          <cell r="I114">
            <v>1</v>
          </cell>
          <cell r="J114">
            <v>1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</row>
        <row r="115">
          <cell r="C115">
            <v>1</v>
          </cell>
          <cell r="D115">
            <v>1</v>
          </cell>
          <cell r="E115">
            <v>1</v>
          </cell>
          <cell r="F115">
            <v>1</v>
          </cell>
          <cell r="G115">
            <v>1</v>
          </cell>
          <cell r="H115">
            <v>1</v>
          </cell>
          <cell r="I115">
            <v>1</v>
          </cell>
          <cell r="J115">
            <v>1</v>
          </cell>
          <cell r="K115">
            <v>1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>
            <v>1</v>
          </cell>
          <cell r="D116">
            <v>1</v>
          </cell>
          <cell r="E116">
            <v>1</v>
          </cell>
          <cell r="F116">
            <v>1</v>
          </cell>
          <cell r="G116">
            <v>1</v>
          </cell>
          <cell r="H116">
            <v>1</v>
          </cell>
          <cell r="I116">
            <v>1</v>
          </cell>
          <cell r="J116">
            <v>1</v>
          </cell>
          <cell r="K116">
            <v>1</v>
          </cell>
          <cell r="L116">
            <v>1</v>
          </cell>
          <cell r="M116">
            <v>1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</row>
        <row r="117"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</row>
        <row r="118">
          <cell r="C118">
            <v>1</v>
          </cell>
          <cell r="D118">
            <v>1</v>
          </cell>
          <cell r="E118">
            <v>1</v>
          </cell>
          <cell r="F118">
            <v>1</v>
          </cell>
          <cell r="G118">
            <v>1</v>
          </cell>
          <cell r="H118">
            <v>1</v>
          </cell>
          <cell r="I118">
            <v>1</v>
          </cell>
          <cell r="J118">
            <v>1</v>
          </cell>
          <cell r="K118">
            <v>1</v>
          </cell>
          <cell r="L118">
            <v>1</v>
          </cell>
          <cell r="M118">
            <v>1</v>
          </cell>
          <cell r="N118">
            <v>1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</row>
        <row r="119">
          <cell r="C119">
            <v>1</v>
          </cell>
          <cell r="D119">
            <v>1</v>
          </cell>
          <cell r="E119">
            <v>1</v>
          </cell>
          <cell r="F119">
            <v>1</v>
          </cell>
          <cell r="G119">
            <v>1</v>
          </cell>
          <cell r="H119">
            <v>1</v>
          </cell>
          <cell r="I119">
            <v>1</v>
          </cell>
          <cell r="J119">
            <v>1</v>
          </cell>
          <cell r="K119">
            <v>1</v>
          </cell>
          <cell r="L119">
            <v>1</v>
          </cell>
          <cell r="M119">
            <v>1</v>
          </cell>
          <cell r="N119">
            <v>1</v>
          </cell>
          <cell r="O119">
            <v>1</v>
          </cell>
          <cell r="P119">
            <v>1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</row>
        <row r="120"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</row>
        <row r="121">
          <cell r="C121">
            <v>1</v>
          </cell>
          <cell r="D121">
            <v>1</v>
          </cell>
          <cell r="E121">
            <v>1</v>
          </cell>
          <cell r="F121">
            <v>1</v>
          </cell>
          <cell r="G121">
            <v>1</v>
          </cell>
          <cell r="H121">
            <v>1</v>
          </cell>
          <cell r="I121">
            <v>1</v>
          </cell>
          <cell r="J121">
            <v>1</v>
          </cell>
          <cell r="K121">
            <v>1</v>
          </cell>
          <cell r="L121">
            <v>1</v>
          </cell>
          <cell r="M121">
            <v>1</v>
          </cell>
          <cell r="N121">
            <v>1</v>
          </cell>
          <cell r="O121">
            <v>1</v>
          </cell>
          <cell r="P121">
            <v>1</v>
          </cell>
          <cell r="Q121">
            <v>1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</row>
        <row r="122">
          <cell r="C122">
            <v>1</v>
          </cell>
          <cell r="D122">
            <v>1</v>
          </cell>
          <cell r="E122">
            <v>1</v>
          </cell>
          <cell r="F122">
            <v>1</v>
          </cell>
          <cell r="G122">
            <v>1</v>
          </cell>
          <cell r="H122">
            <v>1</v>
          </cell>
          <cell r="I122">
            <v>1</v>
          </cell>
          <cell r="J122">
            <v>1</v>
          </cell>
          <cell r="K122">
            <v>1</v>
          </cell>
          <cell r="L122">
            <v>1</v>
          </cell>
          <cell r="M122">
            <v>1</v>
          </cell>
          <cell r="N122">
            <v>1</v>
          </cell>
          <cell r="O122">
            <v>1</v>
          </cell>
          <cell r="P122">
            <v>1</v>
          </cell>
          <cell r="Q122">
            <v>1</v>
          </cell>
          <cell r="R122">
            <v>1</v>
          </cell>
          <cell r="S122">
            <v>0</v>
          </cell>
          <cell r="T122">
            <v>0</v>
          </cell>
          <cell r="U122">
            <v>1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</row>
        <row r="123">
          <cell r="C123">
            <v>1</v>
          </cell>
          <cell r="D123">
            <v>1</v>
          </cell>
          <cell r="E123">
            <v>1</v>
          </cell>
          <cell r="F123">
            <v>1</v>
          </cell>
          <cell r="G123">
            <v>1</v>
          </cell>
          <cell r="H123">
            <v>1</v>
          </cell>
          <cell r="I123">
            <v>1</v>
          </cell>
          <cell r="J123">
            <v>1</v>
          </cell>
          <cell r="K123">
            <v>1</v>
          </cell>
          <cell r="L123">
            <v>1</v>
          </cell>
          <cell r="M123">
            <v>1</v>
          </cell>
          <cell r="N123">
            <v>1</v>
          </cell>
          <cell r="O123">
            <v>1</v>
          </cell>
          <cell r="P123">
            <v>1</v>
          </cell>
          <cell r="Q123">
            <v>1</v>
          </cell>
          <cell r="R123">
            <v>1</v>
          </cell>
          <cell r="S123">
            <v>1</v>
          </cell>
          <cell r="T123">
            <v>0</v>
          </cell>
          <cell r="U123">
            <v>1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</row>
        <row r="124">
          <cell r="C124">
            <v>1</v>
          </cell>
          <cell r="D124">
            <v>1</v>
          </cell>
          <cell r="E124">
            <v>1</v>
          </cell>
          <cell r="F124">
            <v>1</v>
          </cell>
          <cell r="G124">
            <v>1</v>
          </cell>
          <cell r="H124">
            <v>1</v>
          </cell>
          <cell r="I124">
            <v>1</v>
          </cell>
          <cell r="J124">
            <v>1</v>
          </cell>
          <cell r="K124">
            <v>1</v>
          </cell>
          <cell r="L124">
            <v>1</v>
          </cell>
          <cell r="M124">
            <v>1</v>
          </cell>
          <cell r="N124">
            <v>1</v>
          </cell>
          <cell r="O124">
            <v>1</v>
          </cell>
          <cell r="P124">
            <v>1</v>
          </cell>
          <cell r="Q124">
            <v>1</v>
          </cell>
          <cell r="R124">
            <v>1</v>
          </cell>
          <cell r="S124">
            <v>1</v>
          </cell>
          <cell r="T124">
            <v>1</v>
          </cell>
          <cell r="U124">
            <v>1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</row>
        <row r="125"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1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</row>
        <row r="126"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1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</row>
        <row r="127"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1</v>
          </cell>
          <cell r="W127">
            <v>1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</row>
        <row r="128"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</row>
        <row r="129"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</row>
        <row r="130">
          <cell r="C130">
            <v>1</v>
          </cell>
          <cell r="D130">
            <v>1</v>
          </cell>
          <cell r="E130">
            <v>1</v>
          </cell>
          <cell r="F130">
            <v>1</v>
          </cell>
          <cell r="G130">
            <v>1</v>
          </cell>
          <cell r="H130">
            <v>1</v>
          </cell>
          <cell r="I130">
            <v>1</v>
          </cell>
          <cell r="J130">
            <v>1</v>
          </cell>
          <cell r="K130">
            <v>1</v>
          </cell>
          <cell r="L130">
            <v>1</v>
          </cell>
          <cell r="M130">
            <v>1</v>
          </cell>
          <cell r="N130">
            <v>1</v>
          </cell>
          <cell r="O130">
            <v>1</v>
          </cell>
          <cell r="P130">
            <v>1</v>
          </cell>
          <cell r="Q130">
            <v>1</v>
          </cell>
          <cell r="R130">
            <v>1</v>
          </cell>
          <cell r="S130">
            <v>1</v>
          </cell>
          <cell r="T130">
            <v>1</v>
          </cell>
          <cell r="U130">
            <v>1</v>
          </cell>
          <cell r="V130">
            <v>0</v>
          </cell>
          <cell r="W130">
            <v>0</v>
          </cell>
          <cell r="X130">
            <v>1</v>
          </cell>
          <cell r="Y130">
            <v>1</v>
          </cell>
          <cell r="Z130">
            <v>1</v>
          </cell>
          <cell r="AA130">
            <v>0</v>
          </cell>
          <cell r="AB130">
            <v>0</v>
          </cell>
          <cell r="AC130">
            <v>0</v>
          </cell>
        </row>
        <row r="131"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1</v>
          </cell>
          <cell r="AB131">
            <v>0</v>
          </cell>
          <cell r="AC131">
            <v>0</v>
          </cell>
        </row>
        <row r="132"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1</v>
          </cell>
          <cell r="AC132">
            <v>1</v>
          </cell>
        </row>
        <row r="133"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1</v>
          </cell>
        </row>
      </sheetData>
      <sheetData sheetId="6" refreshError="1">
        <row r="5">
          <cell r="C5">
            <v>1401.8100000000002</v>
          </cell>
          <cell r="D5">
            <v>300</v>
          </cell>
        </row>
        <row r="6">
          <cell r="C6">
            <v>0</v>
          </cell>
          <cell r="D6">
            <v>0</v>
          </cell>
        </row>
        <row r="7">
          <cell r="C7">
            <v>509.9</v>
          </cell>
          <cell r="D7">
            <v>0</v>
          </cell>
        </row>
        <row r="8">
          <cell r="C8">
            <v>42.75</v>
          </cell>
          <cell r="D8">
            <v>0</v>
          </cell>
        </row>
        <row r="9">
          <cell r="C9">
            <v>552.59999999999991</v>
          </cell>
          <cell r="D9">
            <v>0</v>
          </cell>
        </row>
        <row r="10">
          <cell r="C10">
            <v>63.5</v>
          </cell>
          <cell r="D10">
            <v>0</v>
          </cell>
        </row>
        <row r="11">
          <cell r="C11">
            <v>166</v>
          </cell>
          <cell r="D11">
            <v>0</v>
          </cell>
        </row>
        <row r="12">
          <cell r="C12">
            <v>80</v>
          </cell>
          <cell r="D12">
            <v>440</v>
          </cell>
        </row>
        <row r="13">
          <cell r="C13">
            <v>0</v>
          </cell>
          <cell r="D13">
            <v>120</v>
          </cell>
        </row>
        <row r="14">
          <cell r="C14">
            <v>2348.5</v>
          </cell>
          <cell r="D14">
            <v>80</v>
          </cell>
        </row>
        <row r="15">
          <cell r="C15">
            <v>3080.85</v>
          </cell>
          <cell r="D15">
            <v>0</v>
          </cell>
        </row>
        <row r="16">
          <cell r="C16">
            <v>419</v>
          </cell>
          <cell r="D16">
            <v>0</v>
          </cell>
        </row>
        <row r="17">
          <cell r="C17">
            <v>1207</v>
          </cell>
          <cell r="D17">
            <v>562</v>
          </cell>
        </row>
        <row r="18">
          <cell r="C18">
            <v>4046</v>
          </cell>
          <cell r="D18">
            <v>155</v>
          </cell>
        </row>
        <row r="19">
          <cell r="C19">
            <v>825</v>
          </cell>
          <cell r="D19">
            <v>11514</v>
          </cell>
        </row>
        <row r="20">
          <cell r="C20">
            <v>828</v>
          </cell>
          <cell r="D20">
            <v>13751</v>
          </cell>
        </row>
        <row r="21">
          <cell r="C21">
            <v>1221</v>
          </cell>
          <cell r="D21">
            <v>2655</v>
          </cell>
        </row>
        <row r="22">
          <cell r="C22">
            <v>2507.9</v>
          </cell>
          <cell r="D22">
            <v>3567</v>
          </cell>
        </row>
        <row r="23">
          <cell r="C23">
            <v>0</v>
          </cell>
          <cell r="D23">
            <v>1644</v>
          </cell>
        </row>
        <row r="24">
          <cell r="C24">
            <v>0</v>
          </cell>
          <cell r="D24">
            <v>2199</v>
          </cell>
        </row>
        <row r="25">
          <cell r="C25">
            <v>228</v>
          </cell>
          <cell r="D25">
            <v>3477</v>
          </cell>
        </row>
        <row r="26">
          <cell r="C26">
            <v>0</v>
          </cell>
          <cell r="D26">
            <v>1234</v>
          </cell>
        </row>
        <row r="27">
          <cell r="C27">
            <v>0</v>
          </cell>
          <cell r="D27">
            <v>144</v>
          </cell>
        </row>
        <row r="28">
          <cell r="C28">
            <v>2021</v>
          </cell>
          <cell r="D28">
            <v>10084</v>
          </cell>
        </row>
        <row r="29">
          <cell r="C29">
            <v>400</v>
          </cell>
          <cell r="D29">
            <v>1970</v>
          </cell>
        </row>
        <row r="30">
          <cell r="C30">
            <v>1061</v>
          </cell>
          <cell r="D30">
            <v>1078</v>
          </cell>
        </row>
        <row r="31">
          <cell r="C31">
            <v>0</v>
          </cell>
          <cell r="D31">
            <v>1045</v>
          </cell>
        </row>
      </sheetData>
      <sheetData sheetId="7" refreshError="1"/>
      <sheetData sheetId="8" refreshError="1">
        <row r="10">
          <cell r="F10">
            <v>145.10955802334814</v>
          </cell>
        </row>
        <row r="20">
          <cell r="B20" t="str">
            <v>2016/17</v>
          </cell>
          <cell r="C20" t="str">
            <v>2017/18</v>
          </cell>
          <cell r="D20" t="str">
            <v>2018/19</v>
          </cell>
          <cell r="E20" t="str">
            <v>2019/20</v>
          </cell>
        </row>
        <row r="23">
          <cell r="B23">
            <v>2708.6533514282437</v>
          </cell>
          <cell r="C23">
            <v>2666</v>
          </cell>
          <cell r="D23">
            <v>2670.1969933972355</v>
          </cell>
          <cell r="E23">
            <v>2864.3089207585781</v>
          </cell>
        </row>
        <row r="25">
          <cell r="J25">
            <v>3.22</v>
          </cell>
        </row>
        <row r="26">
          <cell r="B26">
            <v>0.83260072421747389</v>
          </cell>
          <cell r="C26">
            <v>0.85361707060623426</v>
          </cell>
          <cell r="D26">
            <v>0.83892029917576239</v>
          </cell>
          <cell r="E26">
            <v>0.85188206666408184</v>
          </cell>
          <cell r="J26">
            <v>29.36</v>
          </cell>
        </row>
        <row r="111">
          <cell r="F111">
            <v>145.10955802334814</v>
          </cell>
        </row>
        <row r="145">
          <cell r="G145">
            <v>18.831730496439064</v>
          </cell>
        </row>
        <row r="179">
          <cell r="G179">
            <v>71.918009999999995</v>
          </cell>
          <cell r="I179">
            <v>-181.08510633624502</v>
          </cell>
        </row>
      </sheetData>
      <sheetData sheetId="9" refreshError="1"/>
      <sheetData sheetId="10" refreshError="1">
        <row r="2">
          <cell r="A2" t="str">
            <v>ETYS Zone</v>
          </cell>
          <cell r="B2" t="str">
            <v>B0</v>
          </cell>
          <cell r="C2" t="str">
            <v>B1</v>
          </cell>
          <cell r="D2" t="str">
            <v>B2</v>
          </cell>
          <cell r="E2" t="str">
            <v>B3b</v>
          </cell>
          <cell r="F2" t="str">
            <v>B4</v>
          </cell>
          <cell r="G2" t="str">
            <v>B5</v>
          </cell>
          <cell r="H2" t="str">
            <v>B6</v>
          </cell>
          <cell r="I2" t="str">
            <v>EC1</v>
          </cell>
          <cell r="J2" t="str">
            <v>B7</v>
          </cell>
          <cell r="K2" t="str">
            <v>B7a</v>
          </cell>
          <cell r="L2" t="str">
            <v>B11</v>
          </cell>
          <cell r="M2" t="str">
            <v>B16</v>
          </cell>
          <cell r="N2" t="str">
            <v>EC3</v>
          </cell>
          <cell r="O2" t="str">
            <v>EC5</v>
          </cell>
          <cell r="P2" t="str">
            <v>B14</v>
          </cell>
          <cell r="Q2" t="str">
            <v>B15</v>
          </cell>
          <cell r="R2" t="str">
            <v>SC1</v>
          </cell>
          <cell r="S2" t="str">
            <v>NW1</v>
          </cell>
          <cell r="T2" t="str">
            <v>NW2</v>
          </cell>
          <cell r="U2" t="str">
            <v>NW3</v>
          </cell>
          <cell r="V2" t="str">
            <v>NW4</v>
          </cell>
          <cell r="W2" t="str">
            <v>MW1</v>
          </cell>
          <cell r="X2" t="str">
            <v>SW1</v>
          </cell>
          <cell r="Y2" t="str">
            <v>SW2</v>
          </cell>
          <cell r="Z2" t="str">
            <v>B8</v>
          </cell>
          <cell r="AA2" t="str">
            <v>B9</v>
          </cell>
          <cell r="AB2" t="str">
            <v>B10</v>
          </cell>
          <cell r="AC2" t="str">
            <v>B12</v>
          </cell>
          <cell r="AD2" t="str">
            <v>B13</v>
          </cell>
          <cell r="AE2" t="str">
            <v>B17</v>
          </cell>
        </row>
        <row r="3">
          <cell r="A3" t="str">
            <v>A1</v>
          </cell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1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1</v>
          </cell>
          <cell r="AC3">
            <v>1</v>
          </cell>
          <cell r="AD3">
            <v>1</v>
          </cell>
          <cell r="AE3">
            <v>1</v>
          </cell>
        </row>
        <row r="4">
          <cell r="A4" t="str">
            <v>A3</v>
          </cell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1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1</v>
          </cell>
          <cell r="AC4">
            <v>1</v>
          </cell>
          <cell r="AD4">
            <v>1</v>
          </cell>
          <cell r="AE4">
            <v>1</v>
          </cell>
        </row>
        <row r="5">
          <cell r="A5" t="str">
            <v>A4</v>
          </cell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1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1</v>
          </cell>
          <cell r="AC5">
            <v>1</v>
          </cell>
          <cell r="AD5">
            <v>1</v>
          </cell>
          <cell r="AE5">
            <v>1</v>
          </cell>
        </row>
        <row r="6">
          <cell r="A6" t="str">
            <v>A6</v>
          </cell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1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</row>
        <row r="7">
          <cell r="A7" t="str">
            <v>A7</v>
          </cell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1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1</v>
          </cell>
          <cell r="AC7">
            <v>1</v>
          </cell>
          <cell r="AD7">
            <v>1</v>
          </cell>
          <cell r="AE7">
            <v>1</v>
          </cell>
        </row>
        <row r="8">
          <cell r="A8" t="str">
            <v>A8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1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1</v>
          </cell>
          <cell r="AC8">
            <v>1</v>
          </cell>
          <cell r="AD8">
            <v>1</v>
          </cell>
          <cell r="AE8">
            <v>1</v>
          </cell>
        </row>
        <row r="9">
          <cell r="A9" t="str">
            <v>A9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1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1</v>
          </cell>
          <cell r="AC9">
            <v>1</v>
          </cell>
          <cell r="AD9">
            <v>1</v>
          </cell>
          <cell r="AE9">
            <v>1</v>
          </cell>
        </row>
        <row r="10">
          <cell r="A10" t="str">
            <v>B1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1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1</v>
          </cell>
          <cell r="AE10">
            <v>1</v>
          </cell>
        </row>
        <row r="11">
          <cell r="A11" t="str">
            <v>B2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1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1</v>
          </cell>
          <cell r="AE11">
            <v>1</v>
          </cell>
        </row>
        <row r="12">
          <cell r="A12" t="str">
            <v>B3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1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1</v>
          </cell>
          <cell r="AE12">
            <v>1</v>
          </cell>
        </row>
        <row r="13">
          <cell r="A13" t="str">
            <v>B4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1</v>
          </cell>
          <cell r="Q13">
            <v>0</v>
          </cell>
          <cell r="R13">
            <v>1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1</v>
          </cell>
          <cell r="AE13">
            <v>1</v>
          </cell>
        </row>
        <row r="14">
          <cell r="A14" t="str">
            <v>C1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1</v>
          </cell>
          <cell r="Q14">
            <v>1</v>
          </cell>
          <cell r="R14">
            <v>1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1</v>
          </cell>
          <cell r="AC14">
            <v>1</v>
          </cell>
          <cell r="AD14">
            <v>1</v>
          </cell>
          <cell r="AE14">
            <v>1</v>
          </cell>
        </row>
        <row r="15">
          <cell r="A15" t="str">
            <v>C2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1</v>
          </cell>
          <cell r="Q15">
            <v>1</v>
          </cell>
          <cell r="R15">
            <v>1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1</v>
          </cell>
          <cell r="AC15">
            <v>1</v>
          </cell>
          <cell r="AD15">
            <v>1</v>
          </cell>
          <cell r="AE15">
            <v>1</v>
          </cell>
        </row>
        <row r="16">
          <cell r="A16" t="str">
            <v>C3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1</v>
          </cell>
          <cell r="Q16">
            <v>1</v>
          </cell>
          <cell r="R16">
            <v>1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1</v>
          </cell>
          <cell r="AC16">
            <v>1</v>
          </cell>
          <cell r="AD16">
            <v>1</v>
          </cell>
          <cell r="AE16">
            <v>1</v>
          </cell>
        </row>
        <row r="17">
          <cell r="A17" t="str">
            <v>C4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1</v>
          </cell>
          <cell r="Q17">
            <v>1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1</v>
          </cell>
          <cell r="AC17">
            <v>1</v>
          </cell>
          <cell r="AD17">
            <v>1</v>
          </cell>
          <cell r="AE17">
            <v>1</v>
          </cell>
        </row>
        <row r="18">
          <cell r="A18" t="str">
            <v>C5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1</v>
          </cell>
          <cell r="Q18">
            <v>1</v>
          </cell>
          <cell r="R18">
            <v>1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1</v>
          </cell>
          <cell r="AC18">
            <v>1</v>
          </cell>
          <cell r="AD18">
            <v>1</v>
          </cell>
          <cell r="AE18">
            <v>1</v>
          </cell>
        </row>
        <row r="19">
          <cell r="A19" t="str">
            <v>C6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1</v>
          </cell>
          <cell r="Q19">
            <v>1</v>
          </cell>
          <cell r="R19">
            <v>1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1</v>
          </cell>
          <cell r="AC19">
            <v>1</v>
          </cell>
          <cell r="AD19">
            <v>1</v>
          </cell>
          <cell r="AE19">
            <v>1</v>
          </cell>
        </row>
        <row r="20">
          <cell r="A20" t="str">
            <v>C7</v>
          </cell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1</v>
          </cell>
          <cell r="Q20">
            <v>1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1</v>
          </cell>
          <cell r="AC20">
            <v>1</v>
          </cell>
          <cell r="AD20">
            <v>1</v>
          </cell>
          <cell r="AE20">
            <v>1</v>
          </cell>
        </row>
        <row r="21">
          <cell r="A21" t="str">
            <v>C9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1</v>
          </cell>
          <cell r="Q21">
            <v>1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1</v>
          </cell>
          <cell r="AC21">
            <v>1</v>
          </cell>
          <cell r="AD21">
            <v>1</v>
          </cell>
          <cell r="AE21">
            <v>1</v>
          </cell>
        </row>
        <row r="22">
          <cell r="A22" t="str">
            <v>D4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1</v>
          </cell>
          <cell r="Q22">
            <v>0</v>
          </cell>
          <cell r="R22">
            <v>1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1</v>
          </cell>
          <cell r="AC22">
            <v>1</v>
          </cell>
          <cell r="AD22">
            <v>1</v>
          </cell>
          <cell r="AE22">
            <v>1</v>
          </cell>
        </row>
        <row r="23">
          <cell r="A23" t="str">
            <v>D5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1</v>
          </cell>
          <cell r="Q23">
            <v>0</v>
          </cell>
          <cell r="R23">
            <v>1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1</v>
          </cell>
          <cell r="AC23">
            <v>1</v>
          </cell>
          <cell r="AD23">
            <v>1</v>
          </cell>
          <cell r="AE23">
            <v>1</v>
          </cell>
        </row>
        <row r="24">
          <cell r="A24" t="str">
            <v>D6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1</v>
          </cell>
          <cell r="Q24">
            <v>0</v>
          </cell>
          <cell r="R24">
            <v>1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1</v>
          </cell>
          <cell r="AC24">
            <v>0</v>
          </cell>
          <cell r="AD24">
            <v>1</v>
          </cell>
          <cell r="AE24">
            <v>1</v>
          </cell>
        </row>
        <row r="25">
          <cell r="A25" t="str">
            <v>E1</v>
          </cell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1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1</v>
          </cell>
        </row>
        <row r="26">
          <cell r="A26" t="str">
            <v>E7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1</v>
          </cell>
          <cell r="Q26">
            <v>0</v>
          </cell>
          <cell r="R26">
            <v>1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1</v>
          </cell>
        </row>
        <row r="27">
          <cell r="A27" t="str">
            <v>E8</v>
          </cell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1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1</v>
          </cell>
        </row>
        <row r="28">
          <cell r="A28" t="str">
            <v>F6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1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1</v>
          </cell>
        </row>
        <row r="29">
          <cell r="A29" t="str">
            <v>G1</v>
          </cell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1</v>
          </cell>
          <cell r="Q29">
            <v>0</v>
          </cell>
          <cell r="R29">
            <v>1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1</v>
          </cell>
          <cell r="AC29">
            <v>0</v>
          </cell>
          <cell r="AD29">
            <v>1</v>
          </cell>
          <cell r="AE29">
            <v>1</v>
          </cell>
        </row>
        <row r="30">
          <cell r="A30" t="str">
            <v>G5</v>
          </cell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1</v>
          </cell>
          <cell r="Q30">
            <v>0</v>
          </cell>
          <cell r="R30">
            <v>1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1</v>
          </cell>
          <cell r="AC30">
            <v>0</v>
          </cell>
          <cell r="AD30">
            <v>1</v>
          </cell>
          <cell r="AE30">
            <v>1</v>
          </cell>
        </row>
        <row r="31">
          <cell r="A31" t="str">
            <v>G6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1</v>
          </cell>
          <cell r="Q31">
            <v>0</v>
          </cell>
          <cell r="R31">
            <v>1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1</v>
          </cell>
          <cell r="AC31">
            <v>0</v>
          </cell>
          <cell r="AD31">
            <v>1</v>
          </cell>
          <cell r="AE31">
            <v>1</v>
          </cell>
        </row>
        <row r="32">
          <cell r="A32" t="str">
            <v>G7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1</v>
          </cell>
          <cell r="Q32">
            <v>0</v>
          </cell>
          <cell r="R32">
            <v>1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1</v>
          </cell>
          <cell r="AC32">
            <v>0</v>
          </cell>
          <cell r="AD32">
            <v>1</v>
          </cell>
          <cell r="AE32">
            <v>1</v>
          </cell>
        </row>
        <row r="33">
          <cell r="A33" t="str">
            <v>H1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1</v>
          </cell>
          <cell r="Q33">
            <v>0</v>
          </cell>
          <cell r="R33">
            <v>1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1</v>
          </cell>
          <cell r="Y33">
            <v>1</v>
          </cell>
          <cell r="Z33">
            <v>0</v>
          </cell>
          <cell r="AA33">
            <v>0</v>
          </cell>
          <cell r="AB33">
            <v>1</v>
          </cell>
          <cell r="AC33">
            <v>0</v>
          </cell>
          <cell r="AD33">
            <v>1</v>
          </cell>
          <cell r="AE33">
            <v>1</v>
          </cell>
        </row>
        <row r="34">
          <cell r="A34" t="str">
            <v>H2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1</v>
          </cell>
          <cell r="Q34">
            <v>0</v>
          </cell>
          <cell r="R34">
            <v>1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1</v>
          </cell>
          <cell r="Y34">
            <v>0</v>
          </cell>
          <cell r="Z34">
            <v>0</v>
          </cell>
          <cell r="AA34">
            <v>0</v>
          </cell>
          <cell r="AB34">
            <v>1</v>
          </cell>
          <cell r="AC34">
            <v>0</v>
          </cell>
          <cell r="AD34">
            <v>1</v>
          </cell>
          <cell r="AE34">
            <v>1</v>
          </cell>
        </row>
        <row r="35">
          <cell r="A35" t="str">
            <v>H6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1</v>
          </cell>
          <cell r="Q35">
            <v>0</v>
          </cell>
          <cell r="R35">
            <v>1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1</v>
          </cell>
          <cell r="Y35">
            <v>1</v>
          </cell>
          <cell r="Z35">
            <v>0</v>
          </cell>
          <cell r="AA35">
            <v>0</v>
          </cell>
          <cell r="AB35">
            <v>1</v>
          </cell>
          <cell r="AC35">
            <v>0</v>
          </cell>
          <cell r="AD35">
            <v>1</v>
          </cell>
          <cell r="AE35">
            <v>1</v>
          </cell>
        </row>
        <row r="36">
          <cell r="A36" t="str">
            <v>J1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1</v>
          </cell>
          <cell r="O36">
            <v>0</v>
          </cell>
          <cell r="P36">
            <v>1</v>
          </cell>
          <cell r="Q36">
            <v>0</v>
          </cell>
          <cell r="R36">
            <v>1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1</v>
          </cell>
          <cell r="AC36">
            <v>1</v>
          </cell>
          <cell r="AD36">
            <v>1</v>
          </cell>
          <cell r="AE36">
            <v>1</v>
          </cell>
        </row>
        <row r="37">
          <cell r="A37" t="str">
            <v>J2</v>
          </cell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1</v>
          </cell>
          <cell r="P37">
            <v>1</v>
          </cell>
          <cell r="Q37">
            <v>0</v>
          </cell>
          <cell r="R37">
            <v>1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1</v>
          </cell>
          <cell r="AC37">
            <v>1</v>
          </cell>
          <cell r="AD37">
            <v>1</v>
          </cell>
          <cell r="AE37">
            <v>1</v>
          </cell>
        </row>
        <row r="38">
          <cell r="A38" t="str">
            <v>J3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1</v>
          </cell>
          <cell r="P38">
            <v>1</v>
          </cell>
          <cell r="Q38">
            <v>0</v>
          </cell>
          <cell r="R38">
            <v>1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1</v>
          </cell>
          <cell r="AC38">
            <v>1</v>
          </cell>
          <cell r="AD38">
            <v>1</v>
          </cell>
          <cell r="AE38">
            <v>1</v>
          </cell>
        </row>
        <row r="39">
          <cell r="A39" t="str">
            <v>J4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1</v>
          </cell>
          <cell r="Q39">
            <v>0</v>
          </cell>
          <cell r="R39">
            <v>1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1</v>
          </cell>
          <cell r="AC39">
            <v>1</v>
          </cell>
          <cell r="AD39">
            <v>1</v>
          </cell>
          <cell r="AE39">
            <v>1</v>
          </cell>
        </row>
        <row r="40">
          <cell r="A40" t="str">
            <v>J5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1</v>
          </cell>
          <cell r="P40">
            <v>1</v>
          </cell>
          <cell r="Q40">
            <v>0</v>
          </cell>
          <cell r="R40">
            <v>1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1</v>
          </cell>
          <cell r="AC40">
            <v>1</v>
          </cell>
          <cell r="AD40">
            <v>1</v>
          </cell>
          <cell r="AE40">
            <v>1</v>
          </cell>
        </row>
        <row r="41">
          <cell r="A41" t="str">
            <v>J6</v>
          </cell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1</v>
          </cell>
          <cell r="Q41">
            <v>0</v>
          </cell>
          <cell r="R41">
            <v>1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1</v>
          </cell>
          <cell r="AC41">
            <v>1</v>
          </cell>
          <cell r="AD41">
            <v>1</v>
          </cell>
          <cell r="AE41">
            <v>1</v>
          </cell>
        </row>
        <row r="42">
          <cell r="A42" t="str">
            <v>J7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1</v>
          </cell>
          <cell r="Q42">
            <v>0</v>
          </cell>
          <cell r="R42">
            <v>1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1</v>
          </cell>
          <cell r="AC42">
            <v>1</v>
          </cell>
          <cell r="AD42">
            <v>1</v>
          </cell>
          <cell r="AE42">
            <v>1</v>
          </cell>
        </row>
        <row r="43">
          <cell r="A43" t="str">
            <v>J8</v>
          </cell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1</v>
          </cell>
          <cell r="Q43">
            <v>0</v>
          </cell>
          <cell r="R43">
            <v>1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1</v>
          </cell>
          <cell r="AC43">
            <v>1</v>
          </cell>
          <cell r="AD43">
            <v>1</v>
          </cell>
          <cell r="AE43">
            <v>1</v>
          </cell>
        </row>
        <row r="44">
          <cell r="A44" t="str">
            <v>K1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1</v>
          </cell>
          <cell r="N44">
            <v>0</v>
          </cell>
          <cell r="O44">
            <v>0</v>
          </cell>
          <cell r="P44">
            <v>1</v>
          </cell>
          <cell r="Q44">
            <v>0</v>
          </cell>
          <cell r="R44">
            <v>1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1</v>
          </cell>
          <cell r="AB44">
            <v>1</v>
          </cell>
          <cell r="AC44">
            <v>1</v>
          </cell>
          <cell r="AD44">
            <v>1</v>
          </cell>
          <cell r="AE44">
            <v>1</v>
          </cell>
        </row>
        <row r="45">
          <cell r="A45" t="str">
            <v>K2</v>
          </cell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1</v>
          </cell>
          <cell r="N45">
            <v>0</v>
          </cell>
          <cell r="O45">
            <v>0</v>
          </cell>
          <cell r="P45">
            <v>1</v>
          </cell>
          <cell r="Q45">
            <v>0</v>
          </cell>
          <cell r="R45">
            <v>1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1</v>
          </cell>
          <cell r="AB45">
            <v>1</v>
          </cell>
          <cell r="AC45">
            <v>1</v>
          </cell>
          <cell r="AD45">
            <v>1</v>
          </cell>
          <cell r="AE45">
            <v>1</v>
          </cell>
        </row>
        <row r="46">
          <cell r="A46" t="str">
            <v>K4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1</v>
          </cell>
          <cell r="N46">
            <v>0</v>
          </cell>
          <cell r="O46">
            <v>0</v>
          </cell>
          <cell r="P46">
            <v>1</v>
          </cell>
          <cell r="Q46">
            <v>0</v>
          </cell>
          <cell r="R46">
            <v>1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1</v>
          </cell>
          <cell r="AB46">
            <v>1</v>
          </cell>
          <cell r="AC46">
            <v>1</v>
          </cell>
          <cell r="AD46">
            <v>1</v>
          </cell>
          <cell r="AE46">
            <v>1</v>
          </cell>
        </row>
        <row r="47">
          <cell r="A47" t="str">
            <v>K5</v>
          </cell>
          <cell r="B47">
            <v>0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1</v>
          </cell>
          <cell r="N47">
            <v>0</v>
          </cell>
          <cell r="O47">
            <v>0</v>
          </cell>
          <cell r="P47">
            <v>1</v>
          </cell>
          <cell r="Q47">
            <v>0</v>
          </cell>
          <cell r="R47">
            <v>1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1</v>
          </cell>
          <cell r="AB47">
            <v>1</v>
          </cell>
          <cell r="AC47">
            <v>1</v>
          </cell>
          <cell r="AD47">
            <v>1</v>
          </cell>
          <cell r="AE47">
            <v>1</v>
          </cell>
        </row>
        <row r="48">
          <cell r="A48" t="str">
            <v>K6</v>
          </cell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1</v>
          </cell>
          <cell r="N48">
            <v>0</v>
          </cell>
          <cell r="O48">
            <v>0</v>
          </cell>
          <cell r="P48">
            <v>1</v>
          </cell>
          <cell r="Q48">
            <v>0</v>
          </cell>
          <cell r="R48">
            <v>1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1</v>
          </cell>
          <cell r="AB48">
            <v>1</v>
          </cell>
          <cell r="AC48">
            <v>1</v>
          </cell>
          <cell r="AD48">
            <v>1</v>
          </cell>
          <cell r="AE48">
            <v>1</v>
          </cell>
        </row>
        <row r="49">
          <cell r="A49" t="str">
            <v>L1</v>
          </cell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1</v>
          </cell>
          <cell r="Q49">
            <v>0</v>
          </cell>
          <cell r="R49">
            <v>1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1</v>
          </cell>
          <cell r="AB49">
            <v>1</v>
          </cell>
          <cell r="AC49">
            <v>1</v>
          </cell>
          <cell r="AD49">
            <v>1</v>
          </cell>
          <cell r="AE49">
            <v>0</v>
          </cell>
        </row>
        <row r="50">
          <cell r="A50" t="str">
            <v>L2</v>
          </cell>
          <cell r="B50">
            <v>0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1</v>
          </cell>
          <cell r="Q50">
            <v>0</v>
          </cell>
          <cell r="R50">
            <v>1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1</v>
          </cell>
          <cell r="AB50">
            <v>1</v>
          </cell>
          <cell r="AC50">
            <v>1</v>
          </cell>
          <cell r="AD50">
            <v>1</v>
          </cell>
          <cell r="AE50">
            <v>0</v>
          </cell>
        </row>
        <row r="51">
          <cell r="A51" t="str">
            <v>L3</v>
          </cell>
          <cell r="B51">
            <v>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1</v>
          </cell>
          <cell r="Q51">
            <v>0</v>
          </cell>
          <cell r="R51">
            <v>1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1</v>
          </cell>
          <cell r="AB51">
            <v>1</v>
          </cell>
          <cell r="AC51">
            <v>1</v>
          </cell>
          <cell r="AD51">
            <v>1</v>
          </cell>
          <cell r="AE51">
            <v>0</v>
          </cell>
        </row>
        <row r="52">
          <cell r="A52" t="str">
            <v>L5</v>
          </cell>
          <cell r="B52">
            <v>0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1</v>
          </cell>
          <cell r="Q52">
            <v>0</v>
          </cell>
          <cell r="R52">
            <v>1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1</v>
          </cell>
          <cell r="AB52">
            <v>1</v>
          </cell>
          <cell r="AC52">
            <v>1</v>
          </cell>
          <cell r="AD52">
            <v>1</v>
          </cell>
          <cell r="AE52">
            <v>0</v>
          </cell>
        </row>
        <row r="53">
          <cell r="A53" t="str">
            <v>L7</v>
          </cell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1</v>
          </cell>
          <cell r="Q53">
            <v>0</v>
          </cell>
          <cell r="R53">
            <v>1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1</v>
          </cell>
          <cell r="AB53">
            <v>1</v>
          </cell>
          <cell r="AC53">
            <v>1</v>
          </cell>
          <cell r="AD53">
            <v>1</v>
          </cell>
          <cell r="AE53">
            <v>0</v>
          </cell>
        </row>
        <row r="54">
          <cell r="A54" t="str">
            <v>L8</v>
          </cell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1</v>
          </cell>
          <cell r="Q54">
            <v>0</v>
          </cell>
          <cell r="R54">
            <v>1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1</v>
          </cell>
          <cell r="AB54">
            <v>1</v>
          </cell>
          <cell r="AC54">
            <v>1</v>
          </cell>
          <cell r="AD54">
            <v>1</v>
          </cell>
          <cell r="AE54">
            <v>0</v>
          </cell>
        </row>
        <row r="55">
          <cell r="A55" t="str">
            <v>M4</v>
          </cell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1</v>
          </cell>
          <cell r="Q55">
            <v>0</v>
          </cell>
          <cell r="R55">
            <v>1</v>
          </cell>
          <cell r="S55">
            <v>0</v>
          </cell>
          <cell r="T55">
            <v>0</v>
          </cell>
          <cell r="U55">
            <v>0</v>
          </cell>
          <cell r="V55">
            <v>1</v>
          </cell>
          <cell r="W55">
            <v>0</v>
          </cell>
          <cell r="X55">
            <v>0</v>
          </cell>
          <cell r="Y55">
            <v>0</v>
          </cell>
          <cell r="Z55">
            <v>1</v>
          </cell>
          <cell r="AA55">
            <v>1</v>
          </cell>
          <cell r="AB55">
            <v>1</v>
          </cell>
          <cell r="AC55">
            <v>1</v>
          </cell>
          <cell r="AD55">
            <v>1</v>
          </cell>
          <cell r="AE55">
            <v>1</v>
          </cell>
        </row>
        <row r="56">
          <cell r="A56" t="str">
            <v>M5</v>
          </cell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1</v>
          </cell>
          <cell r="Q56">
            <v>0</v>
          </cell>
          <cell r="R56">
            <v>1</v>
          </cell>
          <cell r="S56">
            <v>0</v>
          </cell>
          <cell r="T56">
            <v>0</v>
          </cell>
          <cell r="U56">
            <v>0</v>
          </cell>
          <cell r="V56">
            <v>1</v>
          </cell>
          <cell r="W56">
            <v>0</v>
          </cell>
          <cell r="X56">
            <v>0</v>
          </cell>
          <cell r="Y56">
            <v>0</v>
          </cell>
          <cell r="Z56">
            <v>1</v>
          </cell>
          <cell r="AA56">
            <v>1</v>
          </cell>
          <cell r="AB56">
            <v>1</v>
          </cell>
          <cell r="AC56">
            <v>1</v>
          </cell>
          <cell r="AD56">
            <v>1</v>
          </cell>
          <cell r="AE56">
            <v>1</v>
          </cell>
        </row>
        <row r="57">
          <cell r="A57" t="str">
            <v>M6</v>
          </cell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1</v>
          </cell>
          <cell r="Q57">
            <v>0</v>
          </cell>
          <cell r="R57">
            <v>1</v>
          </cell>
          <cell r="S57">
            <v>0</v>
          </cell>
          <cell r="T57">
            <v>1</v>
          </cell>
          <cell r="U57">
            <v>1</v>
          </cell>
          <cell r="V57">
            <v>1</v>
          </cell>
          <cell r="W57">
            <v>0</v>
          </cell>
          <cell r="X57">
            <v>0</v>
          </cell>
          <cell r="Y57">
            <v>0</v>
          </cell>
          <cell r="Z57">
            <v>1</v>
          </cell>
          <cell r="AA57">
            <v>1</v>
          </cell>
          <cell r="AB57">
            <v>1</v>
          </cell>
          <cell r="AC57">
            <v>1</v>
          </cell>
          <cell r="AD57">
            <v>1</v>
          </cell>
          <cell r="AE57">
            <v>1</v>
          </cell>
        </row>
        <row r="58">
          <cell r="A58" t="str">
            <v>M7</v>
          </cell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1</v>
          </cell>
          <cell r="Q58">
            <v>0</v>
          </cell>
          <cell r="R58">
            <v>1</v>
          </cell>
          <cell r="S58">
            <v>0</v>
          </cell>
          <cell r="T58">
            <v>0</v>
          </cell>
          <cell r="U58">
            <v>1</v>
          </cell>
          <cell r="V58">
            <v>1</v>
          </cell>
          <cell r="W58">
            <v>0</v>
          </cell>
          <cell r="X58">
            <v>0</v>
          </cell>
          <cell r="Y58">
            <v>0</v>
          </cell>
          <cell r="Z58">
            <v>1</v>
          </cell>
          <cell r="AA58">
            <v>1</v>
          </cell>
          <cell r="AB58">
            <v>1</v>
          </cell>
          <cell r="AC58">
            <v>1</v>
          </cell>
          <cell r="AD58">
            <v>1</v>
          </cell>
          <cell r="AE58">
            <v>1</v>
          </cell>
        </row>
        <row r="59">
          <cell r="A59" t="str">
            <v>M8</v>
          </cell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1</v>
          </cell>
          <cell r="Q59">
            <v>0</v>
          </cell>
          <cell r="R59">
            <v>1</v>
          </cell>
          <cell r="S59">
            <v>1</v>
          </cell>
          <cell r="T59">
            <v>1</v>
          </cell>
          <cell r="U59">
            <v>1</v>
          </cell>
          <cell r="V59">
            <v>1</v>
          </cell>
          <cell r="W59">
            <v>0</v>
          </cell>
          <cell r="X59">
            <v>0</v>
          </cell>
          <cell r="Y59">
            <v>0</v>
          </cell>
          <cell r="Z59">
            <v>1</v>
          </cell>
          <cell r="AA59">
            <v>1</v>
          </cell>
          <cell r="AB59">
            <v>1</v>
          </cell>
          <cell r="AC59">
            <v>1</v>
          </cell>
          <cell r="AD59">
            <v>1</v>
          </cell>
          <cell r="AE59">
            <v>1</v>
          </cell>
        </row>
        <row r="60">
          <cell r="A60" t="str">
            <v>N1</v>
          </cell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1</v>
          </cell>
          <cell r="Q60">
            <v>0</v>
          </cell>
          <cell r="R60">
            <v>1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1</v>
          </cell>
          <cell r="AA60">
            <v>1</v>
          </cell>
          <cell r="AB60">
            <v>1</v>
          </cell>
          <cell r="AC60">
            <v>1</v>
          </cell>
          <cell r="AD60">
            <v>1</v>
          </cell>
          <cell r="AE60">
            <v>1</v>
          </cell>
        </row>
        <row r="61">
          <cell r="A61" t="str">
            <v>N2</v>
          </cell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1</v>
          </cell>
          <cell r="Q61">
            <v>0</v>
          </cell>
          <cell r="R61">
            <v>1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1</v>
          </cell>
          <cell r="AA61">
            <v>1</v>
          </cell>
          <cell r="AB61">
            <v>1</v>
          </cell>
          <cell r="AC61">
            <v>1</v>
          </cell>
          <cell r="AD61">
            <v>1</v>
          </cell>
          <cell r="AE61">
            <v>1</v>
          </cell>
        </row>
        <row r="62">
          <cell r="A62" t="str">
            <v>N3</v>
          </cell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1</v>
          </cell>
          <cell r="Q62">
            <v>0</v>
          </cell>
          <cell r="R62">
            <v>1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1</v>
          </cell>
          <cell r="AA62">
            <v>1</v>
          </cell>
          <cell r="AB62">
            <v>1</v>
          </cell>
          <cell r="AC62">
            <v>1</v>
          </cell>
          <cell r="AD62">
            <v>1</v>
          </cell>
          <cell r="AE62">
            <v>1</v>
          </cell>
        </row>
        <row r="63">
          <cell r="A63" t="str">
            <v>N4</v>
          </cell>
          <cell r="B63">
            <v>0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1</v>
          </cell>
          <cell r="Q63">
            <v>0</v>
          </cell>
          <cell r="R63">
            <v>1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1</v>
          </cell>
          <cell r="AA63">
            <v>1</v>
          </cell>
          <cell r="AB63">
            <v>1</v>
          </cell>
          <cell r="AC63">
            <v>1</v>
          </cell>
          <cell r="AD63">
            <v>1</v>
          </cell>
          <cell r="AE63">
            <v>1</v>
          </cell>
        </row>
        <row r="64">
          <cell r="A64" t="str">
            <v>N5</v>
          </cell>
          <cell r="B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1</v>
          </cell>
          <cell r="Q64">
            <v>0</v>
          </cell>
          <cell r="R64">
            <v>1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1</v>
          </cell>
          <cell r="AA64">
            <v>1</v>
          </cell>
          <cell r="AB64">
            <v>1</v>
          </cell>
          <cell r="AC64">
            <v>1</v>
          </cell>
          <cell r="AD64">
            <v>1</v>
          </cell>
          <cell r="AE64">
            <v>1</v>
          </cell>
        </row>
        <row r="65">
          <cell r="A65" t="str">
            <v>N6</v>
          </cell>
          <cell r="B65">
            <v>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1</v>
          </cell>
          <cell r="Q65">
            <v>0</v>
          </cell>
          <cell r="R65">
            <v>1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1</v>
          </cell>
          <cell r="AA65">
            <v>1</v>
          </cell>
          <cell r="AB65">
            <v>1</v>
          </cell>
          <cell r="AC65">
            <v>1</v>
          </cell>
          <cell r="AD65">
            <v>1</v>
          </cell>
          <cell r="AE65">
            <v>1</v>
          </cell>
        </row>
        <row r="66">
          <cell r="A66" t="str">
            <v>N7</v>
          </cell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1</v>
          </cell>
          <cell r="Q66">
            <v>0</v>
          </cell>
          <cell r="R66">
            <v>1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1</v>
          </cell>
          <cell r="AA66">
            <v>1</v>
          </cell>
          <cell r="AB66">
            <v>1</v>
          </cell>
          <cell r="AC66">
            <v>1</v>
          </cell>
          <cell r="AD66">
            <v>1</v>
          </cell>
          <cell r="AE66">
            <v>1</v>
          </cell>
        </row>
        <row r="67">
          <cell r="A67" t="str">
            <v>N8</v>
          </cell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1</v>
          </cell>
          <cell r="Q67">
            <v>0</v>
          </cell>
          <cell r="R67">
            <v>1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1</v>
          </cell>
          <cell r="AA67">
            <v>1</v>
          </cell>
          <cell r="AB67">
            <v>1</v>
          </cell>
          <cell r="AC67">
            <v>1</v>
          </cell>
          <cell r="AD67">
            <v>1</v>
          </cell>
          <cell r="AE67">
            <v>1</v>
          </cell>
        </row>
        <row r="68">
          <cell r="A68" t="str">
            <v>P1</v>
          </cell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1</v>
          </cell>
          <cell r="M68">
            <v>1</v>
          </cell>
          <cell r="N68">
            <v>0</v>
          </cell>
          <cell r="O68">
            <v>0</v>
          </cell>
          <cell r="P68">
            <v>1</v>
          </cell>
          <cell r="Q68">
            <v>0</v>
          </cell>
          <cell r="R68">
            <v>1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1</v>
          </cell>
          <cell r="AA68">
            <v>1</v>
          </cell>
          <cell r="AB68">
            <v>1</v>
          </cell>
          <cell r="AC68">
            <v>1</v>
          </cell>
          <cell r="AD68">
            <v>1</v>
          </cell>
          <cell r="AE68">
            <v>1</v>
          </cell>
        </row>
        <row r="69">
          <cell r="A69" t="str">
            <v>P2</v>
          </cell>
          <cell r="B69">
            <v>0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1</v>
          </cell>
          <cell r="M69">
            <v>1</v>
          </cell>
          <cell r="N69">
            <v>0</v>
          </cell>
          <cell r="O69">
            <v>0</v>
          </cell>
          <cell r="P69">
            <v>1</v>
          </cell>
          <cell r="Q69">
            <v>0</v>
          </cell>
          <cell r="R69">
            <v>1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1</v>
          </cell>
          <cell r="AA69">
            <v>1</v>
          </cell>
          <cell r="AB69">
            <v>1</v>
          </cell>
          <cell r="AC69">
            <v>1</v>
          </cell>
          <cell r="AD69">
            <v>1</v>
          </cell>
          <cell r="AE69">
            <v>1</v>
          </cell>
        </row>
        <row r="70">
          <cell r="A70" t="str">
            <v>P3</v>
          </cell>
          <cell r="B70">
            <v>0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1</v>
          </cell>
          <cell r="M70">
            <v>1</v>
          </cell>
          <cell r="N70">
            <v>0</v>
          </cell>
          <cell r="O70">
            <v>0</v>
          </cell>
          <cell r="P70">
            <v>1</v>
          </cell>
          <cell r="Q70">
            <v>0</v>
          </cell>
          <cell r="R70">
            <v>1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1</v>
          </cell>
          <cell r="AA70">
            <v>1</v>
          </cell>
          <cell r="AB70">
            <v>1</v>
          </cell>
          <cell r="AC70">
            <v>1</v>
          </cell>
          <cell r="AD70">
            <v>1</v>
          </cell>
          <cell r="AE70">
            <v>1</v>
          </cell>
        </row>
        <row r="71">
          <cell r="A71" t="str">
            <v>P4</v>
          </cell>
          <cell r="B71">
            <v>0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1</v>
          </cell>
          <cell r="M71">
            <v>1</v>
          </cell>
          <cell r="N71">
            <v>0</v>
          </cell>
          <cell r="O71">
            <v>0</v>
          </cell>
          <cell r="P71">
            <v>1</v>
          </cell>
          <cell r="Q71">
            <v>0</v>
          </cell>
          <cell r="R71">
            <v>1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1</v>
          </cell>
          <cell r="AA71">
            <v>1</v>
          </cell>
          <cell r="AB71">
            <v>1</v>
          </cell>
          <cell r="AC71">
            <v>1</v>
          </cell>
          <cell r="AD71">
            <v>1</v>
          </cell>
          <cell r="AE71">
            <v>1</v>
          </cell>
        </row>
        <row r="72">
          <cell r="A72" t="str">
            <v>P5</v>
          </cell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1</v>
          </cell>
          <cell r="M72">
            <v>1</v>
          </cell>
          <cell r="N72">
            <v>0</v>
          </cell>
          <cell r="O72">
            <v>0</v>
          </cell>
          <cell r="P72">
            <v>1</v>
          </cell>
          <cell r="Q72">
            <v>0</v>
          </cell>
          <cell r="R72">
            <v>1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1</v>
          </cell>
          <cell r="AA72">
            <v>1</v>
          </cell>
          <cell r="AB72">
            <v>1</v>
          </cell>
          <cell r="AC72">
            <v>1</v>
          </cell>
          <cell r="AD72">
            <v>1</v>
          </cell>
          <cell r="AE72">
            <v>1</v>
          </cell>
        </row>
        <row r="73">
          <cell r="A73" t="str">
            <v>P6</v>
          </cell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1</v>
          </cell>
          <cell r="M73">
            <v>1</v>
          </cell>
          <cell r="N73">
            <v>0</v>
          </cell>
          <cell r="O73">
            <v>0</v>
          </cell>
          <cell r="P73">
            <v>1</v>
          </cell>
          <cell r="Q73">
            <v>0</v>
          </cell>
          <cell r="R73">
            <v>1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1</v>
          </cell>
          <cell r="AA73">
            <v>1</v>
          </cell>
          <cell r="AB73">
            <v>1</v>
          </cell>
          <cell r="AC73">
            <v>1</v>
          </cell>
          <cell r="AD73">
            <v>1</v>
          </cell>
          <cell r="AE73">
            <v>1</v>
          </cell>
        </row>
        <row r="74">
          <cell r="A74" t="str">
            <v>P7</v>
          </cell>
          <cell r="B74">
            <v>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1</v>
          </cell>
          <cell r="J74">
            <v>0</v>
          </cell>
          <cell r="K74">
            <v>0</v>
          </cell>
          <cell r="L74">
            <v>1</v>
          </cell>
          <cell r="M74">
            <v>1</v>
          </cell>
          <cell r="N74">
            <v>0</v>
          </cell>
          <cell r="O74">
            <v>0</v>
          </cell>
          <cell r="P74">
            <v>1</v>
          </cell>
          <cell r="Q74">
            <v>0</v>
          </cell>
          <cell r="R74">
            <v>1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1</v>
          </cell>
          <cell r="AA74">
            <v>1</v>
          </cell>
          <cell r="AB74">
            <v>1</v>
          </cell>
          <cell r="AC74">
            <v>1</v>
          </cell>
          <cell r="AD74">
            <v>1</v>
          </cell>
          <cell r="AE74">
            <v>1</v>
          </cell>
        </row>
        <row r="75">
          <cell r="A75" t="str">
            <v>P8</v>
          </cell>
          <cell r="B75">
            <v>0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1</v>
          </cell>
          <cell r="M75">
            <v>1</v>
          </cell>
          <cell r="N75">
            <v>0</v>
          </cell>
          <cell r="O75">
            <v>0</v>
          </cell>
          <cell r="P75">
            <v>1</v>
          </cell>
          <cell r="Q75">
            <v>0</v>
          </cell>
          <cell r="R75">
            <v>1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1</v>
          </cell>
          <cell r="AA75">
            <v>1</v>
          </cell>
          <cell r="AB75">
            <v>1</v>
          </cell>
          <cell r="AC75">
            <v>1</v>
          </cell>
          <cell r="AD75">
            <v>1</v>
          </cell>
          <cell r="AE75">
            <v>1</v>
          </cell>
        </row>
        <row r="76">
          <cell r="A76" t="str">
            <v>Q2</v>
          </cell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1</v>
          </cell>
          <cell r="K76">
            <v>1</v>
          </cell>
          <cell r="L76">
            <v>1</v>
          </cell>
          <cell r="M76">
            <v>1</v>
          </cell>
          <cell r="N76">
            <v>0</v>
          </cell>
          <cell r="O76">
            <v>0</v>
          </cell>
          <cell r="P76">
            <v>1</v>
          </cell>
          <cell r="Q76">
            <v>0</v>
          </cell>
          <cell r="R76">
            <v>1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1</v>
          </cell>
          <cell r="AA76">
            <v>1</v>
          </cell>
          <cell r="AB76">
            <v>1</v>
          </cell>
          <cell r="AC76">
            <v>1</v>
          </cell>
          <cell r="AD76">
            <v>1</v>
          </cell>
          <cell r="AE76">
            <v>1</v>
          </cell>
        </row>
        <row r="77">
          <cell r="A77" t="str">
            <v>Q4</v>
          </cell>
          <cell r="B77">
            <v>0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1</v>
          </cell>
          <cell r="K77">
            <v>1</v>
          </cell>
          <cell r="L77">
            <v>1</v>
          </cell>
          <cell r="M77">
            <v>1</v>
          </cell>
          <cell r="N77">
            <v>0</v>
          </cell>
          <cell r="O77">
            <v>0</v>
          </cell>
          <cell r="P77">
            <v>1</v>
          </cell>
          <cell r="Q77">
            <v>0</v>
          </cell>
          <cell r="R77">
            <v>1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1</v>
          </cell>
          <cell r="AA77">
            <v>1</v>
          </cell>
          <cell r="AB77">
            <v>1</v>
          </cell>
          <cell r="AC77">
            <v>1</v>
          </cell>
          <cell r="AD77">
            <v>1</v>
          </cell>
          <cell r="AE77">
            <v>1</v>
          </cell>
        </row>
        <row r="78">
          <cell r="A78" t="str">
            <v>Q5</v>
          </cell>
          <cell r="B78">
            <v>0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1</v>
          </cell>
          <cell r="K78">
            <v>1</v>
          </cell>
          <cell r="L78">
            <v>1</v>
          </cell>
          <cell r="M78">
            <v>1</v>
          </cell>
          <cell r="N78">
            <v>0</v>
          </cell>
          <cell r="O78">
            <v>0</v>
          </cell>
          <cell r="P78">
            <v>1</v>
          </cell>
          <cell r="Q78">
            <v>0</v>
          </cell>
          <cell r="R78">
            <v>1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1</v>
          </cell>
          <cell r="AA78">
            <v>1</v>
          </cell>
          <cell r="AB78">
            <v>1</v>
          </cell>
          <cell r="AC78">
            <v>1</v>
          </cell>
          <cell r="AD78">
            <v>1</v>
          </cell>
          <cell r="AE78">
            <v>1</v>
          </cell>
        </row>
        <row r="79">
          <cell r="A79" t="str">
            <v>Q6</v>
          </cell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1</v>
          </cell>
          <cell r="K79">
            <v>1</v>
          </cell>
          <cell r="L79">
            <v>1</v>
          </cell>
          <cell r="M79">
            <v>1</v>
          </cell>
          <cell r="N79">
            <v>0</v>
          </cell>
          <cell r="O79">
            <v>0</v>
          </cell>
          <cell r="P79">
            <v>1</v>
          </cell>
          <cell r="Q79">
            <v>0</v>
          </cell>
          <cell r="R79">
            <v>1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1</v>
          </cell>
          <cell r="AA79">
            <v>1</v>
          </cell>
          <cell r="AB79">
            <v>1</v>
          </cell>
          <cell r="AC79">
            <v>1</v>
          </cell>
          <cell r="AD79">
            <v>1</v>
          </cell>
          <cell r="AE79">
            <v>1</v>
          </cell>
        </row>
        <row r="80">
          <cell r="A80" t="str">
            <v>Q7</v>
          </cell>
          <cell r="B80">
            <v>0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1</v>
          </cell>
          <cell r="K80">
            <v>1</v>
          </cell>
          <cell r="L80">
            <v>1</v>
          </cell>
          <cell r="M80">
            <v>1</v>
          </cell>
          <cell r="N80">
            <v>0</v>
          </cell>
          <cell r="O80">
            <v>0</v>
          </cell>
          <cell r="P80">
            <v>1</v>
          </cell>
          <cell r="Q80">
            <v>0</v>
          </cell>
          <cell r="R80">
            <v>1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1</v>
          </cell>
          <cell r="AA80">
            <v>1</v>
          </cell>
          <cell r="AB80">
            <v>1</v>
          </cell>
          <cell r="AC80">
            <v>1</v>
          </cell>
          <cell r="AD80">
            <v>1</v>
          </cell>
          <cell r="AE80">
            <v>1</v>
          </cell>
        </row>
        <row r="81">
          <cell r="A81" t="str">
            <v>Q8</v>
          </cell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1</v>
          </cell>
          <cell r="K81">
            <v>1</v>
          </cell>
          <cell r="L81">
            <v>1</v>
          </cell>
          <cell r="M81">
            <v>1</v>
          </cell>
          <cell r="N81">
            <v>0</v>
          </cell>
          <cell r="O81">
            <v>0</v>
          </cell>
          <cell r="P81">
            <v>1</v>
          </cell>
          <cell r="Q81">
            <v>0</v>
          </cell>
          <cell r="R81">
            <v>1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1</v>
          </cell>
          <cell r="AA81">
            <v>1</v>
          </cell>
          <cell r="AB81">
            <v>1</v>
          </cell>
          <cell r="AC81">
            <v>1</v>
          </cell>
          <cell r="AD81">
            <v>1</v>
          </cell>
          <cell r="AE81">
            <v>1</v>
          </cell>
        </row>
        <row r="82">
          <cell r="A82" t="str">
            <v>R4</v>
          </cell>
          <cell r="B82">
            <v>0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1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1</v>
          </cell>
          <cell r="Q82">
            <v>0</v>
          </cell>
          <cell r="R82">
            <v>1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1</v>
          </cell>
          <cell r="AA82">
            <v>1</v>
          </cell>
          <cell r="AB82">
            <v>1</v>
          </cell>
          <cell r="AC82">
            <v>1</v>
          </cell>
          <cell r="AD82">
            <v>1</v>
          </cell>
          <cell r="AE82">
            <v>1</v>
          </cell>
        </row>
        <row r="83">
          <cell r="A83" t="str">
            <v>R5</v>
          </cell>
          <cell r="B83">
            <v>0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1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1</v>
          </cell>
          <cell r="Q83">
            <v>0</v>
          </cell>
          <cell r="R83">
            <v>1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1</v>
          </cell>
          <cell r="AA83">
            <v>1</v>
          </cell>
          <cell r="AB83">
            <v>1</v>
          </cell>
          <cell r="AC83">
            <v>1</v>
          </cell>
          <cell r="AD83">
            <v>1</v>
          </cell>
          <cell r="AE83">
            <v>1</v>
          </cell>
        </row>
        <row r="84">
          <cell r="A84" t="str">
            <v>R6</v>
          </cell>
          <cell r="B84">
            <v>0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1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1</v>
          </cell>
          <cell r="Q84">
            <v>0</v>
          </cell>
          <cell r="R84">
            <v>1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1</v>
          </cell>
          <cell r="AA84">
            <v>1</v>
          </cell>
          <cell r="AB84">
            <v>1</v>
          </cell>
          <cell r="AC84">
            <v>1</v>
          </cell>
          <cell r="AD84">
            <v>1</v>
          </cell>
          <cell r="AE84">
            <v>1</v>
          </cell>
        </row>
        <row r="85">
          <cell r="A85" t="str">
            <v>S1</v>
          </cell>
          <cell r="B85">
            <v>0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1</v>
          </cell>
          <cell r="I85">
            <v>0</v>
          </cell>
          <cell r="J85">
            <v>1</v>
          </cell>
          <cell r="K85">
            <v>1</v>
          </cell>
          <cell r="L85">
            <v>1</v>
          </cell>
          <cell r="M85">
            <v>1</v>
          </cell>
          <cell r="N85">
            <v>0</v>
          </cell>
          <cell r="O85">
            <v>0</v>
          </cell>
          <cell r="P85">
            <v>1</v>
          </cell>
          <cell r="Q85">
            <v>0</v>
          </cell>
          <cell r="R85">
            <v>1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1</v>
          </cell>
          <cell r="AA85">
            <v>1</v>
          </cell>
          <cell r="AB85">
            <v>1</v>
          </cell>
          <cell r="AC85">
            <v>1</v>
          </cell>
          <cell r="AD85">
            <v>1</v>
          </cell>
          <cell r="AE85">
            <v>1</v>
          </cell>
        </row>
        <row r="86">
          <cell r="A86" t="str">
            <v>S2</v>
          </cell>
          <cell r="B86">
            <v>0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1</v>
          </cell>
          <cell r="I86">
            <v>0</v>
          </cell>
          <cell r="J86">
            <v>1</v>
          </cell>
          <cell r="K86">
            <v>1</v>
          </cell>
          <cell r="L86">
            <v>1</v>
          </cell>
          <cell r="M86">
            <v>1</v>
          </cell>
          <cell r="N86">
            <v>0</v>
          </cell>
          <cell r="O86">
            <v>0</v>
          </cell>
          <cell r="P86">
            <v>1</v>
          </cell>
          <cell r="Q86">
            <v>0</v>
          </cell>
          <cell r="R86">
            <v>1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1</v>
          </cell>
          <cell r="AA86">
            <v>1</v>
          </cell>
          <cell r="AB86">
            <v>1</v>
          </cell>
          <cell r="AC86">
            <v>1</v>
          </cell>
          <cell r="AD86">
            <v>1</v>
          </cell>
          <cell r="AE86">
            <v>1</v>
          </cell>
        </row>
        <row r="87">
          <cell r="A87" t="str">
            <v>S3</v>
          </cell>
          <cell r="B87">
            <v>0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1</v>
          </cell>
          <cell r="I87">
            <v>0</v>
          </cell>
          <cell r="J87">
            <v>1</v>
          </cell>
          <cell r="K87">
            <v>1</v>
          </cell>
          <cell r="L87">
            <v>1</v>
          </cell>
          <cell r="M87">
            <v>1</v>
          </cell>
          <cell r="N87">
            <v>0</v>
          </cell>
          <cell r="O87">
            <v>0</v>
          </cell>
          <cell r="P87">
            <v>1</v>
          </cell>
          <cell r="Q87">
            <v>0</v>
          </cell>
          <cell r="R87">
            <v>1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1</v>
          </cell>
          <cell r="AA87">
            <v>1</v>
          </cell>
          <cell r="AB87">
            <v>1</v>
          </cell>
          <cell r="AC87">
            <v>1</v>
          </cell>
          <cell r="AD87">
            <v>1</v>
          </cell>
          <cell r="AE87">
            <v>1</v>
          </cell>
        </row>
        <row r="88">
          <cell r="A88" t="str">
            <v>S4</v>
          </cell>
          <cell r="B88">
            <v>0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1</v>
          </cell>
          <cell r="H88">
            <v>1</v>
          </cell>
          <cell r="I88">
            <v>0</v>
          </cell>
          <cell r="J88">
            <v>1</v>
          </cell>
          <cell r="K88">
            <v>1</v>
          </cell>
          <cell r="L88">
            <v>1</v>
          </cell>
          <cell r="M88">
            <v>1</v>
          </cell>
          <cell r="N88">
            <v>0</v>
          </cell>
          <cell r="O88">
            <v>0</v>
          </cell>
          <cell r="P88">
            <v>1</v>
          </cell>
          <cell r="Q88">
            <v>0</v>
          </cell>
          <cell r="R88">
            <v>1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1</v>
          </cell>
          <cell r="AA88">
            <v>1</v>
          </cell>
          <cell r="AB88">
            <v>1</v>
          </cell>
          <cell r="AC88">
            <v>1</v>
          </cell>
          <cell r="AD88">
            <v>1</v>
          </cell>
          <cell r="AE88">
            <v>1</v>
          </cell>
        </row>
        <row r="89">
          <cell r="A89" t="str">
            <v>S5</v>
          </cell>
          <cell r="B89">
            <v>0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1</v>
          </cell>
          <cell r="H89">
            <v>1</v>
          </cell>
          <cell r="I89">
            <v>0</v>
          </cell>
          <cell r="J89">
            <v>1</v>
          </cell>
          <cell r="K89">
            <v>1</v>
          </cell>
          <cell r="L89">
            <v>1</v>
          </cell>
          <cell r="M89">
            <v>1</v>
          </cell>
          <cell r="N89">
            <v>0</v>
          </cell>
          <cell r="O89">
            <v>0</v>
          </cell>
          <cell r="P89">
            <v>1</v>
          </cell>
          <cell r="Q89">
            <v>0</v>
          </cell>
          <cell r="R89">
            <v>1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1</v>
          </cell>
          <cell r="AA89">
            <v>1</v>
          </cell>
          <cell r="AB89">
            <v>1</v>
          </cell>
          <cell r="AC89">
            <v>1</v>
          </cell>
          <cell r="AD89">
            <v>1</v>
          </cell>
          <cell r="AE89">
            <v>1</v>
          </cell>
        </row>
        <row r="90">
          <cell r="A90" t="str">
            <v>S6</v>
          </cell>
          <cell r="B90">
            <v>0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1</v>
          </cell>
          <cell r="H90">
            <v>1</v>
          </cell>
          <cell r="I90">
            <v>0</v>
          </cell>
          <cell r="J90">
            <v>1</v>
          </cell>
          <cell r="K90">
            <v>1</v>
          </cell>
          <cell r="L90">
            <v>1</v>
          </cell>
          <cell r="M90">
            <v>1</v>
          </cell>
          <cell r="N90">
            <v>0</v>
          </cell>
          <cell r="O90">
            <v>0</v>
          </cell>
          <cell r="P90">
            <v>1</v>
          </cell>
          <cell r="Q90">
            <v>0</v>
          </cell>
          <cell r="R90">
            <v>1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1</v>
          </cell>
          <cell r="AA90">
            <v>1</v>
          </cell>
          <cell r="AB90">
            <v>1</v>
          </cell>
          <cell r="AC90">
            <v>1</v>
          </cell>
          <cell r="AD90">
            <v>1</v>
          </cell>
          <cell r="AE90">
            <v>1</v>
          </cell>
        </row>
        <row r="91">
          <cell r="A91" t="str">
            <v>S7</v>
          </cell>
          <cell r="B91">
            <v>0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1</v>
          </cell>
          <cell r="H91">
            <v>1</v>
          </cell>
          <cell r="I91">
            <v>0</v>
          </cell>
          <cell r="J91">
            <v>1</v>
          </cell>
          <cell r="K91">
            <v>1</v>
          </cell>
          <cell r="L91">
            <v>1</v>
          </cell>
          <cell r="M91">
            <v>1</v>
          </cell>
          <cell r="N91">
            <v>0</v>
          </cell>
          <cell r="O91">
            <v>0</v>
          </cell>
          <cell r="P91">
            <v>1</v>
          </cell>
          <cell r="Q91">
            <v>0</v>
          </cell>
          <cell r="R91">
            <v>1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1</v>
          </cell>
          <cell r="AA91">
            <v>1</v>
          </cell>
          <cell r="AB91">
            <v>1</v>
          </cell>
          <cell r="AC91">
            <v>1</v>
          </cell>
          <cell r="AD91">
            <v>1</v>
          </cell>
          <cell r="AE91">
            <v>1</v>
          </cell>
        </row>
        <row r="92">
          <cell r="A92" t="str">
            <v>S9</v>
          </cell>
          <cell r="B92">
            <v>0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1</v>
          </cell>
          <cell r="I92">
            <v>0</v>
          </cell>
          <cell r="J92">
            <v>1</v>
          </cell>
          <cell r="K92">
            <v>1</v>
          </cell>
          <cell r="L92">
            <v>1</v>
          </cell>
          <cell r="M92">
            <v>1</v>
          </cell>
          <cell r="N92">
            <v>0</v>
          </cell>
          <cell r="O92">
            <v>0</v>
          </cell>
          <cell r="P92">
            <v>1</v>
          </cell>
          <cell r="Q92">
            <v>0</v>
          </cell>
          <cell r="R92">
            <v>1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1</v>
          </cell>
          <cell r="AA92">
            <v>1</v>
          </cell>
          <cell r="AB92">
            <v>1</v>
          </cell>
          <cell r="AC92">
            <v>1</v>
          </cell>
          <cell r="AD92">
            <v>1</v>
          </cell>
          <cell r="AE92">
            <v>1</v>
          </cell>
        </row>
        <row r="93">
          <cell r="A93" t="str">
            <v>T1</v>
          </cell>
          <cell r="B93">
            <v>0</v>
          </cell>
          <cell r="C93">
            <v>1</v>
          </cell>
          <cell r="D93">
            <v>1</v>
          </cell>
          <cell r="E93">
            <v>0</v>
          </cell>
          <cell r="F93">
            <v>1</v>
          </cell>
          <cell r="G93">
            <v>1</v>
          </cell>
          <cell r="H93">
            <v>1</v>
          </cell>
          <cell r="I93">
            <v>0</v>
          </cell>
          <cell r="J93">
            <v>1</v>
          </cell>
          <cell r="K93">
            <v>1</v>
          </cell>
          <cell r="L93">
            <v>1</v>
          </cell>
          <cell r="M93">
            <v>1</v>
          </cell>
          <cell r="N93">
            <v>0</v>
          </cell>
          <cell r="O93">
            <v>0</v>
          </cell>
          <cell r="P93">
            <v>1</v>
          </cell>
          <cell r="Q93">
            <v>0</v>
          </cell>
          <cell r="R93">
            <v>1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1</v>
          </cell>
          <cell r="AA93">
            <v>1</v>
          </cell>
          <cell r="AB93">
            <v>1</v>
          </cell>
          <cell r="AC93">
            <v>1</v>
          </cell>
          <cell r="AD93">
            <v>1</v>
          </cell>
          <cell r="AE93">
            <v>1</v>
          </cell>
        </row>
        <row r="94">
          <cell r="A94" t="str">
            <v>T2</v>
          </cell>
          <cell r="B94">
            <v>0</v>
          </cell>
          <cell r="C94">
            <v>0</v>
          </cell>
          <cell r="D94">
            <v>1</v>
          </cell>
          <cell r="E94">
            <v>0</v>
          </cell>
          <cell r="F94">
            <v>1</v>
          </cell>
          <cell r="G94">
            <v>1</v>
          </cell>
          <cell r="H94">
            <v>1</v>
          </cell>
          <cell r="I94">
            <v>0</v>
          </cell>
          <cell r="J94">
            <v>1</v>
          </cell>
          <cell r="K94">
            <v>1</v>
          </cell>
          <cell r="L94">
            <v>1</v>
          </cell>
          <cell r="M94">
            <v>1</v>
          </cell>
          <cell r="N94">
            <v>0</v>
          </cell>
          <cell r="O94">
            <v>0</v>
          </cell>
          <cell r="P94">
            <v>1</v>
          </cell>
          <cell r="Q94">
            <v>0</v>
          </cell>
          <cell r="R94">
            <v>1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1</v>
          </cell>
          <cell r="AA94">
            <v>1</v>
          </cell>
          <cell r="AB94">
            <v>1</v>
          </cell>
          <cell r="AC94">
            <v>1</v>
          </cell>
          <cell r="AD94">
            <v>1</v>
          </cell>
          <cell r="AE94">
            <v>1</v>
          </cell>
        </row>
        <row r="95">
          <cell r="A95" t="str">
            <v>T3</v>
          </cell>
          <cell r="B95">
            <v>0</v>
          </cell>
          <cell r="C95">
            <v>0</v>
          </cell>
          <cell r="D95">
            <v>0</v>
          </cell>
          <cell r="E95">
            <v>1</v>
          </cell>
          <cell r="F95">
            <v>1</v>
          </cell>
          <cell r="G95">
            <v>1</v>
          </cell>
          <cell r="H95">
            <v>1</v>
          </cell>
          <cell r="I95">
            <v>0</v>
          </cell>
          <cell r="J95">
            <v>1</v>
          </cell>
          <cell r="K95">
            <v>1</v>
          </cell>
          <cell r="L95">
            <v>1</v>
          </cell>
          <cell r="M95">
            <v>1</v>
          </cell>
          <cell r="N95">
            <v>0</v>
          </cell>
          <cell r="O95">
            <v>0</v>
          </cell>
          <cell r="P95">
            <v>1</v>
          </cell>
          <cell r="Q95">
            <v>0</v>
          </cell>
          <cell r="R95">
            <v>1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</v>
          </cell>
          <cell r="AA95">
            <v>1</v>
          </cell>
          <cell r="AB95">
            <v>1</v>
          </cell>
          <cell r="AC95">
            <v>1</v>
          </cell>
          <cell r="AD95">
            <v>1</v>
          </cell>
          <cell r="AE95">
            <v>1</v>
          </cell>
        </row>
        <row r="96">
          <cell r="A96" t="str">
            <v>T4</v>
          </cell>
          <cell r="B96">
            <v>0</v>
          </cell>
          <cell r="C96">
            <v>0</v>
          </cell>
          <cell r="D96">
            <v>0</v>
          </cell>
          <cell r="E96">
            <v>0</v>
          </cell>
          <cell r="F96">
            <v>1</v>
          </cell>
          <cell r="G96">
            <v>1</v>
          </cell>
          <cell r="H96">
            <v>1</v>
          </cell>
          <cell r="I96">
            <v>0</v>
          </cell>
          <cell r="J96">
            <v>1</v>
          </cell>
          <cell r="K96">
            <v>1</v>
          </cell>
          <cell r="L96">
            <v>1</v>
          </cell>
          <cell r="M96">
            <v>1</v>
          </cell>
          <cell r="N96">
            <v>0</v>
          </cell>
          <cell r="O96">
            <v>0</v>
          </cell>
          <cell r="P96">
            <v>1</v>
          </cell>
          <cell r="Q96">
            <v>0</v>
          </cell>
          <cell r="R96">
            <v>1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1</v>
          </cell>
          <cell r="AA96">
            <v>1</v>
          </cell>
          <cell r="AB96">
            <v>1</v>
          </cell>
          <cell r="AC96">
            <v>1</v>
          </cell>
          <cell r="AD96">
            <v>1</v>
          </cell>
          <cell r="AE96">
            <v>1</v>
          </cell>
        </row>
        <row r="97">
          <cell r="A97" t="str">
            <v>T5</v>
          </cell>
          <cell r="B97">
            <v>1</v>
          </cell>
          <cell r="C97">
            <v>1</v>
          </cell>
          <cell r="D97">
            <v>1</v>
          </cell>
          <cell r="E97">
            <v>0</v>
          </cell>
          <cell r="F97">
            <v>1</v>
          </cell>
          <cell r="G97">
            <v>1</v>
          </cell>
          <cell r="H97">
            <v>1</v>
          </cell>
          <cell r="I97">
            <v>0</v>
          </cell>
          <cell r="J97">
            <v>1</v>
          </cell>
          <cell r="K97">
            <v>1</v>
          </cell>
          <cell r="L97">
            <v>1</v>
          </cell>
          <cell r="M97">
            <v>1</v>
          </cell>
          <cell r="N97">
            <v>0</v>
          </cell>
          <cell r="O97">
            <v>0</v>
          </cell>
          <cell r="P97">
            <v>1</v>
          </cell>
          <cell r="Q97">
            <v>0</v>
          </cell>
          <cell r="R97">
            <v>1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1</v>
          </cell>
          <cell r="AA97">
            <v>1</v>
          </cell>
          <cell r="AB97">
            <v>1</v>
          </cell>
          <cell r="AC97">
            <v>1</v>
          </cell>
          <cell r="AD97">
            <v>1</v>
          </cell>
          <cell r="AE97">
            <v>1</v>
          </cell>
        </row>
      </sheetData>
      <sheetData sheetId="11" refreshError="1">
        <row r="13">
          <cell r="A13" t="str">
            <v>Biomass</v>
          </cell>
          <cell r="B13" t="str">
            <v>Other (Conventional)</v>
          </cell>
          <cell r="C13">
            <v>1905</v>
          </cell>
          <cell r="D13">
            <v>0.84944865254657409</v>
          </cell>
          <cell r="E13">
            <v>0.562314005748204</v>
          </cell>
          <cell r="F13">
            <v>1</v>
          </cell>
          <cell r="G13" t="str">
            <v>Carbon</v>
          </cell>
          <cell r="H13">
            <v>1</v>
          </cell>
        </row>
        <row r="14">
          <cell r="A14" t="str">
            <v>CCGT</v>
          </cell>
          <cell r="B14" t="str">
            <v>Other (Conventional)</v>
          </cell>
          <cell r="C14">
            <v>28686</v>
          </cell>
          <cell r="D14">
            <v>0.84944865254657409</v>
          </cell>
          <cell r="E14">
            <v>0.562314005748204</v>
          </cell>
          <cell r="F14">
            <v>1</v>
          </cell>
          <cell r="G14" t="str">
            <v>Carbon</v>
          </cell>
          <cell r="H14" t="str">
            <v>ALF</v>
          </cell>
        </row>
        <row r="15">
          <cell r="A15" t="str">
            <v>CHP</v>
          </cell>
          <cell r="B15" t="str">
            <v>Other (Conventional)</v>
          </cell>
          <cell r="C15">
            <v>1664</v>
          </cell>
          <cell r="D15">
            <v>0.84944865254657409</v>
          </cell>
          <cell r="E15">
            <v>0.562314005748204</v>
          </cell>
          <cell r="F15">
            <v>1</v>
          </cell>
          <cell r="G15" t="str">
            <v>Carbon</v>
          </cell>
          <cell r="H15" t="str">
            <v>ALF</v>
          </cell>
        </row>
        <row r="16">
          <cell r="A16" t="str">
            <v>Coal</v>
          </cell>
          <cell r="B16" t="str">
            <v>Other (Conventional)</v>
          </cell>
          <cell r="C16">
            <v>13570</v>
          </cell>
          <cell r="D16">
            <v>0.84944865254657409</v>
          </cell>
          <cell r="E16">
            <v>0.562314005748204</v>
          </cell>
          <cell r="F16">
            <v>1</v>
          </cell>
          <cell r="G16" t="str">
            <v>Carbon</v>
          </cell>
          <cell r="H16" t="str">
            <v>ALF</v>
          </cell>
        </row>
        <row r="17">
          <cell r="A17" t="str">
            <v>Hydro</v>
          </cell>
          <cell r="B17" t="str">
            <v>Hydro</v>
          </cell>
          <cell r="C17">
            <v>665.36</v>
          </cell>
          <cell r="D17">
            <v>0.84944865254657409</v>
          </cell>
          <cell r="E17">
            <v>0.562314005748204</v>
          </cell>
          <cell r="F17">
            <v>1</v>
          </cell>
          <cell r="G17" t="str">
            <v>Low Carbon</v>
          </cell>
          <cell r="H17">
            <v>1</v>
          </cell>
        </row>
        <row r="18">
          <cell r="A18" t="str">
            <v>Interconnectors</v>
          </cell>
          <cell r="B18" t="str">
            <v>Interconnectors</v>
          </cell>
          <cell r="C18">
            <v>5785</v>
          </cell>
          <cell r="D18">
            <v>0</v>
          </cell>
          <cell r="E18">
            <v>1</v>
          </cell>
          <cell r="F18">
            <v>0</v>
          </cell>
          <cell r="G18" t="str">
            <v>Carbon</v>
          </cell>
          <cell r="H18" t="str">
            <v>ALF</v>
          </cell>
        </row>
        <row r="19">
          <cell r="A19" t="str">
            <v>Nuclear</v>
          </cell>
          <cell r="B19" t="str">
            <v>Nuclear &amp; CCS</v>
          </cell>
          <cell r="C19">
            <v>9245</v>
          </cell>
          <cell r="D19">
            <v>0.84944865254657409</v>
          </cell>
          <cell r="E19">
            <v>0.85</v>
          </cell>
          <cell r="F19">
            <v>1</v>
          </cell>
          <cell r="G19" t="str">
            <v>Low Carbon</v>
          </cell>
          <cell r="H19">
            <v>1</v>
          </cell>
        </row>
        <row r="20">
          <cell r="A20" t="str">
            <v>OCGT</v>
          </cell>
          <cell r="B20" t="str">
            <v>Peaking</v>
          </cell>
          <cell r="C20">
            <v>140</v>
          </cell>
          <cell r="D20">
            <v>0.84944865254657409</v>
          </cell>
          <cell r="E20">
            <v>0</v>
          </cell>
          <cell r="F20">
            <v>1</v>
          </cell>
          <cell r="G20" t="str">
            <v>Carbon</v>
          </cell>
          <cell r="H20" t="str">
            <v>ALF</v>
          </cell>
        </row>
        <row r="21">
          <cell r="A21" t="str">
            <v>Pump Storage</v>
          </cell>
          <cell r="B21" t="str">
            <v>Pumped Storage</v>
          </cell>
          <cell r="C21">
            <v>4269</v>
          </cell>
          <cell r="D21">
            <v>0.84944865254657409</v>
          </cell>
          <cell r="E21">
            <v>0.5</v>
          </cell>
          <cell r="F21">
            <v>1</v>
          </cell>
          <cell r="G21" t="str">
            <v>Carbon</v>
          </cell>
          <cell r="H21" t="str">
            <v>ALF</v>
          </cell>
        </row>
        <row r="22">
          <cell r="A22" t="str">
            <v>Tidal</v>
          </cell>
          <cell r="B22" t="str">
            <v>Intermittent</v>
          </cell>
          <cell r="C22">
            <v>15</v>
          </cell>
          <cell r="D22">
            <v>0</v>
          </cell>
          <cell r="E22">
            <v>0.7</v>
          </cell>
          <cell r="F22">
            <v>0</v>
          </cell>
          <cell r="G22" t="str">
            <v>Low Carbon</v>
          </cell>
          <cell r="H22">
            <v>1</v>
          </cell>
        </row>
        <row r="23">
          <cell r="A23" t="str">
            <v>Wave</v>
          </cell>
          <cell r="B23" t="str">
            <v>Intermittent</v>
          </cell>
          <cell r="C23">
            <v>0</v>
          </cell>
          <cell r="D23">
            <v>0</v>
          </cell>
          <cell r="E23">
            <v>0.7</v>
          </cell>
          <cell r="F23">
            <v>0</v>
          </cell>
          <cell r="G23" t="str">
            <v>Low Carbon</v>
          </cell>
          <cell r="H23">
            <v>1</v>
          </cell>
        </row>
        <row r="24">
          <cell r="A24" t="str">
            <v>Wind Offshore</v>
          </cell>
          <cell r="B24" t="str">
            <v>Intermittent</v>
          </cell>
          <cell r="C24">
            <v>8168.9</v>
          </cell>
          <cell r="D24">
            <v>0</v>
          </cell>
          <cell r="E24">
            <v>0.7</v>
          </cell>
          <cell r="F24">
            <v>0</v>
          </cell>
          <cell r="G24" t="str">
            <v>Low Carbon</v>
          </cell>
          <cell r="H24">
            <v>1</v>
          </cell>
        </row>
        <row r="25">
          <cell r="A25" t="str">
            <v>Wind Onshore</v>
          </cell>
          <cell r="B25" t="str">
            <v>Intermittent</v>
          </cell>
          <cell r="C25">
            <v>4915.55</v>
          </cell>
          <cell r="D25">
            <v>0</v>
          </cell>
          <cell r="E25">
            <v>0.7</v>
          </cell>
          <cell r="F25">
            <v>0</v>
          </cell>
          <cell r="G25" t="str">
            <v>Low Carbon</v>
          </cell>
          <cell r="H25">
            <v>1</v>
          </cell>
        </row>
        <row r="35">
          <cell r="B35" t="str">
            <v>Interconnectors</v>
          </cell>
          <cell r="C35">
            <v>0</v>
          </cell>
          <cell r="D35">
            <v>0</v>
          </cell>
          <cell r="E35" t="str">
            <v>LOVE40</v>
          </cell>
          <cell r="F35">
            <v>0</v>
          </cell>
          <cell r="G35">
            <v>0</v>
          </cell>
          <cell r="I35" t="str">
            <v>Carbon</v>
          </cell>
          <cell r="J35">
            <v>1</v>
          </cell>
          <cell r="L35">
            <v>0</v>
          </cell>
          <cell r="M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25</v>
          </cell>
        </row>
        <row r="36">
          <cell r="B36" t="str">
            <v>Interconnectors</v>
          </cell>
          <cell r="C36">
            <v>80</v>
          </cell>
          <cell r="D36">
            <v>0</v>
          </cell>
          <cell r="E36" t="str">
            <v>AUCH20</v>
          </cell>
          <cell r="F36">
            <v>0</v>
          </cell>
          <cell r="G36">
            <v>0</v>
          </cell>
          <cell r="I36" t="str">
            <v>Carbon</v>
          </cell>
          <cell r="J36">
            <v>1</v>
          </cell>
          <cell r="L36">
            <v>0</v>
          </cell>
          <cell r="M36">
            <v>0</v>
          </cell>
          <cell r="O36">
            <v>80</v>
          </cell>
          <cell r="P36">
            <v>80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10</v>
          </cell>
        </row>
        <row r="37">
          <cell r="B37" t="str">
            <v>Interconnectors</v>
          </cell>
          <cell r="C37">
            <v>1000</v>
          </cell>
          <cell r="D37">
            <v>0</v>
          </cell>
          <cell r="E37" t="str">
            <v>CANT40</v>
          </cell>
          <cell r="F37">
            <v>0</v>
          </cell>
          <cell r="G37">
            <v>0</v>
          </cell>
          <cell r="I37" t="str">
            <v>Carbon</v>
          </cell>
          <cell r="J37">
            <v>1</v>
          </cell>
          <cell r="L37">
            <v>0</v>
          </cell>
          <cell r="M37">
            <v>0</v>
          </cell>
          <cell r="O37">
            <v>1000</v>
          </cell>
          <cell r="P37">
            <v>1000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24</v>
          </cell>
        </row>
        <row r="38">
          <cell r="B38" t="str">
            <v>Interconnectors</v>
          </cell>
          <cell r="C38">
            <v>1200</v>
          </cell>
          <cell r="D38">
            <v>0</v>
          </cell>
          <cell r="E38" t="str">
            <v>GRAI40</v>
          </cell>
          <cell r="F38">
            <v>0</v>
          </cell>
          <cell r="G38">
            <v>0</v>
          </cell>
          <cell r="I38" t="str">
            <v>Carbon</v>
          </cell>
          <cell r="J38">
            <v>1</v>
          </cell>
          <cell r="L38">
            <v>0</v>
          </cell>
          <cell r="M38">
            <v>0</v>
          </cell>
          <cell r="O38">
            <v>1200</v>
          </cell>
          <cell r="P38">
            <v>1200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24</v>
          </cell>
        </row>
        <row r="39">
          <cell r="B39" t="str">
            <v>Interconnectors</v>
          </cell>
          <cell r="C39">
            <v>505</v>
          </cell>
          <cell r="D39">
            <v>0</v>
          </cell>
          <cell r="E39" t="str">
            <v>CONQ40</v>
          </cell>
          <cell r="F39">
            <v>0</v>
          </cell>
          <cell r="G39">
            <v>0</v>
          </cell>
          <cell r="I39" t="str">
            <v>Carbon</v>
          </cell>
          <cell r="J39">
            <v>1</v>
          </cell>
          <cell r="L39">
            <v>0</v>
          </cell>
          <cell r="M39">
            <v>0</v>
          </cell>
          <cell r="O39">
            <v>505</v>
          </cell>
          <cell r="P39">
            <v>505</v>
          </cell>
          <cell r="Q39">
            <v>0</v>
          </cell>
          <cell r="S39">
            <v>0</v>
          </cell>
          <cell r="T39">
            <v>0</v>
          </cell>
          <cell r="U39">
            <v>0</v>
          </cell>
          <cell r="V39">
            <v>16</v>
          </cell>
        </row>
        <row r="40">
          <cell r="B40" t="str">
            <v>Interconnectors</v>
          </cell>
          <cell r="C40">
            <v>1000</v>
          </cell>
          <cell r="D40">
            <v>0</v>
          </cell>
          <cell r="E40" t="str">
            <v>SELL40</v>
          </cell>
          <cell r="F40">
            <v>0</v>
          </cell>
          <cell r="G40">
            <v>0</v>
          </cell>
          <cell r="I40" t="str">
            <v>Carbon</v>
          </cell>
          <cell r="J40">
            <v>1</v>
          </cell>
          <cell r="L40">
            <v>0</v>
          </cell>
          <cell r="M40">
            <v>0</v>
          </cell>
          <cell r="O40">
            <v>1000</v>
          </cell>
          <cell r="P40">
            <v>1000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24</v>
          </cell>
        </row>
        <row r="41">
          <cell r="B41" t="str">
            <v>Interconnectors</v>
          </cell>
          <cell r="C41">
            <v>0</v>
          </cell>
          <cell r="D41">
            <v>0</v>
          </cell>
          <cell r="E41" t="str">
            <v>EXET40</v>
          </cell>
          <cell r="F41">
            <v>0</v>
          </cell>
          <cell r="G41">
            <v>0</v>
          </cell>
          <cell r="I41" t="str">
            <v>Carbon</v>
          </cell>
          <cell r="J41">
            <v>1</v>
          </cell>
          <cell r="L41">
            <v>0</v>
          </cell>
          <cell r="M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26</v>
          </cell>
        </row>
        <row r="42">
          <cell r="B42" t="str">
            <v>Interconnectors</v>
          </cell>
          <cell r="C42">
            <v>0</v>
          </cell>
          <cell r="D42">
            <v>0</v>
          </cell>
          <cell r="E42" t="str">
            <v>GRAI40</v>
          </cell>
          <cell r="F42">
            <v>0</v>
          </cell>
          <cell r="G42">
            <v>0</v>
          </cell>
          <cell r="I42" t="str">
            <v>Carbon</v>
          </cell>
          <cell r="J42">
            <v>1</v>
          </cell>
          <cell r="L42">
            <v>0</v>
          </cell>
          <cell r="M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24</v>
          </cell>
        </row>
        <row r="43">
          <cell r="B43" t="str">
            <v>Interconnectors</v>
          </cell>
          <cell r="C43">
            <v>0</v>
          </cell>
          <cell r="D43">
            <v>0</v>
          </cell>
          <cell r="E43" t="str">
            <v>PEMB40</v>
          </cell>
          <cell r="F43">
            <v>0</v>
          </cell>
          <cell r="G43">
            <v>0</v>
          </cell>
          <cell r="I43" t="str">
            <v>Carbon</v>
          </cell>
          <cell r="J43">
            <v>1</v>
          </cell>
          <cell r="L43">
            <v>0</v>
          </cell>
          <cell r="M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20</v>
          </cell>
        </row>
        <row r="44">
          <cell r="B44" t="str">
            <v>Interconnectors</v>
          </cell>
          <cell r="C44">
            <v>0</v>
          </cell>
          <cell r="D44">
            <v>0</v>
          </cell>
          <cell r="E44" t="str">
            <v>KINO40</v>
          </cell>
          <cell r="F44">
            <v>0</v>
          </cell>
          <cell r="G44">
            <v>0</v>
          </cell>
          <cell r="I44" t="str">
            <v>Carbon</v>
          </cell>
          <cell r="J44">
            <v>1</v>
          </cell>
          <cell r="L44">
            <v>0</v>
          </cell>
          <cell r="M44">
            <v>0</v>
          </cell>
          <cell r="O44">
            <v>0</v>
          </cell>
          <cell r="P44">
            <v>0</v>
          </cell>
          <cell r="Q44">
            <v>0</v>
          </cell>
          <cell r="S44">
            <v>0</v>
          </cell>
          <cell r="T44">
            <v>0</v>
          </cell>
          <cell r="U44">
            <v>0</v>
          </cell>
          <cell r="V44">
            <v>24</v>
          </cell>
        </row>
        <row r="45">
          <cell r="B45" t="str">
            <v>Interconnectors</v>
          </cell>
          <cell r="C45">
            <v>2000</v>
          </cell>
          <cell r="D45">
            <v>0</v>
          </cell>
          <cell r="E45" t="str">
            <v>SELL40</v>
          </cell>
          <cell r="F45">
            <v>0</v>
          </cell>
          <cell r="G45">
            <v>0</v>
          </cell>
          <cell r="I45" t="str">
            <v>Carbon</v>
          </cell>
          <cell r="J45">
            <v>1</v>
          </cell>
          <cell r="L45">
            <v>0</v>
          </cell>
          <cell r="M45">
            <v>0</v>
          </cell>
          <cell r="O45">
            <v>2000</v>
          </cell>
          <cell r="P45">
            <v>2000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24</v>
          </cell>
        </row>
        <row r="46">
          <cell r="B46" t="str">
            <v>Interconnectors</v>
          </cell>
          <cell r="C46">
            <v>0</v>
          </cell>
          <cell r="D46">
            <v>0</v>
          </cell>
          <cell r="E46" t="str">
            <v>FAWL40</v>
          </cell>
          <cell r="F46">
            <v>0</v>
          </cell>
          <cell r="G46">
            <v>0</v>
          </cell>
          <cell r="I46" t="str">
            <v>Carbon</v>
          </cell>
          <cell r="J46">
            <v>1</v>
          </cell>
          <cell r="L46">
            <v>0</v>
          </cell>
          <cell r="M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26</v>
          </cell>
        </row>
        <row r="47">
          <cell r="B47" t="str">
            <v>Interconnectors</v>
          </cell>
          <cell r="C47">
            <v>0</v>
          </cell>
          <cell r="D47">
            <v>0</v>
          </cell>
          <cell r="E47" t="str">
            <v>PEHE40</v>
          </cell>
          <cell r="F47">
            <v>0</v>
          </cell>
          <cell r="G47">
            <v>0</v>
          </cell>
          <cell r="I47" t="str">
            <v>Carbon</v>
          </cell>
          <cell r="J47">
            <v>1</v>
          </cell>
          <cell r="L47">
            <v>0</v>
          </cell>
          <cell r="M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</row>
        <row r="48">
          <cell r="B48" t="str">
            <v>Interconnectors</v>
          </cell>
          <cell r="C48">
            <v>0</v>
          </cell>
          <cell r="D48">
            <v>0</v>
          </cell>
          <cell r="E48" t="str">
            <v>BLYT4A</v>
          </cell>
          <cell r="F48" t="str">
            <v>BLYT4B</v>
          </cell>
          <cell r="G48">
            <v>0</v>
          </cell>
          <cell r="I48" t="str">
            <v>Carbon</v>
          </cell>
          <cell r="J48">
            <v>2</v>
          </cell>
          <cell r="L48">
            <v>0</v>
          </cell>
          <cell r="M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13</v>
          </cell>
        </row>
        <row r="49">
          <cell r="B49" t="str">
            <v>Interconnectors</v>
          </cell>
          <cell r="C49">
            <v>0</v>
          </cell>
          <cell r="D49">
            <v>0</v>
          </cell>
          <cell r="E49" t="str">
            <v>BICF4A</v>
          </cell>
          <cell r="F49" t="str">
            <v>BICF4B</v>
          </cell>
          <cell r="G49">
            <v>0</v>
          </cell>
          <cell r="I49" t="str">
            <v>Carbon</v>
          </cell>
          <cell r="J49">
            <v>2</v>
          </cell>
          <cell r="L49">
            <v>0</v>
          </cell>
          <cell r="M49">
            <v>0</v>
          </cell>
          <cell r="O49">
            <v>0</v>
          </cell>
          <cell r="P49">
            <v>0</v>
          </cell>
          <cell r="Q49">
            <v>0</v>
          </cell>
          <cell r="S49">
            <v>0</v>
          </cell>
          <cell r="T49">
            <v>0</v>
          </cell>
          <cell r="U49">
            <v>0</v>
          </cell>
          <cell r="V49">
            <v>17</v>
          </cell>
        </row>
        <row r="50">
          <cell r="B50" t="str">
            <v>Wind Onshore</v>
          </cell>
          <cell r="C50">
            <v>0</v>
          </cell>
          <cell r="D50">
            <v>0</v>
          </cell>
          <cell r="E50" t="str">
            <v>ABED10</v>
          </cell>
          <cell r="F50">
            <v>0</v>
          </cell>
          <cell r="G50">
            <v>0</v>
          </cell>
          <cell r="I50" t="str">
            <v>Low Carbon</v>
          </cell>
          <cell r="J50">
            <v>1</v>
          </cell>
          <cell r="L50">
            <v>0</v>
          </cell>
          <cell r="M50">
            <v>0</v>
          </cell>
          <cell r="O50">
            <v>0</v>
          </cell>
          <cell r="P50">
            <v>0</v>
          </cell>
          <cell r="Q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</row>
        <row r="51">
          <cell r="B51" t="str">
            <v>Wind Offshore</v>
          </cell>
          <cell r="C51">
            <v>99</v>
          </cell>
          <cell r="D51">
            <v>99</v>
          </cell>
          <cell r="E51" t="str">
            <v>ABBA10</v>
          </cell>
          <cell r="F51">
            <v>0</v>
          </cell>
          <cell r="G51">
            <v>0</v>
          </cell>
          <cell r="I51" t="str">
            <v>Low Carbon</v>
          </cell>
          <cell r="J51">
            <v>1</v>
          </cell>
          <cell r="L51">
            <v>0</v>
          </cell>
          <cell r="M51">
            <v>0</v>
          </cell>
          <cell r="O51">
            <v>69.3</v>
          </cell>
          <cell r="P51">
            <v>69.3</v>
          </cell>
          <cell r="Q51">
            <v>99</v>
          </cell>
          <cell r="S51">
            <v>0</v>
          </cell>
          <cell r="T51">
            <v>49.010049000000002</v>
          </cell>
          <cell r="U51">
            <v>99</v>
          </cell>
          <cell r="V51">
            <v>1</v>
          </cell>
        </row>
        <row r="52">
          <cell r="B52" t="str">
            <v>Coal</v>
          </cell>
          <cell r="C52">
            <v>1610</v>
          </cell>
          <cell r="D52">
            <v>1610</v>
          </cell>
          <cell r="E52" t="str">
            <v>ABTH20</v>
          </cell>
          <cell r="F52">
            <v>0</v>
          </cell>
          <cell r="G52">
            <v>0</v>
          </cell>
          <cell r="I52" t="str">
            <v>Carbon</v>
          </cell>
          <cell r="J52">
            <v>1</v>
          </cell>
          <cell r="L52">
            <v>1367.6123305999843</v>
          </cell>
          <cell r="M52">
            <v>1367.6123305999843</v>
          </cell>
          <cell r="O52">
            <v>905.3255492546084</v>
          </cell>
          <cell r="P52">
            <v>905.3255492546084</v>
          </cell>
          <cell r="Q52">
            <v>1610</v>
          </cell>
          <cell r="S52">
            <v>1610</v>
          </cell>
          <cell r="T52">
            <v>959.59604855715975</v>
          </cell>
          <cell r="U52">
            <v>959.59604855715975</v>
          </cell>
          <cell r="V52">
            <v>21</v>
          </cell>
        </row>
        <row r="53">
          <cell r="B53" t="str">
            <v>Wind Onshore</v>
          </cell>
          <cell r="C53">
            <v>43</v>
          </cell>
          <cell r="D53">
            <v>43</v>
          </cell>
          <cell r="E53" t="str">
            <v>ACHR1R</v>
          </cell>
          <cell r="F53">
            <v>0</v>
          </cell>
          <cell r="G53">
            <v>0</v>
          </cell>
          <cell r="I53" t="str">
            <v>Low Carbon</v>
          </cell>
          <cell r="J53">
            <v>1</v>
          </cell>
          <cell r="L53">
            <v>0</v>
          </cell>
          <cell r="M53">
            <v>0</v>
          </cell>
          <cell r="O53">
            <v>30.099999999999998</v>
          </cell>
          <cell r="P53">
            <v>30.099999999999998</v>
          </cell>
          <cell r="Q53">
            <v>43</v>
          </cell>
          <cell r="S53">
            <v>0</v>
          </cell>
          <cell r="T53">
            <v>15.006732625353369</v>
          </cell>
          <cell r="U53">
            <v>43</v>
          </cell>
          <cell r="V53">
            <v>7</v>
          </cell>
        </row>
        <row r="54">
          <cell r="B54" t="str">
            <v>Wind Onshore</v>
          </cell>
          <cell r="C54">
            <v>50</v>
          </cell>
          <cell r="D54">
            <v>50</v>
          </cell>
          <cell r="E54" t="str">
            <v>BLAC10</v>
          </cell>
          <cell r="F54">
            <v>0</v>
          </cell>
          <cell r="G54">
            <v>0</v>
          </cell>
          <cell r="I54" t="str">
            <v>Low Carbon</v>
          </cell>
          <cell r="J54">
            <v>1</v>
          </cell>
          <cell r="L54">
            <v>0</v>
          </cell>
          <cell r="M54">
            <v>0</v>
          </cell>
          <cell r="O54">
            <v>35</v>
          </cell>
          <cell r="P54">
            <v>35</v>
          </cell>
          <cell r="Q54">
            <v>50</v>
          </cell>
          <cell r="S54">
            <v>0</v>
          </cell>
          <cell r="T54">
            <v>17.168849999999999</v>
          </cell>
          <cell r="U54">
            <v>50</v>
          </cell>
          <cell r="V54">
            <v>10</v>
          </cell>
        </row>
        <row r="55">
          <cell r="B55" t="str">
            <v>Hydro</v>
          </cell>
          <cell r="C55">
            <v>20</v>
          </cell>
          <cell r="D55">
            <v>20</v>
          </cell>
          <cell r="E55" t="str">
            <v>AIGA1Q</v>
          </cell>
          <cell r="F55">
            <v>0</v>
          </cell>
          <cell r="G55">
            <v>0</v>
          </cell>
          <cell r="I55" t="str">
            <v>Low Carbon</v>
          </cell>
          <cell r="J55">
            <v>1</v>
          </cell>
          <cell r="L55">
            <v>16.988973050931481</v>
          </cell>
          <cell r="M55">
            <v>16.988973050931481</v>
          </cell>
          <cell r="O55">
            <v>11.24628011496408</v>
          </cell>
          <cell r="P55">
            <v>11.24628011496408</v>
          </cell>
          <cell r="Q55">
            <v>20</v>
          </cell>
          <cell r="S55">
            <v>20</v>
          </cell>
          <cell r="T55">
            <v>6.74432342703816</v>
          </cell>
          <cell r="U55">
            <v>20</v>
          </cell>
          <cell r="V55">
            <v>1</v>
          </cell>
        </row>
        <row r="56">
          <cell r="B56" t="str">
            <v>Wind Onshore</v>
          </cell>
          <cell r="C56">
            <v>140</v>
          </cell>
          <cell r="D56">
            <v>140</v>
          </cell>
          <cell r="E56" t="str">
            <v>WDOD10</v>
          </cell>
          <cell r="F56">
            <v>0</v>
          </cell>
          <cell r="G56">
            <v>0</v>
          </cell>
          <cell r="I56" t="str">
            <v>Low Carbon</v>
          </cell>
          <cell r="J56">
            <v>1</v>
          </cell>
          <cell r="L56">
            <v>0</v>
          </cell>
          <cell r="M56">
            <v>0</v>
          </cell>
          <cell r="O56">
            <v>98</v>
          </cell>
          <cell r="P56">
            <v>98</v>
          </cell>
          <cell r="Q56">
            <v>140</v>
          </cell>
          <cell r="S56">
            <v>0</v>
          </cell>
          <cell r="T56">
            <v>48.072780000000002</v>
          </cell>
          <cell r="U56">
            <v>140</v>
          </cell>
          <cell r="V56">
            <v>11</v>
          </cell>
        </row>
        <row r="57">
          <cell r="B57" t="str">
            <v>Wind Onshore</v>
          </cell>
          <cell r="C57">
            <v>19.3</v>
          </cell>
          <cell r="D57">
            <v>19.3</v>
          </cell>
          <cell r="E57" t="str">
            <v>ANSU10</v>
          </cell>
          <cell r="F57">
            <v>0</v>
          </cell>
          <cell r="G57">
            <v>0</v>
          </cell>
          <cell r="I57" t="str">
            <v>Low Carbon</v>
          </cell>
          <cell r="J57">
            <v>1</v>
          </cell>
          <cell r="L57">
            <v>0</v>
          </cell>
          <cell r="M57">
            <v>0</v>
          </cell>
          <cell r="O57">
            <v>13.51</v>
          </cell>
          <cell r="P57">
            <v>13.51</v>
          </cell>
          <cell r="Q57">
            <v>19.3</v>
          </cell>
          <cell r="S57">
            <v>0</v>
          </cell>
          <cell r="T57">
            <v>6.8531703677154692</v>
          </cell>
          <cell r="U57">
            <v>19.3</v>
          </cell>
          <cell r="V57">
            <v>7</v>
          </cell>
        </row>
        <row r="58">
          <cell r="B58" t="str">
            <v>Wind Onshore</v>
          </cell>
          <cell r="C58">
            <v>114</v>
          </cell>
          <cell r="D58">
            <v>114</v>
          </cell>
          <cell r="E58" t="str">
            <v>AREC10</v>
          </cell>
          <cell r="F58">
            <v>0</v>
          </cell>
          <cell r="G58">
            <v>0</v>
          </cell>
          <cell r="I58" t="str">
            <v>Low Carbon</v>
          </cell>
          <cell r="J58">
            <v>1</v>
          </cell>
          <cell r="L58">
            <v>0</v>
          </cell>
          <cell r="M58">
            <v>0</v>
          </cell>
          <cell r="O58">
            <v>79.8</v>
          </cell>
          <cell r="P58">
            <v>79.8</v>
          </cell>
          <cell r="Q58">
            <v>114</v>
          </cell>
          <cell r="S58">
            <v>0</v>
          </cell>
          <cell r="T58">
            <v>36.496001512557093</v>
          </cell>
          <cell r="U58">
            <v>114</v>
          </cell>
          <cell r="V58">
            <v>10</v>
          </cell>
        </row>
        <row r="59">
          <cell r="B59" t="str">
            <v>Wind Onshore</v>
          </cell>
          <cell r="C59">
            <v>0</v>
          </cell>
          <cell r="D59">
            <v>0</v>
          </cell>
          <cell r="E59" t="str">
            <v>AULW10</v>
          </cell>
          <cell r="F59">
            <v>0</v>
          </cell>
          <cell r="G59">
            <v>0</v>
          </cell>
          <cell r="I59" t="str">
            <v>Low Carbon</v>
          </cell>
          <cell r="J59">
            <v>1</v>
          </cell>
          <cell r="L59">
            <v>0</v>
          </cell>
          <cell r="M59">
            <v>0</v>
          </cell>
          <cell r="O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</row>
        <row r="60">
          <cell r="B60" t="str">
            <v>Wind Onshore</v>
          </cell>
          <cell r="C60">
            <v>29.9</v>
          </cell>
          <cell r="D60">
            <v>29.9</v>
          </cell>
          <cell r="E60" t="str">
            <v>MYBS11</v>
          </cell>
          <cell r="F60" t="str">
            <v>MYBS12</v>
          </cell>
          <cell r="G60">
            <v>0</v>
          </cell>
          <cell r="I60" t="str">
            <v>Low Carbon</v>
          </cell>
          <cell r="J60">
            <v>2</v>
          </cell>
          <cell r="L60">
            <v>0</v>
          </cell>
          <cell r="M60">
            <v>0</v>
          </cell>
          <cell r="O60">
            <v>20.929999999999996</v>
          </cell>
          <cell r="P60">
            <v>10.464999999999998</v>
          </cell>
          <cell r="Q60">
            <v>14.95</v>
          </cell>
          <cell r="S60">
            <v>0</v>
          </cell>
          <cell r="T60">
            <v>10.266972299999999</v>
          </cell>
          <cell r="U60">
            <v>29.9</v>
          </cell>
          <cell r="V60">
            <v>1</v>
          </cell>
        </row>
        <row r="61">
          <cell r="B61" t="str">
            <v>CCGT</v>
          </cell>
          <cell r="C61">
            <v>552</v>
          </cell>
          <cell r="D61">
            <v>552</v>
          </cell>
          <cell r="E61" t="str">
            <v>BAGB20</v>
          </cell>
          <cell r="F61">
            <v>0</v>
          </cell>
          <cell r="G61">
            <v>0</v>
          </cell>
          <cell r="I61" t="str">
            <v>Carbon</v>
          </cell>
          <cell r="J61">
            <v>1</v>
          </cell>
          <cell r="L61">
            <v>468.89565620570892</v>
          </cell>
          <cell r="M61">
            <v>468.89565620570892</v>
          </cell>
          <cell r="O61">
            <v>310.39733117300864</v>
          </cell>
          <cell r="P61">
            <v>310.39733117300864</v>
          </cell>
          <cell r="Q61">
            <v>552</v>
          </cell>
          <cell r="S61">
            <v>552</v>
          </cell>
          <cell r="T61">
            <v>174.09687969575234</v>
          </cell>
          <cell r="U61">
            <v>174.09687969575234</v>
          </cell>
          <cell r="V61">
            <v>21</v>
          </cell>
        </row>
        <row r="62">
          <cell r="B62" t="str">
            <v>Wind Offshore</v>
          </cell>
          <cell r="C62">
            <v>90</v>
          </cell>
          <cell r="D62">
            <v>90</v>
          </cell>
          <cell r="E62" t="str">
            <v>HEYS40</v>
          </cell>
          <cell r="F62">
            <v>0</v>
          </cell>
          <cell r="G62">
            <v>0</v>
          </cell>
          <cell r="I62" t="str">
            <v>Low Carbon</v>
          </cell>
          <cell r="J62">
            <v>1</v>
          </cell>
          <cell r="L62">
            <v>0</v>
          </cell>
          <cell r="M62">
            <v>0</v>
          </cell>
          <cell r="O62">
            <v>62.999999999999993</v>
          </cell>
          <cell r="P62">
            <v>62.999999999999993</v>
          </cell>
          <cell r="Q62">
            <v>90</v>
          </cell>
          <cell r="S62">
            <v>0</v>
          </cell>
          <cell r="T62">
            <v>41.538205655571332</v>
          </cell>
          <cell r="U62">
            <v>90</v>
          </cell>
          <cell r="V62">
            <v>14</v>
          </cell>
        </row>
        <row r="63">
          <cell r="B63" t="str">
            <v>CCGT</v>
          </cell>
          <cell r="C63">
            <v>235</v>
          </cell>
          <cell r="D63">
            <v>235</v>
          </cell>
          <cell r="E63" t="str">
            <v>ABTH20</v>
          </cell>
          <cell r="F63" t="str">
            <v>CARE20</v>
          </cell>
          <cell r="G63">
            <v>0</v>
          </cell>
          <cell r="I63" t="str">
            <v>Carbon</v>
          </cell>
          <cell r="J63">
            <v>2</v>
          </cell>
          <cell r="L63">
            <v>199.62043334844492</v>
          </cell>
          <cell r="M63">
            <v>99.81021667422246</v>
          </cell>
          <cell r="O63">
            <v>132.14379135082794</v>
          </cell>
          <cell r="P63">
            <v>66.07189567541397</v>
          </cell>
          <cell r="Q63">
            <v>117.5</v>
          </cell>
          <cell r="S63">
            <v>235</v>
          </cell>
          <cell r="T63">
            <v>3.2677012561948393</v>
          </cell>
          <cell r="U63">
            <v>3.2677012561948393</v>
          </cell>
          <cell r="V63">
            <v>21</v>
          </cell>
        </row>
        <row r="64">
          <cell r="B64" t="str">
            <v>Wind Offshore</v>
          </cell>
          <cell r="C64">
            <v>294</v>
          </cell>
          <cell r="D64">
            <v>294</v>
          </cell>
          <cell r="E64" t="str">
            <v>BLHI40</v>
          </cell>
          <cell r="F64">
            <v>0</v>
          </cell>
          <cell r="G64">
            <v>0</v>
          </cell>
          <cell r="I64" t="str">
            <v>Low Carbon</v>
          </cell>
          <cell r="J64">
            <v>1</v>
          </cell>
          <cell r="L64">
            <v>0</v>
          </cell>
          <cell r="M64">
            <v>0</v>
          </cell>
          <cell r="O64">
            <v>205.79999999999998</v>
          </cell>
          <cell r="P64">
            <v>205.79999999999998</v>
          </cell>
          <cell r="Q64">
            <v>294</v>
          </cell>
          <cell r="S64">
            <v>0</v>
          </cell>
          <cell r="T64">
            <v>145.544994</v>
          </cell>
          <cell r="U64">
            <v>294</v>
          </cell>
          <cell r="V64">
            <v>1</v>
          </cell>
        </row>
        <row r="65">
          <cell r="B65" t="str">
            <v>Wind Onshore</v>
          </cell>
          <cell r="C65">
            <v>0</v>
          </cell>
          <cell r="D65">
            <v>0</v>
          </cell>
          <cell r="E65" t="str">
            <v>KERG20</v>
          </cell>
          <cell r="F65">
            <v>0</v>
          </cell>
          <cell r="G65">
            <v>0</v>
          </cell>
          <cell r="I65" t="str">
            <v>Low Carbon</v>
          </cell>
          <cell r="J65">
            <v>1</v>
          </cell>
          <cell r="L65">
            <v>0</v>
          </cell>
          <cell r="M65">
            <v>0</v>
          </cell>
          <cell r="O65">
            <v>0</v>
          </cell>
          <cell r="P65">
            <v>0</v>
          </cell>
          <cell r="Q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</row>
        <row r="66">
          <cell r="B66" t="str">
            <v>Wind Onshore</v>
          </cell>
          <cell r="C66">
            <v>0</v>
          </cell>
          <cell r="D66">
            <v>0</v>
          </cell>
          <cell r="E66" t="str">
            <v>CAAD1Q</v>
          </cell>
          <cell r="F66">
            <v>0</v>
          </cell>
          <cell r="G66">
            <v>0</v>
          </cell>
          <cell r="I66" t="str">
            <v>Low Carbon</v>
          </cell>
          <cell r="J66">
            <v>1</v>
          </cell>
          <cell r="L66">
            <v>0</v>
          </cell>
          <cell r="M66">
            <v>0</v>
          </cell>
          <cell r="O66">
            <v>0</v>
          </cell>
          <cell r="P66">
            <v>0</v>
          </cell>
          <cell r="Q66">
            <v>0</v>
          </cell>
          <cell r="S66">
            <v>0</v>
          </cell>
          <cell r="T66">
            <v>0</v>
          </cell>
          <cell r="U66">
            <v>0</v>
          </cell>
          <cell r="V66">
            <v>7</v>
          </cell>
        </row>
        <row r="67">
          <cell r="B67" t="str">
            <v>Wind Onshore</v>
          </cell>
          <cell r="C67">
            <v>109</v>
          </cell>
          <cell r="D67">
            <v>109</v>
          </cell>
          <cell r="E67" t="str">
            <v>BEIN10</v>
          </cell>
          <cell r="F67">
            <v>0</v>
          </cell>
          <cell r="G67">
            <v>0</v>
          </cell>
          <cell r="I67" t="str">
            <v>Low Carbon</v>
          </cell>
          <cell r="J67">
            <v>1</v>
          </cell>
          <cell r="L67">
            <v>0</v>
          </cell>
          <cell r="M67">
            <v>0</v>
          </cell>
          <cell r="O67">
            <v>76.3</v>
          </cell>
          <cell r="P67">
            <v>76.3</v>
          </cell>
          <cell r="Q67">
            <v>109</v>
          </cell>
          <cell r="S67">
            <v>0</v>
          </cell>
          <cell r="T67">
            <v>36.201718745987442</v>
          </cell>
          <cell r="U67">
            <v>109</v>
          </cell>
          <cell r="V67">
            <v>3</v>
          </cell>
        </row>
        <row r="68">
          <cell r="B68" t="str">
            <v>Wind Onshore</v>
          </cell>
          <cell r="C68">
            <v>0</v>
          </cell>
          <cell r="D68">
            <v>0</v>
          </cell>
          <cell r="E68" t="str">
            <v>KEON10</v>
          </cell>
          <cell r="F68">
            <v>0</v>
          </cell>
          <cell r="G68">
            <v>0</v>
          </cell>
          <cell r="I68" t="str">
            <v>Low Carbon</v>
          </cell>
          <cell r="J68">
            <v>1</v>
          </cell>
          <cell r="L68">
            <v>0</v>
          </cell>
          <cell r="M68">
            <v>0</v>
          </cell>
          <cell r="O68">
            <v>0</v>
          </cell>
          <cell r="P68">
            <v>0</v>
          </cell>
          <cell r="Q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</row>
        <row r="69">
          <cell r="B69" t="str">
            <v>Wind Onshore</v>
          </cell>
          <cell r="C69">
            <v>108</v>
          </cell>
          <cell r="D69">
            <v>108</v>
          </cell>
          <cell r="E69" t="str">
            <v>BHLA10</v>
          </cell>
          <cell r="F69">
            <v>0</v>
          </cell>
          <cell r="G69">
            <v>0</v>
          </cell>
          <cell r="I69" t="str">
            <v>Low Carbon</v>
          </cell>
          <cell r="J69">
            <v>1</v>
          </cell>
          <cell r="L69">
            <v>0</v>
          </cell>
          <cell r="M69">
            <v>0</v>
          </cell>
          <cell r="O69">
            <v>75.599999999999994</v>
          </cell>
          <cell r="P69">
            <v>75.599999999999994</v>
          </cell>
          <cell r="Q69">
            <v>108</v>
          </cell>
          <cell r="S69">
            <v>0</v>
          </cell>
          <cell r="T69">
            <v>36.759365732810835</v>
          </cell>
          <cell r="U69">
            <v>108</v>
          </cell>
          <cell r="V69">
            <v>3</v>
          </cell>
        </row>
        <row r="70">
          <cell r="B70" t="str">
            <v>Wind Onshore</v>
          </cell>
          <cell r="C70">
            <v>52.9</v>
          </cell>
          <cell r="D70">
            <v>52.9</v>
          </cell>
          <cell r="E70" t="str">
            <v>BLCW10</v>
          </cell>
          <cell r="F70">
            <v>0</v>
          </cell>
          <cell r="G70">
            <v>0</v>
          </cell>
          <cell r="I70" t="str">
            <v>Low Carbon</v>
          </cell>
          <cell r="J70">
            <v>1</v>
          </cell>
          <cell r="L70">
            <v>0</v>
          </cell>
          <cell r="M70">
            <v>0</v>
          </cell>
          <cell r="O70">
            <v>37.029999999999994</v>
          </cell>
          <cell r="P70">
            <v>37.029999999999994</v>
          </cell>
          <cell r="Q70">
            <v>52.9</v>
          </cell>
          <cell r="S70">
            <v>0</v>
          </cell>
          <cell r="T70">
            <v>18.164643299999998</v>
          </cell>
          <cell r="U70">
            <v>52.9</v>
          </cell>
          <cell r="V70">
            <v>10</v>
          </cell>
        </row>
        <row r="71">
          <cell r="B71" t="str">
            <v>Wind Onshore</v>
          </cell>
          <cell r="C71">
            <v>118</v>
          </cell>
          <cell r="D71">
            <v>118</v>
          </cell>
          <cell r="E71" t="str">
            <v>BLKL10</v>
          </cell>
          <cell r="F71">
            <v>0</v>
          </cell>
          <cell r="G71">
            <v>0</v>
          </cell>
          <cell r="I71" t="str">
            <v>Low Carbon</v>
          </cell>
          <cell r="J71">
            <v>1</v>
          </cell>
          <cell r="L71">
            <v>0</v>
          </cell>
          <cell r="M71">
            <v>0</v>
          </cell>
          <cell r="O71">
            <v>82.6</v>
          </cell>
          <cell r="P71">
            <v>82.6</v>
          </cell>
          <cell r="Q71">
            <v>118</v>
          </cell>
          <cell r="S71">
            <v>0</v>
          </cell>
          <cell r="T71">
            <v>30.347196258452477</v>
          </cell>
          <cell r="U71">
            <v>118</v>
          </cell>
          <cell r="V71">
            <v>11</v>
          </cell>
        </row>
        <row r="72">
          <cell r="B72" t="str">
            <v>Wind Onshore</v>
          </cell>
          <cell r="C72">
            <v>60</v>
          </cell>
          <cell r="D72">
            <v>60</v>
          </cell>
          <cell r="E72" t="str">
            <v>BLKX10</v>
          </cell>
          <cell r="F72">
            <v>0</v>
          </cell>
          <cell r="G72">
            <v>0</v>
          </cell>
          <cell r="I72" t="str">
            <v>Low Carbon</v>
          </cell>
          <cell r="J72">
            <v>1</v>
          </cell>
          <cell r="L72">
            <v>0</v>
          </cell>
          <cell r="M72">
            <v>0</v>
          </cell>
          <cell r="O72">
            <v>42</v>
          </cell>
          <cell r="P72">
            <v>42</v>
          </cell>
          <cell r="Q72">
            <v>60</v>
          </cell>
          <cell r="S72">
            <v>0</v>
          </cell>
          <cell r="T72">
            <v>16.182155488366984</v>
          </cell>
          <cell r="U72">
            <v>60</v>
          </cell>
          <cell r="V72">
            <v>11</v>
          </cell>
        </row>
        <row r="73">
          <cell r="B73" t="str">
            <v>CHP</v>
          </cell>
          <cell r="C73">
            <v>120</v>
          </cell>
          <cell r="D73">
            <v>120</v>
          </cell>
          <cell r="E73" t="str">
            <v>GRMO20</v>
          </cell>
          <cell r="F73">
            <v>0</v>
          </cell>
          <cell r="G73">
            <v>0</v>
          </cell>
          <cell r="I73" t="str">
            <v>Carbon</v>
          </cell>
          <cell r="J73">
            <v>1</v>
          </cell>
          <cell r="L73">
            <v>101.93383830558889</v>
          </cell>
          <cell r="M73">
            <v>101.93383830558889</v>
          </cell>
          <cell r="O73">
            <v>67.477680689784478</v>
          </cell>
          <cell r="P73">
            <v>67.477680689784478</v>
          </cell>
          <cell r="Q73">
            <v>120</v>
          </cell>
          <cell r="S73">
            <v>120</v>
          </cell>
          <cell r="T73">
            <v>67.436600469096959</v>
          </cell>
          <cell r="U73">
            <v>67.436600469096959</v>
          </cell>
          <cell r="V73">
            <v>9</v>
          </cell>
        </row>
        <row r="74">
          <cell r="B74" t="str">
            <v>Nuclear</v>
          </cell>
          <cell r="C74">
            <v>0</v>
          </cell>
          <cell r="D74">
            <v>0</v>
          </cell>
          <cell r="E74" t="str">
            <v>GRAI40</v>
          </cell>
          <cell r="F74" t="str">
            <v>KEMS40</v>
          </cell>
          <cell r="G74">
            <v>0</v>
          </cell>
          <cell r="I74" t="str">
            <v>Low Carbon</v>
          </cell>
          <cell r="J74">
            <v>2</v>
          </cell>
          <cell r="L74">
            <v>0</v>
          </cell>
          <cell r="M74">
            <v>0</v>
          </cell>
          <cell r="O74">
            <v>0</v>
          </cell>
          <cell r="P74">
            <v>0</v>
          </cell>
          <cell r="Q74">
            <v>0</v>
          </cell>
          <cell r="S74">
            <v>0</v>
          </cell>
          <cell r="T74">
            <v>0</v>
          </cell>
          <cell r="U74">
            <v>0</v>
          </cell>
          <cell r="V74">
            <v>24</v>
          </cell>
        </row>
        <row r="75">
          <cell r="B75" t="str">
            <v>Wind Offshore</v>
          </cell>
          <cell r="C75">
            <v>254</v>
          </cell>
          <cell r="D75">
            <v>254</v>
          </cell>
          <cell r="E75" t="str">
            <v>BODE40</v>
          </cell>
          <cell r="F75">
            <v>0</v>
          </cell>
          <cell r="G75">
            <v>0</v>
          </cell>
          <cell r="I75" t="str">
            <v>Low Carbon</v>
          </cell>
          <cell r="J75">
            <v>1</v>
          </cell>
          <cell r="L75">
            <v>0</v>
          </cell>
          <cell r="M75">
            <v>0</v>
          </cell>
          <cell r="O75">
            <v>177.79999999999998</v>
          </cell>
          <cell r="P75">
            <v>177.79999999999998</v>
          </cell>
          <cell r="Q75">
            <v>254</v>
          </cell>
          <cell r="S75">
            <v>0</v>
          </cell>
          <cell r="T75">
            <v>77.306179087709083</v>
          </cell>
          <cell r="U75">
            <v>254</v>
          </cell>
          <cell r="V75">
            <v>16</v>
          </cell>
        </row>
        <row r="76">
          <cell r="B76" t="str">
            <v>CCGT</v>
          </cell>
          <cell r="C76">
            <v>0</v>
          </cell>
          <cell r="D76">
            <v>0</v>
          </cell>
          <cell r="E76" t="str">
            <v>KILL40</v>
          </cell>
          <cell r="F76">
            <v>0</v>
          </cell>
          <cell r="G76">
            <v>0</v>
          </cell>
          <cell r="I76" t="str">
            <v>Carbon</v>
          </cell>
          <cell r="J76">
            <v>1</v>
          </cell>
          <cell r="L76">
            <v>0</v>
          </cell>
          <cell r="M76">
            <v>0</v>
          </cell>
          <cell r="O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15</v>
          </cell>
        </row>
        <row r="77">
          <cell r="B77" t="str">
            <v>Tidal</v>
          </cell>
          <cell r="C77">
            <v>0</v>
          </cell>
          <cell r="D77">
            <v>0</v>
          </cell>
          <cell r="E77" t="str">
            <v>BASK20</v>
          </cell>
          <cell r="F77">
            <v>0</v>
          </cell>
          <cell r="G77">
            <v>0</v>
          </cell>
          <cell r="I77" t="str">
            <v>Low Carbon</v>
          </cell>
          <cell r="J77">
            <v>1</v>
          </cell>
          <cell r="L77">
            <v>0</v>
          </cell>
          <cell r="M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</row>
        <row r="78">
          <cell r="B78" t="str">
            <v>Wind Onshore</v>
          </cell>
          <cell r="C78">
            <v>0</v>
          </cell>
          <cell r="D78">
            <v>0</v>
          </cell>
          <cell r="E78" t="str">
            <v>TRAW40</v>
          </cell>
          <cell r="F78">
            <v>0</v>
          </cell>
          <cell r="G78">
            <v>0</v>
          </cell>
          <cell r="I78" t="str">
            <v>Low Carbon</v>
          </cell>
          <cell r="J78">
            <v>1</v>
          </cell>
          <cell r="L78">
            <v>0</v>
          </cell>
          <cell r="M78">
            <v>0</v>
          </cell>
          <cell r="O78">
            <v>0</v>
          </cell>
          <cell r="P78">
            <v>0</v>
          </cell>
          <cell r="Q78">
            <v>0</v>
          </cell>
          <cell r="S78">
            <v>0</v>
          </cell>
          <cell r="T78">
            <v>0</v>
          </cell>
          <cell r="U78">
            <v>0</v>
          </cell>
          <cell r="V78">
            <v>16</v>
          </cell>
        </row>
        <row r="79">
          <cell r="B79" t="str">
            <v>Wind Onshore</v>
          </cell>
          <cell r="C79">
            <v>46</v>
          </cell>
          <cell r="D79">
            <v>46</v>
          </cell>
          <cell r="E79" t="str">
            <v>FERO10</v>
          </cell>
          <cell r="F79">
            <v>0</v>
          </cell>
          <cell r="G79">
            <v>0</v>
          </cell>
          <cell r="I79" t="str">
            <v>Low Carbon</v>
          </cell>
          <cell r="J79">
            <v>1</v>
          </cell>
          <cell r="L79">
            <v>0</v>
          </cell>
          <cell r="M79">
            <v>0</v>
          </cell>
          <cell r="O79">
            <v>32.199999999999996</v>
          </cell>
          <cell r="P79">
            <v>32.199999999999996</v>
          </cell>
          <cell r="Q79">
            <v>46</v>
          </cell>
          <cell r="S79">
            <v>0</v>
          </cell>
          <cell r="T79">
            <v>21.440451714512072</v>
          </cell>
          <cell r="U79">
            <v>46</v>
          </cell>
          <cell r="V79">
            <v>7</v>
          </cell>
        </row>
        <row r="80">
          <cell r="B80" t="str">
            <v>CCGT</v>
          </cell>
          <cell r="C80">
            <v>910</v>
          </cell>
          <cell r="D80">
            <v>910</v>
          </cell>
          <cell r="E80" t="str">
            <v>CARR40</v>
          </cell>
          <cell r="F80">
            <v>0</v>
          </cell>
          <cell r="G80">
            <v>0</v>
          </cell>
          <cell r="I80" t="str">
            <v>Carbon</v>
          </cell>
          <cell r="J80">
            <v>1</v>
          </cell>
          <cell r="L80">
            <v>772.99827381738237</v>
          </cell>
          <cell r="M80">
            <v>772.99827381738237</v>
          </cell>
          <cell r="O80">
            <v>511.70574523086566</v>
          </cell>
          <cell r="P80">
            <v>511.70574523086566</v>
          </cell>
          <cell r="Q80">
            <v>910</v>
          </cell>
          <cell r="S80">
            <v>910</v>
          </cell>
          <cell r="T80">
            <v>424.53320919014999</v>
          </cell>
          <cell r="U80">
            <v>424.53320919014999</v>
          </cell>
          <cell r="V80">
            <v>16</v>
          </cell>
        </row>
        <row r="81">
          <cell r="B81" t="str">
            <v>CCGT</v>
          </cell>
          <cell r="C81">
            <v>445</v>
          </cell>
          <cell r="D81">
            <v>445</v>
          </cell>
          <cell r="E81" t="str">
            <v>COTT40</v>
          </cell>
          <cell r="F81">
            <v>0</v>
          </cell>
          <cell r="G81">
            <v>0</v>
          </cell>
          <cell r="I81" t="str">
            <v>Carbon</v>
          </cell>
          <cell r="J81">
            <v>1</v>
          </cell>
          <cell r="L81">
            <v>378.00465038322545</v>
          </cell>
          <cell r="M81">
            <v>378.00465038322545</v>
          </cell>
          <cell r="O81">
            <v>250.22973255795077</v>
          </cell>
          <cell r="P81">
            <v>250.22973255795077</v>
          </cell>
          <cell r="Q81">
            <v>445</v>
          </cell>
          <cell r="S81">
            <v>445</v>
          </cell>
          <cell r="T81">
            <v>112.10485979687566</v>
          </cell>
          <cell r="U81">
            <v>112.10485979687566</v>
          </cell>
          <cell r="V81">
            <v>16</v>
          </cell>
        </row>
        <row r="82">
          <cell r="B82" t="str">
            <v>Wind Onshore</v>
          </cell>
          <cell r="C82">
            <v>0</v>
          </cell>
          <cell r="D82">
            <v>0</v>
          </cell>
          <cell r="E82" t="str">
            <v>MAHI10</v>
          </cell>
          <cell r="F82">
            <v>0</v>
          </cell>
          <cell r="G82">
            <v>0</v>
          </cell>
          <cell r="I82" t="str">
            <v>Low Carbon</v>
          </cell>
          <cell r="J82">
            <v>1</v>
          </cell>
          <cell r="L82">
            <v>0</v>
          </cell>
          <cell r="M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10</v>
          </cell>
        </row>
        <row r="83">
          <cell r="B83" t="str">
            <v>Hydro</v>
          </cell>
          <cell r="C83">
            <v>61.2</v>
          </cell>
          <cell r="D83">
            <v>61.2</v>
          </cell>
          <cell r="E83" t="str">
            <v>CLUN1S</v>
          </cell>
          <cell r="F83" t="str">
            <v>CLUN1T</v>
          </cell>
          <cell r="G83">
            <v>0</v>
          </cell>
          <cell r="I83" t="str">
            <v>Low Carbon</v>
          </cell>
          <cell r="J83">
            <v>2</v>
          </cell>
          <cell r="L83">
            <v>51.986257535850335</v>
          </cell>
          <cell r="M83">
            <v>25.993128767925167</v>
          </cell>
          <cell r="O83">
            <v>34.413617151790085</v>
          </cell>
          <cell r="P83">
            <v>17.206808575895042</v>
          </cell>
          <cell r="Q83">
            <v>30.6</v>
          </cell>
          <cell r="S83">
            <v>61.2</v>
          </cell>
          <cell r="T83">
            <v>24.894264589126227</v>
          </cell>
          <cell r="U83">
            <v>61.2</v>
          </cell>
          <cell r="V83">
            <v>5</v>
          </cell>
        </row>
        <row r="84">
          <cell r="B84" t="str">
            <v>Wind Onshore</v>
          </cell>
          <cell r="C84">
            <v>374.5</v>
          </cell>
          <cell r="D84">
            <v>374.5</v>
          </cell>
          <cell r="E84" t="str">
            <v>CLYN2Q</v>
          </cell>
          <cell r="F84">
            <v>0</v>
          </cell>
          <cell r="G84">
            <v>0</v>
          </cell>
          <cell r="I84" t="str">
            <v>Low Carbon</v>
          </cell>
          <cell r="J84">
            <v>1</v>
          </cell>
          <cell r="L84">
            <v>0</v>
          </cell>
          <cell r="M84">
            <v>0</v>
          </cell>
          <cell r="O84">
            <v>262.14999999999998</v>
          </cell>
          <cell r="P84">
            <v>262.14999999999998</v>
          </cell>
          <cell r="Q84">
            <v>374.5</v>
          </cell>
          <cell r="S84">
            <v>0</v>
          </cell>
          <cell r="T84">
            <v>133.36534926823504</v>
          </cell>
          <cell r="U84">
            <v>374.5</v>
          </cell>
          <cell r="V84">
            <v>11</v>
          </cell>
        </row>
        <row r="85">
          <cell r="B85" t="str">
            <v>Wind Onshore</v>
          </cell>
          <cell r="C85">
            <v>128.80000000000001</v>
          </cell>
          <cell r="D85">
            <v>128.80000000000001</v>
          </cell>
          <cell r="E85" t="str">
            <v>CLYS2R</v>
          </cell>
          <cell r="F85">
            <v>0</v>
          </cell>
          <cell r="G85">
            <v>0</v>
          </cell>
          <cell r="I85" t="str">
            <v>Low Carbon</v>
          </cell>
          <cell r="J85">
            <v>1</v>
          </cell>
          <cell r="L85">
            <v>0</v>
          </cell>
          <cell r="M85">
            <v>0</v>
          </cell>
          <cell r="O85">
            <v>90.16</v>
          </cell>
          <cell r="P85">
            <v>90.16</v>
          </cell>
          <cell r="Q85">
            <v>128.80000000000001</v>
          </cell>
          <cell r="S85">
            <v>0</v>
          </cell>
          <cell r="T85">
            <v>45.67146296072135</v>
          </cell>
          <cell r="U85">
            <v>128.80000000000001</v>
          </cell>
          <cell r="V85">
            <v>11</v>
          </cell>
        </row>
        <row r="86">
          <cell r="B86" t="str">
            <v>Wind Offshore</v>
          </cell>
          <cell r="C86">
            <v>0</v>
          </cell>
          <cell r="D86">
            <v>0</v>
          </cell>
          <cell r="E86" t="str">
            <v>PENT40</v>
          </cell>
          <cell r="F86">
            <v>0</v>
          </cell>
          <cell r="G86">
            <v>0</v>
          </cell>
          <cell r="I86" t="str">
            <v>Low Carbon</v>
          </cell>
          <cell r="J86">
            <v>1</v>
          </cell>
          <cell r="L86">
            <v>0</v>
          </cell>
          <cell r="M86">
            <v>0</v>
          </cell>
          <cell r="O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19</v>
          </cell>
        </row>
        <row r="87">
          <cell r="B87" t="str">
            <v>CCGT</v>
          </cell>
          <cell r="C87">
            <v>1380</v>
          </cell>
          <cell r="D87">
            <v>1380</v>
          </cell>
          <cell r="E87" t="str">
            <v>CONQ40</v>
          </cell>
          <cell r="F87">
            <v>0</v>
          </cell>
          <cell r="G87">
            <v>0</v>
          </cell>
          <cell r="I87" t="str">
            <v>Carbon</v>
          </cell>
          <cell r="J87">
            <v>1</v>
          </cell>
          <cell r="L87">
            <v>1172.2391405142723</v>
          </cell>
          <cell r="M87">
            <v>1172.2391405142723</v>
          </cell>
          <cell r="O87">
            <v>775.99332793252154</v>
          </cell>
          <cell r="P87">
            <v>775.99332793252154</v>
          </cell>
          <cell r="Q87">
            <v>1380</v>
          </cell>
          <cell r="S87">
            <v>1380</v>
          </cell>
          <cell r="T87">
            <v>299.71578059142388</v>
          </cell>
          <cell r="U87">
            <v>299.71578059142388</v>
          </cell>
          <cell r="V87">
            <v>16</v>
          </cell>
        </row>
        <row r="88">
          <cell r="B88" t="str">
            <v>CCGT</v>
          </cell>
          <cell r="C88">
            <v>401</v>
          </cell>
          <cell r="D88">
            <v>401</v>
          </cell>
          <cell r="E88" t="str">
            <v>GREN40_EME</v>
          </cell>
          <cell r="F88">
            <v>0</v>
          </cell>
          <cell r="G88">
            <v>0</v>
          </cell>
          <cell r="I88" t="str">
            <v>Carbon</v>
          </cell>
          <cell r="J88">
            <v>1</v>
          </cell>
          <cell r="L88">
            <v>340.62890967117619</v>
          </cell>
          <cell r="M88">
            <v>340.62890967117619</v>
          </cell>
          <cell r="O88">
            <v>225.48791630502981</v>
          </cell>
          <cell r="P88">
            <v>225.48791630502981</v>
          </cell>
          <cell r="Q88">
            <v>401</v>
          </cell>
          <cell r="S88">
            <v>401</v>
          </cell>
          <cell r="T88">
            <v>173.282927</v>
          </cell>
          <cell r="U88">
            <v>173.282927</v>
          </cell>
          <cell r="V88">
            <v>18</v>
          </cell>
        </row>
        <row r="89">
          <cell r="B89" t="str">
            <v>Wind Onshore</v>
          </cell>
          <cell r="C89">
            <v>69</v>
          </cell>
          <cell r="D89">
            <v>69</v>
          </cell>
          <cell r="E89" t="str">
            <v>COGA10</v>
          </cell>
          <cell r="F89">
            <v>0</v>
          </cell>
          <cell r="G89">
            <v>0</v>
          </cell>
          <cell r="I89" t="str">
            <v>Low Carbon</v>
          </cell>
          <cell r="J89">
            <v>1</v>
          </cell>
          <cell r="L89">
            <v>0</v>
          </cell>
          <cell r="M89">
            <v>0</v>
          </cell>
          <cell r="O89">
            <v>48.3</v>
          </cell>
          <cell r="P89">
            <v>48.3</v>
          </cell>
          <cell r="Q89">
            <v>69</v>
          </cell>
          <cell r="S89">
            <v>0</v>
          </cell>
          <cell r="T89">
            <v>20.98519095697208</v>
          </cell>
          <cell r="U89">
            <v>69</v>
          </cell>
          <cell r="V89">
            <v>1</v>
          </cell>
        </row>
        <row r="90">
          <cell r="B90" t="str">
            <v>Wind Onshore</v>
          </cell>
          <cell r="C90">
            <v>47.5</v>
          </cell>
          <cell r="D90">
            <v>47.5</v>
          </cell>
          <cell r="E90" t="str">
            <v>CORI10</v>
          </cell>
          <cell r="F90">
            <v>0</v>
          </cell>
          <cell r="G90">
            <v>0</v>
          </cell>
          <cell r="I90" t="str">
            <v>Low Carbon</v>
          </cell>
          <cell r="J90">
            <v>1</v>
          </cell>
          <cell r="L90">
            <v>0</v>
          </cell>
          <cell r="M90">
            <v>0</v>
          </cell>
          <cell r="O90">
            <v>33.25</v>
          </cell>
          <cell r="P90">
            <v>33.25</v>
          </cell>
          <cell r="Q90">
            <v>47.5</v>
          </cell>
          <cell r="S90">
            <v>0</v>
          </cell>
          <cell r="T90">
            <v>15.976950421375237</v>
          </cell>
          <cell r="U90">
            <v>47.5</v>
          </cell>
          <cell r="V90">
            <v>1</v>
          </cell>
        </row>
        <row r="91">
          <cell r="B91" t="str">
            <v>CCGT</v>
          </cell>
          <cell r="C91">
            <v>704</v>
          </cell>
          <cell r="D91">
            <v>800</v>
          </cell>
          <cell r="E91" t="str">
            <v>COSO40</v>
          </cell>
          <cell r="F91">
            <v>0</v>
          </cell>
          <cell r="G91">
            <v>0</v>
          </cell>
          <cell r="I91" t="str">
            <v>Carbon</v>
          </cell>
          <cell r="J91">
            <v>1</v>
          </cell>
          <cell r="L91">
            <v>598.01185139278812</v>
          </cell>
          <cell r="M91">
            <v>598.01185139278812</v>
          </cell>
          <cell r="O91">
            <v>395.86906004673563</v>
          </cell>
          <cell r="P91">
            <v>395.86906004673563</v>
          </cell>
          <cell r="Q91">
            <v>800</v>
          </cell>
          <cell r="S91">
            <v>800</v>
          </cell>
          <cell r="T91">
            <v>158.9310276245312</v>
          </cell>
          <cell r="U91">
            <v>158.9310276245312</v>
          </cell>
          <cell r="V91">
            <v>24</v>
          </cell>
        </row>
        <row r="92">
          <cell r="B92" t="str">
            <v>Wind Onshore</v>
          </cell>
          <cell r="C92">
            <v>0</v>
          </cell>
          <cell r="D92">
            <v>0</v>
          </cell>
          <cell r="E92" t="str">
            <v>BASK10</v>
          </cell>
          <cell r="F92">
            <v>0</v>
          </cell>
          <cell r="G92">
            <v>0</v>
          </cell>
          <cell r="I92" t="str">
            <v>Low Carbon</v>
          </cell>
          <cell r="J92">
            <v>1</v>
          </cell>
          <cell r="L92">
            <v>0</v>
          </cell>
          <cell r="M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</row>
        <row r="93">
          <cell r="B93" t="str">
            <v>Coal</v>
          </cell>
          <cell r="C93">
            <v>2000</v>
          </cell>
          <cell r="D93">
            <v>2000</v>
          </cell>
          <cell r="E93" t="str">
            <v>COTT40</v>
          </cell>
          <cell r="F93">
            <v>0</v>
          </cell>
          <cell r="G93">
            <v>0</v>
          </cell>
          <cell r="I93" t="str">
            <v>Carbon</v>
          </cell>
          <cell r="J93">
            <v>1</v>
          </cell>
          <cell r="L93">
            <v>1698.8973050931481</v>
          </cell>
          <cell r="M93">
            <v>1698.8973050931481</v>
          </cell>
          <cell r="O93">
            <v>1124.6280114964079</v>
          </cell>
          <cell r="P93">
            <v>1124.6280114964079</v>
          </cell>
          <cell r="Q93">
            <v>2000</v>
          </cell>
          <cell r="S93">
            <v>2000</v>
          </cell>
          <cell r="T93">
            <v>1006.189021527518</v>
          </cell>
          <cell r="U93">
            <v>1006.189021527518</v>
          </cell>
          <cell r="V93">
            <v>16</v>
          </cell>
        </row>
        <row r="94">
          <cell r="B94" t="str">
            <v>Wind Onshore</v>
          </cell>
          <cell r="C94">
            <v>20.5</v>
          </cell>
          <cell r="D94">
            <v>20.5</v>
          </cell>
          <cell r="E94" t="str">
            <v>CRSS10</v>
          </cell>
          <cell r="F94">
            <v>0</v>
          </cell>
          <cell r="G94">
            <v>0</v>
          </cell>
          <cell r="I94" t="str">
            <v>Low Carbon</v>
          </cell>
          <cell r="J94">
            <v>1</v>
          </cell>
          <cell r="L94">
            <v>0</v>
          </cell>
          <cell r="M94">
            <v>0</v>
          </cell>
          <cell r="O94">
            <v>14.35</v>
          </cell>
          <cell r="P94">
            <v>14.35</v>
          </cell>
          <cell r="Q94">
            <v>20.5</v>
          </cell>
          <cell r="S94">
            <v>0</v>
          </cell>
          <cell r="T94">
            <v>7.3116769258284826</v>
          </cell>
          <cell r="U94">
            <v>20.5</v>
          </cell>
          <cell r="V94">
            <v>7</v>
          </cell>
        </row>
        <row r="95">
          <cell r="B95" t="str">
            <v>Wind Onshore</v>
          </cell>
          <cell r="C95">
            <v>0</v>
          </cell>
          <cell r="D95">
            <v>0</v>
          </cell>
          <cell r="E95" t="str">
            <v>CASS1Q</v>
          </cell>
          <cell r="F95">
            <v>0</v>
          </cell>
          <cell r="G95">
            <v>0</v>
          </cell>
          <cell r="I95" t="str">
            <v>Low Carbon</v>
          </cell>
          <cell r="J95">
            <v>1</v>
          </cell>
          <cell r="L95">
            <v>0</v>
          </cell>
          <cell r="M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1</v>
          </cell>
        </row>
        <row r="96">
          <cell r="B96" t="str">
            <v>Wind Onshore</v>
          </cell>
          <cell r="C96">
            <v>0</v>
          </cell>
          <cell r="D96">
            <v>0</v>
          </cell>
          <cell r="E96" t="str">
            <v>CLYS2R</v>
          </cell>
          <cell r="F96">
            <v>0</v>
          </cell>
          <cell r="G96">
            <v>0</v>
          </cell>
          <cell r="I96" t="str">
            <v>Low Carbon</v>
          </cell>
          <cell r="J96">
            <v>1</v>
          </cell>
          <cell r="L96">
            <v>0</v>
          </cell>
          <cell r="M96">
            <v>0</v>
          </cell>
          <cell r="O96">
            <v>0</v>
          </cell>
          <cell r="P96">
            <v>0</v>
          </cell>
          <cell r="Q96">
            <v>0</v>
          </cell>
          <cell r="S96">
            <v>0</v>
          </cell>
          <cell r="T96">
            <v>0</v>
          </cell>
          <cell r="U96">
            <v>0</v>
          </cell>
          <cell r="V96">
            <v>11</v>
          </cell>
        </row>
        <row r="97">
          <cell r="B97" t="str">
            <v>Wind Onshore</v>
          </cell>
          <cell r="C97">
            <v>0</v>
          </cell>
          <cell r="D97">
            <v>0</v>
          </cell>
          <cell r="E97" t="str">
            <v>CROB20</v>
          </cell>
          <cell r="F97">
            <v>0</v>
          </cell>
          <cell r="G97">
            <v>0</v>
          </cell>
          <cell r="I97" t="str">
            <v>Low Carbon</v>
          </cell>
          <cell r="J97">
            <v>1</v>
          </cell>
          <cell r="L97">
            <v>0</v>
          </cell>
          <cell r="M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</row>
        <row r="98">
          <cell r="B98" t="str">
            <v>Wind Onshore</v>
          </cell>
          <cell r="C98">
            <v>46</v>
          </cell>
          <cell r="D98">
            <v>0</v>
          </cell>
          <cell r="E98" t="str">
            <v>EWEH1Q</v>
          </cell>
          <cell r="F98">
            <v>0</v>
          </cell>
          <cell r="G98">
            <v>0</v>
          </cell>
          <cell r="I98" t="str">
            <v>Low Carbon</v>
          </cell>
          <cell r="J98">
            <v>1</v>
          </cell>
          <cell r="L98">
            <v>0</v>
          </cell>
          <cell r="M98">
            <v>0</v>
          </cell>
          <cell r="O98">
            <v>32.199999999999996</v>
          </cell>
          <cell r="P98">
            <v>32.199999999999996</v>
          </cell>
          <cell r="Q98">
            <v>0</v>
          </cell>
          <cell r="S98">
            <v>0</v>
          </cell>
          <cell r="T98">
            <v>0</v>
          </cell>
          <cell r="U98">
            <v>0</v>
          </cell>
          <cell r="V98">
            <v>12</v>
          </cell>
        </row>
        <row r="99">
          <cell r="B99" t="str">
            <v>Pump Storage</v>
          </cell>
          <cell r="C99">
            <v>440</v>
          </cell>
          <cell r="D99">
            <v>440</v>
          </cell>
          <cell r="E99" t="str">
            <v>CRUA20</v>
          </cell>
          <cell r="F99">
            <v>0</v>
          </cell>
          <cell r="G99">
            <v>0</v>
          </cell>
          <cell r="I99" t="str">
            <v>Carbon</v>
          </cell>
          <cell r="J99">
            <v>1</v>
          </cell>
          <cell r="L99">
            <v>373.75740712049259</v>
          </cell>
          <cell r="M99">
            <v>373.75740712049259</v>
          </cell>
          <cell r="O99">
            <v>220</v>
          </cell>
          <cell r="P99">
            <v>220</v>
          </cell>
          <cell r="Q99">
            <v>440</v>
          </cell>
          <cell r="S99">
            <v>440</v>
          </cell>
          <cell r="T99">
            <v>38.642185096085875</v>
          </cell>
          <cell r="U99">
            <v>38.642185096085875</v>
          </cell>
          <cell r="V99">
            <v>8</v>
          </cell>
        </row>
        <row r="100">
          <cell r="B100" t="str">
            <v>Wind Onshore</v>
          </cell>
          <cell r="C100">
            <v>138</v>
          </cell>
          <cell r="D100">
            <v>138</v>
          </cell>
          <cell r="E100" t="str">
            <v>CRYR40</v>
          </cell>
          <cell r="F100">
            <v>0</v>
          </cell>
          <cell r="G100">
            <v>0</v>
          </cell>
          <cell r="I100" t="str">
            <v>Low Carbon</v>
          </cell>
          <cell r="J100">
            <v>1</v>
          </cell>
          <cell r="L100">
            <v>0</v>
          </cell>
          <cell r="M100">
            <v>0</v>
          </cell>
          <cell r="O100">
            <v>96.6</v>
          </cell>
          <cell r="P100">
            <v>96.6</v>
          </cell>
          <cell r="Q100">
            <v>138</v>
          </cell>
          <cell r="S100">
            <v>0</v>
          </cell>
          <cell r="T100">
            <v>62.865391135501611</v>
          </cell>
          <cell r="U100">
            <v>138</v>
          </cell>
          <cell r="V100">
            <v>11</v>
          </cell>
        </row>
        <row r="101">
          <cell r="B101" t="str">
            <v>Wind Onshore</v>
          </cell>
          <cell r="C101">
            <v>13.8</v>
          </cell>
          <cell r="D101">
            <v>13.8</v>
          </cell>
          <cell r="E101" t="str">
            <v>CRYR40</v>
          </cell>
          <cell r="F101">
            <v>0</v>
          </cell>
          <cell r="G101">
            <v>0</v>
          </cell>
          <cell r="I101" t="str">
            <v>Low Carbon</v>
          </cell>
          <cell r="J101">
            <v>1</v>
          </cell>
          <cell r="L101">
            <v>0</v>
          </cell>
          <cell r="M101">
            <v>0</v>
          </cell>
          <cell r="O101">
            <v>9.66</v>
          </cell>
          <cell r="P101">
            <v>9.66</v>
          </cell>
          <cell r="Q101">
            <v>13.8</v>
          </cell>
          <cell r="S101">
            <v>0</v>
          </cell>
          <cell r="T101">
            <v>4.9967878718705716</v>
          </cell>
          <cell r="U101">
            <v>13.8</v>
          </cell>
          <cell r="V101">
            <v>11</v>
          </cell>
        </row>
        <row r="102">
          <cell r="B102" t="str">
            <v>Hydro</v>
          </cell>
          <cell r="C102">
            <v>19.100000000000001</v>
          </cell>
          <cell r="D102">
            <v>19.100000000000001</v>
          </cell>
          <cell r="E102" t="str">
            <v>CULL1Q</v>
          </cell>
          <cell r="F102">
            <v>0</v>
          </cell>
          <cell r="G102">
            <v>0</v>
          </cell>
          <cell r="I102" t="str">
            <v>Low Carbon</v>
          </cell>
          <cell r="J102">
            <v>1</v>
          </cell>
          <cell r="L102">
            <v>16.224469263639566</v>
          </cell>
          <cell r="M102">
            <v>16.224469263639566</v>
          </cell>
          <cell r="O102">
            <v>10.740197509790697</v>
          </cell>
          <cell r="P102">
            <v>10.740197509790697</v>
          </cell>
          <cell r="Q102">
            <v>19.100000000000001</v>
          </cell>
          <cell r="S102">
            <v>19.100000000000001</v>
          </cell>
          <cell r="T102">
            <v>6.4408288728214433</v>
          </cell>
          <cell r="U102">
            <v>19.100000000000001</v>
          </cell>
          <cell r="V102">
            <v>1</v>
          </cell>
        </row>
        <row r="103">
          <cell r="B103" t="str">
            <v>Wind Onshore</v>
          </cell>
          <cell r="C103">
            <v>0</v>
          </cell>
          <cell r="D103">
            <v>0</v>
          </cell>
          <cell r="E103" t="str">
            <v>GAWH10</v>
          </cell>
          <cell r="F103">
            <v>0</v>
          </cell>
          <cell r="G103">
            <v>0</v>
          </cell>
          <cell r="I103" t="str">
            <v>Low Carbon</v>
          </cell>
          <cell r="J103">
            <v>1</v>
          </cell>
          <cell r="L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11</v>
          </cell>
        </row>
        <row r="104">
          <cell r="B104" t="str">
            <v>Wind Onshore</v>
          </cell>
          <cell r="C104">
            <v>0</v>
          </cell>
          <cell r="D104">
            <v>0</v>
          </cell>
          <cell r="E104" t="str">
            <v>DALQ10</v>
          </cell>
          <cell r="F104">
            <v>0</v>
          </cell>
          <cell r="G104">
            <v>0</v>
          </cell>
          <cell r="I104" t="str">
            <v>Low Carbon</v>
          </cell>
          <cell r="J104">
            <v>1</v>
          </cell>
          <cell r="L104">
            <v>0</v>
          </cell>
          <cell r="M104">
            <v>0</v>
          </cell>
          <cell r="O104">
            <v>0</v>
          </cell>
          <cell r="P104">
            <v>0</v>
          </cell>
          <cell r="Q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</row>
        <row r="105">
          <cell r="B105" t="str">
            <v>CCGT</v>
          </cell>
          <cell r="C105">
            <v>805</v>
          </cell>
          <cell r="D105">
            <v>805</v>
          </cell>
          <cell r="E105" t="str">
            <v>KINO40</v>
          </cell>
          <cell r="F105">
            <v>0</v>
          </cell>
          <cell r="G105">
            <v>0</v>
          </cell>
          <cell r="I105" t="str">
            <v>Carbon</v>
          </cell>
          <cell r="J105">
            <v>1</v>
          </cell>
          <cell r="L105">
            <v>683.80616529999213</v>
          </cell>
          <cell r="M105">
            <v>683.80616529999213</v>
          </cell>
          <cell r="O105">
            <v>452.6627746273042</v>
          </cell>
          <cell r="P105">
            <v>452.6627746273042</v>
          </cell>
          <cell r="Q105">
            <v>805</v>
          </cell>
          <cell r="S105">
            <v>805</v>
          </cell>
          <cell r="T105">
            <v>537.93930147216611</v>
          </cell>
          <cell r="U105">
            <v>537.93930147216611</v>
          </cell>
          <cell r="V105">
            <v>24</v>
          </cell>
        </row>
        <row r="106">
          <cell r="B106" t="str">
            <v>CCGT</v>
          </cell>
          <cell r="C106">
            <v>0</v>
          </cell>
          <cell r="D106">
            <v>0</v>
          </cell>
          <cell r="E106" t="str">
            <v>KINO40</v>
          </cell>
          <cell r="F106">
            <v>0</v>
          </cell>
          <cell r="G106">
            <v>0</v>
          </cell>
          <cell r="I106" t="str">
            <v>Carbon</v>
          </cell>
          <cell r="J106">
            <v>1</v>
          </cell>
          <cell r="L106">
            <v>0</v>
          </cell>
          <cell r="M106">
            <v>0</v>
          </cell>
          <cell r="O106">
            <v>0</v>
          </cell>
          <cell r="P106">
            <v>0</v>
          </cell>
          <cell r="Q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24</v>
          </cell>
        </row>
        <row r="107">
          <cell r="B107" t="str">
            <v>Hydro</v>
          </cell>
          <cell r="C107">
            <v>38</v>
          </cell>
          <cell r="D107">
            <v>38</v>
          </cell>
          <cell r="E107" t="str">
            <v>DEAN1Q</v>
          </cell>
          <cell r="F107">
            <v>0</v>
          </cell>
          <cell r="G107">
            <v>0</v>
          </cell>
          <cell r="I107" t="str">
            <v>Low Carbon</v>
          </cell>
          <cell r="J107">
            <v>1</v>
          </cell>
          <cell r="L107">
            <v>32.279048796769814</v>
          </cell>
          <cell r="M107">
            <v>32.279048796769814</v>
          </cell>
          <cell r="O107">
            <v>21.367932218431751</v>
          </cell>
          <cell r="P107">
            <v>21.367932218431751</v>
          </cell>
          <cell r="Q107">
            <v>38</v>
          </cell>
          <cell r="S107">
            <v>38</v>
          </cell>
          <cell r="T107">
            <v>12.814214511372505</v>
          </cell>
          <cell r="U107">
            <v>38</v>
          </cell>
          <cell r="V107">
            <v>1</v>
          </cell>
        </row>
        <row r="108">
          <cell r="B108" t="str">
            <v>CCGT</v>
          </cell>
          <cell r="C108">
            <v>1</v>
          </cell>
          <cell r="D108">
            <v>1</v>
          </cell>
          <cell r="E108" t="str">
            <v>CONQ40</v>
          </cell>
          <cell r="F108">
            <v>0</v>
          </cell>
          <cell r="G108">
            <v>0</v>
          </cell>
          <cell r="I108" t="str">
            <v>Carbon</v>
          </cell>
          <cell r="J108">
            <v>1</v>
          </cell>
          <cell r="L108">
            <v>0.84944865254657409</v>
          </cell>
          <cell r="M108">
            <v>0.84944865254657409</v>
          </cell>
          <cell r="O108">
            <v>0.562314005748204</v>
          </cell>
          <cell r="P108">
            <v>0.562314005748204</v>
          </cell>
          <cell r="Q108">
            <v>1</v>
          </cell>
          <cell r="S108">
            <v>1</v>
          </cell>
          <cell r="T108">
            <v>0.18172182822010399</v>
          </cell>
          <cell r="U108">
            <v>0.18172182822010399</v>
          </cell>
          <cell r="V108">
            <v>16</v>
          </cell>
        </row>
        <row r="109">
          <cell r="B109" t="str">
            <v>Wind Onshore</v>
          </cell>
          <cell r="C109">
            <v>69</v>
          </cell>
          <cell r="D109">
            <v>69</v>
          </cell>
          <cell r="E109" t="str">
            <v>DERS1Q</v>
          </cell>
          <cell r="F109">
            <v>0</v>
          </cell>
          <cell r="G109">
            <v>0</v>
          </cell>
          <cell r="I109" t="str">
            <v>Low Carbon</v>
          </cell>
          <cell r="J109">
            <v>1</v>
          </cell>
          <cell r="L109">
            <v>0</v>
          </cell>
          <cell r="M109">
            <v>0</v>
          </cell>
          <cell r="O109">
            <v>48.3</v>
          </cell>
          <cell r="P109">
            <v>48.3</v>
          </cell>
          <cell r="Q109">
            <v>69</v>
          </cell>
          <cell r="S109">
            <v>0</v>
          </cell>
          <cell r="T109">
            <v>23.563115027443956</v>
          </cell>
          <cell r="U109">
            <v>69</v>
          </cell>
          <cell r="V109">
            <v>10</v>
          </cell>
        </row>
        <row r="110">
          <cell r="B110" t="str">
            <v>CCGT</v>
          </cell>
          <cell r="C110">
            <v>1550</v>
          </cell>
          <cell r="D110">
            <v>1550</v>
          </cell>
          <cell r="E110" t="str">
            <v>DIDC40</v>
          </cell>
          <cell r="F110">
            <v>0</v>
          </cell>
          <cell r="G110">
            <v>0</v>
          </cell>
          <cell r="I110" t="str">
            <v>Carbon</v>
          </cell>
          <cell r="J110">
            <v>1</v>
          </cell>
          <cell r="L110">
            <v>1316.6454114471899</v>
          </cell>
          <cell r="M110">
            <v>1316.6454114471899</v>
          </cell>
          <cell r="O110">
            <v>871.58670890971621</v>
          </cell>
          <cell r="P110">
            <v>871.58670890971621</v>
          </cell>
          <cell r="Q110">
            <v>1550</v>
          </cell>
          <cell r="S110">
            <v>1550</v>
          </cell>
          <cell r="T110">
            <v>597.7152008299646</v>
          </cell>
          <cell r="U110">
            <v>597.7152008299646</v>
          </cell>
          <cell r="V110">
            <v>25</v>
          </cell>
        </row>
        <row r="111">
          <cell r="B111" t="str">
            <v>Pump Storage</v>
          </cell>
          <cell r="C111">
            <v>1644</v>
          </cell>
          <cell r="D111">
            <v>1644</v>
          </cell>
          <cell r="E111" t="str">
            <v>DINO40</v>
          </cell>
          <cell r="F111">
            <v>0</v>
          </cell>
          <cell r="G111">
            <v>0</v>
          </cell>
          <cell r="I111" t="str">
            <v>Carbon</v>
          </cell>
          <cell r="J111">
            <v>1</v>
          </cell>
          <cell r="L111">
            <v>1396.4935847865679</v>
          </cell>
          <cell r="M111">
            <v>1396.4935847865679</v>
          </cell>
          <cell r="O111">
            <v>822</v>
          </cell>
          <cell r="P111">
            <v>822</v>
          </cell>
          <cell r="Q111">
            <v>1644</v>
          </cell>
          <cell r="S111">
            <v>1644</v>
          </cell>
          <cell r="T111">
            <v>247.99055441400299</v>
          </cell>
          <cell r="U111">
            <v>247.99055441400299</v>
          </cell>
          <cell r="V111">
            <v>19</v>
          </cell>
        </row>
        <row r="112">
          <cell r="B112" t="str">
            <v>Wind Offshore</v>
          </cell>
          <cell r="C112">
            <v>0</v>
          </cell>
          <cell r="D112">
            <v>0</v>
          </cell>
          <cell r="E112" t="str">
            <v>CREB40</v>
          </cell>
          <cell r="F112">
            <v>0</v>
          </cell>
          <cell r="G112">
            <v>0</v>
          </cell>
          <cell r="I112" t="str">
            <v>Low Carbon</v>
          </cell>
          <cell r="J112">
            <v>1</v>
          </cell>
          <cell r="L112">
            <v>0</v>
          </cell>
          <cell r="M112">
            <v>0</v>
          </cell>
          <cell r="O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15</v>
          </cell>
        </row>
        <row r="113">
          <cell r="B113" t="str">
            <v>Wind Offshore</v>
          </cell>
          <cell r="C113">
            <v>0</v>
          </cell>
          <cell r="D113">
            <v>0</v>
          </cell>
          <cell r="E113" t="str">
            <v>CREB40</v>
          </cell>
          <cell r="F113">
            <v>0</v>
          </cell>
          <cell r="G113">
            <v>0</v>
          </cell>
          <cell r="I113" t="str">
            <v>Low Carbon</v>
          </cell>
          <cell r="J113">
            <v>1</v>
          </cell>
          <cell r="L113">
            <v>0</v>
          </cell>
          <cell r="M113">
            <v>0</v>
          </cell>
          <cell r="O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15</v>
          </cell>
        </row>
        <row r="114">
          <cell r="B114" t="str">
            <v>Wind Onshore</v>
          </cell>
          <cell r="C114">
            <v>220</v>
          </cell>
          <cell r="D114">
            <v>220</v>
          </cell>
          <cell r="E114" t="str">
            <v>DORE11</v>
          </cell>
          <cell r="F114" t="str">
            <v>DORE12</v>
          </cell>
          <cell r="G114">
            <v>0</v>
          </cell>
          <cell r="I114" t="str">
            <v>Low Carbon</v>
          </cell>
          <cell r="J114">
            <v>2</v>
          </cell>
          <cell r="L114">
            <v>0</v>
          </cell>
          <cell r="M114">
            <v>0</v>
          </cell>
          <cell r="O114">
            <v>154</v>
          </cell>
          <cell r="P114">
            <v>77</v>
          </cell>
          <cell r="Q114">
            <v>110</v>
          </cell>
          <cell r="S114">
            <v>0</v>
          </cell>
          <cell r="T114">
            <v>75.542940000000002</v>
          </cell>
          <cell r="U114">
            <v>220</v>
          </cell>
          <cell r="V114">
            <v>1</v>
          </cell>
        </row>
        <row r="115">
          <cell r="B115" t="str">
            <v>Wind Onshore</v>
          </cell>
          <cell r="C115">
            <v>0</v>
          </cell>
          <cell r="D115">
            <v>0</v>
          </cell>
          <cell r="E115" t="str">
            <v>COAL10</v>
          </cell>
          <cell r="F115">
            <v>0</v>
          </cell>
          <cell r="G115">
            <v>0</v>
          </cell>
          <cell r="I115" t="str">
            <v>Low Carbon</v>
          </cell>
          <cell r="J115">
            <v>1</v>
          </cell>
          <cell r="L115">
            <v>0</v>
          </cell>
          <cell r="M115">
            <v>0</v>
          </cell>
          <cell r="O115">
            <v>0</v>
          </cell>
          <cell r="P115">
            <v>0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11</v>
          </cell>
        </row>
        <row r="116">
          <cell r="B116" t="str">
            <v>Biomass</v>
          </cell>
          <cell r="C116">
            <v>1905</v>
          </cell>
          <cell r="D116">
            <v>1905</v>
          </cell>
          <cell r="E116" t="str">
            <v>DRAX40</v>
          </cell>
          <cell r="F116">
            <v>0</v>
          </cell>
          <cell r="G116">
            <v>0</v>
          </cell>
          <cell r="I116" t="str">
            <v>Carbon</v>
          </cell>
          <cell r="J116">
            <v>1</v>
          </cell>
          <cell r="L116">
            <v>1618.1996831012236</v>
          </cell>
          <cell r="M116">
            <v>1618.1996831012236</v>
          </cell>
          <cell r="O116">
            <v>1071.2081809503286</v>
          </cell>
          <cell r="P116">
            <v>1071.2081809503286</v>
          </cell>
          <cell r="Q116">
            <v>1905</v>
          </cell>
          <cell r="S116">
            <v>1905</v>
          </cell>
          <cell r="T116">
            <v>1517.2241035840311</v>
          </cell>
          <cell r="U116">
            <v>1905</v>
          </cell>
          <cell r="V116">
            <v>15</v>
          </cell>
        </row>
        <row r="117">
          <cell r="B117" t="str">
            <v>Coal</v>
          </cell>
          <cell r="C117">
            <v>2001</v>
          </cell>
          <cell r="D117">
            <v>2001</v>
          </cell>
          <cell r="E117" t="str">
            <v>DRAX40</v>
          </cell>
          <cell r="F117">
            <v>0</v>
          </cell>
          <cell r="G117">
            <v>0</v>
          </cell>
          <cell r="I117" t="str">
            <v>Carbon</v>
          </cell>
          <cell r="J117">
            <v>1</v>
          </cell>
          <cell r="L117">
            <v>1699.7467537456948</v>
          </cell>
          <cell r="M117">
            <v>1699.7467537456948</v>
          </cell>
          <cell r="O117">
            <v>1125.1903255021562</v>
          </cell>
          <cell r="P117">
            <v>1125.1903255021562</v>
          </cell>
          <cell r="Q117">
            <v>2001</v>
          </cell>
          <cell r="S117">
            <v>2001</v>
          </cell>
          <cell r="T117">
            <v>1593.6826410874783</v>
          </cell>
          <cell r="U117">
            <v>1593.6826410874783</v>
          </cell>
          <cell r="V117">
            <v>15</v>
          </cell>
        </row>
        <row r="118">
          <cell r="B118" t="str">
            <v>Wind Onshore</v>
          </cell>
          <cell r="C118">
            <v>0</v>
          </cell>
          <cell r="D118">
            <v>0</v>
          </cell>
          <cell r="E118" t="str">
            <v>COUA1Q</v>
          </cell>
          <cell r="F118" t="str">
            <v>COUA1R</v>
          </cell>
          <cell r="G118">
            <v>0</v>
          </cell>
          <cell r="I118" t="str">
            <v>Low Carbon</v>
          </cell>
          <cell r="J118">
            <v>2</v>
          </cell>
          <cell r="L118">
            <v>0</v>
          </cell>
          <cell r="M118">
            <v>0</v>
          </cell>
          <cell r="O118">
            <v>0</v>
          </cell>
          <cell r="P118">
            <v>0</v>
          </cell>
          <cell r="Q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5</v>
          </cell>
        </row>
        <row r="119">
          <cell r="B119" t="str">
            <v>Wind Offshore</v>
          </cell>
          <cell r="C119">
            <v>400</v>
          </cell>
          <cell r="D119">
            <v>400</v>
          </cell>
          <cell r="E119" t="str">
            <v>NECT40</v>
          </cell>
          <cell r="F119">
            <v>0</v>
          </cell>
          <cell r="G119">
            <v>0</v>
          </cell>
          <cell r="I119" t="str">
            <v>Low Carbon</v>
          </cell>
          <cell r="J119">
            <v>1</v>
          </cell>
          <cell r="L119">
            <v>0</v>
          </cell>
          <cell r="M119">
            <v>0</v>
          </cell>
          <cell r="O119">
            <v>280</v>
          </cell>
          <cell r="P119">
            <v>280</v>
          </cell>
          <cell r="Q119">
            <v>400</v>
          </cell>
          <cell r="S119">
            <v>0</v>
          </cell>
          <cell r="T119">
            <v>188.65244887068278</v>
          </cell>
          <cell r="U119">
            <v>400</v>
          </cell>
          <cell r="V119">
            <v>17</v>
          </cell>
        </row>
        <row r="120">
          <cell r="B120" t="str">
            <v>Nuclear</v>
          </cell>
          <cell r="C120">
            <v>1091</v>
          </cell>
          <cell r="D120">
            <v>1091</v>
          </cell>
          <cell r="E120" t="str">
            <v>DUNG40</v>
          </cell>
          <cell r="F120">
            <v>0</v>
          </cell>
          <cell r="G120">
            <v>0</v>
          </cell>
          <cell r="I120" t="str">
            <v>Low Carbon</v>
          </cell>
          <cell r="J120">
            <v>1</v>
          </cell>
          <cell r="L120">
            <v>926.74847992831235</v>
          </cell>
          <cell r="M120">
            <v>926.74847992831235</v>
          </cell>
          <cell r="O120">
            <v>927.35</v>
          </cell>
          <cell r="P120">
            <v>927.35</v>
          </cell>
          <cell r="Q120">
            <v>1091</v>
          </cell>
          <cell r="S120">
            <v>1091</v>
          </cell>
          <cell r="T120">
            <v>696.77817699485865</v>
          </cell>
          <cell r="U120">
            <v>1091</v>
          </cell>
          <cell r="V120">
            <v>24</v>
          </cell>
        </row>
        <row r="121">
          <cell r="B121" t="str">
            <v>Wind Onshore</v>
          </cell>
          <cell r="C121">
            <v>29.75</v>
          </cell>
          <cell r="D121">
            <v>29.75</v>
          </cell>
          <cell r="E121" t="str">
            <v>DUNE10</v>
          </cell>
          <cell r="F121">
            <v>0</v>
          </cell>
          <cell r="G121">
            <v>0</v>
          </cell>
          <cell r="I121" t="str">
            <v>Low Carbon</v>
          </cell>
          <cell r="J121">
            <v>1</v>
          </cell>
          <cell r="L121">
            <v>0</v>
          </cell>
          <cell r="M121">
            <v>0</v>
          </cell>
          <cell r="O121">
            <v>20.824999999999999</v>
          </cell>
          <cell r="P121">
            <v>20.824999999999999</v>
          </cell>
          <cell r="Q121">
            <v>29.75</v>
          </cell>
          <cell r="S121">
            <v>0</v>
          </cell>
          <cell r="T121">
            <v>9.0813947924204381</v>
          </cell>
          <cell r="U121">
            <v>29.75</v>
          </cell>
          <cell r="V121">
            <v>11</v>
          </cell>
        </row>
        <row r="122">
          <cell r="B122" t="str">
            <v>Wind Onshore</v>
          </cell>
          <cell r="C122">
            <v>94</v>
          </cell>
          <cell r="D122">
            <v>94</v>
          </cell>
          <cell r="E122" t="str">
            <v>DUNM10</v>
          </cell>
          <cell r="F122">
            <v>0</v>
          </cell>
          <cell r="G122">
            <v>0</v>
          </cell>
          <cell r="I122" t="str">
            <v>Low Carbon</v>
          </cell>
          <cell r="J122">
            <v>1</v>
          </cell>
          <cell r="L122">
            <v>0</v>
          </cell>
          <cell r="M122">
            <v>0</v>
          </cell>
          <cell r="O122">
            <v>65.8</v>
          </cell>
          <cell r="P122">
            <v>65.8</v>
          </cell>
          <cell r="Q122">
            <v>94</v>
          </cell>
          <cell r="S122">
            <v>0</v>
          </cell>
          <cell r="T122">
            <v>33.729324944266381</v>
          </cell>
          <cell r="U122">
            <v>94</v>
          </cell>
          <cell r="V122">
            <v>1</v>
          </cell>
        </row>
        <row r="123">
          <cell r="B123" t="str">
            <v>Wind Offshore</v>
          </cell>
          <cell r="C123">
            <v>0</v>
          </cell>
          <cell r="D123">
            <v>0</v>
          </cell>
          <cell r="E123" t="str">
            <v>BRFO40</v>
          </cell>
          <cell r="F123">
            <v>0</v>
          </cell>
          <cell r="G123">
            <v>0</v>
          </cell>
          <cell r="I123" t="str">
            <v>Low Carbon</v>
          </cell>
          <cell r="J123">
            <v>1</v>
          </cell>
          <cell r="L123">
            <v>0</v>
          </cell>
          <cell r="M123">
            <v>0</v>
          </cell>
          <cell r="O123">
            <v>0</v>
          </cell>
          <cell r="P123">
            <v>0</v>
          </cell>
          <cell r="Q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18</v>
          </cell>
        </row>
        <row r="124">
          <cell r="B124" t="str">
            <v>Wind Offshore</v>
          </cell>
          <cell r="C124">
            <v>0</v>
          </cell>
          <cell r="D124">
            <v>0</v>
          </cell>
          <cell r="E124" t="str">
            <v>BRFO40</v>
          </cell>
          <cell r="F124">
            <v>0</v>
          </cell>
          <cell r="G124">
            <v>0</v>
          </cell>
          <cell r="I124" t="str">
            <v>Low Carbon</v>
          </cell>
          <cell r="J124">
            <v>1</v>
          </cell>
          <cell r="L124">
            <v>0</v>
          </cell>
          <cell r="M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18</v>
          </cell>
        </row>
        <row r="125">
          <cell r="B125" t="str">
            <v>Wind Offshore</v>
          </cell>
          <cell r="C125">
            <v>129</v>
          </cell>
          <cell r="D125">
            <v>0</v>
          </cell>
          <cell r="E125" t="str">
            <v>BRFO40</v>
          </cell>
          <cell r="F125">
            <v>0</v>
          </cell>
          <cell r="G125">
            <v>0</v>
          </cell>
          <cell r="I125" t="str">
            <v>Low Carbon</v>
          </cell>
          <cell r="J125">
            <v>1</v>
          </cell>
          <cell r="L125">
            <v>0</v>
          </cell>
          <cell r="M125">
            <v>0</v>
          </cell>
          <cell r="O125">
            <v>90.3</v>
          </cell>
          <cell r="P125">
            <v>90.3</v>
          </cell>
          <cell r="Q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18</v>
          </cell>
        </row>
        <row r="126">
          <cell r="B126" t="str">
            <v>Wind Offshore</v>
          </cell>
          <cell r="C126">
            <v>0</v>
          </cell>
          <cell r="D126">
            <v>0</v>
          </cell>
          <cell r="E126" t="str">
            <v>BRFO40</v>
          </cell>
          <cell r="F126">
            <v>0</v>
          </cell>
          <cell r="G126">
            <v>0</v>
          </cell>
          <cell r="I126" t="str">
            <v>Low Carbon</v>
          </cell>
          <cell r="J126">
            <v>1</v>
          </cell>
          <cell r="L126">
            <v>0</v>
          </cell>
          <cell r="M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18</v>
          </cell>
        </row>
        <row r="127">
          <cell r="B127" t="str">
            <v>Wind Onshore</v>
          </cell>
          <cell r="C127">
            <v>42.75</v>
          </cell>
          <cell r="D127">
            <v>42.75</v>
          </cell>
          <cell r="E127" t="str">
            <v>EDIN10</v>
          </cell>
          <cell r="F127">
            <v>0</v>
          </cell>
          <cell r="G127">
            <v>0</v>
          </cell>
          <cell r="I127" t="str">
            <v>Low Carbon</v>
          </cell>
          <cell r="J127">
            <v>1</v>
          </cell>
          <cell r="L127">
            <v>0</v>
          </cell>
          <cell r="M127">
            <v>0</v>
          </cell>
          <cell r="O127">
            <v>29.924999999999997</v>
          </cell>
          <cell r="P127">
            <v>29.924999999999997</v>
          </cell>
          <cell r="Q127">
            <v>42.75</v>
          </cell>
          <cell r="S127">
            <v>0</v>
          </cell>
          <cell r="T127">
            <v>14.156007584053365</v>
          </cell>
          <cell r="U127">
            <v>42.75</v>
          </cell>
          <cell r="V127">
            <v>4</v>
          </cell>
        </row>
        <row r="128">
          <cell r="B128" t="str">
            <v>Coal</v>
          </cell>
          <cell r="C128">
            <v>1870</v>
          </cell>
          <cell r="D128">
            <v>1870</v>
          </cell>
          <cell r="E128" t="str">
            <v>EGGB40</v>
          </cell>
          <cell r="F128">
            <v>0</v>
          </cell>
          <cell r="G128">
            <v>0</v>
          </cell>
          <cell r="I128" t="str">
            <v>Carbon</v>
          </cell>
          <cell r="J128">
            <v>1</v>
          </cell>
          <cell r="L128">
            <v>1588.4689802620935</v>
          </cell>
          <cell r="M128">
            <v>1588.4689802620935</v>
          </cell>
          <cell r="O128">
            <v>1051.5271907491415</v>
          </cell>
          <cell r="P128">
            <v>1051.5271907491415</v>
          </cell>
          <cell r="Q128">
            <v>1870</v>
          </cell>
          <cell r="S128">
            <v>1870</v>
          </cell>
          <cell r="T128">
            <v>1188.1654556061601</v>
          </cell>
          <cell r="U128">
            <v>1188.1654556061601</v>
          </cell>
          <cell r="V128">
            <v>15</v>
          </cell>
        </row>
        <row r="129">
          <cell r="B129" t="str">
            <v>CCGT</v>
          </cell>
          <cell r="C129">
            <v>408</v>
          </cell>
          <cell r="D129">
            <v>408</v>
          </cell>
          <cell r="E129" t="str">
            <v>BRIM2A_LPN</v>
          </cell>
          <cell r="F129" t="str">
            <v>BRIM2B_LPN</v>
          </cell>
          <cell r="G129">
            <v>0</v>
          </cell>
          <cell r="I129" t="str">
            <v>Carbon</v>
          </cell>
          <cell r="J129">
            <v>2</v>
          </cell>
          <cell r="L129">
            <v>346.57505023900222</v>
          </cell>
          <cell r="M129">
            <v>173.28752511950111</v>
          </cell>
          <cell r="O129">
            <v>229.42411434526724</v>
          </cell>
          <cell r="P129">
            <v>114.71205717263362</v>
          </cell>
          <cell r="Q129">
            <v>204</v>
          </cell>
          <cell r="S129">
            <v>408</v>
          </cell>
          <cell r="T129">
            <v>77.637868326076415</v>
          </cell>
          <cell r="U129">
            <v>77.637868326076415</v>
          </cell>
          <cell r="V129">
            <v>24</v>
          </cell>
        </row>
        <row r="130">
          <cell r="B130" t="str">
            <v>Wind Onshore</v>
          </cell>
          <cell r="C130">
            <v>0</v>
          </cell>
          <cell r="D130">
            <v>0</v>
          </cell>
          <cell r="E130" t="str">
            <v>ENHI10</v>
          </cell>
          <cell r="F130">
            <v>0</v>
          </cell>
          <cell r="G130">
            <v>0</v>
          </cell>
          <cell r="I130" t="str">
            <v>Low Carbon</v>
          </cell>
          <cell r="J130">
            <v>1</v>
          </cell>
          <cell r="L130">
            <v>0</v>
          </cell>
          <cell r="M130">
            <v>0</v>
          </cell>
          <cell r="O130">
            <v>0</v>
          </cell>
          <cell r="P130">
            <v>0</v>
          </cell>
          <cell r="Q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</row>
        <row r="131">
          <cell r="B131" t="str">
            <v>Hydro</v>
          </cell>
          <cell r="C131">
            <v>75</v>
          </cell>
          <cell r="D131">
            <v>75</v>
          </cell>
          <cell r="E131" t="str">
            <v>ERRO10</v>
          </cell>
          <cell r="F131">
            <v>0</v>
          </cell>
          <cell r="G131">
            <v>0</v>
          </cell>
          <cell r="I131" t="str">
            <v>Low Carbon</v>
          </cell>
          <cell r="J131">
            <v>1</v>
          </cell>
          <cell r="L131">
            <v>63.708648940993058</v>
          </cell>
          <cell r="M131">
            <v>63.708648940993058</v>
          </cell>
          <cell r="O131">
            <v>42.173550431115302</v>
          </cell>
          <cell r="P131">
            <v>42.173550431115302</v>
          </cell>
          <cell r="Q131">
            <v>75</v>
          </cell>
          <cell r="S131">
            <v>75</v>
          </cell>
          <cell r="T131">
            <v>17.421680995334</v>
          </cell>
          <cell r="U131">
            <v>75</v>
          </cell>
          <cell r="V131">
            <v>5</v>
          </cell>
        </row>
        <row r="132">
          <cell r="B132" t="str">
            <v>Wind Onshore</v>
          </cell>
          <cell r="C132">
            <v>39</v>
          </cell>
          <cell r="D132">
            <v>39</v>
          </cell>
          <cell r="E132" t="str">
            <v>EWEH1Q</v>
          </cell>
          <cell r="F132">
            <v>0</v>
          </cell>
          <cell r="G132">
            <v>0</v>
          </cell>
          <cell r="I132" t="str">
            <v>Low Carbon</v>
          </cell>
          <cell r="J132">
            <v>1</v>
          </cell>
          <cell r="L132">
            <v>0</v>
          </cell>
          <cell r="M132">
            <v>0</v>
          </cell>
          <cell r="O132">
            <v>27.299999999999997</v>
          </cell>
          <cell r="P132">
            <v>27.299999999999997</v>
          </cell>
          <cell r="Q132">
            <v>39</v>
          </cell>
          <cell r="S132">
            <v>0</v>
          </cell>
          <cell r="T132">
            <v>13.260902136558265</v>
          </cell>
          <cell r="U132">
            <v>39</v>
          </cell>
          <cell r="V132">
            <v>12</v>
          </cell>
        </row>
        <row r="133">
          <cell r="B133" t="str">
            <v>Wind Onshore</v>
          </cell>
          <cell r="C133">
            <v>144</v>
          </cell>
          <cell r="D133">
            <v>144</v>
          </cell>
          <cell r="E133" t="str">
            <v>FALL40</v>
          </cell>
          <cell r="F133">
            <v>0</v>
          </cell>
          <cell r="G133">
            <v>0</v>
          </cell>
          <cell r="I133" t="str">
            <v>Low Carbon</v>
          </cell>
          <cell r="J133">
            <v>1</v>
          </cell>
          <cell r="L133">
            <v>0</v>
          </cell>
          <cell r="M133">
            <v>0</v>
          </cell>
          <cell r="O133">
            <v>100.8</v>
          </cell>
          <cell r="P133">
            <v>100.8</v>
          </cell>
          <cell r="Q133">
            <v>144</v>
          </cell>
          <cell r="S133">
            <v>0</v>
          </cell>
          <cell r="T133">
            <v>74.589205024286542</v>
          </cell>
          <cell r="U133">
            <v>144</v>
          </cell>
          <cell r="V133">
            <v>11</v>
          </cell>
        </row>
        <row r="134">
          <cell r="B134" t="str">
            <v>Wind Onshore</v>
          </cell>
          <cell r="C134">
            <v>92</v>
          </cell>
          <cell r="D134">
            <v>92</v>
          </cell>
          <cell r="E134" t="str">
            <v>FAAR1Q</v>
          </cell>
          <cell r="F134" t="str">
            <v>FAAR1R</v>
          </cell>
          <cell r="G134">
            <v>0</v>
          </cell>
          <cell r="I134" t="str">
            <v>Low Carbon</v>
          </cell>
          <cell r="J134">
            <v>2</v>
          </cell>
          <cell r="L134">
            <v>0</v>
          </cell>
          <cell r="M134">
            <v>0</v>
          </cell>
          <cell r="O134">
            <v>64.399999999999991</v>
          </cell>
          <cell r="P134">
            <v>32.199999999999996</v>
          </cell>
          <cell r="Q134">
            <v>46</v>
          </cell>
          <cell r="S134">
            <v>0</v>
          </cell>
          <cell r="T134">
            <v>34.88149247542232</v>
          </cell>
          <cell r="U134">
            <v>92</v>
          </cell>
          <cell r="V134">
            <v>1</v>
          </cell>
        </row>
        <row r="135">
          <cell r="B135" t="str">
            <v>Hydro</v>
          </cell>
          <cell r="C135">
            <v>46</v>
          </cell>
          <cell r="D135">
            <v>46</v>
          </cell>
          <cell r="E135" t="str">
            <v>FASN20</v>
          </cell>
          <cell r="F135">
            <v>0</v>
          </cell>
          <cell r="G135">
            <v>0</v>
          </cell>
          <cell r="I135" t="str">
            <v>Low Carbon</v>
          </cell>
          <cell r="J135">
            <v>1</v>
          </cell>
          <cell r="L135">
            <v>39.074638017142405</v>
          </cell>
          <cell r="M135">
            <v>39.074638017142405</v>
          </cell>
          <cell r="O135">
            <v>25.866444264417385</v>
          </cell>
          <cell r="P135">
            <v>25.866444264417385</v>
          </cell>
          <cell r="Q135">
            <v>46</v>
          </cell>
          <cell r="S135">
            <v>46</v>
          </cell>
          <cell r="T135">
            <v>18.323889015416167</v>
          </cell>
          <cell r="U135">
            <v>46</v>
          </cell>
          <cell r="V135">
            <v>3</v>
          </cell>
        </row>
        <row r="136">
          <cell r="B136" t="str">
            <v>CHP</v>
          </cell>
          <cell r="C136">
            <v>158</v>
          </cell>
          <cell r="D136">
            <v>158</v>
          </cell>
          <cell r="E136" t="str">
            <v>FAWL40</v>
          </cell>
          <cell r="F136">
            <v>0</v>
          </cell>
          <cell r="G136">
            <v>0</v>
          </cell>
          <cell r="I136" t="str">
            <v>Carbon</v>
          </cell>
          <cell r="J136">
            <v>1</v>
          </cell>
          <cell r="L136">
            <v>134.21288710235871</v>
          </cell>
          <cell r="M136">
            <v>134.21288710235871</v>
          </cell>
          <cell r="O136">
            <v>88.845612908216239</v>
          </cell>
          <cell r="P136">
            <v>88.845612908216239</v>
          </cell>
          <cell r="Q136">
            <v>158</v>
          </cell>
          <cell r="S136">
            <v>158</v>
          </cell>
          <cell r="T136">
            <v>98.854654870624103</v>
          </cell>
          <cell r="U136">
            <v>98.854654870624103</v>
          </cell>
          <cell r="V136">
            <v>26</v>
          </cell>
        </row>
        <row r="137">
          <cell r="B137" t="str">
            <v>Pump Storage</v>
          </cell>
          <cell r="C137">
            <v>360</v>
          </cell>
          <cell r="D137">
            <v>360</v>
          </cell>
          <cell r="E137" t="str">
            <v>FFES20</v>
          </cell>
          <cell r="F137">
            <v>0</v>
          </cell>
          <cell r="G137">
            <v>0</v>
          </cell>
          <cell r="I137" t="str">
            <v>Carbon</v>
          </cell>
          <cell r="J137">
            <v>1</v>
          </cell>
          <cell r="L137">
            <v>305.80151491676668</v>
          </cell>
          <cell r="M137">
            <v>305.80151491676668</v>
          </cell>
          <cell r="O137">
            <v>180</v>
          </cell>
          <cell r="P137">
            <v>180</v>
          </cell>
          <cell r="Q137">
            <v>360</v>
          </cell>
          <cell r="S137">
            <v>360</v>
          </cell>
          <cell r="T137">
            <v>15.839478307591223</v>
          </cell>
          <cell r="U137">
            <v>15.839478307591223</v>
          </cell>
          <cell r="V137">
            <v>16</v>
          </cell>
        </row>
        <row r="138">
          <cell r="B138" t="str">
            <v>Coal</v>
          </cell>
          <cell r="C138">
            <v>1455</v>
          </cell>
          <cell r="D138">
            <v>1455</v>
          </cell>
          <cell r="E138" t="str">
            <v>FIDF20_ENW</v>
          </cell>
          <cell r="F138">
            <v>0</v>
          </cell>
          <cell r="G138">
            <v>0</v>
          </cell>
          <cell r="I138" t="str">
            <v>Carbon</v>
          </cell>
          <cell r="J138">
            <v>1</v>
          </cell>
          <cell r="L138">
            <v>1235.9477894552654</v>
          </cell>
          <cell r="M138">
            <v>1235.9477894552654</v>
          </cell>
          <cell r="O138">
            <v>818.16687836363678</v>
          </cell>
          <cell r="P138">
            <v>818.16687836363678</v>
          </cell>
          <cell r="Q138">
            <v>1455</v>
          </cell>
          <cell r="S138">
            <v>1455</v>
          </cell>
          <cell r="T138">
            <v>590.43903195928556</v>
          </cell>
          <cell r="U138">
            <v>590.43903195928556</v>
          </cell>
          <cell r="V138">
            <v>15</v>
          </cell>
        </row>
        <row r="139">
          <cell r="B139" t="str">
            <v>Hydro</v>
          </cell>
          <cell r="C139">
            <v>16.5</v>
          </cell>
          <cell r="D139">
            <v>16.5</v>
          </cell>
          <cell r="E139" t="str">
            <v>FINL1Q</v>
          </cell>
          <cell r="F139">
            <v>0</v>
          </cell>
          <cell r="G139">
            <v>0</v>
          </cell>
          <cell r="I139" t="str">
            <v>Low Carbon</v>
          </cell>
          <cell r="J139">
            <v>1</v>
          </cell>
          <cell r="L139">
            <v>14.015902767018472</v>
          </cell>
          <cell r="M139">
            <v>14.015902767018472</v>
          </cell>
          <cell r="O139">
            <v>9.2781810948453654</v>
          </cell>
          <cell r="P139">
            <v>9.2781810948453654</v>
          </cell>
          <cell r="Q139">
            <v>16.5</v>
          </cell>
          <cell r="S139">
            <v>16.5</v>
          </cell>
          <cell r="T139">
            <v>9.2929969558599748</v>
          </cell>
          <cell r="U139">
            <v>16.5</v>
          </cell>
          <cell r="V139">
            <v>6</v>
          </cell>
        </row>
        <row r="140">
          <cell r="B140" t="str">
            <v>Wind Offshore</v>
          </cell>
          <cell r="C140">
            <v>0</v>
          </cell>
          <cell r="D140">
            <v>0</v>
          </cell>
          <cell r="E140" t="str">
            <v>TEAL20</v>
          </cell>
          <cell r="F140">
            <v>0</v>
          </cell>
          <cell r="G140">
            <v>0</v>
          </cell>
          <cell r="I140" t="str">
            <v>Low Carbon</v>
          </cell>
          <cell r="J140">
            <v>1</v>
          </cell>
          <cell r="L140">
            <v>0</v>
          </cell>
          <cell r="M140">
            <v>0</v>
          </cell>
          <cell r="O140">
            <v>0</v>
          </cell>
          <cell r="P140">
            <v>0</v>
          </cell>
          <cell r="Q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9</v>
          </cell>
        </row>
        <row r="141">
          <cell r="B141" t="str">
            <v>Wind Offshore</v>
          </cell>
          <cell r="C141">
            <v>0</v>
          </cell>
          <cell r="D141">
            <v>0</v>
          </cell>
          <cell r="E141" t="str">
            <v>TEAL20</v>
          </cell>
          <cell r="F141">
            <v>0</v>
          </cell>
          <cell r="G141">
            <v>0</v>
          </cell>
          <cell r="I141" t="str">
            <v>Low Carbon</v>
          </cell>
          <cell r="J141">
            <v>1</v>
          </cell>
          <cell r="L141">
            <v>0</v>
          </cell>
          <cell r="M141">
            <v>0</v>
          </cell>
          <cell r="O141">
            <v>0</v>
          </cell>
          <cell r="P141">
            <v>0</v>
          </cell>
          <cell r="Q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9</v>
          </cell>
        </row>
        <row r="142">
          <cell r="B142" t="str">
            <v>Pump Storage</v>
          </cell>
          <cell r="C142">
            <v>300</v>
          </cell>
          <cell r="D142">
            <v>300</v>
          </cell>
          <cell r="E142" t="str">
            <v>FOYE20</v>
          </cell>
          <cell r="F142">
            <v>0</v>
          </cell>
          <cell r="G142">
            <v>0</v>
          </cell>
          <cell r="I142" t="str">
            <v>Carbon</v>
          </cell>
          <cell r="J142">
            <v>1</v>
          </cell>
          <cell r="L142">
            <v>254.83459576397223</v>
          </cell>
          <cell r="M142">
            <v>254.83459576397223</v>
          </cell>
          <cell r="O142">
            <v>150</v>
          </cell>
          <cell r="P142">
            <v>150</v>
          </cell>
          <cell r="Q142">
            <v>300</v>
          </cell>
          <cell r="S142">
            <v>300</v>
          </cell>
          <cell r="T142">
            <v>40.494461567732095</v>
          </cell>
          <cell r="U142">
            <v>40.494461567732095</v>
          </cell>
          <cell r="V142">
            <v>1</v>
          </cell>
        </row>
        <row r="143">
          <cell r="B143" t="str">
            <v>Wind Onshore</v>
          </cell>
          <cell r="C143">
            <v>22.2</v>
          </cell>
          <cell r="D143">
            <v>22.2</v>
          </cell>
          <cell r="E143" t="str">
            <v>CRSS10</v>
          </cell>
          <cell r="F143">
            <v>0</v>
          </cell>
          <cell r="G143">
            <v>0</v>
          </cell>
          <cell r="I143" t="str">
            <v>Low Carbon</v>
          </cell>
          <cell r="J143">
            <v>1</v>
          </cell>
          <cell r="L143">
            <v>0</v>
          </cell>
          <cell r="M143">
            <v>0</v>
          </cell>
          <cell r="O143">
            <v>15.54</v>
          </cell>
          <cell r="P143">
            <v>15.54</v>
          </cell>
          <cell r="Q143">
            <v>22.2</v>
          </cell>
          <cell r="S143">
            <v>0</v>
          </cell>
          <cell r="T143">
            <v>7.4914268985487142</v>
          </cell>
          <cell r="U143">
            <v>22.2</v>
          </cell>
          <cell r="V143">
            <v>7</v>
          </cell>
        </row>
        <row r="144">
          <cell r="B144" t="str">
            <v>Wind Onshore</v>
          </cell>
          <cell r="C144">
            <v>55.2</v>
          </cell>
          <cell r="D144">
            <v>55.2</v>
          </cell>
          <cell r="E144" t="str">
            <v>GAWH10</v>
          </cell>
          <cell r="F144">
            <v>0</v>
          </cell>
          <cell r="G144">
            <v>0</v>
          </cell>
          <cell r="I144" t="str">
            <v>Low Carbon</v>
          </cell>
          <cell r="J144">
            <v>1</v>
          </cell>
          <cell r="L144">
            <v>0</v>
          </cell>
          <cell r="M144">
            <v>0</v>
          </cell>
          <cell r="O144">
            <v>38.64</v>
          </cell>
          <cell r="P144">
            <v>38.64</v>
          </cell>
          <cell r="Q144">
            <v>55.2</v>
          </cell>
          <cell r="S144">
            <v>0</v>
          </cell>
          <cell r="T144">
            <v>19.071961079070807</v>
          </cell>
          <cell r="U144">
            <v>55.2</v>
          </cell>
          <cell r="V144">
            <v>11</v>
          </cell>
        </row>
        <row r="145">
          <cell r="B145" t="str">
            <v>Wind Offshore</v>
          </cell>
          <cell r="C145">
            <v>184</v>
          </cell>
          <cell r="D145">
            <v>184</v>
          </cell>
          <cell r="E145" t="str">
            <v>LEIS10</v>
          </cell>
          <cell r="F145">
            <v>0</v>
          </cell>
          <cell r="G145">
            <v>0</v>
          </cell>
          <cell r="I145" t="str">
            <v>Low Carbon</v>
          </cell>
          <cell r="J145">
            <v>1</v>
          </cell>
          <cell r="L145">
            <v>0</v>
          </cell>
          <cell r="M145">
            <v>0</v>
          </cell>
          <cell r="O145">
            <v>128.79999999999998</v>
          </cell>
          <cell r="P145">
            <v>128.79999999999998</v>
          </cell>
          <cell r="Q145">
            <v>184</v>
          </cell>
          <cell r="S145">
            <v>0</v>
          </cell>
          <cell r="T145">
            <v>91.08938400000001</v>
          </cell>
          <cell r="U145">
            <v>184</v>
          </cell>
          <cell r="V145">
            <v>18</v>
          </cell>
        </row>
        <row r="146">
          <cell r="B146" t="str">
            <v>CCGT</v>
          </cell>
          <cell r="C146">
            <v>0</v>
          </cell>
          <cell r="D146">
            <v>0</v>
          </cell>
          <cell r="E146" t="str">
            <v>COSO40</v>
          </cell>
          <cell r="F146">
            <v>0</v>
          </cell>
          <cell r="G146">
            <v>0</v>
          </cell>
          <cell r="I146" t="str">
            <v>Carbon</v>
          </cell>
          <cell r="J146">
            <v>1</v>
          </cell>
          <cell r="L146">
            <v>0</v>
          </cell>
          <cell r="M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24</v>
          </cell>
        </row>
        <row r="147">
          <cell r="B147" t="str">
            <v>Wind Onshore</v>
          </cell>
          <cell r="C147">
            <v>0</v>
          </cell>
          <cell r="D147">
            <v>0</v>
          </cell>
          <cell r="E147" t="str">
            <v>DUNE10</v>
          </cell>
          <cell r="F147">
            <v>0</v>
          </cell>
          <cell r="G147">
            <v>0</v>
          </cell>
          <cell r="I147" t="str">
            <v>Low Carbon</v>
          </cell>
          <cell r="J147">
            <v>1</v>
          </cell>
          <cell r="L147">
            <v>0</v>
          </cell>
          <cell r="M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11</v>
          </cell>
        </row>
        <row r="148">
          <cell r="B148" t="str">
            <v>Wind Onshore</v>
          </cell>
          <cell r="C148">
            <v>32.200000000000003</v>
          </cell>
          <cell r="D148">
            <v>32.200000000000003</v>
          </cell>
          <cell r="E148" t="str">
            <v>AREC10</v>
          </cell>
          <cell r="F148">
            <v>0</v>
          </cell>
          <cell r="G148">
            <v>0</v>
          </cell>
          <cell r="I148" t="str">
            <v>Low Carbon</v>
          </cell>
          <cell r="J148">
            <v>1</v>
          </cell>
          <cell r="L148">
            <v>0</v>
          </cell>
          <cell r="M148">
            <v>0</v>
          </cell>
          <cell r="O148">
            <v>22.54</v>
          </cell>
          <cell r="P148">
            <v>22.54</v>
          </cell>
          <cell r="Q148">
            <v>32.200000000000003</v>
          </cell>
          <cell r="S148">
            <v>0</v>
          </cell>
          <cell r="T148">
            <v>10.069243242979027</v>
          </cell>
          <cell r="U148">
            <v>32.200000000000003</v>
          </cell>
          <cell r="V148">
            <v>10</v>
          </cell>
        </row>
        <row r="149">
          <cell r="B149" t="str">
            <v>Wind Onshore</v>
          </cell>
          <cell r="C149">
            <v>0</v>
          </cell>
          <cell r="D149">
            <v>0</v>
          </cell>
          <cell r="E149" t="str">
            <v>GLKY10</v>
          </cell>
          <cell r="F149">
            <v>0</v>
          </cell>
          <cell r="G149">
            <v>0</v>
          </cell>
          <cell r="I149" t="str">
            <v>Low Carbon</v>
          </cell>
          <cell r="J149">
            <v>1</v>
          </cell>
          <cell r="L149">
            <v>0</v>
          </cell>
          <cell r="M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</row>
        <row r="150">
          <cell r="B150" t="str">
            <v>Wind Onshore</v>
          </cell>
          <cell r="C150">
            <v>0</v>
          </cell>
          <cell r="D150">
            <v>0</v>
          </cell>
          <cell r="E150" t="str">
            <v>GLNU10</v>
          </cell>
          <cell r="F150">
            <v>0</v>
          </cell>
          <cell r="G150">
            <v>0</v>
          </cell>
          <cell r="I150" t="str">
            <v>Low Carbon</v>
          </cell>
          <cell r="J150">
            <v>1</v>
          </cell>
          <cell r="L150">
            <v>0</v>
          </cell>
          <cell r="M150">
            <v>0</v>
          </cell>
          <cell r="O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</row>
        <row r="151">
          <cell r="B151" t="str">
            <v>Hydro</v>
          </cell>
          <cell r="C151">
            <v>99.9</v>
          </cell>
          <cell r="D151">
            <v>99.9</v>
          </cell>
          <cell r="E151" t="str">
            <v>GLDO1G</v>
          </cell>
          <cell r="F151">
            <v>0</v>
          </cell>
          <cell r="G151">
            <v>0</v>
          </cell>
          <cell r="I151" t="str">
            <v>Low Carbon</v>
          </cell>
          <cell r="J151">
            <v>1</v>
          </cell>
          <cell r="L151">
            <v>84.85992038940276</v>
          </cell>
          <cell r="M151">
            <v>84.85992038940276</v>
          </cell>
          <cell r="O151">
            <v>56.175169174245582</v>
          </cell>
          <cell r="P151">
            <v>56.175169174245582</v>
          </cell>
          <cell r="Q151">
            <v>99.9</v>
          </cell>
          <cell r="S151">
            <v>99.9</v>
          </cell>
          <cell r="T151">
            <v>30.323999036126455</v>
          </cell>
          <cell r="U151">
            <v>99.9</v>
          </cell>
          <cell r="V151">
            <v>3</v>
          </cell>
        </row>
        <row r="152">
          <cell r="B152" t="str">
            <v>Wind Onshore</v>
          </cell>
          <cell r="C152">
            <v>0</v>
          </cell>
          <cell r="D152">
            <v>0</v>
          </cell>
          <cell r="E152" t="str">
            <v>GLEM10</v>
          </cell>
          <cell r="F152">
            <v>0</v>
          </cell>
          <cell r="G152">
            <v>0</v>
          </cell>
          <cell r="I152" t="str">
            <v>Low Carbon</v>
          </cell>
          <cell r="J152">
            <v>1</v>
          </cell>
          <cell r="L152">
            <v>0</v>
          </cell>
          <cell r="M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</row>
        <row r="153">
          <cell r="B153" t="str">
            <v>Hydro</v>
          </cell>
          <cell r="C153">
            <v>37</v>
          </cell>
          <cell r="D153">
            <v>37</v>
          </cell>
          <cell r="E153" t="str">
            <v>GLEN1Q</v>
          </cell>
          <cell r="F153">
            <v>0</v>
          </cell>
          <cell r="G153">
            <v>0</v>
          </cell>
          <cell r="I153" t="str">
            <v>Low Carbon</v>
          </cell>
          <cell r="J153">
            <v>1</v>
          </cell>
          <cell r="L153">
            <v>31.42960014422324</v>
          </cell>
          <cell r="M153">
            <v>31.42960014422324</v>
          </cell>
          <cell r="O153">
            <v>20.805618212683548</v>
          </cell>
          <cell r="P153">
            <v>20.805618212683548</v>
          </cell>
          <cell r="Q153">
            <v>37</v>
          </cell>
          <cell r="S153">
            <v>37</v>
          </cell>
          <cell r="T153">
            <v>15.973220417935067</v>
          </cell>
          <cell r="U153">
            <v>37</v>
          </cell>
          <cell r="V153">
            <v>3</v>
          </cell>
        </row>
        <row r="154">
          <cell r="B154" t="str">
            <v>Pump Storage</v>
          </cell>
          <cell r="C154">
            <v>0</v>
          </cell>
          <cell r="D154">
            <v>0</v>
          </cell>
          <cell r="E154" t="str">
            <v>NECU10</v>
          </cell>
          <cell r="F154">
            <v>0</v>
          </cell>
          <cell r="G154">
            <v>0</v>
          </cell>
          <cell r="I154" t="str">
            <v>Carbon</v>
          </cell>
          <cell r="J154">
            <v>1</v>
          </cell>
          <cell r="L154">
            <v>0</v>
          </cell>
          <cell r="M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10</v>
          </cell>
        </row>
        <row r="155">
          <cell r="B155" t="str">
            <v>Wind Onshore</v>
          </cell>
          <cell r="C155">
            <v>0</v>
          </cell>
          <cell r="D155">
            <v>0</v>
          </cell>
          <cell r="E155" t="str">
            <v>GLGL1Q</v>
          </cell>
          <cell r="F155" t="str">
            <v>GLGL1R</v>
          </cell>
          <cell r="G155">
            <v>0</v>
          </cell>
          <cell r="I155" t="str">
            <v>Low Carbon</v>
          </cell>
          <cell r="J155">
            <v>2</v>
          </cell>
          <cell r="L155">
            <v>0</v>
          </cell>
          <cell r="M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10</v>
          </cell>
        </row>
        <row r="156">
          <cell r="B156" t="str">
            <v>Wind Onshore</v>
          </cell>
          <cell r="C156">
            <v>0</v>
          </cell>
          <cell r="D156">
            <v>0</v>
          </cell>
          <cell r="E156" t="str">
            <v>NEIL10</v>
          </cell>
          <cell r="F156">
            <v>0</v>
          </cell>
          <cell r="G156">
            <v>0</v>
          </cell>
          <cell r="I156" t="str">
            <v>Low Carbon</v>
          </cell>
          <cell r="J156">
            <v>1</v>
          </cell>
          <cell r="L156">
            <v>0</v>
          </cell>
          <cell r="M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11</v>
          </cell>
        </row>
        <row r="157">
          <cell r="B157" t="str">
            <v>Wind Onshore</v>
          </cell>
          <cell r="C157">
            <v>0</v>
          </cell>
          <cell r="D157">
            <v>0</v>
          </cell>
          <cell r="E157" t="str">
            <v>SPIT10</v>
          </cell>
          <cell r="F157">
            <v>0</v>
          </cell>
          <cell r="G157">
            <v>0</v>
          </cell>
          <cell r="I157" t="str">
            <v>Low Carbon</v>
          </cell>
          <cell r="J157">
            <v>1</v>
          </cell>
          <cell r="L157">
            <v>0</v>
          </cell>
          <cell r="M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1</v>
          </cell>
        </row>
        <row r="158">
          <cell r="B158" t="str">
            <v>Wind Onshore</v>
          </cell>
          <cell r="C158">
            <v>70</v>
          </cell>
          <cell r="D158">
            <v>70</v>
          </cell>
          <cell r="E158" t="str">
            <v>GORW20</v>
          </cell>
          <cell r="F158">
            <v>0</v>
          </cell>
          <cell r="G158">
            <v>0</v>
          </cell>
          <cell r="I158" t="str">
            <v>Low Carbon</v>
          </cell>
          <cell r="J158">
            <v>1</v>
          </cell>
          <cell r="L158">
            <v>0</v>
          </cell>
          <cell r="M158">
            <v>0</v>
          </cell>
          <cell r="O158">
            <v>49</v>
          </cell>
          <cell r="P158">
            <v>49</v>
          </cell>
          <cell r="Q158">
            <v>70</v>
          </cell>
          <cell r="S158">
            <v>0</v>
          </cell>
          <cell r="T158">
            <v>33.150497686016926</v>
          </cell>
          <cell r="U158">
            <v>70</v>
          </cell>
          <cell r="V158">
            <v>1</v>
          </cell>
        </row>
        <row r="159">
          <cell r="B159" t="str">
            <v>CCGT</v>
          </cell>
          <cell r="C159">
            <v>1517</v>
          </cell>
          <cell r="D159">
            <v>1517</v>
          </cell>
          <cell r="E159" t="str">
            <v>GRAI40</v>
          </cell>
          <cell r="F159">
            <v>0</v>
          </cell>
          <cell r="G159">
            <v>0</v>
          </cell>
          <cell r="I159" t="str">
            <v>Carbon</v>
          </cell>
          <cell r="J159">
            <v>1</v>
          </cell>
          <cell r="L159">
            <v>1288.6136059131529</v>
          </cell>
          <cell r="M159">
            <v>1288.6136059131529</v>
          </cell>
          <cell r="O159">
            <v>853.03034672002548</v>
          </cell>
          <cell r="P159">
            <v>853.03034672002548</v>
          </cell>
          <cell r="Q159">
            <v>1517</v>
          </cell>
          <cell r="S159">
            <v>1517</v>
          </cell>
          <cell r="T159">
            <v>632.97299373239798</v>
          </cell>
          <cell r="U159">
            <v>632.97299373239798</v>
          </cell>
          <cell r="V159">
            <v>24</v>
          </cell>
        </row>
        <row r="160">
          <cell r="B160" t="str">
            <v>CCGT</v>
          </cell>
          <cell r="C160">
            <v>405</v>
          </cell>
          <cell r="D160">
            <v>405</v>
          </cell>
          <cell r="E160" t="str">
            <v>NORM40</v>
          </cell>
          <cell r="F160">
            <v>0</v>
          </cell>
          <cell r="G160">
            <v>0</v>
          </cell>
          <cell r="I160" t="str">
            <v>Carbon</v>
          </cell>
          <cell r="J160">
            <v>1</v>
          </cell>
          <cell r="L160">
            <v>344.02670428136253</v>
          </cell>
          <cell r="M160">
            <v>344.02670428136253</v>
          </cell>
          <cell r="O160">
            <v>227.73717232802261</v>
          </cell>
          <cell r="P160">
            <v>227.73717232802261</v>
          </cell>
          <cell r="Q160">
            <v>405</v>
          </cell>
          <cell r="S160">
            <v>405</v>
          </cell>
          <cell r="T160">
            <v>134.54583836852879</v>
          </cell>
          <cell r="U160">
            <v>134.54583836852879</v>
          </cell>
          <cell r="V160">
            <v>18</v>
          </cell>
        </row>
        <row r="161">
          <cell r="B161" t="str">
            <v>Wind Offshore</v>
          </cell>
          <cell r="C161">
            <v>500</v>
          </cell>
          <cell r="D161">
            <v>500</v>
          </cell>
          <cell r="E161" t="str">
            <v>LEIS10</v>
          </cell>
          <cell r="F161">
            <v>0</v>
          </cell>
          <cell r="G161">
            <v>0</v>
          </cell>
          <cell r="I161" t="str">
            <v>Low Carbon</v>
          </cell>
          <cell r="J161">
            <v>1</v>
          </cell>
          <cell r="L161">
            <v>0</v>
          </cell>
          <cell r="M161">
            <v>0</v>
          </cell>
          <cell r="O161">
            <v>350</v>
          </cell>
          <cell r="P161">
            <v>350</v>
          </cell>
          <cell r="Q161">
            <v>500</v>
          </cell>
          <cell r="S161">
            <v>0</v>
          </cell>
          <cell r="T161">
            <v>222.5828224885845</v>
          </cell>
          <cell r="U161">
            <v>500</v>
          </cell>
          <cell r="V161">
            <v>18</v>
          </cell>
        </row>
        <row r="162">
          <cell r="B162" t="str">
            <v>Wind Offshore</v>
          </cell>
          <cell r="C162">
            <v>0</v>
          </cell>
          <cell r="D162">
            <v>0</v>
          </cell>
          <cell r="E162" t="str">
            <v>PENT40</v>
          </cell>
          <cell r="F162">
            <v>0</v>
          </cell>
          <cell r="G162">
            <v>0</v>
          </cell>
          <cell r="I162" t="str">
            <v>Low Carbon</v>
          </cell>
          <cell r="J162">
            <v>1</v>
          </cell>
          <cell r="L162">
            <v>0</v>
          </cell>
          <cell r="M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19</v>
          </cell>
        </row>
        <row r="163">
          <cell r="B163" t="str">
            <v>Wind Onshore</v>
          </cell>
          <cell r="C163">
            <v>188.6</v>
          </cell>
          <cell r="D163">
            <v>188.6</v>
          </cell>
          <cell r="E163" t="str">
            <v>GRIF1S</v>
          </cell>
          <cell r="F163" t="str">
            <v>GRIF1T</v>
          </cell>
          <cell r="G163">
            <v>0</v>
          </cell>
          <cell r="I163" t="str">
            <v>Low Carbon</v>
          </cell>
          <cell r="J163">
            <v>2</v>
          </cell>
          <cell r="L163">
            <v>0</v>
          </cell>
          <cell r="M163">
            <v>0</v>
          </cell>
          <cell r="O163">
            <v>132.01999999999998</v>
          </cell>
          <cell r="P163">
            <v>66.009999999999991</v>
          </cell>
          <cell r="Q163">
            <v>94.3</v>
          </cell>
          <cell r="S163">
            <v>0</v>
          </cell>
          <cell r="T163">
            <v>55.427266741626788</v>
          </cell>
          <cell r="U163">
            <v>188.6</v>
          </cell>
          <cell r="V163">
            <v>5</v>
          </cell>
        </row>
        <row r="164">
          <cell r="B164" t="str">
            <v>Wind Offshore</v>
          </cell>
          <cell r="C164">
            <v>64</v>
          </cell>
          <cell r="D164">
            <v>64</v>
          </cell>
          <cell r="E164" t="str">
            <v>BRFO40</v>
          </cell>
          <cell r="F164">
            <v>0</v>
          </cell>
          <cell r="G164">
            <v>0</v>
          </cell>
          <cell r="I164" t="str">
            <v>Low Carbon</v>
          </cell>
          <cell r="J164">
            <v>1</v>
          </cell>
          <cell r="L164">
            <v>0</v>
          </cell>
          <cell r="M164">
            <v>0</v>
          </cell>
          <cell r="O164">
            <v>44.8</v>
          </cell>
          <cell r="P164">
            <v>44.8</v>
          </cell>
          <cell r="Q164">
            <v>64</v>
          </cell>
          <cell r="S164">
            <v>0</v>
          </cell>
          <cell r="T164">
            <v>29.607776304052223</v>
          </cell>
          <cell r="U164">
            <v>64</v>
          </cell>
          <cell r="V164">
            <v>18</v>
          </cell>
        </row>
        <row r="165">
          <cell r="B165" t="str">
            <v>Wind Offshore</v>
          </cell>
          <cell r="C165">
            <v>99.9</v>
          </cell>
          <cell r="D165">
            <v>99.9</v>
          </cell>
          <cell r="E165" t="str">
            <v>BRFO40</v>
          </cell>
          <cell r="F165">
            <v>0</v>
          </cell>
          <cell r="G165">
            <v>0</v>
          </cell>
          <cell r="I165" t="str">
            <v>Low Carbon</v>
          </cell>
          <cell r="J165">
            <v>1</v>
          </cell>
          <cell r="L165">
            <v>0</v>
          </cell>
          <cell r="M165">
            <v>0</v>
          </cell>
          <cell r="O165">
            <v>69.929999999999993</v>
          </cell>
          <cell r="P165">
            <v>69.929999999999993</v>
          </cell>
          <cell r="Q165">
            <v>99.9</v>
          </cell>
          <cell r="S165">
            <v>0</v>
          </cell>
          <cell r="T165">
            <v>49.160085503425485</v>
          </cell>
          <cell r="U165">
            <v>99.9</v>
          </cell>
          <cell r="V165">
            <v>18</v>
          </cell>
        </row>
        <row r="166">
          <cell r="B166" t="str">
            <v>Wind Offshore</v>
          </cell>
          <cell r="C166">
            <v>574</v>
          </cell>
          <cell r="D166">
            <v>574</v>
          </cell>
          <cell r="E166" t="str">
            <v>BODE40</v>
          </cell>
          <cell r="F166">
            <v>0</v>
          </cell>
          <cell r="G166">
            <v>0</v>
          </cell>
          <cell r="I166" t="str">
            <v>Low Carbon</v>
          </cell>
          <cell r="J166">
            <v>1</v>
          </cell>
          <cell r="L166">
            <v>0</v>
          </cell>
          <cell r="M166">
            <v>0</v>
          </cell>
          <cell r="O166">
            <v>401.79999999999995</v>
          </cell>
          <cell r="P166">
            <v>401.79999999999995</v>
          </cell>
          <cell r="Q166">
            <v>574</v>
          </cell>
          <cell r="S166">
            <v>0</v>
          </cell>
          <cell r="T166">
            <v>324.46012419390587</v>
          </cell>
          <cell r="U166">
            <v>574</v>
          </cell>
          <cell r="V166">
            <v>16</v>
          </cell>
        </row>
        <row r="167">
          <cell r="B167" t="str">
            <v>Wind Onshore</v>
          </cell>
          <cell r="C167">
            <v>99.9</v>
          </cell>
          <cell r="D167">
            <v>99.9</v>
          </cell>
          <cell r="E167" t="str">
            <v>HADH10</v>
          </cell>
          <cell r="F167">
            <v>0</v>
          </cell>
          <cell r="G167">
            <v>0</v>
          </cell>
          <cell r="I167" t="str">
            <v>Low Carbon</v>
          </cell>
          <cell r="J167">
            <v>1</v>
          </cell>
          <cell r="L167">
            <v>0</v>
          </cell>
          <cell r="M167">
            <v>0</v>
          </cell>
          <cell r="O167">
            <v>69.929999999999993</v>
          </cell>
          <cell r="P167">
            <v>69.929999999999993</v>
          </cell>
          <cell r="Q167">
            <v>99.9</v>
          </cell>
          <cell r="S167">
            <v>0</v>
          </cell>
          <cell r="T167">
            <v>30.352531521777387</v>
          </cell>
          <cell r="U167">
            <v>99.9</v>
          </cell>
          <cell r="V167">
            <v>10</v>
          </cell>
        </row>
        <row r="168">
          <cell r="B168" t="str">
            <v>Wind Onshore</v>
          </cell>
          <cell r="C168">
            <v>0</v>
          </cell>
          <cell r="D168">
            <v>0</v>
          </cell>
          <cell r="E168" t="str">
            <v>SPIT10</v>
          </cell>
          <cell r="F168">
            <v>0</v>
          </cell>
          <cell r="G168">
            <v>0</v>
          </cell>
          <cell r="I168" t="str">
            <v>Low Carbon</v>
          </cell>
          <cell r="J168">
            <v>1</v>
          </cell>
          <cell r="L168">
            <v>0</v>
          </cell>
          <cell r="M168">
            <v>0</v>
          </cell>
          <cell r="O168">
            <v>0</v>
          </cell>
          <cell r="P168">
            <v>0</v>
          </cell>
          <cell r="Q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1</v>
          </cell>
        </row>
        <row r="169">
          <cell r="B169" t="str">
            <v>Wind Onshore</v>
          </cell>
          <cell r="C169">
            <v>125.00000000000001</v>
          </cell>
          <cell r="D169">
            <v>125</v>
          </cell>
          <cell r="E169" t="str">
            <v>HARE10</v>
          </cell>
          <cell r="F169">
            <v>0</v>
          </cell>
          <cell r="G169">
            <v>0</v>
          </cell>
          <cell r="I169" t="str">
            <v>Low Carbon</v>
          </cell>
          <cell r="J169">
            <v>1</v>
          </cell>
          <cell r="L169">
            <v>0</v>
          </cell>
          <cell r="M169">
            <v>0</v>
          </cell>
          <cell r="O169">
            <v>87.5</v>
          </cell>
          <cell r="P169">
            <v>87.5</v>
          </cell>
          <cell r="Q169">
            <v>125</v>
          </cell>
          <cell r="S169">
            <v>0</v>
          </cell>
          <cell r="T169">
            <v>32.912999023098585</v>
          </cell>
          <cell r="U169">
            <v>125</v>
          </cell>
          <cell r="V169">
            <v>12</v>
          </cell>
        </row>
        <row r="170">
          <cell r="B170" t="str">
            <v>Wind Onshore</v>
          </cell>
          <cell r="C170">
            <v>0</v>
          </cell>
          <cell r="D170">
            <v>0</v>
          </cell>
          <cell r="E170" t="str">
            <v>KYPE10</v>
          </cell>
          <cell r="F170">
            <v>0</v>
          </cell>
          <cell r="G170">
            <v>0</v>
          </cell>
          <cell r="I170" t="str">
            <v>Low Carbon</v>
          </cell>
          <cell r="J170">
            <v>1</v>
          </cell>
          <cell r="L170">
            <v>0</v>
          </cell>
          <cell r="M170">
            <v>0</v>
          </cell>
          <cell r="O170">
            <v>0</v>
          </cell>
          <cell r="P170">
            <v>0</v>
          </cell>
          <cell r="Q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11</v>
          </cell>
        </row>
        <row r="171">
          <cell r="B171" t="str">
            <v>Nuclear</v>
          </cell>
          <cell r="C171">
            <v>1207</v>
          </cell>
          <cell r="D171">
            <v>1207</v>
          </cell>
          <cell r="E171" t="str">
            <v>HATL20</v>
          </cell>
          <cell r="F171">
            <v>0</v>
          </cell>
          <cell r="G171">
            <v>0</v>
          </cell>
          <cell r="I171" t="str">
            <v>Low Carbon</v>
          </cell>
          <cell r="J171">
            <v>1</v>
          </cell>
          <cell r="L171">
            <v>1025.2845236237149</v>
          </cell>
          <cell r="M171">
            <v>1025.2845236237149</v>
          </cell>
          <cell r="O171">
            <v>1025.95</v>
          </cell>
          <cell r="P171">
            <v>1025.95</v>
          </cell>
          <cell r="Q171">
            <v>1207</v>
          </cell>
          <cell r="S171">
            <v>1207</v>
          </cell>
          <cell r="T171">
            <v>837.15527838660557</v>
          </cell>
          <cell r="U171">
            <v>1207</v>
          </cell>
          <cell r="V171">
            <v>13</v>
          </cell>
        </row>
        <row r="172">
          <cell r="B172" t="str">
            <v>CCGT</v>
          </cell>
          <cell r="C172">
            <v>0</v>
          </cell>
          <cell r="D172">
            <v>0</v>
          </cell>
          <cell r="E172" t="str">
            <v>THOM41</v>
          </cell>
          <cell r="F172">
            <v>0</v>
          </cell>
          <cell r="G172">
            <v>0</v>
          </cell>
          <cell r="I172" t="str">
            <v>Carbon</v>
          </cell>
          <cell r="J172">
            <v>1</v>
          </cell>
          <cell r="L172">
            <v>0</v>
          </cell>
          <cell r="M172">
            <v>0</v>
          </cell>
          <cell r="O172">
            <v>0</v>
          </cell>
          <cell r="P172">
            <v>0</v>
          </cell>
          <cell r="Q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16</v>
          </cell>
        </row>
        <row r="173">
          <cell r="B173" t="str">
            <v>Wind Onshore</v>
          </cell>
          <cell r="C173">
            <v>0</v>
          </cell>
          <cell r="D173">
            <v>0</v>
          </cell>
          <cell r="E173" t="str">
            <v>BASK10</v>
          </cell>
          <cell r="F173">
            <v>0</v>
          </cell>
          <cell r="G173">
            <v>0</v>
          </cell>
          <cell r="I173" t="str">
            <v>Low Carbon</v>
          </cell>
          <cell r="J173">
            <v>1</v>
          </cell>
          <cell r="L173">
            <v>0</v>
          </cell>
          <cell r="M173">
            <v>0</v>
          </cell>
          <cell r="O173">
            <v>0</v>
          </cell>
          <cell r="P173">
            <v>0</v>
          </cell>
          <cell r="Q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</row>
        <row r="174">
          <cell r="B174" t="str">
            <v>Nuclear</v>
          </cell>
          <cell r="C174">
            <v>2400</v>
          </cell>
          <cell r="D174">
            <v>2400</v>
          </cell>
          <cell r="E174" t="str">
            <v>HEYS40</v>
          </cell>
          <cell r="F174">
            <v>0</v>
          </cell>
          <cell r="G174">
            <v>0</v>
          </cell>
          <cell r="I174" t="str">
            <v>Low Carbon</v>
          </cell>
          <cell r="J174">
            <v>1</v>
          </cell>
          <cell r="L174">
            <v>2038.6767661117779</v>
          </cell>
          <cell r="M174">
            <v>2038.6767661117779</v>
          </cell>
          <cell r="O174">
            <v>2040</v>
          </cell>
          <cell r="P174">
            <v>2040</v>
          </cell>
          <cell r="Q174">
            <v>2400</v>
          </cell>
          <cell r="S174">
            <v>2400</v>
          </cell>
          <cell r="T174">
            <v>1805.7126634007489</v>
          </cell>
          <cell r="U174">
            <v>2400</v>
          </cell>
          <cell r="V174">
            <v>14</v>
          </cell>
        </row>
        <row r="175">
          <cell r="B175" t="str">
            <v>Nuclear</v>
          </cell>
          <cell r="C175">
            <v>1061</v>
          </cell>
          <cell r="D175">
            <v>1061</v>
          </cell>
          <cell r="E175" t="str">
            <v>HINP40</v>
          </cell>
          <cell r="F175">
            <v>0</v>
          </cell>
          <cell r="G175">
            <v>0</v>
          </cell>
          <cell r="I175" t="str">
            <v>Low Carbon</v>
          </cell>
          <cell r="J175">
            <v>1</v>
          </cell>
          <cell r="L175">
            <v>901.26502035191515</v>
          </cell>
          <cell r="M175">
            <v>901.26502035191515</v>
          </cell>
          <cell r="O175">
            <v>901.85</v>
          </cell>
          <cell r="P175">
            <v>901.85</v>
          </cell>
          <cell r="Q175">
            <v>1061</v>
          </cell>
          <cell r="S175">
            <v>1061</v>
          </cell>
          <cell r="T175">
            <v>730.84760382344348</v>
          </cell>
          <cell r="U175">
            <v>1061</v>
          </cell>
          <cell r="V175">
            <v>26</v>
          </cell>
        </row>
        <row r="176">
          <cell r="B176" t="str">
            <v>OCGT</v>
          </cell>
          <cell r="C176">
            <v>0</v>
          </cell>
          <cell r="D176">
            <v>0</v>
          </cell>
          <cell r="E176" t="str">
            <v>RHIG40</v>
          </cell>
          <cell r="F176">
            <v>0</v>
          </cell>
          <cell r="G176">
            <v>0</v>
          </cell>
          <cell r="I176" t="str">
            <v>Carbon</v>
          </cell>
          <cell r="J176">
            <v>1</v>
          </cell>
          <cell r="L176">
            <v>0</v>
          </cell>
          <cell r="M176">
            <v>0</v>
          </cell>
          <cell r="O176">
            <v>0</v>
          </cell>
          <cell r="P176">
            <v>0</v>
          </cell>
          <cell r="Q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21</v>
          </cell>
        </row>
        <row r="177">
          <cell r="B177" t="str">
            <v>Biomass</v>
          </cell>
          <cell r="C177">
            <v>0</v>
          </cell>
          <cell r="D177">
            <v>0</v>
          </cell>
          <cell r="E177" t="str">
            <v>WYLF40</v>
          </cell>
          <cell r="F177">
            <v>0</v>
          </cell>
          <cell r="G177">
            <v>0</v>
          </cell>
          <cell r="I177" t="str">
            <v>Carbon</v>
          </cell>
          <cell r="J177">
            <v>1</v>
          </cell>
          <cell r="L177">
            <v>0</v>
          </cell>
          <cell r="M177">
            <v>0</v>
          </cell>
          <cell r="O177">
            <v>0</v>
          </cell>
          <cell r="P177">
            <v>0</v>
          </cell>
          <cell r="Q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19</v>
          </cell>
        </row>
        <row r="178">
          <cell r="B178" t="str">
            <v>Wind Onshore</v>
          </cell>
          <cell r="C178">
            <v>0</v>
          </cell>
          <cell r="D178">
            <v>0</v>
          </cell>
          <cell r="E178" t="str">
            <v>EWEH1Q</v>
          </cell>
          <cell r="F178">
            <v>0</v>
          </cell>
          <cell r="G178">
            <v>0</v>
          </cell>
          <cell r="I178" t="str">
            <v>Low Carbon</v>
          </cell>
          <cell r="J178">
            <v>1</v>
          </cell>
          <cell r="L178">
            <v>0</v>
          </cell>
          <cell r="M178">
            <v>0</v>
          </cell>
          <cell r="O178">
            <v>0</v>
          </cell>
          <cell r="P178">
            <v>0</v>
          </cell>
          <cell r="Q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12</v>
          </cell>
        </row>
        <row r="179">
          <cell r="B179" t="str">
            <v>Wind Offshore</v>
          </cell>
          <cell r="C179">
            <v>0</v>
          </cell>
          <cell r="D179">
            <v>0</v>
          </cell>
          <cell r="E179" t="str">
            <v>KILL40</v>
          </cell>
          <cell r="F179">
            <v>0</v>
          </cell>
          <cell r="G179">
            <v>0</v>
          </cell>
          <cell r="I179" t="str">
            <v>Low Carbon</v>
          </cell>
          <cell r="J179">
            <v>1</v>
          </cell>
          <cell r="L179">
            <v>0</v>
          </cell>
          <cell r="M179">
            <v>0</v>
          </cell>
          <cell r="O179">
            <v>0</v>
          </cell>
          <cell r="P179">
            <v>0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15</v>
          </cell>
        </row>
        <row r="180">
          <cell r="B180" t="str">
            <v>Wind Offshore</v>
          </cell>
          <cell r="C180">
            <v>400</v>
          </cell>
          <cell r="D180">
            <v>0</v>
          </cell>
          <cell r="E180" t="str">
            <v>KILL40</v>
          </cell>
          <cell r="F180">
            <v>0</v>
          </cell>
          <cell r="G180">
            <v>0</v>
          </cell>
          <cell r="I180" t="str">
            <v>Low Carbon</v>
          </cell>
          <cell r="J180">
            <v>1</v>
          </cell>
          <cell r="L180">
            <v>0</v>
          </cell>
          <cell r="M180">
            <v>0</v>
          </cell>
          <cell r="O180">
            <v>280</v>
          </cell>
          <cell r="P180">
            <v>280</v>
          </cell>
          <cell r="Q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15</v>
          </cell>
        </row>
        <row r="181">
          <cell r="B181" t="str">
            <v>Wind Offshore</v>
          </cell>
          <cell r="C181">
            <v>0</v>
          </cell>
          <cell r="D181">
            <v>0</v>
          </cell>
          <cell r="E181" t="str">
            <v>KILL40</v>
          </cell>
          <cell r="F181">
            <v>0</v>
          </cell>
          <cell r="G181">
            <v>0</v>
          </cell>
          <cell r="I181" t="str">
            <v>Low Carbon</v>
          </cell>
          <cell r="J181">
            <v>1</v>
          </cell>
          <cell r="L181">
            <v>0</v>
          </cell>
          <cell r="M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15</v>
          </cell>
        </row>
        <row r="182">
          <cell r="B182" t="str">
            <v>Wind Offshore</v>
          </cell>
          <cell r="C182">
            <v>0</v>
          </cell>
          <cell r="D182">
            <v>0</v>
          </cell>
          <cell r="E182" t="str">
            <v>KILL40</v>
          </cell>
          <cell r="F182">
            <v>0</v>
          </cell>
          <cell r="G182">
            <v>0</v>
          </cell>
          <cell r="I182" t="str">
            <v>Low Carbon</v>
          </cell>
          <cell r="J182">
            <v>1</v>
          </cell>
          <cell r="L182">
            <v>0</v>
          </cell>
          <cell r="M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15</v>
          </cell>
        </row>
        <row r="183">
          <cell r="B183" t="str">
            <v>Wind Offshore</v>
          </cell>
          <cell r="C183">
            <v>0</v>
          </cell>
          <cell r="D183">
            <v>0</v>
          </cell>
          <cell r="E183" t="str">
            <v>KILL40</v>
          </cell>
          <cell r="F183">
            <v>0</v>
          </cell>
          <cell r="G183">
            <v>0</v>
          </cell>
          <cell r="I183" t="str">
            <v>Low Carbon</v>
          </cell>
          <cell r="J183">
            <v>1</v>
          </cell>
          <cell r="L183">
            <v>0</v>
          </cell>
          <cell r="M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15</v>
          </cell>
        </row>
        <row r="184">
          <cell r="B184" t="str">
            <v>Wind Offshore</v>
          </cell>
          <cell r="C184">
            <v>0</v>
          </cell>
          <cell r="D184">
            <v>0</v>
          </cell>
          <cell r="E184" t="str">
            <v>KILL40</v>
          </cell>
          <cell r="F184">
            <v>0</v>
          </cell>
          <cell r="G184">
            <v>0</v>
          </cell>
          <cell r="I184" t="str">
            <v>Low Carbon</v>
          </cell>
          <cell r="J184">
            <v>1</v>
          </cell>
          <cell r="L184">
            <v>0</v>
          </cell>
          <cell r="M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15</v>
          </cell>
        </row>
        <row r="185">
          <cell r="B185" t="str">
            <v>Wind Offshore</v>
          </cell>
          <cell r="C185">
            <v>220</v>
          </cell>
          <cell r="D185">
            <v>220</v>
          </cell>
          <cell r="E185" t="str">
            <v>HEDO20</v>
          </cell>
          <cell r="F185">
            <v>0</v>
          </cell>
          <cell r="G185">
            <v>0</v>
          </cell>
          <cell r="I185" t="str">
            <v>Low Carbon</v>
          </cell>
          <cell r="J185">
            <v>1</v>
          </cell>
          <cell r="L185">
            <v>0</v>
          </cell>
          <cell r="M185">
            <v>0</v>
          </cell>
          <cell r="O185">
            <v>154</v>
          </cell>
          <cell r="P185">
            <v>154</v>
          </cell>
          <cell r="Q185">
            <v>220</v>
          </cell>
          <cell r="S185">
            <v>0</v>
          </cell>
          <cell r="T185">
            <v>126.27096787427347</v>
          </cell>
          <cell r="U185">
            <v>220</v>
          </cell>
          <cell r="V185">
            <v>15</v>
          </cell>
        </row>
        <row r="186">
          <cell r="B186" t="str">
            <v>Nuclear</v>
          </cell>
          <cell r="C186">
            <v>1020</v>
          </cell>
          <cell r="D186">
            <v>1020</v>
          </cell>
          <cell r="E186" t="str">
            <v>HUER40</v>
          </cell>
          <cell r="F186">
            <v>0</v>
          </cell>
          <cell r="G186">
            <v>0</v>
          </cell>
          <cell r="I186" t="str">
            <v>Low Carbon</v>
          </cell>
          <cell r="J186">
            <v>1</v>
          </cell>
          <cell r="L186">
            <v>866.43762559750553</v>
          </cell>
          <cell r="M186">
            <v>866.43762559750553</v>
          </cell>
          <cell r="O186">
            <v>867</v>
          </cell>
          <cell r="P186">
            <v>867</v>
          </cell>
          <cell r="Q186">
            <v>1020</v>
          </cell>
          <cell r="S186">
            <v>1020</v>
          </cell>
          <cell r="T186">
            <v>831.67180904046108</v>
          </cell>
          <cell r="U186">
            <v>1020</v>
          </cell>
          <cell r="V186">
            <v>10</v>
          </cell>
        </row>
        <row r="187">
          <cell r="B187" t="str">
            <v>CHP</v>
          </cell>
          <cell r="C187">
            <v>1218</v>
          </cell>
          <cell r="D187">
            <v>1218</v>
          </cell>
          <cell r="E187" t="str">
            <v>HUMR40</v>
          </cell>
          <cell r="F187">
            <v>0</v>
          </cell>
          <cell r="G187">
            <v>0</v>
          </cell>
          <cell r="I187" t="str">
            <v>Carbon</v>
          </cell>
          <cell r="J187">
            <v>1</v>
          </cell>
          <cell r="L187">
            <v>1034.6284588017272</v>
          </cell>
          <cell r="M187">
            <v>1034.6284588017272</v>
          </cell>
          <cell r="O187">
            <v>684.89845900131252</v>
          </cell>
          <cell r="P187">
            <v>684.89845900131252</v>
          </cell>
          <cell r="Q187">
            <v>1218</v>
          </cell>
          <cell r="S187">
            <v>1218</v>
          </cell>
          <cell r="T187">
            <v>716.50703306842672</v>
          </cell>
          <cell r="U187">
            <v>716.50703306842672</v>
          </cell>
          <cell r="V187">
            <v>15</v>
          </cell>
        </row>
        <row r="188">
          <cell r="B188" t="str">
            <v>Wind Offshore</v>
          </cell>
          <cell r="C188">
            <v>0</v>
          </cell>
          <cell r="D188">
            <v>0</v>
          </cell>
          <cell r="E188" t="str">
            <v>COCK20</v>
          </cell>
          <cell r="F188">
            <v>0</v>
          </cell>
          <cell r="G188">
            <v>0</v>
          </cell>
          <cell r="I188" t="str">
            <v>Low Carbon</v>
          </cell>
          <cell r="J188">
            <v>1</v>
          </cell>
          <cell r="L188">
            <v>0</v>
          </cell>
          <cell r="M188">
            <v>0</v>
          </cell>
          <cell r="O188">
            <v>0</v>
          </cell>
          <cell r="P188">
            <v>0</v>
          </cell>
          <cell r="Q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11</v>
          </cell>
        </row>
        <row r="189">
          <cell r="B189" t="str">
            <v>Wind Offshore</v>
          </cell>
          <cell r="C189">
            <v>0</v>
          </cell>
          <cell r="D189">
            <v>0</v>
          </cell>
          <cell r="E189" t="str">
            <v>COCK20</v>
          </cell>
          <cell r="F189">
            <v>0</v>
          </cell>
          <cell r="G189">
            <v>0</v>
          </cell>
          <cell r="I189" t="str">
            <v>Low Carbon</v>
          </cell>
          <cell r="J189">
            <v>1</v>
          </cell>
          <cell r="L189">
            <v>0</v>
          </cell>
          <cell r="M189">
            <v>0</v>
          </cell>
          <cell r="O189">
            <v>0</v>
          </cell>
          <cell r="P189">
            <v>0</v>
          </cell>
          <cell r="Q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11</v>
          </cell>
        </row>
        <row r="190">
          <cell r="B190" t="str">
            <v>OCGT</v>
          </cell>
          <cell r="C190">
            <v>140</v>
          </cell>
          <cell r="D190">
            <v>140</v>
          </cell>
          <cell r="E190" t="str">
            <v>INDQ40</v>
          </cell>
          <cell r="F190">
            <v>0</v>
          </cell>
          <cell r="G190">
            <v>0</v>
          </cell>
          <cell r="I190" t="str">
            <v>Carbon</v>
          </cell>
          <cell r="J190">
            <v>1</v>
          </cell>
          <cell r="L190">
            <v>118.92281135652037</v>
          </cell>
          <cell r="M190">
            <v>118.92281135652037</v>
          </cell>
          <cell r="O190">
            <v>0</v>
          </cell>
          <cell r="P190">
            <v>0</v>
          </cell>
          <cell r="Q190">
            <v>140</v>
          </cell>
          <cell r="S190">
            <v>140</v>
          </cell>
          <cell r="T190">
            <v>0.18872990867579909</v>
          </cell>
          <cell r="U190">
            <v>0.18872990867579909</v>
          </cell>
          <cell r="V190">
            <v>27</v>
          </cell>
        </row>
        <row r="191">
          <cell r="B191" t="str">
            <v>Hydro</v>
          </cell>
          <cell r="C191">
            <v>20</v>
          </cell>
          <cell r="D191">
            <v>20</v>
          </cell>
          <cell r="E191" t="str">
            <v>INGA1Q</v>
          </cell>
          <cell r="F191">
            <v>0</v>
          </cell>
          <cell r="G191">
            <v>0</v>
          </cell>
          <cell r="I191" t="str">
            <v>Low Carbon</v>
          </cell>
          <cell r="J191">
            <v>1</v>
          </cell>
          <cell r="L191">
            <v>16.988973050931481</v>
          </cell>
          <cell r="M191">
            <v>16.988973050931481</v>
          </cell>
          <cell r="O191">
            <v>11.24628011496408</v>
          </cell>
          <cell r="P191">
            <v>11.24628011496408</v>
          </cell>
          <cell r="Q191">
            <v>20</v>
          </cell>
          <cell r="S191">
            <v>20</v>
          </cell>
          <cell r="T191">
            <v>11.8171873754864</v>
          </cell>
          <cell r="U191">
            <v>20</v>
          </cell>
          <cell r="V191">
            <v>3</v>
          </cell>
        </row>
        <row r="192">
          <cell r="B192" t="str">
            <v>CHP</v>
          </cell>
          <cell r="C192">
            <v>13</v>
          </cell>
          <cell r="D192">
            <v>13</v>
          </cell>
          <cell r="E192" t="str">
            <v>HIGM20</v>
          </cell>
          <cell r="F192">
            <v>0</v>
          </cell>
          <cell r="G192">
            <v>0</v>
          </cell>
          <cell r="I192" t="str">
            <v>Carbon</v>
          </cell>
          <cell r="J192">
            <v>1</v>
          </cell>
          <cell r="L192">
            <v>11.042832483105464</v>
          </cell>
          <cell r="M192">
            <v>11.042832483105464</v>
          </cell>
          <cell r="O192">
            <v>7.3100820747266519</v>
          </cell>
          <cell r="P192">
            <v>7.3100820747266519</v>
          </cell>
          <cell r="Q192">
            <v>13</v>
          </cell>
          <cell r="S192">
            <v>13</v>
          </cell>
          <cell r="T192">
            <v>5.6176509999999995</v>
          </cell>
          <cell r="U192">
            <v>5.6176509999999995</v>
          </cell>
          <cell r="V192">
            <v>16</v>
          </cell>
        </row>
        <row r="193">
          <cell r="B193" t="str">
            <v>CCGT</v>
          </cell>
          <cell r="C193">
            <v>755</v>
          </cell>
          <cell r="D193">
            <v>755</v>
          </cell>
          <cell r="E193" t="str">
            <v>KEAD40</v>
          </cell>
          <cell r="F193">
            <v>0</v>
          </cell>
          <cell r="G193">
            <v>0</v>
          </cell>
          <cell r="I193" t="str">
            <v>Carbon</v>
          </cell>
          <cell r="J193">
            <v>1</v>
          </cell>
          <cell r="L193">
            <v>641.33373267266347</v>
          </cell>
          <cell r="M193">
            <v>641.33373267266347</v>
          </cell>
          <cell r="O193">
            <v>424.54707433989404</v>
          </cell>
          <cell r="P193">
            <v>424.54707433989404</v>
          </cell>
          <cell r="Q193">
            <v>755</v>
          </cell>
          <cell r="S193">
            <v>755</v>
          </cell>
          <cell r="T193">
            <v>83.603952565781967</v>
          </cell>
          <cell r="U193">
            <v>83.603952565781967</v>
          </cell>
          <cell r="V193">
            <v>16</v>
          </cell>
        </row>
        <row r="194">
          <cell r="B194" t="str">
            <v>CCGT</v>
          </cell>
          <cell r="C194">
            <v>0</v>
          </cell>
          <cell r="D194">
            <v>0</v>
          </cell>
          <cell r="E194" t="str">
            <v>KEAD40</v>
          </cell>
          <cell r="F194">
            <v>0</v>
          </cell>
          <cell r="G194">
            <v>0</v>
          </cell>
          <cell r="I194" t="str">
            <v>Carbon</v>
          </cell>
          <cell r="J194">
            <v>1</v>
          </cell>
          <cell r="L194">
            <v>0</v>
          </cell>
          <cell r="M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16</v>
          </cell>
        </row>
        <row r="195">
          <cell r="B195" t="str">
            <v>Wind Onshore</v>
          </cell>
          <cell r="C195">
            <v>67</v>
          </cell>
          <cell r="D195">
            <v>67</v>
          </cell>
          <cell r="E195" t="str">
            <v>STRB20</v>
          </cell>
          <cell r="F195">
            <v>0</v>
          </cell>
          <cell r="G195">
            <v>0</v>
          </cell>
          <cell r="I195" t="str">
            <v>Low Carbon</v>
          </cell>
          <cell r="J195">
            <v>1</v>
          </cell>
          <cell r="L195">
            <v>0</v>
          </cell>
          <cell r="M195">
            <v>0</v>
          </cell>
          <cell r="O195">
            <v>46.9</v>
          </cell>
          <cell r="P195">
            <v>46.9</v>
          </cell>
          <cell r="Q195">
            <v>67</v>
          </cell>
          <cell r="S195">
            <v>0</v>
          </cell>
          <cell r="T195">
            <v>33.118690182856362</v>
          </cell>
          <cell r="U195">
            <v>67</v>
          </cell>
          <cell r="V195">
            <v>1</v>
          </cell>
        </row>
        <row r="196">
          <cell r="B196" t="str">
            <v>Wind Onshore</v>
          </cell>
          <cell r="C196">
            <v>228</v>
          </cell>
          <cell r="D196">
            <v>228</v>
          </cell>
          <cell r="E196" t="str">
            <v>KILG20</v>
          </cell>
          <cell r="F196">
            <v>0</v>
          </cell>
          <cell r="G196">
            <v>0</v>
          </cell>
          <cell r="I196" t="str">
            <v>Low Carbon</v>
          </cell>
          <cell r="J196">
            <v>1</v>
          </cell>
          <cell r="L196">
            <v>0</v>
          </cell>
          <cell r="M196">
            <v>0</v>
          </cell>
          <cell r="O196">
            <v>159.6</v>
          </cell>
          <cell r="P196">
            <v>159.6</v>
          </cell>
          <cell r="Q196">
            <v>228</v>
          </cell>
          <cell r="S196">
            <v>0</v>
          </cell>
          <cell r="T196">
            <v>71.401558601390036</v>
          </cell>
          <cell r="U196">
            <v>228</v>
          </cell>
          <cell r="V196">
            <v>10</v>
          </cell>
        </row>
        <row r="197">
          <cell r="B197" t="str">
            <v>CCGT</v>
          </cell>
          <cell r="C197">
            <v>600</v>
          </cell>
          <cell r="D197">
            <v>600</v>
          </cell>
          <cell r="E197" t="str">
            <v>KILL40</v>
          </cell>
          <cell r="F197">
            <v>0</v>
          </cell>
          <cell r="G197">
            <v>0</v>
          </cell>
          <cell r="I197" t="str">
            <v>Carbon</v>
          </cell>
          <cell r="J197">
            <v>1</v>
          </cell>
          <cell r="L197">
            <v>509.66919152794446</v>
          </cell>
          <cell r="M197">
            <v>509.66919152794446</v>
          </cell>
          <cell r="O197">
            <v>337.38840344892242</v>
          </cell>
          <cell r="P197">
            <v>337.38840344892242</v>
          </cell>
          <cell r="Q197">
            <v>600</v>
          </cell>
          <cell r="S197">
            <v>600</v>
          </cell>
          <cell r="T197">
            <v>259.27620000000002</v>
          </cell>
          <cell r="U197">
            <v>259.27620000000002</v>
          </cell>
          <cell r="V197">
            <v>15</v>
          </cell>
        </row>
        <row r="198">
          <cell r="B198" t="str">
            <v>Hydro</v>
          </cell>
          <cell r="C198">
            <v>20</v>
          </cell>
          <cell r="D198">
            <v>20</v>
          </cell>
          <cell r="E198" t="str">
            <v>KIOR1Q</v>
          </cell>
          <cell r="F198">
            <v>0</v>
          </cell>
          <cell r="G198">
            <v>0</v>
          </cell>
          <cell r="I198" t="str">
            <v>Low Carbon</v>
          </cell>
          <cell r="J198">
            <v>1</v>
          </cell>
          <cell r="L198">
            <v>16.988973050931481</v>
          </cell>
          <cell r="M198">
            <v>16.988973050931481</v>
          </cell>
          <cell r="O198">
            <v>11.24628011496408</v>
          </cell>
          <cell r="P198">
            <v>11.24628011496408</v>
          </cell>
          <cell r="Q198">
            <v>20</v>
          </cell>
          <cell r="S198">
            <v>20</v>
          </cell>
          <cell r="T198">
            <v>6.74432342703816</v>
          </cell>
          <cell r="U198">
            <v>20</v>
          </cell>
          <cell r="V198">
            <v>1</v>
          </cell>
        </row>
        <row r="199">
          <cell r="B199" t="str">
            <v>CCGT</v>
          </cell>
          <cell r="C199">
            <v>380</v>
          </cell>
          <cell r="D199">
            <v>380</v>
          </cell>
          <cell r="E199" t="str">
            <v>WALP40_EME</v>
          </cell>
          <cell r="F199">
            <v>0</v>
          </cell>
          <cell r="G199">
            <v>0</v>
          </cell>
          <cell r="I199" t="str">
            <v>Carbon</v>
          </cell>
          <cell r="J199">
            <v>1</v>
          </cell>
          <cell r="L199">
            <v>322.79048796769814</v>
          </cell>
          <cell r="M199">
            <v>322.79048796769814</v>
          </cell>
          <cell r="O199">
            <v>213.67932218431753</v>
          </cell>
          <cell r="P199">
            <v>213.67932218431753</v>
          </cell>
          <cell r="Q199">
            <v>380</v>
          </cell>
          <cell r="S199">
            <v>380</v>
          </cell>
          <cell r="T199">
            <v>3.5930077025967484E-4</v>
          </cell>
          <cell r="U199">
            <v>3.5930077025967484E-4</v>
          </cell>
          <cell r="V199">
            <v>17</v>
          </cell>
        </row>
        <row r="200">
          <cell r="B200" t="str">
            <v>CCGT</v>
          </cell>
          <cell r="C200">
            <v>0</v>
          </cell>
          <cell r="D200">
            <v>0</v>
          </cell>
          <cell r="E200" t="str">
            <v>KNOT40</v>
          </cell>
          <cell r="F200">
            <v>0</v>
          </cell>
          <cell r="G200">
            <v>0</v>
          </cell>
          <cell r="I200" t="str">
            <v>Carbon</v>
          </cell>
          <cell r="J200">
            <v>1</v>
          </cell>
          <cell r="L200">
            <v>0</v>
          </cell>
          <cell r="M200">
            <v>0</v>
          </cell>
          <cell r="O200">
            <v>0</v>
          </cell>
          <cell r="P200">
            <v>0</v>
          </cell>
          <cell r="Q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</row>
        <row r="201">
          <cell r="B201" t="str">
            <v>Wind Onshore</v>
          </cell>
          <cell r="C201">
            <v>88.4</v>
          </cell>
          <cell r="D201">
            <v>88.4</v>
          </cell>
          <cell r="E201" t="str">
            <v>KYPE10</v>
          </cell>
          <cell r="F201">
            <v>0</v>
          </cell>
          <cell r="G201">
            <v>0</v>
          </cell>
          <cell r="I201" t="str">
            <v>Low Carbon</v>
          </cell>
          <cell r="J201">
            <v>1</v>
          </cell>
          <cell r="L201">
            <v>0</v>
          </cell>
          <cell r="M201">
            <v>0</v>
          </cell>
          <cell r="O201">
            <v>61.88</v>
          </cell>
          <cell r="P201">
            <v>61.88</v>
          </cell>
          <cell r="Q201">
            <v>88.4</v>
          </cell>
          <cell r="S201">
            <v>0</v>
          </cell>
          <cell r="T201">
            <v>30.354526800000002</v>
          </cell>
          <cell r="U201">
            <v>88.4</v>
          </cell>
          <cell r="V201">
            <v>11</v>
          </cell>
        </row>
        <row r="202">
          <cell r="B202" t="str">
            <v>CCGT</v>
          </cell>
          <cell r="C202">
            <v>905</v>
          </cell>
          <cell r="D202">
            <v>905</v>
          </cell>
          <cell r="E202" t="str">
            <v>LAGA40</v>
          </cell>
          <cell r="F202">
            <v>0</v>
          </cell>
          <cell r="G202">
            <v>0</v>
          </cell>
          <cell r="I202" t="str">
            <v>Carbon</v>
          </cell>
          <cell r="J202">
            <v>1</v>
          </cell>
          <cell r="L202">
            <v>768.75103055464956</v>
          </cell>
          <cell r="M202">
            <v>768.75103055464956</v>
          </cell>
          <cell r="O202">
            <v>508.89417520212464</v>
          </cell>
          <cell r="P202">
            <v>508.89417520212464</v>
          </cell>
          <cell r="Q202">
            <v>905</v>
          </cell>
          <cell r="S202">
            <v>905</v>
          </cell>
          <cell r="T202">
            <v>354.90849786910206</v>
          </cell>
          <cell r="U202">
            <v>354.90849786910206</v>
          </cell>
          <cell r="V202">
            <v>27</v>
          </cell>
        </row>
        <row r="203">
          <cell r="B203" t="str">
            <v>Wind Onshore</v>
          </cell>
          <cell r="C203">
            <v>0</v>
          </cell>
          <cell r="D203">
            <v>0</v>
          </cell>
          <cell r="E203" t="str">
            <v>DOUN10</v>
          </cell>
          <cell r="F203">
            <v>0</v>
          </cell>
          <cell r="G203">
            <v>0</v>
          </cell>
          <cell r="I203" t="str">
            <v>Low Carbon</v>
          </cell>
          <cell r="J203">
            <v>1</v>
          </cell>
          <cell r="L203">
            <v>0</v>
          </cell>
          <cell r="M203">
            <v>0</v>
          </cell>
          <cell r="O203">
            <v>0</v>
          </cell>
          <cell r="P203">
            <v>0</v>
          </cell>
          <cell r="Q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1</v>
          </cell>
        </row>
        <row r="204">
          <cell r="B204" t="str">
            <v>Wind Offshore</v>
          </cell>
          <cell r="C204">
            <v>256</v>
          </cell>
          <cell r="D204">
            <v>256</v>
          </cell>
          <cell r="E204" t="str">
            <v>WALP40_EME</v>
          </cell>
          <cell r="F204">
            <v>0</v>
          </cell>
          <cell r="G204">
            <v>0</v>
          </cell>
          <cell r="I204" t="str">
            <v>Low Carbon</v>
          </cell>
          <cell r="J204">
            <v>1</v>
          </cell>
          <cell r="L204">
            <v>0</v>
          </cell>
          <cell r="M204">
            <v>0</v>
          </cell>
          <cell r="O204">
            <v>179.2</v>
          </cell>
          <cell r="P204">
            <v>179.2</v>
          </cell>
          <cell r="Q204">
            <v>256</v>
          </cell>
          <cell r="S204">
            <v>0</v>
          </cell>
          <cell r="T204">
            <v>119.67877107179145</v>
          </cell>
          <cell r="U204">
            <v>256</v>
          </cell>
          <cell r="V204">
            <v>17</v>
          </cell>
        </row>
        <row r="205">
          <cell r="B205" t="str">
            <v>CCGT</v>
          </cell>
          <cell r="C205">
            <v>740</v>
          </cell>
          <cell r="D205">
            <v>740</v>
          </cell>
          <cell r="E205" t="str">
            <v>EASO40</v>
          </cell>
          <cell r="F205">
            <v>0</v>
          </cell>
          <cell r="G205">
            <v>0</v>
          </cell>
          <cell r="I205" t="str">
            <v>Carbon</v>
          </cell>
          <cell r="J205">
            <v>1</v>
          </cell>
          <cell r="L205">
            <v>628.59200288446482</v>
          </cell>
          <cell r="M205">
            <v>628.59200288446482</v>
          </cell>
          <cell r="O205">
            <v>416.11236425367099</v>
          </cell>
          <cell r="P205">
            <v>416.11236425367099</v>
          </cell>
          <cell r="Q205">
            <v>740</v>
          </cell>
          <cell r="S205">
            <v>740</v>
          </cell>
          <cell r="T205">
            <v>304.08052386198233</v>
          </cell>
          <cell r="U205">
            <v>304.08052386198233</v>
          </cell>
          <cell r="V205">
            <v>18</v>
          </cell>
        </row>
        <row r="206">
          <cell r="B206" t="str">
            <v>Wind Onshore</v>
          </cell>
          <cell r="C206">
            <v>0</v>
          </cell>
          <cell r="D206">
            <v>0</v>
          </cell>
          <cell r="E206" t="str">
            <v>MARG10</v>
          </cell>
          <cell r="F206">
            <v>0</v>
          </cell>
          <cell r="G206">
            <v>0</v>
          </cell>
          <cell r="I206" t="str">
            <v>Low Carbon</v>
          </cell>
          <cell r="J206">
            <v>1</v>
          </cell>
          <cell r="L206">
            <v>0</v>
          </cell>
          <cell r="M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10</v>
          </cell>
        </row>
        <row r="207">
          <cell r="B207" t="str">
            <v>Hydro</v>
          </cell>
          <cell r="C207">
            <v>47</v>
          </cell>
          <cell r="D207">
            <v>47</v>
          </cell>
          <cell r="E207" t="str">
            <v>LOCH10</v>
          </cell>
          <cell r="F207">
            <v>0</v>
          </cell>
          <cell r="G207">
            <v>0</v>
          </cell>
          <cell r="I207" t="str">
            <v>Low Carbon</v>
          </cell>
          <cell r="J207">
            <v>1</v>
          </cell>
          <cell r="L207">
            <v>39.924086669688982</v>
          </cell>
          <cell r="M207">
            <v>39.924086669688982</v>
          </cell>
          <cell r="O207">
            <v>26.428758270165588</v>
          </cell>
          <cell r="P207">
            <v>26.428758270165588</v>
          </cell>
          <cell r="Q207">
            <v>47</v>
          </cell>
          <cell r="S207">
            <v>47</v>
          </cell>
          <cell r="T207">
            <v>19.222845531374283</v>
          </cell>
          <cell r="U207">
            <v>47</v>
          </cell>
          <cell r="V207">
            <v>6</v>
          </cell>
        </row>
        <row r="208">
          <cell r="B208" t="str">
            <v>Wind Onshore</v>
          </cell>
          <cell r="C208">
            <v>69</v>
          </cell>
          <cell r="D208">
            <v>69</v>
          </cell>
          <cell r="E208" t="str">
            <v>CORI10</v>
          </cell>
          <cell r="F208">
            <v>0</v>
          </cell>
          <cell r="G208">
            <v>0</v>
          </cell>
          <cell r="I208" t="str">
            <v>Low Carbon</v>
          </cell>
          <cell r="J208">
            <v>1</v>
          </cell>
          <cell r="L208">
            <v>0</v>
          </cell>
          <cell r="M208">
            <v>0</v>
          </cell>
          <cell r="O208">
            <v>48.3</v>
          </cell>
          <cell r="P208">
            <v>48.3</v>
          </cell>
          <cell r="Q208">
            <v>69</v>
          </cell>
          <cell r="S208">
            <v>0</v>
          </cell>
          <cell r="T208">
            <v>18.668244230793235</v>
          </cell>
          <cell r="U208">
            <v>69</v>
          </cell>
          <cell r="V208">
            <v>1</v>
          </cell>
        </row>
        <row r="209">
          <cell r="B209" t="str">
            <v>Wind Offshore</v>
          </cell>
          <cell r="C209">
            <v>630</v>
          </cell>
          <cell r="D209">
            <v>630</v>
          </cell>
          <cell r="E209" t="str">
            <v>CLEH40</v>
          </cell>
          <cell r="F209">
            <v>0</v>
          </cell>
          <cell r="G209">
            <v>0</v>
          </cell>
          <cell r="I209" t="str">
            <v>Low Carbon</v>
          </cell>
          <cell r="J209">
            <v>1</v>
          </cell>
          <cell r="L209">
            <v>0</v>
          </cell>
          <cell r="M209">
            <v>0</v>
          </cell>
          <cell r="O209">
            <v>441</v>
          </cell>
          <cell r="P209">
            <v>441</v>
          </cell>
          <cell r="Q209">
            <v>630</v>
          </cell>
          <cell r="S209">
            <v>0</v>
          </cell>
          <cell r="T209">
            <v>387.61962673728084</v>
          </cell>
          <cell r="U209">
            <v>630</v>
          </cell>
          <cell r="V209">
            <v>24</v>
          </cell>
        </row>
        <row r="210">
          <cell r="B210" t="str">
            <v>Wind Onshore</v>
          </cell>
          <cell r="C210">
            <v>0</v>
          </cell>
          <cell r="D210">
            <v>0</v>
          </cell>
          <cell r="E210" t="str">
            <v>NECU10</v>
          </cell>
          <cell r="F210">
            <v>0</v>
          </cell>
          <cell r="G210">
            <v>0</v>
          </cell>
          <cell r="I210" t="str">
            <v>Low Carbon</v>
          </cell>
          <cell r="J210">
            <v>1</v>
          </cell>
          <cell r="L210">
            <v>0</v>
          </cell>
          <cell r="M210">
            <v>0</v>
          </cell>
          <cell r="O210">
            <v>0</v>
          </cell>
          <cell r="P210">
            <v>0</v>
          </cell>
          <cell r="Q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10</v>
          </cell>
        </row>
        <row r="211">
          <cell r="B211" t="str">
            <v>Hydro</v>
          </cell>
          <cell r="C211">
            <v>34</v>
          </cell>
          <cell r="D211">
            <v>34</v>
          </cell>
          <cell r="E211" t="str">
            <v>LUIC1Q</v>
          </cell>
          <cell r="F211" t="str">
            <v>LUIC1R</v>
          </cell>
          <cell r="G211">
            <v>0</v>
          </cell>
          <cell r="I211" t="str">
            <v>Low Carbon</v>
          </cell>
          <cell r="J211">
            <v>2</v>
          </cell>
          <cell r="L211">
            <v>28.881254186583519</v>
          </cell>
          <cell r="M211">
            <v>14.440627093291759</v>
          </cell>
          <cell r="O211">
            <v>19.118676195438937</v>
          </cell>
          <cell r="P211">
            <v>9.5593380977194684</v>
          </cell>
          <cell r="Q211">
            <v>17</v>
          </cell>
          <cell r="S211">
            <v>34</v>
          </cell>
          <cell r="T211">
            <v>17.96207482521784</v>
          </cell>
          <cell r="U211">
            <v>34</v>
          </cell>
          <cell r="V211">
            <v>1</v>
          </cell>
        </row>
        <row r="212">
          <cell r="B212" t="str">
            <v>Coal</v>
          </cell>
          <cell r="C212">
            <v>396</v>
          </cell>
          <cell r="D212">
            <v>396</v>
          </cell>
          <cell r="E212" t="str">
            <v>BLYT20</v>
          </cell>
          <cell r="F212">
            <v>0</v>
          </cell>
          <cell r="G212">
            <v>0</v>
          </cell>
          <cell r="I212" t="str">
            <v>Carbon</v>
          </cell>
          <cell r="J212">
            <v>1</v>
          </cell>
          <cell r="L212">
            <v>336.38166640844332</v>
          </cell>
          <cell r="M212">
            <v>336.38166640844332</v>
          </cell>
          <cell r="O212">
            <v>222.6763462762888</v>
          </cell>
          <cell r="P212">
            <v>222.6763462762888</v>
          </cell>
          <cell r="Q212">
            <v>396</v>
          </cell>
          <cell r="S212">
            <v>396</v>
          </cell>
          <cell r="T212">
            <v>232.40256798344532</v>
          </cell>
          <cell r="U212">
            <v>232.40256798344532</v>
          </cell>
          <cell r="V212">
            <v>13</v>
          </cell>
        </row>
        <row r="213">
          <cell r="B213" t="str">
            <v>CCGT</v>
          </cell>
          <cell r="C213">
            <v>920</v>
          </cell>
          <cell r="D213">
            <v>920</v>
          </cell>
          <cell r="E213" t="str">
            <v>MAWO40</v>
          </cell>
          <cell r="F213">
            <v>0</v>
          </cell>
          <cell r="G213">
            <v>0</v>
          </cell>
          <cell r="I213" t="str">
            <v>Carbon</v>
          </cell>
          <cell r="J213">
            <v>1</v>
          </cell>
          <cell r="L213">
            <v>781.49276034284821</v>
          </cell>
          <cell r="M213">
            <v>781.49276034284821</v>
          </cell>
          <cell r="O213">
            <v>517.32888528834769</v>
          </cell>
          <cell r="P213">
            <v>517.32888528834769</v>
          </cell>
          <cell r="Q213">
            <v>920</v>
          </cell>
          <cell r="S213">
            <v>920</v>
          </cell>
          <cell r="T213">
            <v>521.86841942157594</v>
          </cell>
          <cell r="U213">
            <v>521.86841942157594</v>
          </cell>
          <cell r="V213">
            <v>26</v>
          </cell>
        </row>
        <row r="214">
          <cell r="B214" t="str">
            <v>Pump Storage</v>
          </cell>
          <cell r="C214">
            <v>1500</v>
          </cell>
          <cell r="D214">
            <v>0</v>
          </cell>
          <cell r="E214" t="str">
            <v>CONQ40</v>
          </cell>
          <cell r="F214">
            <v>0</v>
          </cell>
          <cell r="G214">
            <v>0</v>
          </cell>
          <cell r="I214" t="str">
            <v>Carbon</v>
          </cell>
          <cell r="J214">
            <v>1</v>
          </cell>
          <cell r="L214">
            <v>1274.1729788198611</v>
          </cell>
          <cell r="M214">
            <v>1274.1729788198611</v>
          </cell>
          <cell r="O214">
            <v>750</v>
          </cell>
          <cell r="P214">
            <v>750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16</v>
          </cell>
        </row>
        <row r="215">
          <cell r="B215" t="str">
            <v>Wind Onshore</v>
          </cell>
          <cell r="C215">
            <v>0</v>
          </cell>
          <cell r="D215">
            <v>0</v>
          </cell>
          <cell r="E215" t="str">
            <v>MARG10</v>
          </cell>
          <cell r="F215">
            <v>0</v>
          </cell>
          <cell r="G215">
            <v>0</v>
          </cell>
          <cell r="I215" t="str">
            <v>Low Carbon</v>
          </cell>
          <cell r="J215">
            <v>1</v>
          </cell>
          <cell r="L215">
            <v>0</v>
          </cell>
          <cell r="M215">
            <v>0</v>
          </cell>
          <cell r="O215">
            <v>0</v>
          </cell>
          <cell r="P215">
            <v>0</v>
          </cell>
          <cell r="Q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10</v>
          </cell>
        </row>
        <row r="216">
          <cell r="B216" t="str">
            <v>Wind Onshore</v>
          </cell>
          <cell r="C216">
            <v>53</v>
          </cell>
          <cell r="D216">
            <v>53</v>
          </cell>
          <cell r="E216" t="str">
            <v>MAHI20</v>
          </cell>
          <cell r="F216">
            <v>0</v>
          </cell>
          <cell r="G216">
            <v>0</v>
          </cell>
          <cell r="I216" t="str">
            <v>Low Carbon</v>
          </cell>
          <cell r="J216">
            <v>1</v>
          </cell>
          <cell r="L216">
            <v>0</v>
          </cell>
          <cell r="M216">
            <v>0</v>
          </cell>
          <cell r="O216">
            <v>37.099999999999994</v>
          </cell>
          <cell r="P216">
            <v>37.099999999999994</v>
          </cell>
          <cell r="Q216">
            <v>53</v>
          </cell>
          <cell r="S216">
            <v>0</v>
          </cell>
          <cell r="T216">
            <v>15.413826307349403</v>
          </cell>
          <cell r="U216">
            <v>53</v>
          </cell>
          <cell r="V216">
            <v>10</v>
          </cell>
        </row>
        <row r="217">
          <cell r="B217" t="str">
            <v>CCGT</v>
          </cell>
          <cell r="C217">
            <v>735</v>
          </cell>
          <cell r="D217">
            <v>735</v>
          </cell>
          <cell r="E217" t="str">
            <v>GRAI40</v>
          </cell>
          <cell r="F217">
            <v>0</v>
          </cell>
          <cell r="G217">
            <v>0</v>
          </cell>
          <cell r="I217" t="str">
            <v>Carbon</v>
          </cell>
          <cell r="J217">
            <v>1</v>
          </cell>
          <cell r="L217">
            <v>624.34475962173201</v>
          </cell>
          <cell r="M217">
            <v>624.34475962173201</v>
          </cell>
          <cell r="O217">
            <v>413.30079422492992</v>
          </cell>
          <cell r="P217">
            <v>413.30079422492992</v>
          </cell>
          <cell r="Q217">
            <v>735</v>
          </cell>
          <cell r="S217">
            <v>735</v>
          </cell>
          <cell r="T217">
            <v>188.23527435324601</v>
          </cell>
          <cell r="U217">
            <v>188.23527435324601</v>
          </cell>
          <cell r="V217">
            <v>24</v>
          </cell>
        </row>
        <row r="218">
          <cell r="B218" t="str">
            <v>Tidal</v>
          </cell>
          <cell r="C218">
            <v>15</v>
          </cell>
          <cell r="D218">
            <v>0</v>
          </cell>
          <cell r="E218" t="str">
            <v>GILB10</v>
          </cell>
          <cell r="F218">
            <v>0</v>
          </cell>
          <cell r="G218">
            <v>0</v>
          </cell>
          <cell r="I218" t="str">
            <v>Low Carbon</v>
          </cell>
          <cell r="J218">
            <v>1</v>
          </cell>
          <cell r="L218">
            <v>0</v>
          </cell>
          <cell r="M218">
            <v>0</v>
          </cell>
          <cell r="O218">
            <v>10.5</v>
          </cell>
          <cell r="P218">
            <v>10.5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1</v>
          </cell>
        </row>
        <row r="219">
          <cell r="B219" t="str">
            <v>Wind Onshore</v>
          </cell>
          <cell r="C219">
            <v>51</v>
          </cell>
          <cell r="D219">
            <v>51</v>
          </cell>
          <cell r="E219" t="str">
            <v>MIDM10</v>
          </cell>
          <cell r="F219">
            <v>0</v>
          </cell>
          <cell r="G219">
            <v>0</v>
          </cell>
          <cell r="I219" t="str">
            <v>Low Carbon</v>
          </cell>
          <cell r="J219">
            <v>1</v>
          </cell>
          <cell r="L219">
            <v>0</v>
          </cell>
          <cell r="M219">
            <v>0</v>
          </cell>
          <cell r="O219">
            <v>35.699999999999996</v>
          </cell>
          <cell r="P219">
            <v>35.699999999999996</v>
          </cell>
          <cell r="Q219">
            <v>51</v>
          </cell>
          <cell r="S219">
            <v>0</v>
          </cell>
          <cell r="T219">
            <v>17.512226999999999</v>
          </cell>
          <cell r="U219">
            <v>51</v>
          </cell>
          <cell r="V219">
            <v>11</v>
          </cell>
        </row>
        <row r="220">
          <cell r="B220" t="str">
            <v>OCGT</v>
          </cell>
          <cell r="C220">
            <v>0</v>
          </cell>
          <cell r="D220">
            <v>0</v>
          </cell>
          <cell r="E220" t="str">
            <v>SUND40</v>
          </cell>
          <cell r="F220">
            <v>0</v>
          </cell>
          <cell r="G220">
            <v>0</v>
          </cell>
          <cell r="I220" t="str">
            <v>Carbon</v>
          </cell>
          <cell r="J220">
            <v>1</v>
          </cell>
          <cell r="L220">
            <v>0</v>
          </cell>
          <cell r="M220">
            <v>0</v>
          </cell>
          <cell r="O220">
            <v>0</v>
          </cell>
          <cell r="P220">
            <v>0</v>
          </cell>
          <cell r="Q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18</v>
          </cell>
        </row>
        <row r="221">
          <cell r="B221" t="str">
            <v>Wind Onshore</v>
          </cell>
          <cell r="C221">
            <v>25</v>
          </cell>
          <cell r="D221">
            <v>0</v>
          </cell>
          <cell r="E221" t="str">
            <v>MILS1Q</v>
          </cell>
          <cell r="F221">
            <v>0</v>
          </cell>
          <cell r="G221">
            <v>0</v>
          </cell>
          <cell r="I221" t="str">
            <v>Low Carbon</v>
          </cell>
          <cell r="J221">
            <v>1</v>
          </cell>
          <cell r="L221">
            <v>0</v>
          </cell>
          <cell r="M221">
            <v>0</v>
          </cell>
          <cell r="O221">
            <v>17.5</v>
          </cell>
          <cell r="P221">
            <v>17.5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3</v>
          </cell>
        </row>
        <row r="222">
          <cell r="B222" t="str">
            <v>Wind Onshore</v>
          </cell>
          <cell r="C222">
            <v>65</v>
          </cell>
          <cell r="D222">
            <v>65</v>
          </cell>
          <cell r="E222" t="str">
            <v>MILW1Q</v>
          </cell>
          <cell r="F222">
            <v>0</v>
          </cell>
          <cell r="G222">
            <v>0</v>
          </cell>
          <cell r="I222" t="str">
            <v>Low Carbon</v>
          </cell>
          <cell r="J222">
            <v>1</v>
          </cell>
          <cell r="L222">
            <v>0</v>
          </cell>
          <cell r="M222">
            <v>0</v>
          </cell>
          <cell r="O222">
            <v>45.5</v>
          </cell>
          <cell r="P222">
            <v>45.5</v>
          </cell>
          <cell r="Q222">
            <v>65</v>
          </cell>
          <cell r="S222">
            <v>0</v>
          </cell>
          <cell r="T222">
            <v>31.642407967787001</v>
          </cell>
          <cell r="U222">
            <v>65</v>
          </cell>
          <cell r="V222">
            <v>3</v>
          </cell>
        </row>
        <row r="223">
          <cell r="B223" t="str">
            <v>Wind Onshore</v>
          </cell>
          <cell r="C223">
            <v>25</v>
          </cell>
          <cell r="D223">
            <v>25</v>
          </cell>
          <cell r="E223" t="str">
            <v>MOFF10</v>
          </cell>
          <cell r="F223">
            <v>0</v>
          </cell>
          <cell r="G223">
            <v>0</v>
          </cell>
          <cell r="I223" t="str">
            <v>Low Carbon</v>
          </cell>
          <cell r="J223">
            <v>1</v>
          </cell>
          <cell r="L223">
            <v>0</v>
          </cell>
          <cell r="M223">
            <v>0</v>
          </cell>
          <cell r="O223">
            <v>17.5</v>
          </cell>
          <cell r="P223">
            <v>17.5</v>
          </cell>
          <cell r="Q223">
            <v>25</v>
          </cell>
          <cell r="S223">
            <v>0</v>
          </cell>
          <cell r="T223">
            <v>8.5844249999999995</v>
          </cell>
          <cell r="U223">
            <v>25</v>
          </cell>
          <cell r="V223">
            <v>12</v>
          </cell>
        </row>
        <row r="224">
          <cell r="B224" t="str">
            <v>Wind Offshore</v>
          </cell>
          <cell r="C224">
            <v>0</v>
          </cell>
          <cell r="D224">
            <v>0</v>
          </cell>
          <cell r="E224" t="str">
            <v>NEDE20</v>
          </cell>
          <cell r="F224">
            <v>0</v>
          </cell>
          <cell r="G224">
            <v>0</v>
          </cell>
          <cell r="I224" t="str">
            <v>Low Carbon</v>
          </cell>
          <cell r="J224">
            <v>1</v>
          </cell>
          <cell r="L224">
            <v>0</v>
          </cell>
          <cell r="M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</row>
        <row r="225">
          <cell r="B225" t="str">
            <v>Hydro</v>
          </cell>
          <cell r="C225">
            <v>18.66</v>
          </cell>
          <cell r="D225">
            <v>18.66</v>
          </cell>
          <cell r="E225" t="str">
            <v>MOSS1S</v>
          </cell>
          <cell r="F225" t="str">
            <v>MOSS1T</v>
          </cell>
          <cell r="G225">
            <v>0</v>
          </cell>
          <cell r="I225" t="str">
            <v>Low Carbon</v>
          </cell>
          <cell r="J225">
            <v>2</v>
          </cell>
          <cell r="L225">
            <v>15.850711856519073</v>
          </cell>
          <cell r="M225">
            <v>7.9253559282595365</v>
          </cell>
          <cell r="O225">
            <v>10.492779347261488</v>
          </cell>
          <cell r="P225">
            <v>5.2463896736307438</v>
          </cell>
          <cell r="Q225">
            <v>9.33</v>
          </cell>
          <cell r="S225">
            <v>18.66</v>
          </cell>
          <cell r="T225">
            <v>9.8580093011342615</v>
          </cell>
          <cell r="U225">
            <v>18.66</v>
          </cell>
          <cell r="V225">
            <v>1</v>
          </cell>
        </row>
        <row r="226">
          <cell r="B226" t="str">
            <v>Wind Onshore</v>
          </cell>
          <cell r="C226">
            <v>0</v>
          </cell>
          <cell r="D226">
            <v>0</v>
          </cell>
          <cell r="E226" t="str">
            <v>STWN20</v>
          </cell>
          <cell r="F226">
            <v>0</v>
          </cell>
          <cell r="G226">
            <v>0</v>
          </cell>
          <cell r="I226" t="str">
            <v>Low Carbon</v>
          </cell>
          <cell r="J226">
            <v>1</v>
          </cell>
          <cell r="L226">
            <v>0</v>
          </cell>
          <cell r="M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</row>
        <row r="227">
          <cell r="B227" t="str">
            <v>Hydro</v>
          </cell>
          <cell r="C227">
            <v>15</v>
          </cell>
          <cell r="D227">
            <v>15</v>
          </cell>
          <cell r="E227" t="str">
            <v>NANT1Q</v>
          </cell>
          <cell r="F227">
            <v>0</v>
          </cell>
          <cell r="G227">
            <v>0</v>
          </cell>
          <cell r="I227" t="str">
            <v>Low Carbon</v>
          </cell>
          <cell r="J227">
            <v>1</v>
          </cell>
          <cell r="L227">
            <v>12.741729788198612</v>
          </cell>
          <cell r="M227">
            <v>12.741729788198612</v>
          </cell>
          <cell r="O227">
            <v>8.4347100862230597</v>
          </cell>
          <cell r="P227">
            <v>8.4347100862230597</v>
          </cell>
          <cell r="Q227">
            <v>15</v>
          </cell>
          <cell r="S227">
            <v>15</v>
          </cell>
          <cell r="T227">
            <v>5.1313704718417057</v>
          </cell>
          <cell r="U227">
            <v>15</v>
          </cell>
          <cell r="V227">
            <v>7</v>
          </cell>
        </row>
        <row r="228">
          <cell r="B228" t="str">
            <v>Wind Offshore</v>
          </cell>
          <cell r="C228">
            <v>450</v>
          </cell>
          <cell r="D228">
            <v>0</v>
          </cell>
          <cell r="E228" t="str">
            <v>CRYR40</v>
          </cell>
          <cell r="F228">
            <v>0</v>
          </cell>
          <cell r="G228">
            <v>0</v>
          </cell>
          <cell r="I228" t="str">
            <v>Low Carbon</v>
          </cell>
          <cell r="J228">
            <v>1</v>
          </cell>
          <cell r="L228">
            <v>0</v>
          </cell>
          <cell r="M228">
            <v>0</v>
          </cell>
          <cell r="O228">
            <v>315</v>
          </cell>
          <cell r="P228">
            <v>315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11</v>
          </cell>
        </row>
        <row r="229">
          <cell r="B229" t="str">
            <v>Wind Offshore</v>
          </cell>
          <cell r="C229">
            <v>150</v>
          </cell>
          <cell r="D229">
            <v>150</v>
          </cell>
          <cell r="E229" t="str">
            <v>HEYS40</v>
          </cell>
          <cell r="F229">
            <v>0</v>
          </cell>
          <cell r="G229">
            <v>0</v>
          </cell>
          <cell r="I229" t="str">
            <v>Low Carbon</v>
          </cell>
          <cell r="J229">
            <v>1</v>
          </cell>
          <cell r="L229">
            <v>0</v>
          </cell>
          <cell r="M229">
            <v>0</v>
          </cell>
          <cell r="O229">
            <v>105</v>
          </cell>
          <cell r="P229">
            <v>105</v>
          </cell>
          <cell r="Q229">
            <v>150</v>
          </cell>
          <cell r="S229">
            <v>0</v>
          </cell>
          <cell r="T229">
            <v>69.86289082838455</v>
          </cell>
          <cell r="U229">
            <v>150</v>
          </cell>
          <cell r="V229">
            <v>14</v>
          </cell>
        </row>
        <row r="230">
          <cell r="B230" t="str">
            <v>Hydro</v>
          </cell>
          <cell r="C230">
            <v>18</v>
          </cell>
          <cell r="D230">
            <v>18</v>
          </cell>
          <cell r="E230" t="str">
            <v>ORRI10</v>
          </cell>
          <cell r="F230">
            <v>0</v>
          </cell>
          <cell r="G230">
            <v>0</v>
          </cell>
          <cell r="I230" t="str">
            <v>Low Carbon</v>
          </cell>
          <cell r="J230">
            <v>1</v>
          </cell>
          <cell r="L230">
            <v>15.290075745838333</v>
          </cell>
          <cell r="M230">
            <v>15.290075745838333</v>
          </cell>
          <cell r="O230">
            <v>10.121652103467673</v>
          </cell>
          <cell r="P230">
            <v>10.121652103467673</v>
          </cell>
          <cell r="Q230">
            <v>18</v>
          </cell>
          <cell r="S230">
            <v>18</v>
          </cell>
          <cell r="T230">
            <v>9.50933373099768</v>
          </cell>
          <cell r="U230">
            <v>18</v>
          </cell>
          <cell r="V230">
            <v>1</v>
          </cell>
        </row>
        <row r="231">
          <cell r="B231" t="str">
            <v>CCGT</v>
          </cell>
          <cell r="C231">
            <v>2199</v>
          </cell>
          <cell r="D231">
            <v>2199</v>
          </cell>
          <cell r="E231" t="str">
            <v>PEMB40</v>
          </cell>
          <cell r="F231">
            <v>0</v>
          </cell>
          <cell r="G231">
            <v>0</v>
          </cell>
          <cell r="I231" t="str">
            <v>Carbon</v>
          </cell>
          <cell r="J231">
            <v>1</v>
          </cell>
          <cell r="L231">
            <v>1867.9375869499165</v>
          </cell>
          <cell r="M231">
            <v>1867.9375869499165</v>
          </cell>
          <cell r="O231">
            <v>1236.5284986403005</v>
          </cell>
          <cell r="P231">
            <v>1236.5284986403005</v>
          </cell>
          <cell r="Q231">
            <v>2199</v>
          </cell>
          <cell r="S231">
            <v>2199</v>
          </cell>
          <cell r="T231">
            <v>1419.3640207341361</v>
          </cell>
          <cell r="U231">
            <v>1419.3640207341361</v>
          </cell>
          <cell r="V231">
            <v>20</v>
          </cell>
        </row>
        <row r="232">
          <cell r="B232" t="str">
            <v>Wind Onshore</v>
          </cell>
          <cell r="C232">
            <v>228</v>
          </cell>
          <cell r="D232">
            <v>228</v>
          </cell>
          <cell r="E232" t="str">
            <v>RHIG40</v>
          </cell>
          <cell r="F232">
            <v>0</v>
          </cell>
          <cell r="G232">
            <v>0</v>
          </cell>
          <cell r="I232" t="str">
            <v>Low Carbon</v>
          </cell>
          <cell r="J232">
            <v>1</v>
          </cell>
          <cell r="L232">
            <v>0</v>
          </cell>
          <cell r="M232">
            <v>0</v>
          </cell>
          <cell r="O232">
            <v>159.6</v>
          </cell>
          <cell r="P232">
            <v>159.6</v>
          </cell>
          <cell r="Q232">
            <v>228</v>
          </cell>
          <cell r="S232">
            <v>0</v>
          </cell>
          <cell r="T232">
            <v>72.671311012131994</v>
          </cell>
          <cell r="U232">
            <v>228</v>
          </cell>
          <cell r="V232">
            <v>21</v>
          </cell>
        </row>
        <row r="233">
          <cell r="B233" t="str">
            <v>Wind Onshore</v>
          </cell>
          <cell r="C233">
            <v>0</v>
          </cell>
          <cell r="D233">
            <v>0</v>
          </cell>
          <cell r="E233" t="str">
            <v>BLAC10</v>
          </cell>
          <cell r="F233">
            <v>0</v>
          </cell>
          <cell r="G233">
            <v>0</v>
          </cell>
          <cell r="I233" t="str">
            <v>Low Carbon</v>
          </cell>
          <cell r="J233">
            <v>1</v>
          </cell>
          <cell r="L233">
            <v>0</v>
          </cell>
          <cell r="M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10</v>
          </cell>
        </row>
        <row r="234">
          <cell r="B234" t="str">
            <v>CCGT</v>
          </cell>
          <cell r="C234">
            <v>245</v>
          </cell>
          <cell r="D234">
            <v>245</v>
          </cell>
          <cell r="E234" t="str">
            <v>WALP40_EME</v>
          </cell>
          <cell r="F234">
            <v>0</v>
          </cell>
          <cell r="G234">
            <v>0</v>
          </cell>
          <cell r="I234" t="str">
            <v>Carbon</v>
          </cell>
          <cell r="J234">
            <v>1</v>
          </cell>
          <cell r="L234">
            <v>208.11491987391065</v>
          </cell>
          <cell r="M234">
            <v>208.11491987391065</v>
          </cell>
          <cell r="O234">
            <v>137.76693140830997</v>
          </cell>
          <cell r="P234">
            <v>137.76693140830997</v>
          </cell>
          <cell r="Q234">
            <v>245</v>
          </cell>
          <cell r="S234">
            <v>245</v>
          </cell>
          <cell r="T234">
            <v>3.8509218797564664</v>
          </cell>
          <cell r="U234">
            <v>3.8509218797564664</v>
          </cell>
          <cell r="V234">
            <v>17</v>
          </cell>
        </row>
        <row r="235">
          <cell r="B235" t="str">
            <v>CCGT</v>
          </cell>
          <cell r="C235">
            <v>0</v>
          </cell>
          <cell r="D235">
            <v>1180</v>
          </cell>
          <cell r="E235" t="str">
            <v>PEHE20</v>
          </cell>
          <cell r="F235">
            <v>0</v>
          </cell>
          <cell r="G235">
            <v>0</v>
          </cell>
          <cell r="I235" t="str">
            <v>Carbon</v>
          </cell>
          <cell r="J235">
            <v>1</v>
          </cell>
          <cell r="L235">
            <v>0</v>
          </cell>
          <cell r="M235">
            <v>0</v>
          </cell>
          <cell r="O235">
            <v>0</v>
          </cell>
          <cell r="P235">
            <v>0</v>
          </cell>
          <cell r="Q235">
            <v>1180</v>
          </cell>
          <cell r="S235">
            <v>1180</v>
          </cell>
          <cell r="T235">
            <v>380.11318202569458</v>
          </cell>
          <cell r="U235">
            <v>380.11318202569458</v>
          </cell>
          <cell r="V235">
            <v>2</v>
          </cell>
        </row>
        <row r="236">
          <cell r="B236" t="str">
            <v>Wind Onshore</v>
          </cell>
          <cell r="C236">
            <v>11.8</v>
          </cell>
          <cell r="D236">
            <v>0</v>
          </cell>
          <cell r="E236" t="str">
            <v>DUNE10</v>
          </cell>
          <cell r="F236">
            <v>0</v>
          </cell>
          <cell r="G236">
            <v>0</v>
          </cell>
          <cell r="I236" t="str">
            <v>Low Carbon</v>
          </cell>
          <cell r="J236">
            <v>1</v>
          </cell>
          <cell r="L236">
            <v>0</v>
          </cell>
          <cell r="M236">
            <v>0</v>
          </cell>
          <cell r="O236">
            <v>8.26</v>
          </cell>
          <cell r="P236">
            <v>8.26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11</v>
          </cell>
        </row>
        <row r="237">
          <cell r="B237" t="str">
            <v>CCGT</v>
          </cell>
          <cell r="C237">
            <v>0</v>
          </cell>
          <cell r="D237">
            <v>0</v>
          </cell>
          <cell r="E237" t="str">
            <v>DRAK40</v>
          </cell>
          <cell r="F237">
            <v>0</v>
          </cell>
          <cell r="G237">
            <v>0</v>
          </cell>
          <cell r="I237" t="str">
            <v>Carbon</v>
          </cell>
          <cell r="J237">
            <v>1</v>
          </cell>
          <cell r="L237">
            <v>0</v>
          </cell>
          <cell r="M237">
            <v>0</v>
          </cell>
          <cell r="O237">
            <v>0</v>
          </cell>
          <cell r="P237">
            <v>0</v>
          </cell>
          <cell r="Q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18</v>
          </cell>
        </row>
        <row r="238">
          <cell r="B238" t="str">
            <v>OCGT</v>
          </cell>
          <cell r="C238">
            <v>0</v>
          </cell>
          <cell r="D238">
            <v>0</v>
          </cell>
          <cell r="E238" t="str">
            <v>BRFO40</v>
          </cell>
          <cell r="F238">
            <v>0</v>
          </cell>
          <cell r="G238">
            <v>0</v>
          </cell>
          <cell r="I238" t="str">
            <v>Carbon</v>
          </cell>
          <cell r="J238">
            <v>1</v>
          </cell>
          <cell r="L238">
            <v>0</v>
          </cell>
          <cell r="M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18</v>
          </cell>
        </row>
        <row r="239">
          <cell r="B239" t="str">
            <v>Wind Offshore</v>
          </cell>
          <cell r="C239">
            <v>565</v>
          </cell>
          <cell r="D239">
            <v>565</v>
          </cell>
          <cell r="E239" t="str">
            <v>WALP40_EME</v>
          </cell>
          <cell r="F239">
            <v>0</v>
          </cell>
          <cell r="G239">
            <v>0</v>
          </cell>
          <cell r="I239" t="str">
            <v>Low Carbon</v>
          </cell>
          <cell r="J239">
            <v>1</v>
          </cell>
          <cell r="L239">
            <v>0</v>
          </cell>
          <cell r="M239">
            <v>0</v>
          </cell>
          <cell r="O239">
            <v>395.5</v>
          </cell>
          <cell r="P239">
            <v>395.5</v>
          </cell>
          <cell r="Q239">
            <v>565</v>
          </cell>
          <cell r="S239">
            <v>0</v>
          </cell>
          <cell r="T239">
            <v>271.79593840399349</v>
          </cell>
          <cell r="U239">
            <v>565</v>
          </cell>
          <cell r="V239">
            <v>17</v>
          </cell>
        </row>
        <row r="240">
          <cell r="B240" t="str">
            <v>Wind Offshore</v>
          </cell>
          <cell r="C240">
            <v>400</v>
          </cell>
          <cell r="D240">
            <v>400</v>
          </cell>
          <cell r="E240" t="str">
            <v>BOLN40</v>
          </cell>
          <cell r="F240">
            <v>0</v>
          </cell>
          <cell r="G240">
            <v>0</v>
          </cell>
          <cell r="I240" t="str">
            <v>Low Carbon</v>
          </cell>
          <cell r="J240">
            <v>1</v>
          </cell>
          <cell r="L240">
            <v>0</v>
          </cell>
          <cell r="M240">
            <v>0</v>
          </cell>
          <cell r="O240">
            <v>280</v>
          </cell>
          <cell r="P240">
            <v>280</v>
          </cell>
          <cell r="Q240">
            <v>400</v>
          </cell>
          <cell r="S240">
            <v>0</v>
          </cell>
          <cell r="T240">
            <v>198.0204</v>
          </cell>
          <cell r="U240">
            <v>400</v>
          </cell>
          <cell r="V240">
            <v>25</v>
          </cell>
        </row>
        <row r="241">
          <cell r="B241" t="str">
            <v>Coal</v>
          </cell>
          <cell r="C241">
            <v>2021</v>
          </cell>
          <cell r="D241">
            <v>2021</v>
          </cell>
          <cell r="E241" t="str">
            <v>RATS40</v>
          </cell>
          <cell r="F241">
            <v>0</v>
          </cell>
          <cell r="G241">
            <v>0</v>
          </cell>
          <cell r="I241" t="str">
            <v>Carbon</v>
          </cell>
          <cell r="J241">
            <v>1</v>
          </cell>
          <cell r="L241">
            <v>1716.7357267966263</v>
          </cell>
          <cell r="M241">
            <v>1716.7357267966263</v>
          </cell>
          <cell r="O241">
            <v>1136.4366056171202</v>
          </cell>
          <cell r="P241">
            <v>1136.4366056171202</v>
          </cell>
          <cell r="Q241">
            <v>2021</v>
          </cell>
          <cell r="S241">
            <v>2021</v>
          </cell>
          <cell r="T241">
            <v>960.67692410370478</v>
          </cell>
          <cell r="U241">
            <v>960.67692410370478</v>
          </cell>
          <cell r="V241">
            <v>18</v>
          </cell>
        </row>
        <row r="242">
          <cell r="B242" t="str">
            <v>Wind Offshore</v>
          </cell>
          <cell r="C242">
            <v>92</v>
          </cell>
          <cell r="D242">
            <v>92</v>
          </cell>
          <cell r="E242" t="str">
            <v>HARK40</v>
          </cell>
          <cell r="F242">
            <v>0</v>
          </cell>
          <cell r="G242">
            <v>0</v>
          </cell>
          <cell r="I242" t="str">
            <v>Low Carbon</v>
          </cell>
          <cell r="J242">
            <v>1</v>
          </cell>
          <cell r="L242">
            <v>0</v>
          </cell>
          <cell r="M242">
            <v>0</v>
          </cell>
          <cell r="O242">
            <v>64.399999999999991</v>
          </cell>
          <cell r="P242">
            <v>64.399999999999991</v>
          </cell>
          <cell r="Q242">
            <v>92</v>
          </cell>
          <cell r="S242">
            <v>0</v>
          </cell>
          <cell r="T242">
            <v>45.765661745410917</v>
          </cell>
          <cell r="U242">
            <v>92</v>
          </cell>
          <cell r="V242">
            <v>12</v>
          </cell>
        </row>
        <row r="243">
          <cell r="B243" t="str">
            <v>Wind Offshore</v>
          </cell>
          <cell r="C243">
            <v>92</v>
          </cell>
          <cell r="D243">
            <v>92</v>
          </cell>
          <cell r="E243" t="str">
            <v>HARK40</v>
          </cell>
          <cell r="F243">
            <v>0</v>
          </cell>
          <cell r="G243">
            <v>0</v>
          </cell>
          <cell r="I243" t="str">
            <v>Low Carbon</v>
          </cell>
          <cell r="J243">
            <v>1</v>
          </cell>
          <cell r="L243">
            <v>0</v>
          </cell>
          <cell r="M243">
            <v>0</v>
          </cell>
          <cell r="O243">
            <v>64.399999999999991</v>
          </cell>
          <cell r="P243">
            <v>64.399999999999991</v>
          </cell>
          <cell r="Q243">
            <v>92</v>
          </cell>
          <cell r="S243">
            <v>0</v>
          </cell>
          <cell r="T243">
            <v>46.924952663622541</v>
          </cell>
          <cell r="U243">
            <v>92</v>
          </cell>
          <cell r="V243">
            <v>12</v>
          </cell>
        </row>
        <row r="244">
          <cell r="B244" t="str">
            <v>CCGT</v>
          </cell>
          <cell r="C244">
            <v>810</v>
          </cell>
          <cell r="D244">
            <v>810</v>
          </cell>
          <cell r="E244" t="str">
            <v>ROCK40</v>
          </cell>
          <cell r="F244">
            <v>0</v>
          </cell>
          <cell r="G244">
            <v>0</v>
          </cell>
          <cell r="I244" t="str">
            <v>Carbon</v>
          </cell>
          <cell r="J244">
            <v>1</v>
          </cell>
          <cell r="L244">
            <v>688.05340856272505</v>
          </cell>
          <cell r="M244">
            <v>688.05340856272505</v>
          </cell>
          <cell r="O244">
            <v>455.47434465604522</v>
          </cell>
          <cell r="P244">
            <v>455.47434465604522</v>
          </cell>
          <cell r="Q244">
            <v>810</v>
          </cell>
          <cell r="S244">
            <v>810</v>
          </cell>
          <cell r="T244">
            <v>177.42588416766452</v>
          </cell>
          <cell r="U244">
            <v>177.42588416766452</v>
          </cell>
          <cell r="V244">
            <v>16</v>
          </cell>
        </row>
        <row r="245">
          <cell r="B245" t="str">
            <v>CCGT</v>
          </cell>
          <cell r="C245">
            <v>715</v>
          </cell>
          <cell r="D245">
            <v>715</v>
          </cell>
          <cell r="E245" t="str">
            <v>RYEH40</v>
          </cell>
          <cell r="F245">
            <v>0</v>
          </cell>
          <cell r="G245">
            <v>0</v>
          </cell>
          <cell r="I245" t="str">
            <v>Carbon</v>
          </cell>
          <cell r="J245">
            <v>1</v>
          </cell>
          <cell r="L245">
            <v>607.35578657080043</v>
          </cell>
          <cell r="M245">
            <v>607.35578657080043</v>
          </cell>
          <cell r="O245">
            <v>402.05451410996585</v>
          </cell>
          <cell r="P245">
            <v>402.05451410996585</v>
          </cell>
          <cell r="Q245">
            <v>715</v>
          </cell>
          <cell r="S245">
            <v>715</v>
          </cell>
          <cell r="T245">
            <v>61.916321990272863</v>
          </cell>
          <cell r="U245">
            <v>61.916321990272863</v>
          </cell>
          <cell r="V245">
            <v>24</v>
          </cell>
        </row>
        <row r="246">
          <cell r="B246" t="str">
            <v>Wind Onshore</v>
          </cell>
          <cell r="C246">
            <v>0</v>
          </cell>
          <cell r="D246">
            <v>0</v>
          </cell>
          <cell r="E246" t="str">
            <v>CASS1Q</v>
          </cell>
          <cell r="F246">
            <v>0</v>
          </cell>
          <cell r="G246">
            <v>0</v>
          </cell>
          <cell r="I246" t="str">
            <v>Low Carbon</v>
          </cell>
          <cell r="J246">
            <v>1</v>
          </cell>
          <cell r="L246">
            <v>0</v>
          </cell>
          <cell r="M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1</v>
          </cell>
        </row>
        <row r="247">
          <cell r="B247" t="str">
            <v>CCGT</v>
          </cell>
          <cell r="C247">
            <v>1100</v>
          </cell>
          <cell r="D247">
            <v>1100</v>
          </cell>
          <cell r="E247" t="str">
            <v>SAES20</v>
          </cell>
          <cell r="F247">
            <v>0</v>
          </cell>
          <cell r="G247">
            <v>0</v>
          </cell>
          <cell r="I247" t="str">
            <v>Carbon</v>
          </cell>
          <cell r="J247">
            <v>1</v>
          </cell>
          <cell r="L247">
            <v>934.3935178012315</v>
          </cell>
          <cell r="M247">
            <v>934.3935178012315</v>
          </cell>
          <cell r="O247">
            <v>618.54540632302439</v>
          </cell>
          <cell r="P247">
            <v>618.54540632302439</v>
          </cell>
          <cell r="Q247">
            <v>1100</v>
          </cell>
          <cell r="S247">
            <v>1100</v>
          </cell>
          <cell r="T247">
            <v>785.98638964992438</v>
          </cell>
          <cell r="U247">
            <v>785.98638964992438</v>
          </cell>
          <cell r="V247">
            <v>15</v>
          </cell>
        </row>
        <row r="248">
          <cell r="B248" t="str">
            <v>Wind Onshore</v>
          </cell>
          <cell r="C248">
            <v>0</v>
          </cell>
          <cell r="D248">
            <v>0</v>
          </cell>
          <cell r="E248" t="str">
            <v>GLGL1Q</v>
          </cell>
          <cell r="F248" t="str">
            <v>GLGL1R</v>
          </cell>
          <cell r="G248">
            <v>0</v>
          </cell>
          <cell r="I248" t="str">
            <v>Low Carbon</v>
          </cell>
          <cell r="J248">
            <v>2</v>
          </cell>
          <cell r="L248">
            <v>0</v>
          </cell>
          <cell r="M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10</v>
          </cell>
        </row>
        <row r="249">
          <cell r="B249" t="str">
            <v>Wind Onshore</v>
          </cell>
          <cell r="C249">
            <v>0</v>
          </cell>
          <cell r="D249">
            <v>0</v>
          </cell>
          <cell r="E249" t="str">
            <v>GLGL1Q</v>
          </cell>
          <cell r="F249" t="str">
            <v>GLGL1R</v>
          </cell>
          <cell r="G249">
            <v>0</v>
          </cell>
          <cell r="I249" t="str">
            <v>Low Carbon</v>
          </cell>
          <cell r="J249">
            <v>2</v>
          </cell>
          <cell r="L249">
            <v>0</v>
          </cell>
          <cell r="M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10</v>
          </cell>
        </row>
        <row r="250">
          <cell r="B250" t="str">
            <v>Wind Onshore</v>
          </cell>
          <cell r="C250">
            <v>30</v>
          </cell>
          <cell r="D250">
            <v>30</v>
          </cell>
          <cell r="E250" t="str">
            <v>GLGL1Q</v>
          </cell>
          <cell r="F250" t="str">
            <v>GLGL1R</v>
          </cell>
          <cell r="G250">
            <v>0</v>
          </cell>
          <cell r="I250" t="str">
            <v>Low Carbon</v>
          </cell>
          <cell r="J250">
            <v>2</v>
          </cell>
          <cell r="L250">
            <v>0</v>
          </cell>
          <cell r="M250">
            <v>0</v>
          </cell>
          <cell r="O250">
            <v>21</v>
          </cell>
          <cell r="P250">
            <v>10.5</v>
          </cell>
          <cell r="Q250">
            <v>15</v>
          </cell>
          <cell r="S250">
            <v>0</v>
          </cell>
          <cell r="T250">
            <v>10.301309999999999</v>
          </cell>
          <cell r="U250">
            <v>30</v>
          </cell>
          <cell r="V250">
            <v>10</v>
          </cell>
        </row>
        <row r="251">
          <cell r="B251" t="str">
            <v>CCGT</v>
          </cell>
          <cell r="C251">
            <v>1234</v>
          </cell>
          <cell r="D251">
            <v>1234</v>
          </cell>
          <cell r="E251" t="str">
            <v>SEAB40</v>
          </cell>
          <cell r="F251">
            <v>0</v>
          </cell>
          <cell r="G251">
            <v>0</v>
          </cell>
          <cell r="I251" t="str">
            <v>Carbon</v>
          </cell>
          <cell r="J251">
            <v>1</v>
          </cell>
          <cell r="L251">
            <v>1048.2196372424723</v>
          </cell>
          <cell r="M251">
            <v>1048.2196372424723</v>
          </cell>
          <cell r="O251">
            <v>693.8954830932837</v>
          </cell>
          <cell r="P251">
            <v>693.8954830932837</v>
          </cell>
          <cell r="Q251">
            <v>1234</v>
          </cell>
          <cell r="S251">
            <v>1234</v>
          </cell>
          <cell r="T251">
            <v>292.81744169723254</v>
          </cell>
          <cell r="U251">
            <v>292.81744169723254</v>
          </cell>
          <cell r="V251">
            <v>22</v>
          </cell>
        </row>
        <row r="252">
          <cell r="B252" t="str">
            <v>CHP</v>
          </cell>
          <cell r="C252">
            <v>155</v>
          </cell>
          <cell r="D252">
            <v>155</v>
          </cell>
          <cell r="E252" t="str">
            <v>HUTT40</v>
          </cell>
          <cell r="F252">
            <v>0</v>
          </cell>
          <cell r="G252">
            <v>0</v>
          </cell>
          <cell r="I252" t="str">
            <v>Carbon</v>
          </cell>
          <cell r="J252">
            <v>1</v>
          </cell>
          <cell r="L252">
            <v>131.66454114471898</v>
          </cell>
          <cell r="M252">
            <v>131.66454114471898</v>
          </cell>
          <cell r="O252">
            <v>87.158670890971621</v>
          </cell>
          <cell r="P252">
            <v>87.158670890971621</v>
          </cell>
          <cell r="Q252">
            <v>155</v>
          </cell>
          <cell r="S252">
            <v>155</v>
          </cell>
          <cell r="T252">
            <v>32.990574847792992</v>
          </cell>
          <cell r="U252">
            <v>32.990574847792992</v>
          </cell>
          <cell r="V252">
            <v>14</v>
          </cell>
        </row>
        <row r="253">
          <cell r="B253" t="str">
            <v>CCGT</v>
          </cell>
          <cell r="C253">
            <v>850</v>
          </cell>
          <cell r="D253">
            <v>850</v>
          </cell>
          <cell r="E253" t="str">
            <v>USKM20</v>
          </cell>
          <cell r="F253">
            <v>0</v>
          </cell>
          <cell r="G253">
            <v>0</v>
          </cell>
          <cell r="I253" t="str">
            <v>Carbon</v>
          </cell>
          <cell r="J253">
            <v>1</v>
          </cell>
          <cell r="L253">
            <v>722.03135466458798</v>
          </cell>
          <cell r="M253">
            <v>722.03135466458798</v>
          </cell>
          <cell r="O253">
            <v>477.96690488597341</v>
          </cell>
          <cell r="P253">
            <v>477.96690488597341</v>
          </cell>
          <cell r="Q253">
            <v>850</v>
          </cell>
          <cell r="S253">
            <v>850</v>
          </cell>
          <cell r="T253">
            <v>240.40626092085228</v>
          </cell>
          <cell r="U253">
            <v>240.40626092085228</v>
          </cell>
          <cell r="V253">
            <v>21</v>
          </cell>
        </row>
        <row r="254">
          <cell r="B254" t="str">
            <v>Wind Offshore</v>
          </cell>
          <cell r="C254">
            <v>315</v>
          </cell>
          <cell r="D254">
            <v>315</v>
          </cell>
          <cell r="E254" t="str">
            <v>NORM40</v>
          </cell>
          <cell r="F254">
            <v>0</v>
          </cell>
          <cell r="G254">
            <v>0</v>
          </cell>
          <cell r="I254" t="str">
            <v>Low Carbon</v>
          </cell>
          <cell r="J254">
            <v>1</v>
          </cell>
          <cell r="L254">
            <v>0</v>
          </cell>
          <cell r="M254">
            <v>0</v>
          </cell>
          <cell r="O254">
            <v>220.5</v>
          </cell>
          <cell r="P254">
            <v>220.5</v>
          </cell>
          <cell r="Q254">
            <v>315</v>
          </cell>
          <cell r="S254">
            <v>0</v>
          </cell>
          <cell r="T254">
            <v>149.67936156773217</v>
          </cell>
          <cell r="U254">
            <v>315</v>
          </cell>
          <cell r="V254">
            <v>18</v>
          </cell>
        </row>
        <row r="255">
          <cell r="B255" t="str">
            <v>CCGT</v>
          </cell>
          <cell r="C255">
            <v>420</v>
          </cell>
          <cell r="D255">
            <v>420</v>
          </cell>
          <cell r="E255" t="str">
            <v>BOLN40</v>
          </cell>
          <cell r="F255">
            <v>0</v>
          </cell>
          <cell r="G255">
            <v>0</v>
          </cell>
          <cell r="I255" t="str">
            <v>Carbon</v>
          </cell>
          <cell r="J255">
            <v>1</v>
          </cell>
          <cell r="L255">
            <v>356.76843406956112</v>
          </cell>
          <cell r="M255">
            <v>356.76843406956112</v>
          </cell>
          <cell r="O255">
            <v>236.17188241424569</v>
          </cell>
          <cell r="P255">
            <v>236.17188241424569</v>
          </cell>
          <cell r="Q255">
            <v>420</v>
          </cell>
          <cell r="S255">
            <v>420</v>
          </cell>
          <cell r="T255">
            <v>111.89551806106589</v>
          </cell>
          <cell r="U255">
            <v>111.89551806106589</v>
          </cell>
          <cell r="V255">
            <v>25</v>
          </cell>
        </row>
        <row r="256">
          <cell r="B256" t="str">
            <v>Nuclear</v>
          </cell>
          <cell r="C256">
            <v>1216</v>
          </cell>
          <cell r="D256">
            <v>1216</v>
          </cell>
          <cell r="E256" t="str">
            <v>SIZE40</v>
          </cell>
          <cell r="F256">
            <v>0</v>
          </cell>
          <cell r="G256">
            <v>0</v>
          </cell>
          <cell r="I256" t="str">
            <v>Low Carbon</v>
          </cell>
          <cell r="J256">
            <v>1</v>
          </cell>
          <cell r="L256">
            <v>1032.9295614966341</v>
          </cell>
          <cell r="M256">
            <v>1032.9295614966341</v>
          </cell>
          <cell r="O256">
            <v>1033.5999999999999</v>
          </cell>
          <cell r="P256">
            <v>1033.5999999999999</v>
          </cell>
          <cell r="Q256">
            <v>1216</v>
          </cell>
          <cell r="S256">
            <v>1216</v>
          </cell>
          <cell r="T256">
            <v>1070.1752084291536</v>
          </cell>
          <cell r="U256">
            <v>1216</v>
          </cell>
          <cell r="V256">
            <v>18</v>
          </cell>
        </row>
        <row r="257">
          <cell r="B257" t="str">
            <v>Nuclear</v>
          </cell>
          <cell r="C257">
            <v>0</v>
          </cell>
          <cell r="D257">
            <v>0</v>
          </cell>
          <cell r="E257" t="str">
            <v>SIZE40</v>
          </cell>
          <cell r="F257">
            <v>0</v>
          </cell>
          <cell r="G257">
            <v>0</v>
          </cell>
          <cell r="I257" t="str">
            <v>Low Carbon</v>
          </cell>
          <cell r="J257">
            <v>1</v>
          </cell>
          <cell r="L257">
            <v>0</v>
          </cell>
          <cell r="M257">
            <v>0</v>
          </cell>
          <cell r="O257">
            <v>0</v>
          </cell>
          <cell r="P257">
            <v>0</v>
          </cell>
          <cell r="Q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18</v>
          </cell>
        </row>
        <row r="258">
          <cell r="B258" t="str">
            <v>Hydro</v>
          </cell>
          <cell r="C258">
            <v>80</v>
          </cell>
          <cell r="D258">
            <v>80</v>
          </cell>
          <cell r="E258" t="str">
            <v>SLOY10</v>
          </cell>
          <cell r="F258">
            <v>0</v>
          </cell>
          <cell r="G258">
            <v>0</v>
          </cell>
          <cell r="I258" t="str">
            <v>Low Carbon</v>
          </cell>
          <cell r="J258">
            <v>1</v>
          </cell>
          <cell r="L258">
            <v>67.955892203725924</v>
          </cell>
          <cell r="M258">
            <v>67.955892203725924</v>
          </cell>
          <cell r="O258">
            <v>44.985120459856319</v>
          </cell>
          <cell r="P258">
            <v>44.985120459856319</v>
          </cell>
          <cell r="Q258">
            <v>80</v>
          </cell>
          <cell r="S258">
            <v>80</v>
          </cell>
          <cell r="T258">
            <v>9.9776443826883341</v>
          </cell>
          <cell r="U258">
            <v>80</v>
          </cell>
          <cell r="V258">
            <v>8</v>
          </cell>
        </row>
        <row r="259">
          <cell r="B259" t="str">
            <v>CCGT</v>
          </cell>
          <cell r="C259">
            <v>1365</v>
          </cell>
          <cell r="D259">
            <v>1365</v>
          </cell>
          <cell r="E259" t="str">
            <v>SHBA40</v>
          </cell>
          <cell r="F259">
            <v>0</v>
          </cell>
          <cell r="G259">
            <v>0</v>
          </cell>
          <cell r="I259" t="str">
            <v>Carbon</v>
          </cell>
          <cell r="J259">
            <v>1</v>
          </cell>
          <cell r="L259">
            <v>1159.4974107260737</v>
          </cell>
          <cell r="M259">
            <v>1159.4974107260737</v>
          </cell>
          <cell r="O259">
            <v>767.55861784629849</v>
          </cell>
          <cell r="P259">
            <v>767.55861784629849</v>
          </cell>
          <cell r="Q259">
            <v>1365</v>
          </cell>
          <cell r="S259">
            <v>1365</v>
          </cell>
          <cell r="T259">
            <v>505.59102247544303</v>
          </cell>
          <cell r="U259">
            <v>505.59102247544303</v>
          </cell>
          <cell r="V259">
            <v>15</v>
          </cell>
        </row>
        <row r="260">
          <cell r="B260" t="str">
            <v>Wind Onshore</v>
          </cell>
          <cell r="C260">
            <v>0</v>
          </cell>
          <cell r="D260">
            <v>0</v>
          </cell>
          <cell r="E260" t="str">
            <v>NECU10</v>
          </cell>
          <cell r="F260">
            <v>0</v>
          </cell>
          <cell r="G260">
            <v>0</v>
          </cell>
          <cell r="I260" t="str">
            <v>Low Carbon</v>
          </cell>
          <cell r="J260">
            <v>1</v>
          </cell>
          <cell r="L260">
            <v>0</v>
          </cell>
          <cell r="M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10</v>
          </cell>
        </row>
        <row r="261">
          <cell r="B261" t="str">
            <v>CCGT</v>
          </cell>
          <cell r="C261">
            <v>880</v>
          </cell>
          <cell r="D261">
            <v>880</v>
          </cell>
          <cell r="E261" t="str">
            <v>SPLN40</v>
          </cell>
          <cell r="F261">
            <v>0</v>
          </cell>
          <cell r="G261">
            <v>0</v>
          </cell>
          <cell r="I261" t="str">
            <v>Carbon</v>
          </cell>
          <cell r="J261">
            <v>1</v>
          </cell>
          <cell r="L261">
            <v>747.51481424098517</v>
          </cell>
          <cell r="M261">
            <v>747.51481424098517</v>
          </cell>
          <cell r="O261">
            <v>494.8363250584195</v>
          </cell>
          <cell r="P261">
            <v>494.8363250584195</v>
          </cell>
          <cell r="Q261">
            <v>880</v>
          </cell>
          <cell r="S261">
            <v>880</v>
          </cell>
          <cell r="T261">
            <v>357.7128950378858</v>
          </cell>
          <cell r="U261">
            <v>357.7128950378858</v>
          </cell>
          <cell r="V261">
            <v>17</v>
          </cell>
        </row>
        <row r="262">
          <cell r="B262" t="str">
            <v>CCGT</v>
          </cell>
          <cell r="C262">
            <v>300</v>
          </cell>
          <cell r="D262">
            <v>300</v>
          </cell>
          <cell r="E262" t="str">
            <v>SPLN40</v>
          </cell>
          <cell r="F262">
            <v>0</v>
          </cell>
          <cell r="G262">
            <v>0</v>
          </cell>
          <cell r="I262" t="str">
            <v>Carbon</v>
          </cell>
          <cell r="J262">
            <v>1</v>
          </cell>
          <cell r="L262">
            <v>254.83459576397223</v>
          </cell>
          <cell r="M262">
            <v>254.83459576397223</v>
          </cell>
          <cell r="O262">
            <v>168.69420172446121</v>
          </cell>
          <cell r="P262">
            <v>168.69420172446121</v>
          </cell>
          <cell r="Q262">
            <v>300</v>
          </cell>
          <cell r="S262">
            <v>300</v>
          </cell>
          <cell r="T262">
            <v>129.63810000000001</v>
          </cell>
          <cell r="U262">
            <v>129.63810000000001</v>
          </cell>
          <cell r="V262">
            <v>17</v>
          </cell>
        </row>
        <row r="263">
          <cell r="B263" t="str">
            <v>CCGT</v>
          </cell>
          <cell r="C263">
            <v>1752</v>
          </cell>
          <cell r="D263">
            <v>1752</v>
          </cell>
          <cell r="E263" t="str">
            <v>STAY40</v>
          </cell>
          <cell r="F263">
            <v>0</v>
          </cell>
          <cell r="G263">
            <v>0</v>
          </cell>
          <cell r="I263" t="str">
            <v>Carbon</v>
          </cell>
          <cell r="J263">
            <v>1</v>
          </cell>
          <cell r="L263">
            <v>1488.2340392615979</v>
          </cell>
          <cell r="M263">
            <v>1488.2340392615979</v>
          </cell>
          <cell r="O263">
            <v>985.17413807085336</v>
          </cell>
          <cell r="P263">
            <v>985.17413807085336</v>
          </cell>
          <cell r="Q263">
            <v>1752</v>
          </cell>
          <cell r="S263">
            <v>1752</v>
          </cell>
          <cell r="T263">
            <v>1032.5449681639739</v>
          </cell>
          <cell r="U263">
            <v>1032.5449681639739</v>
          </cell>
          <cell r="V263">
            <v>16</v>
          </cell>
        </row>
        <row r="264">
          <cell r="B264" t="str">
            <v>Pump Storage</v>
          </cell>
          <cell r="C264">
            <v>25</v>
          </cell>
          <cell r="D264">
            <v>0</v>
          </cell>
          <cell r="E264" t="str">
            <v>STEW40</v>
          </cell>
          <cell r="F264">
            <v>0</v>
          </cell>
          <cell r="G264">
            <v>0</v>
          </cell>
          <cell r="I264" t="str">
            <v>Carbon</v>
          </cell>
          <cell r="J264">
            <v>1</v>
          </cell>
          <cell r="L264">
            <v>21.236216313664354</v>
          </cell>
          <cell r="M264">
            <v>21.236216313664354</v>
          </cell>
          <cell r="O264">
            <v>12.5</v>
          </cell>
          <cell r="P264">
            <v>12.5</v>
          </cell>
          <cell r="Q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13</v>
          </cell>
        </row>
        <row r="265">
          <cell r="B265" t="str">
            <v>Wind Onshore</v>
          </cell>
          <cell r="C265">
            <v>0</v>
          </cell>
          <cell r="D265">
            <v>0</v>
          </cell>
          <cell r="E265" t="str">
            <v>STWN20</v>
          </cell>
          <cell r="F265">
            <v>0</v>
          </cell>
          <cell r="G265">
            <v>0</v>
          </cell>
          <cell r="I265" t="str">
            <v>Low Carbon</v>
          </cell>
          <cell r="J265">
            <v>1</v>
          </cell>
          <cell r="L265">
            <v>0</v>
          </cell>
          <cell r="M265">
            <v>0</v>
          </cell>
          <cell r="O265">
            <v>0</v>
          </cell>
          <cell r="P265">
            <v>0</v>
          </cell>
          <cell r="Q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</row>
        <row r="266">
          <cell r="B266" t="str">
            <v>Wind Onshore</v>
          </cell>
          <cell r="C266">
            <v>0</v>
          </cell>
          <cell r="D266">
            <v>0</v>
          </cell>
          <cell r="E266" t="str">
            <v>MAYB10</v>
          </cell>
          <cell r="F266">
            <v>0</v>
          </cell>
          <cell r="G266">
            <v>0</v>
          </cell>
          <cell r="I266" t="str">
            <v>Low Carbon</v>
          </cell>
          <cell r="J266">
            <v>1</v>
          </cell>
          <cell r="L266">
            <v>0</v>
          </cell>
          <cell r="M266">
            <v>0</v>
          </cell>
          <cell r="O266">
            <v>0</v>
          </cell>
          <cell r="P266">
            <v>0</v>
          </cell>
          <cell r="Q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10</v>
          </cell>
        </row>
        <row r="267">
          <cell r="B267" t="str">
            <v>Wind Onshore</v>
          </cell>
          <cell r="C267">
            <v>0</v>
          </cell>
          <cell r="D267">
            <v>0</v>
          </cell>
          <cell r="E267" t="str">
            <v>MAHI10</v>
          </cell>
          <cell r="F267">
            <v>0</v>
          </cell>
          <cell r="G267">
            <v>0</v>
          </cell>
          <cell r="I267" t="str">
            <v>Low Carbon</v>
          </cell>
          <cell r="J267">
            <v>1</v>
          </cell>
          <cell r="L267">
            <v>0</v>
          </cell>
          <cell r="M267">
            <v>0</v>
          </cell>
          <cell r="O267">
            <v>0</v>
          </cell>
          <cell r="P267">
            <v>0</v>
          </cell>
          <cell r="Q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10</v>
          </cell>
        </row>
        <row r="268">
          <cell r="B268" t="str">
            <v>Wind Onshore</v>
          </cell>
          <cell r="C268">
            <v>67.650000000000006</v>
          </cell>
          <cell r="D268">
            <v>67.650000000000006</v>
          </cell>
          <cell r="E268" t="str">
            <v>STRW10</v>
          </cell>
          <cell r="F268">
            <v>0</v>
          </cell>
          <cell r="G268">
            <v>0</v>
          </cell>
          <cell r="I268" t="str">
            <v>Low Carbon</v>
          </cell>
          <cell r="J268">
            <v>1</v>
          </cell>
          <cell r="L268">
            <v>0</v>
          </cell>
          <cell r="M268">
            <v>0</v>
          </cell>
          <cell r="O268">
            <v>47.355000000000004</v>
          </cell>
          <cell r="P268">
            <v>47.355000000000004</v>
          </cell>
          <cell r="Q268">
            <v>67.650000000000006</v>
          </cell>
          <cell r="S268">
            <v>0</v>
          </cell>
          <cell r="T268">
            <v>27.098441074206317</v>
          </cell>
          <cell r="U268">
            <v>67.650000000000006</v>
          </cell>
          <cell r="V268">
            <v>1</v>
          </cell>
        </row>
        <row r="269">
          <cell r="B269" t="str">
            <v>Wind Onshore</v>
          </cell>
          <cell r="C269">
            <v>0</v>
          </cell>
          <cell r="D269">
            <v>0</v>
          </cell>
          <cell r="E269" t="str">
            <v>GORW20</v>
          </cell>
          <cell r="F269">
            <v>0</v>
          </cell>
          <cell r="G269">
            <v>0</v>
          </cell>
          <cell r="I269" t="str">
            <v>Low Carbon</v>
          </cell>
          <cell r="J269">
            <v>1</v>
          </cell>
          <cell r="L269">
            <v>0</v>
          </cell>
          <cell r="M269">
            <v>0</v>
          </cell>
          <cell r="O269">
            <v>0</v>
          </cell>
          <cell r="P269">
            <v>0</v>
          </cell>
          <cell r="Q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1</v>
          </cell>
        </row>
        <row r="270">
          <cell r="B270" t="str">
            <v>Wind Onshore</v>
          </cell>
          <cell r="C270">
            <v>227.8</v>
          </cell>
          <cell r="D270">
            <v>227.8</v>
          </cell>
          <cell r="E270" t="str">
            <v>STRL10</v>
          </cell>
          <cell r="F270">
            <v>0</v>
          </cell>
          <cell r="G270">
            <v>0</v>
          </cell>
          <cell r="I270" t="str">
            <v>Low Carbon</v>
          </cell>
          <cell r="J270">
            <v>1</v>
          </cell>
          <cell r="L270">
            <v>0</v>
          </cell>
          <cell r="M270">
            <v>0</v>
          </cell>
          <cell r="O270">
            <v>159.46</v>
          </cell>
          <cell r="P270">
            <v>159.46</v>
          </cell>
          <cell r="Q270">
            <v>227.8</v>
          </cell>
          <cell r="S270">
            <v>0</v>
          </cell>
          <cell r="T270">
            <v>78.2212806</v>
          </cell>
          <cell r="U270">
            <v>227.8</v>
          </cell>
          <cell r="V270">
            <v>5</v>
          </cell>
        </row>
        <row r="271">
          <cell r="B271" t="str">
            <v>CCGT</v>
          </cell>
          <cell r="C271">
            <v>850</v>
          </cell>
          <cell r="D271">
            <v>850</v>
          </cell>
          <cell r="E271" t="str">
            <v>WALP40_EME</v>
          </cell>
          <cell r="F271">
            <v>0</v>
          </cell>
          <cell r="G271">
            <v>0</v>
          </cell>
          <cell r="I271" t="str">
            <v>Carbon</v>
          </cell>
          <cell r="J271">
            <v>1</v>
          </cell>
          <cell r="L271">
            <v>722.03135466458798</v>
          </cell>
          <cell r="M271">
            <v>722.03135466458798</v>
          </cell>
          <cell r="O271">
            <v>477.96690488597341</v>
          </cell>
          <cell r="P271">
            <v>477.96690488597341</v>
          </cell>
          <cell r="Q271">
            <v>850</v>
          </cell>
          <cell r="S271">
            <v>850</v>
          </cell>
          <cell r="T271">
            <v>143.27482182300986</v>
          </cell>
          <cell r="U271">
            <v>143.27482182300986</v>
          </cell>
          <cell r="V271">
            <v>17</v>
          </cell>
        </row>
        <row r="272">
          <cell r="B272" t="str">
            <v>Tidal</v>
          </cell>
          <cell r="C272">
            <v>0</v>
          </cell>
          <cell r="D272">
            <v>0</v>
          </cell>
          <cell r="E272" t="str">
            <v>BAGB20</v>
          </cell>
          <cell r="F272">
            <v>0</v>
          </cell>
          <cell r="G272">
            <v>0</v>
          </cell>
          <cell r="I272" t="str">
            <v>Low Carbon</v>
          </cell>
          <cell r="J272">
            <v>1</v>
          </cell>
          <cell r="L272">
            <v>0</v>
          </cell>
          <cell r="M272">
            <v>0</v>
          </cell>
          <cell r="O272">
            <v>0</v>
          </cell>
          <cell r="P272">
            <v>0</v>
          </cell>
          <cell r="Q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21</v>
          </cell>
        </row>
        <row r="273">
          <cell r="B273" t="str">
            <v>CCGT</v>
          </cell>
          <cell r="C273">
            <v>144</v>
          </cell>
          <cell r="D273">
            <v>144</v>
          </cell>
          <cell r="E273" t="str">
            <v>WISD20_LPN</v>
          </cell>
          <cell r="F273">
            <v>0</v>
          </cell>
          <cell r="G273">
            <v>0</v>
          </cell>
          <cell r="I273" t="str">
            <v>Carbon</v>
          </cell>
          <cell r="J273">
            <v>1</v>
          </cell>
          <cell r="L273">
            <v>122.32060596670667</v>
          </cell>
          <cell r="M273">
            <v>122.32060596670667</v>
          </cell>
          <cell r="O273">
            <v>80.973216827741382</v>
          </cell>
          <cell r="P273">
            <v>80.973216827741382</v>
          </cell>
          <cell r="Q273">
            <v>144</v>
          </cell>
          <cell r="S273">
            <v>144</v>
          </cell>
          <cell r="T273">
            <v>0.21050034870374559</v>
          </cell>
          <cell r="U273">
            <v>0.21050034870374559</v>
          </cell>
          <cell r="V273">
            <v>23</v>
          </cell>
        </row>
        <row r="274">
          <cell r="B274" t="str">
            <v>Biomass</v>
          </cell>
          <cell r="C274">
            <v>0</v>
          </cell>
          <cell r="D274">
            <v>0</v>
          </cell>
          <cell r="E274" t="str">
            <v>GRSA20</v>
          </cell>
          <cell r="F274" t="str">
            <v>GRSB20</v>
          </cell>
          <cell r="G274">
            <v>0</v>
          </cell>
          <cell r="I274" t="str">
            <v>Carbon</v>
          </cell>
          <cell r="J274">
            <v>2</v>
          </cell>
          <cell r="L274">
            <v>0</v>
          </cell>
          <cell r="M274">
            <v>0</v>
          </cell>
          <cell r="O274">
            <v>0</v>
          </cell>
          <cell r="P274">
            <v>0</v>
          </cell>
          <cell r="Q274">
            <v>0</v>
          </cell>
          <cell r="S274">
            <v>0</v>
          </cell>
          <cell r="T274">
            <v>0</v>
          </cell>
          <cell r="U274">
            <v>0</v>
          </cell>
          <cell r="V274">
            <v>13</v>
          </cell>
        </row>
        <row r="275">
          <cell r="B275" t="str">
            <v>Wind Offshore</v>
          </cell>
          <cell r="C275">
            <v>300</v>
          </cell>
          <cell r="D275">
            <v>300</v>
          </cell>
          <cell r="E275" t="str">
            <v>CANT40</v>
          </cell>
          <cell r="F275">
            <v>0</v>
          </cell>
          <cell r="G275">
            <v>0</v>
          </cell>
          <cell r="I275" t="str">
            <v>Low Carbon</v>
          </cell>
          <cell r="J275">
            <v>1</v>
          </cell>
          <cell r="L275">
            <v>0</v>
          </cell>
          <cell r="M275">
            <v>0</v>
          </cell>
          <cell r="O275">
            <v>210</v>
          </cell>
          <cell r="P275">
            <v>210</v>
          </cell>
          <cell r="Q275">
            <v>300</v>
          </cell>
          <cell r="S275">
            <v>0</v>
          </cell>
          <cell r="T275">
            <v>116.45163900304412</v>
          </cell>
          <cell r="U275">
            <v>300</v>
          </cell>
          <cell r="V275">
            <v>24</v>
          </cell>
        </row>
        <row r="276">
          <cell r="B276" t="str">
            <v>CCGT</v>
          </cell>
          <cell r="C276">
            <v>0</v>
          </cell>
          <cell r="D276">
            <v>0</v>
          </cell>
          <cell r="E276" t="str">
            <v>THOM41</v>
          </cell>
          <cell r="F276">
            <v>0</v>
          </cell>
          <cell r="G276">
            <v>0</v>
          </cell>
          <cell r="I276" t="str">
            <v>Carbon</v>
          </cell>
          <cell r="J276">
            <v>1</v>
          </cell>
          <cell r="L276">
            <v>0</v>
          </cell>
          <cell r="M276">
            <v>0</v>
          </cell>
          <cell r="O276">
            <v>0</v>
          </cell>
          <cell r="P276">
            <v>0</v>
          </cell>
          <cell r="Q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16</v>
          </cell>
        </row>
        <row r="277">
          <cell r="B277" t="str">
            <v>Wind Onshore</v>
          </cell>
          <cell r="C277">
            <v>27.6</v>
          </cell>
          <cell r="D277">
            <v>27.6</v>
          </cell>
          <cell r="E277" t="str">
            <v>DUNE10</v>
          </cell>
          <cell r="F277">
            <v>0</v>
          </cell>
          <cell r="G277">
            <v>0</v>
          </cell>
          <cell r="I277" t="str">
            <v>Low Carbon</v>
          </cell>
          <cell r="J277">
            <v>1</v>
          </cell>
          <cell r="L277">
            <v>0</v>
          </cell>
          <cell r="M277">
            <v>0</v>
          </cell>
          <cell r="O277">
            <v>19.32</v>
          </cell>
          <cell r="P277">
            <v>19.32</v>
          </cell>
          <cell r="Q277">
            <v>27.6</v>
          </cell>
          <cell r="S277">
            <v>0</v>
          </cell>
          <cell r="T277">
            <v>9.3399230091449628</v>
          </cell>
          <cell r="U277">
            <v>27.6</v>
          </cell>
          <cell r="V277">
            <v>11</v>
          </cell>
        </row>
        <row r="278">
          <cell r="B278" t="str">
            <v>Nuclear</v>
          </cell>
          <cell r="C278">
            <v>1250</v>
          </cell>
          <cell r="D278">
            <v>1250</v>
          </cell>
          <cell r="E278" t="str">
            <v>TORN40</v>
          </cell>
          <cell r="F278">
            <v>0</v>
          </cell>
          <cell r="G278">
            <v>0</v>
          </cell>
          <cell r="I278" t="str">
            <v>Low Carbon</v>
          </cell>
          <cell r="J278">
            <v>1</v>
          </cell>
          <cell r="L278">
            <v>1061.8108156832177</v>
          </cell>
          <cell r="M278">
            <v>1061.8108156832177</v>
          </cell>
          <cell r="O278">
            <v>1062.5</v>
          </cell>
          <cell r="P278">
            <v>1062.5</v>
          </cell>
          <cell r="Q278">
            <v>1250</v>
          </cell>
          <cell r="S278">
            <v>1250</v>
          </cell>
          <cell r="T278">
            <v>1098.8916703099876</v>
          </cell>
          <cell r="U278">
            <v>1250</v>
          </cell>
          <cell r="V278">
            <v>11</v>
          </cell>
        </row>
        <row r="279">
          <cell r="B279" t="str">
            <v>CCGT</v>
          </cell>
          <cell r="C279">
            <v>0</v>
          </cell>
          <cell r="D279">
            <v>0</v>
          </cell>
          <cell r="E279" t="str">
            <v>CARR40</v>
          </cell>
          <cell r="F279">
            <v>0</v>
          </cell>
          <cell r="G279">
            <v>0</v>
          </cell>
          <cell r="I279" t="str">
            <v>Carbon</v>
          </cell>
          <cell r="J279">
            <v>1</v>
          </cell>
          <cell r="L279">
            <v>0</v>
          </cell>
          <cell r="M279">
            <v>0</v>
          </cell>
          <cell r="O279">
            <v>0</v>
          </cell>
          <cell r="P279">
            <v>0</v>
          </cell>
          <cell r="Q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16</v>
          </cell>
        </row>
        <row r="280">
          <cell r="B280" t="str">
            <v>Wind Onshore</v>
          </cell>
          <cell r="C280">
            <v>0</v>
          </cell>
          <cell r="D280">
            <v>0</v>
          </cell>
          <cell r="E280" t="str">
            <v>MAHI20</v>
          </cell>
          <cell r="F280">
            <v>0</v>
          </cell>
          <cell r="G280">
            <v>0</v>
          </cell>
          <cell r="I280" t="str">
            <v>Low Carbon</v>
          </cell>
          <cell r="J280">
            <v>1</v>
          </cell>
          <cell r="L280">
            <v>0</v>
          </cell>
          <cell r="M280">
            <v>0</v>
          </cell>
          <cell r="O280">
            <v>0</v>
          </cell>
          <cell r="P280">
            <v>0</v>
          </cell>
          <cell r="Q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10</v>
          </cell>
        </row>
        <row r="281">
          <cell r="B281" t="str">
            <v>Wind Offshore</v>
          </cell>
          <cell r="C281">
            <v>0</v>
          </cell>
          <cell r="D281">
            <v>0</v>
          </cell>
          <cell r="E281" t="str">
            <v>BICF4A</v>
          </cell>
          <cell r="F281" t="str">
            <v>BICF4B</v>
          </cell>
          <cell r="G281">
            <v>0</v>
          </cell>
          <cell r="I281" t="str">
            <v>Low Carbon</v>
          </cell>
          <cell r="J281">
            <v>2</v>
          </cell>
          <cell r="L281">
            <v>0</v>
          </cell>
          <cell r="M281">
            <v>0</v>
          </cell>
          <cell r="O281">
            <v>0</v>
          </cell>
          <cell r="P281">
            <v>0</v>
          </cell>
          <cell r="Q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17</v>
          </cell>
        </row>
        <row r="282">
          <cell r="B282" t="str">
            <v>Wind Onshore</v>
          </cell>
          <cell r="C282">
            <v>0</v>
          </cell>
          <cell r="D282">
            <v>0</v>
          </cell>
          <cell r="E282" t="str">
            <v>MYBS11</v>
          </cell>
          <cell r="F282" t="str">
            <v>MYBS12</v>
          </cell>
          <cell r="G282">
            <v>0</v>
          </cell>
          <cell r="I282" t="str">
            <v>Low Carbon</v>
          </cell>
          <cell r="J282">
            <v>2</v>
          </cell>
          <cell r="L282">
            <v>0</v>
          </cell>
          <cell r="M282">
            <v>0</v>
          </cell>
          <cell r="O282">
            <v>0</v>
          </cell>
          <cell r="P282">
            <v>0</v>
          </cell>
          <cell r="Q282">
            <v>0</v>
          </cell>
          <cell r="S282">
            <v>0</v>
          </cell>
          <cell r="T282">
            <v>0</v>
          </cell>
          <cell r="U282">
            <v>0</v>
          </cell>
          <cell r="V282">
            <v>1</v>
          </cell>
        </row>
        <row r="283">
          <cell r="B283" t="str">
            <v>Coal</v>
          </cell>
          <cell r="C283">
            <v>230</v>
          </cell>
          <cell r="D283">
            <v>230</v>
          </cell>
          <cell r="E283" t="str">
            <v>USKM20</v>
          </cell>
          <cell r="F283">
            <v>0</v>
          </cell>
          <cell r="G283">
            <v>0</v>
          </cell>
          <cell r="I283" t="str">
            <v>Carbon</v>
          </cell>
          <cell r="J283">
            <v>1</v>
          </cell>
          <cell r="L283">
            <v>195.37319008571205</v>
          </cell>
          <cell r="M283">
            <v>195.37319008571205</v>
          </cell>
          <cell r="O283">
            <v>129.33222132208692</v>
          </cell>
          <cell r="P283">
            <v>129.33222132208692</v>
          </cell>
          <cell r="Q283">
            <v>230</v>
          </cell>
          <cell r="S283">
            <v>230</v>
          </cell>
          <cell r="T283">
            <v>84.104911700959448</v>
          </cell>
          <cell r="U283">
            <v>84.104911700959448</v>
          </cell>
          <cell r="V283">
            <v>21</v>
          </cell>
        </row>
        <row r="284">
          <cell r="B284" t="str">
            <v>Wind Onshore</v>
          </cell>
          <cell r="C284">
            <v>0</v>
          </cell>
          <cell r="D284">
            <v>0</v>
          </cell>
          <cell r="E284" t="str">
            <v>KERG20</v>
          </cell>
          <cell r="F284">
            <v>0</v>
          </cell>
          <cell r="G284">
            <v>0</v>
          </cell>
          <cell r="I284" t="str">
            <v>Low Carbon</v>
          </cell>
          <cell r="J284">
            <v>1</v>
          </cell>
          <cell r="L284">
            <v>0</v>
          </cell>
          <cell r="M284">
            <v>0</v>
          </cell>
          <cell r="O284">
            <v>0</v>
          </cell>
          <cell r="P284">
            <v>0</v>
          </cell>
          <cell r="Q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</row>
        <row r="285">
          <cell r="B285" t="str">
            <v>Wind Offshore</v>
          </cell>
          <cell r="C285">
            <v>330</v>
          </cell>
          <cell r="D285">
            <v>330</v>
          </cell>
          <cell r="E285" t="str">
            <v>MIDL40</v>
          </cell>
          <cell r="F285">
            <v>0</v>
          </cell>
          <cell r="G285">
            <v>0</v>
          </cell>
          <cell r="I285" t="str">
            <v>Low Carbon</v>
          </cell>
          <cell r="J285">
            <v>1</v>
          </cell>
          <cell r="L285">
            <v>0</v>
          </cell>
          <cell r="M285">
            <v>0</v>
          </cell>
          <cell r="O285">
            <v>230.99999999999997</v>
          </cell>
          <cell r="P285">
            <v>230.99999999999997</v>
          </cell>
          <cell r="Q285">
            <v>330</v>
          </cell>
          <cell r="S285">
            <v>0</v>
          </cell>
          <cell r="T285">
            <v>163.36682999999999</v>
          </cell>
          <cell r="U285">
            <v>330</v>
          </cell>
          <cell r="V285">
            <v>14</v>
          </cell>
        </row>
        <row r="286">
          <cell r="B286" t="str">
            <v>Wind Offshore</v>
          </cell>
          <cell r="C286">
            <v>330</v>
          </cell>
          <cell r="D286">
            <v>330</v>
          </cell>
          <cell r="E286" t="str">
            <v>MIDL40</v>
          </cell>
          <cell r="F286">
            <v>0</v>
          </cell>
          <cell r="G286">
            <v>0</v>
          </cell>
          <cell r="I286" t="str">
            <v>Low Carbon</v>
          </cell>
          <cell r="J286">
            <v>1</v>
          </cell>
          <cell r="L286">
            <v>0</v>
          </cell>
          <cell r="M286">
            <v>0</v>
          </cell>
          <cell r="O286">
            <v>230.99999999999997</v>
          </cell>
          <cell r="P286">
            <v>230.99999999999997</v>
          </cell>
          <cell r="Q286">
            <v>330</v>
          </cell>
          <cell r="S286">
            <v>0</v>
          </cell>
          <cell r="T286">
            <v>163.36682999999999</v>
          </cell>
          <cell r="U286">
            <v>330</v>
          </cell>
          <cell r="V286">
            <v>14</v>
          </cell>
        </row>
        <row r="287">
          <cell r="B287" t="str">
            <v>Wind Offshore</v>
          </cell>
          <cell r="C287">
            <v>182</v>
          </cell>
          <cell r="D287">
            <v>182</v>
          </cell>
          <cell r="E287" t="str">
            <v>HEYS40</v>
          </cell>
          <cell r="F287">
            <v>0</v>
          </cell>
          <cell r="G287">
            <v>0</v>
          </cell>
          <cell r="I287" t="str">
            <v>Low Carbon</v>
          </cell>
          <cell r="J287">
            <v>1</v>
          </cell>
          <cell r="L287">
            <v>0</v>
          </cell>
          <cell r="M287">
            <v>0</v>
          </cell>
          <cell r="O287">
            <v>127.39999999999999</v>
          </cell>
          <cell r="P287">
            <v>127.39999999999999</v>
          </cell>
          <cell r="Q287">
            <v>182</v>
          </cell>
          <cell r="S287">
            <v>0</v>
          </cell>
          <cell r="T287">
            <v>91.164201863392179</v>
          </cell>
          <cell r="U287">
            <v>182</v>
          </cell>
          <cell r="V287">
            <v>14</v>
          </cell>
        </row>
        <row r="288">
          <cell r="B288" t="str">
            <v>Wind Offshore</v>
          </cell>
          <cell r="C288">
            <v>182</v>
          </cell>
          <cell r="D288">
            <v>182</v>
          </cell>
          <cell r="E288" t="str">
            <v>STAH4A</v>
          </cell>
          <cell r="F288" t="str">
            <v>STAH4B</v>
          </cell>
          <cell r="G288">
            <v>0</v>
          </cell>
          <cell r="I288" t="str">
            <v>Low Carbon</v>
          </cell>
          <cell r="J288">
            <v>2</v>
          </cell>
          <cell r="L288">
            <v>0</v>
          </cell>
          <cell r="M288">
            <v>0</v>
          </cell>
          <cell r="O288">
            <v>127.39999999999999</v>
          </cell>
          <cell r="P288">
            <v>63.699999999999996</v>
          </cell>
          <cell r="Q288">
            <v>91</v>
          </cell>
          <cell r="S288">
            <v>0</v>
          </cell>
          <cell r="T288">
            <v>106.24559520547949</v>
          </cell>
          <cell r="U288">
            <v>182</v>
          </cell>
          <cell r="V288">
            <v>14</v>
          </cell>
        </row>
        <row r="289">
          <cell r="B289" t="str">
            <v>Coal</v>
          </cell>
          <cell r="C289">
            <v>1987</v>
          </cell>
          <cell r="D289">
            <v>1987</v>
          </cell>
          <cell r="E289" t="str">
            <v>WBUR40</v>
          </cell>
          <cell r="F289">
            <v>0</v>
          </cell>
          <cell r="G289">
            <v>0</v>
          </cell>
          <cell r="I289" t="str">
            <v>Carbon</v>
          </cell>
          <cell r="J289">
            <v>1</v>
          </cell>
          <cell r="L289">
            <v>1687.8544726100426</v>
          </cell>
          <cell r="M289">
            <v>1687.8544726100426</v>
          </cell>
          <cell r="O289">
            <v>1117.3179294216814</v>
          </cell>
          <cell r="P289">
            <v>1117.3179294216814</v>
          </cell>
          <cell r="Q289">
            <v>1987</v>
          </cell>
          <cell r="S289">
            <v>1987</v>
          </cell>
          <cell r="T289">
            <v>1080.8385590627624</v>
          </cell>
          <cell r="U289">
            <v>1080.8385590627624</v>
          </cell>
          <cell r="V289">
            <v>16</v>
          </cell>
        </row>
        <row r="290">
          <cell r="B290" t="str">
            <v>CCGT</v>
          </cell>
          <cell r="C290">
            <v>1295</v>
          </cell>
          <cell r="D290">
            <v>1295</v>
          </cell>
          <cell r="E290" t="str">
            <v>WBUR40</v>
          </cell>
          <cell r="F290">
            <v>0</v>
          </cell>
          <cell r="G290">
            <v>0</v>
          </cell>
          <cell r="I290" t="str">
            <v>Carbon</v>
          </cell>
          <cell r="J290">
            <v>1</v>
          </cell>
          <cell r="L290">
            <v>1100.0360050478134</v>
          </cell>
          <cell r="M290">
            <v>1100.0360050478134</v>
          </cell>
          <cell r="O290">
            <v>728.19663744392415</v>
          </cell>
          <cell r="P290">
            <v>728.19663744392415</v>
          </cell>
          <cell r="Q290">
            <v>1295</v>
          </cell>
          <cell r="S290">
            <v>1295</v>
          </cell>
          <cell r="T290">
            <v>692.72815951701114</v>
          </cell>
          <cell r="U290">
            <v>692.72815951701114</v>
          </cell>
          <cell r="V290">
            <v>16</v>
          </cell>
        </row>
        <row r="291">
          <cell r="B291" t="str">
            <v>CCGT</v>
          </cell>
          <cell r="C291">
            <v>38</v>
          </cell>
          <cell r="D291">
            <v>38</v>
          </cell>
          <cell r="E291" t="str">
            <v>WBUR40</v>
          </cell>
          <cell r="F291">
            <v>0</v>
          </cell>
          <cell r="G291">
            <v>0</v>
          </cell>
          <cell r="I291" t="str">
            <v>Carbon</v>
          </cell>
          <cell r="J291">
            <v>1</v>
          </cell>
          <cell r="L291">
            <v>32.279048796769814</v>
          </cell>
          <cell r="M291">
            <v>32.279048796769814</v>
          </cell>
          <cell r="O291">
            <v>21.367932218431751</v>
          </cell>
          <cell r="P291">
            <v>21.367932218431751</v>
          </cell>
          <cell r="Q291">
            <v>38</v>
          </cell>
          <cell r="S291">
            <v>38</v>
          </cell>
          <cell r="T291">
            <v>20.327158348761714</v>
          </cell>
          <cell r="U291">
            <v>20.327158348761714</v>
          </cell>
          <cell r="V291">
            <v>16</v>
          </cell>
        </row>
        <row r="292">
          <cell r="B292" t="str">
            <v>Wind Offshore</v>
          </cell>
          <cell r="C292">
            <v>382</v>
          </cell>
          <cell r="D292">
            <v>382</v>
          </cell>
          <cell r="E292" t="str">
            <v>HEYS40</v>
          </cell>
          <cell r="F292">
            <v>0</v>
          </cell>
          <cell r="G292">
            <v>0</v>
          </cell>
          <cell r="I292" t="str">
            <v>Low Carbon</v>
          </cell>
          <cell r="J292">
            <v>1</v>
          </cell>
          <cell r="L292">
            <v>0</v>
          </cell>
          <cell r="M292">
            <v>0</v>
          </cell>
          <cell r="O292">
            <v>267.39999999999998</v>
          </cell>
          <cell r="P292">
            <v>267.39999999999998</v>
          </cell>
          <cell r="Q292">
            <v>382</v>
          </cell>
          <cell r="S292">
            <v>0</v>
          </cell>
          <cell r="T292">
            <v>175.17706927695448</v>
          </cell>
          <cell r="U292">
            <v>382</v>
          </cell>
          <cell r="V292">
            <v>14</v>
          </cell>
        </row>
        <row r="293">
          <cell r="B293" t="str">
            <v>Wind Offshore</v>
          </cell>
          <cell r="C293">
            <v>205</v>
          </cell>
          <cell r="D293">
            <v>205</v>
          </cell>
          <cell r="E293" t="str">
            <v>HEDO20</v>
          </cell>
          <cell r="F293">
            <v>0</v>
          </cell>
          <cell r="G293">
            <v>0</v>
          </cell>
          <cell r="I293" t="str">
            <v>Low Carbon</v>
          </cell>
          <cell r="J293">
            <v>1</v>
          </cell>
          <cell r="L293">
            <v>0</v>
          </cell>
          <cell r="M293">
            <v>0</v>
          </cell>
          <cell r="O293">
            <v>143.5</v>
          </cell>
          <cell r="P293">
            <v>143.5</v>
          </cell>
          <cell r="Q293">
            <v>205</v>
          </cell>
          <cell r="S293">
            <v>0</v>
          </cell>
          <cell r="T293">
            <v>95.118260889999249</v>
          </cell>
          <cell r="U293">
            <v>205</v>
          </cell>
          <cell r="V293">
            <v>15</v>
          </cell>
        </row>
        <row r="294">
          <cell r="B294" t="str">
            <v>Tidal</v>
          </cell>
          <cell r="C294">
            <v>0</v>
          </cell>
          <cell r="D294">
            <v>0</v>
          </cell>
          <cell r="E294" t="str">
            <v>DOUN20</v>
          </cell>
          <cell r="F294">
            <v>0</v>
          </cell>
          <cell r="G294">
            <v>0</v>
          </cell>
          <cell r="I294" t="str">
            <v>Low Carbon</v>
          </cell>
          <cell r="J294">
            <v>1</v>
          </cell>
          <cell r="L294">
            <v>0</v>
          </cell>
          <cell r="M294">
            <v>0</v>
          </cell>
          <cell r="O294">
            <v>0</v>
          </cell>
          <cell r="P294">
            <v>0</v>
          </cell>
          <cell r="Q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1</v>
          </cell>
        </row>
        <row r="295">
          <cell r="B295" t="str">
            <v>Wind Onshore</v>
          </cell>
          <cell r="C295">
            <v>0</v>
          </cell>
          <cell r="D295">
            <v>0</v>
          </cell>
          <cell r="E295" t="str">
            <v>CLYS2R</v>
          </cell>
          <cell r="F295">
            <v>0</v>
          </cell>
          <cell r="G295">
            <v>0</v>
          </cell>
          <cell r="I295" t="str">
            <v>Low Carbon</v>
          </cell>
          <cell r="J295">
            <v>1</v>
          </cell>
          <cell r="L295">
            <v>0</v>
          </cell>
          <cell r="M295">
            <v>0</v>
          </cell>
          <cell r="O295">
            <v>0</v>
          </cell>
          <cell r="P295">
            <v>0</v>
          </cell>
          <cell r="Q295">
            <v>0</v>
          </cell>
          <cell r="S295">
            <v>0</v>
          </cell>
          <cell r="T295">
            <v>0</v>
          </cell>
          <cell r="U295">
            <v>0</v>
          </cell>
          <cell r="V295">
            <v>11</v>
          </cell>
        </row>
        <row r="296">
          <cell r="B296" t="str">
            <v>Wind Onshore</v>
          </cell>
          <cell r="C296">
            <v>305</v>
          </cell>
          <cell r="D296">
            <v>305</v>
          </cell>
          <cell r="E296" t="str">
            <v>WLEE20</v>
          </cell>
          <cell r="F296">
            <v>0</v>
          </cell>
          <cell r="G296">
            <v>0</v>
          </cell>
          <cell r="I296" t="str">
            <v>Low Carbon</v>
          </cell>
          <cell r="J296">
            <v>1</v>
          </cell>
          <cell r="L296">
            <v>0</v>
          </cell>
          <cell r="M296">
            <v>0</v>
          </cell>
          <cell r="O296">
            <v>213.5</v>
          </cell>
          <cell r="P296">
            <v>213.5</v>
          </cell>
          <cell r="Q296">
            <v>305</v>
          </cell>
          <cell r="S296">
            <v>0</v>
          </cell>
          <cell r="T296">
            <v>91.412822533629139</v>
          </cell>
          <cell r="U296">
            <v>305</v>
          </cell>
          <cell r="V296">
            <v>10</v>
          </cell>
        </row>
        <row r="297">
          <cell r="B297" t="str">
            <v>Wind Onshore</v>
          </cell>
          <cell r="C297">
            <v>206</v>
          </cell>
          <cell r="D297">
            <v>206</v>
          </cell>
          <cell r="E297" t="str">
            <v>WLEX20</v>
          </cell>
          <cell r="F297">
            <v>0</v>
          </cell>
          <cell r="G297">
            <v>0</v>
          </cell>
          <cell r="I297" t="str">
            <v>Low Carbon</v>
          </cell>
          <cell r="J297">
            <v>1</v>
          </cell>
          <cell r="L297">
            <v>0</v>
          </cell>
          <cell r="M297">
            <v>0</v>
          </cell>
          <cell r="O297">
            <v>144.19999999999999</v>
          </cell>
          <cell r="P297">
            <v>144.19999999999999</v>
          </cell>
          <cell r="Q297">
            <v>206</v>
          </cell>
          <cell r="S297">
            <v>0</v>
          </cell>
          <cell r="T297">
            <v>53.079985769835311</v>
          </cell>
          <cell r="U297">
            <v>206</v>
          </cell>
          <cell r="V297">
            <v>10</v>
          </cell>
        </row>
        <row r="298">
          <cell r="B298" t="str">
            <v>Wind Onshore</v>
          </cell>
          <cell r="C298">
            <v>27</v>
          </cell>
          <cell r="D298">
            <v>27</v>
          </cell>
          <cell r="E298" t="str">
            <v>GLGL1Q</v>
          </cell>
          <cell r="F298" t="str">
            <v>GLGL1R</v>
          </cell>
          <cell r="G298">
            <v>0</v>
          </cell>
          <cell r="I298" t="str">
            <v>Low Carbon</v>
          </cell>
          <cell r="J298">
            <v>2</v>
          </cell>
          <cell r="L298">
            <v>0</v>
          </cell>
          <cell r="M298">
            <v>0</v>
          </cell>
          <cell r="O298">
            <v>18.899999999999999</v>
          </cell>
          <cell r="P298">
            <v>9.4499999999999993</v>
          </cell>
          <cell r="Q298">
            <v>13.5</v>
          </cell>
          <cell r="S298">
            <v>0</v>
          </cell>
          <cell r="T298">
            <v>9.2711790000000001</v>
          </cell>
          <cell r="U298">
            <v>27</v>
          </cell>
          <cell r="V298">
            <v>10</v>
          </cell>
        </row>
        <row r="299">
          <cell r="B299" t="str">
            <v>CCGT</v>
          </cell>
          <cell r="C299">
            <v>0</v>
          </cell>
          <cell r="D299">
            <v>0</v>
          </cell>
          <cell r="E299" t="str">
            <v>WILE40</v>
          </cell>
          <cell r="F299">
            <v>0</v>
          </cell>
          <cell r="G299">
            <v>0</v>
          </cell>
          <cell r="I299" t="str">
            <v>Carbon</v>
          </cell>
          <cell r="J299">
            <v>1</v>
          </cell>
          <cell r="L299">
            <v>0</v>
          </cell>
          <cell r="M299">
            <v>0</v>
          </cell>
          <cell r="O299">
            <v>0</v>
          </cell>
          <cell r="P299">
            <v>0</v>
          </cell>
          <cell r="Q299">
            <v>0</v>
          </cell>
          <cell r="S299">
            <v>0</v>
          </cell>
          <cell r="T299">
            <v>0</v>
          </cell>
          <cell r="U299">
            <v>0</v>
          </cell>
          <cell r="V299">
            <v>18</v>
          </cell>
        </row>
        <row r="300">
          <cell r="B300" t="str">
            <v>Wind Onshore</v>
          </cell>
          <cell r="C300">
            <v>0</v>
          </cell>
          <cell r="D300">
            <v>0</v>
          </cell>
          <cell r="E300" t="str">
            <v>WILW10</v>
          </cell>
          <cell r="F300">
            <v>0</v>
          </cell>
          <cell r="G300">
            <v>0</v>
          </cell>
          <cell r="I300" t="str">
            <v>Low Carbon</v>
          </cell>
          <cell r="J300">
            <v>1</v>
          </cell>
          <cell r="L300">
            <v>0</v>
          </cell>
          <cell r="M300">
            <v>0</v>
          </cell>
          <cell r="O300">
            <v>0</v>
          </cell>
          <cell r="P300">
            <v>0</v>
          </cell>
          <cell r="Q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</row>
        <row r="301">
          <cell r="B301" t="str">
            <v>CCGT</v>
          </cell>
          <cell r="C301">
            <v>141</v>
          </cell>
          <cell r="D301">
            <v>141</v>
          </cell>
          <cell r="E301" t="str">
            <v>GRSA20</v>
          </cell>
          <cell r="F301" t="str">
            <v>GRSB20</v>
          </cell>
          <cell r="G301">
            <v>0</v>
          </cell>
          <cell r="I301" t="str">
            <v>Carbon</v>
          </cell>
          <cell r="J301">
            <v>2</v>
          </cell>
          <cell r="L301">
            <v>119.77226000906694</v>
          </cell>
          <cell r="M301">
            <v>59.88613000453347</v>
          </cell>
          <cell r="O301">
            <v>79.286274810496764</v>
          </cell>
          <cell r="P301">
            <v>39.643137405248382</v>
          </cell>
          <cell r="Q301">
            <v>70.5</v>
          </cell>
          <cell r="S301">
            <v>141</v>
          </cell>
          <cell r="T301">
            <v>16.471146771788788</v>
          </cell>
          <cell r="V301">
            <v>13</v>
          </cell>
        </row>
        <row r="302">
          <cell r="B302" t="str">
            <v>Wind Onshore</v>
          </cell>
          <cell r="C302">
            <v>61.5</v>
          </cell>
          <cell r="D302">
            <v>61.5</v>
          </cell>
          <cell r="E302" t="str">
            <v>DUNH1R</v>
          </cell>
          <cell r="F302" t="str">
            <v>DUNH1Q</v>
          </cell>
          <cell r="G302">
            <v>0</v>
          </cell>
          <cell r="I302" t="str">
            <v>Low Carbon</v>
          </cell>
          <cell r="J302">
            <v>2</v>
          </cell>
          <cell r="L302">
            <v>0</v>
          </cell>
          <cell r="M302">
            <v>0</v>
          </cell>
          <cell r="O302">
            <v>43.05</v>
          </cell>
          <cell r="P302">
            <v>21.524999999999999</v>
          </cell>
          <cell r="Q302">
            <v>30.75</v>
          </cell>
          <cell r="S302">
            <v>0</v>
          </cell>
          <cell r="T302">
            <v>21.1176855</v>
          </cell>
          <cell r="V302">
            <v>10</v>
          </cell>
        </row>
      </sheetData>
      <sheetData sheetId="12" refreshError="1">
        <row r="13">
          <cell r="K13" t="str">
            <v>Achruach</v>
          </cell>
          <cell r="N13">
            <v>4.2999999999999997E-2</v>
          </cell>
        </row>
        <row r="14">
          <cell r="K14" t="str">
            <v>Aigas</v>
          </cell>
          <cell r="N14">
            <v>0.02</v>
          </cell>
        </row>
        <row r="15">
          <cell r="K15" t="str">
            <v>An Suidhe</v>
          </cell>
          <cell r="N15">
            <v>1.9300000000000001E-2</v>
          </cell>
        </row>
        <row r="16">
          <cell r="K16" t="str">
            <v>Arecleoch</v>
          </cell>
          <cell r="N16">
            <v>0.1462</v>
          </cell>
        </row>
        <row r="17">
          <cell r="K17" t="str">
            <v>Baglan Bay</v>
          </cell>
          <cell r="N17">
            <v>0.55200000000000005</v>
          </cell>
        </row>
        <row r="18">
          <cell r="K18" t="str">
            <v>Beinneun Wind Farm</v>
          </cell>
          <cell r="N18">
            <v>0.109</v>
          </cell>
        </row>
        <row r="19">
          <cell r="K19" t="str">
            <v>Bhlaraidh Wind Farm</v>
          </cell>
          <cell r="N19">
            <v>0.108</v>
          </cell>
        </row>
        <row r="20">
          <cell r="K20" t="str">
            <v>Black Hill</v>
          </cell>
          <cell r="N20">
            <v>0.05</v>
          </cell>
        </row>
        <row r="21">
          <cell r="K21" t="str">
            <v>BlackCraig Wind Farm</v>
          </cell>
          <cell r="N21">
            <v>5.2899999999999996E-2</v>
          </cell>
        </row>
        <row r="22">
          <cell r="K22" t="str">
            <v>Black Law</v>
          </cell>
          <cell r="N22">
            <v>0.11799999999999999</v>
          </cell>
        </row>
        <row r="23">
          <cell r="K23" t="str">
            <v>BlackLaw Extension</v>
          </cell>
          <cell r="N23">
            <v>0.06</v>
          </cell>
        </row>
        <row r="24">
          <cell r="K24" t="str">
            <v>Bodelwyddan</v>
          </cell>
          <cell r="N24">
            <v>0.82799999999999996</v>
          </cell>
        </row>
        <row r="25">
          <cell r="K25" t="str">
            <v>Carrington</v>
          </cell>
          <cell r="N25">
            <v>0.91</v>
          </cell>
        </row>
        <row r="26">
          <cell r="K26" t="str">
            <v>Clyde (North)</v>
          </cell>
          <cell r="N26">
            <v>0.3745</v>
          </cell>
        </row>
        <row r="27">
          <cell r="K27" t="str">
            <v>Clyde (South)</v>
          </cell>
          <cell r="N27">
            <v>0.1288</v>
          </cell>
        </row>
        <row r="28">
          <cell r="K28" t="str">
            <v>Corriegarth</v>
          </cell>
          <cell r="N28">
            <v>6.9000000000000006E-2</v>
          </cell>
        </row>
        <row r="29">
          <cell r="K29" t="str">
            <v>Corriemoillie</v>
          </cell>
          <cell r="N29">
            <v>0.11650000000000001</v>
          </cell>
        </row>
        <row r="30">
          <cell r="K30" t="str">
            <v>Coryton</v>
          </cell>
          <cell r="N30">
            <v>0.8</v>
          </cell>
        </row>
        <row r="31">
          <cell r="K31" t="str">
            <v>Cruachan</v>
          </cell>
          <cell r="N31">
            <v>0.44</v>
          </cell>
        </row>
        <row r="32">
          <cell r="K32" t="str">
            <v>Crystal Rig</v>
          </cell>
          <cell r="N32">
            <v>0.15180000000000002</v>
          </cell>
        </row>
        <row r="33">
          <cell r="K33" t="str">
            <v>Culligran</v>
          </cell>
          <cell r="N33">
            <v>1.9100000000000002E-2</v>
          </cell>
        </row>
        <row r="34">
          <cell r="K34" t="str">
            <v>Deanie</v>
          </cell>
          <cell r="N34">
            <v>3.7999999999999999E-2</v>
          </cell>
        </row>
        <row r="35">
          <cell r="K35" t="str">
            <v>Dersalloch</v>
          </cell>
          <cell r="N35">
            <v>6.9000000000000006E-2</v>
          </cell>
        </row>
        <row r="36">
          <cell r="K36" t="str">
            <v>Didcot</v>
          </cell>
          <cell r="N36">
            <v>1.55</v>
          </cell>
        </row>
        <row r="37">
          <cell r="K37" t="str">
            <v>Dinorwig</v>
          </cell>
          <cell r="N37">
            <v>1.6439999999999999</v>
          </cell>
        </row>
        <row r="38">
          <cell r="K38" t="str">
            <v>Dunlaw Extension</v>
          </cell>
          <cell r="N38">
            <v>5.7349999999999998E-2</v>
          </cell>
        </row>
        <row r="39">
          <cell r="K39" t="str">
            <v>Dunhill</v>
          </cell>
          <cell r="N39">
            <v>3.075E-2</v>
          </cell>
        </row>
        <row r="40">
          <cell r="K40" t="str">
            <v>Dunhill</v>
          </cell>
          <cell r="N40">
            <v>3.075E-2</v>
          </cell>
        </row>
        <row r="41">
          <cell r="K41" t="str">
            <v>Dumnaglass</v>
          </cell>
          <cell r="N41">
            <v>9.4E-2</v>
          </cell>
        </row>
        <row r="42">
          <cell r="K42" t="str">
            <v>Edinbane</v>
          </cell>
          <cell r="N42">
            <v>4.2750000000000003E-2</v>
          </cell>
        </row>
        <row r="43">
          <cell r="K43" t="str">
            <v>Ewe Hill</v>
          </cell>
          <cell r="N43">
            <v>3.9E-2</v>
          </cell>
        </row>
        <row r="44">
          <cell r="K44" t="str">
            <v>Fallago</v>
          </cell>
          <cell r="N44">
            <v>0.14399999999999999</v>
          </cell>
        </row>
        <row r="45">
          <cell r="K45" t="str">
            <v>Farr</v>
          </cell>
          <cell r="N45">
            <v>4.5999999999999999E-2</v>
          </cell>
        </row>
        <row r="46">
          <cell r="K46" t="str">
            <v>Farr</v>
          </cell>
          <cell r="N46">
            <v>4.5999999999999999E-2</v>
          </cell>
        </row>
        <row r="47">
          <cell r="K47" t="str">
            <v>Fernoch</v>
          </cell>
          <cell r="N47">
            <v>4.5999999999999999E-2</v>
          </cell>
        </row>
        <row r="48">
          <cell r="K48" t="str">
            <v>Ffestiniogg</v>
          </cell>
          <cell r="N48">
            <v>0.36</v>
          </cell>
        </row>
        <row r="49">
          <cell r="K49" t="str">
            <v>Finlarig</v>
          </cell>
          <cell r="N49">
            <v>1.6500000000000001E-2</v>
          </cell>
        </row>
        <row r="50">
          <cell r="K50" t="str">
            <v>Foyers</v>
          </cell>
          <cell r="N50">
            <v>0.3</v>
          </cell>
        </row>
        <row r="51">
          <cell r="K51" t="str">
            <v>Galawhistle</v>
          </cell>
          <cell r="N51">
            <v>5.5200000000000006E-2</v>
          </cell>
        </row>
        <row r="52">
          <cell r="K52" t="str">
            <v>Glendoe</v>
          </cell>
          <cell r="N52">
            <v>9.9900000000000003E-2</v>
          </cell>
        </row>
        <row r="53">
          <cell r="K53" t="str">
            <v>Glenglass</v>
          </cell>
          <cell r="N53">
            <v>2.8500000000000001E-2</v>
          </cell>
        </row>
        <row r="54">
          <cell r="K54" t="str">
            <v>Glenglass</v>
          </cell>
          <cell r="N54">
            <v>2.8500000000000001E-2</v>
          </cell>
        </row>
        <row r="55">
          <cell r="K55" t="str">
            <v>Gordonbush</v>
          </cell>
          <cell r="N55">
            <v>7.0000000000000007E-2</v>
          </cell>
        </row>
        <row r="56">
          <cell r="K56" t="str">
            <v>Griffin Wind</v>
          </cell>
          <cell r="N56">
            <v>9.4299999999999995E-2</v>
          </cell>
        </row>
        <row r="57">
          <cell r="K57" t="str">
            <v>Griffin Wind</v>
          </cell>
          <cell r="N57">
            <v>9.4299999999999995E-2</v>
          </cell>
        </row>
        <row r="58">
          <cell r="K58" t="str">
            <v>Hadyard Hill</v>
          </cell>
          <cell r="N58">
            <v>9.9900000000000003E-2</v>
          </cell>
        </row>
        <row r="59">
          <cell r="K59" t="str">
            <v>Harestanes</v>
          </cell>
          <cell r="N59">
            <v>0.125</v>
          </cell>
        </row>
        <row r="60">
          <cell r="K60" t="str">
            <v>Hartlepool</v>
          </cell>
          <cell r="N60">
            <v>1.2070000000000001</v>
          </cell>
        </row>
        <row r="61">
          <cell r="K61" t="str">
            <v>Hedon</v>
          </cell>
          <cell r="N61">
            <v>0.42499999999999999</v>
          </cell>
        </row>
        <row r="62">
          <cell r="K62" t="str">
            <v>Invergarry</v>
          </cell>
          <cell r="N62">
            <v>0.02</v>
          </cell>
        </row>
        <row r="63">
          <cell r="K63" t="str">
            <v>Kilgallioch</v>
          </cell>
          <cell r="N63">
            <v>0.22800000000000001</v>
          </cell>
        </row>
        <row r="64">
          <cell r="K64" t="str">
            <v>Kilmorack</v>
          </cell>
          <cell r="N64">
            <v>0.02</v>
          </cell>
        </row>
        <row r="65">
          <cell r="K65" t="str">
            <v>Langage</v>
          </cell>
          <cell r="N65">
            <v>0.90500000000000003</v>
          </cell>
        </row>
        <row r="66">
          <cell r="K66" t="str">
            <v>Lochay</v>
          </cell>
          <cell r="N66">
            <v>4.7E-2</v>
          </cell>
        </row>
        <row r="67">
          <cell r="K67" t="str">
            <v>Luichart</v>
          </cell>
          <cell r="N67">
            <v>1.7000000000000001E-2</v>
          </cell>
        </row>
        <row r="68">
          <cell r="K68" t="str">
            <v>Luichart</v>
          </cell>
          <cell r="N68">
            <v>1.7000000000000001E-2</v>
          </cell>
        </row>
        <row r="69">
          <cell r="K69" t="str">
            <v>Mark Hill</v>
          </cell>
          <cell r="N69">
            <v>5.2999999999999999E-2</v>
          </cell>
        </row>
        <row r="70">
          <cell r="K70" t="str">
            <v>Marchwood</v>
          </cell>
          <cell r="N70">
            <v>0.92</v>
          </cell>
        </row>
        <row r="71">
          <cell r="K71" t="str">
            <v xml:space="preserve">Millennium Wind </v>
          </cell>
          <cell r="N71">
            <v>6.5000000000000002E-2</v>
          </cell>
        </row>
        <row r="72">
          <cell r="K72" t="str">
            <v>Moffat</v>
          </cell>
          <cell r="N72">
            <v>2.5000000000000001E-2</v>
          </cell>
        </row>
        <row r="73">
          <cell r="K73" t="str">
            <v>Mossford</v>
          </cell>
          <cell r="N73">
            <v>9.3299999999999998E-3</v>
          </cell>
        </row>
        <row r="74">
          <cell r="K74" t="str">
            <v>Mossford</v>
          </cell>
          <cell r="N74">
            <v>9.3299999999999998E-3</v>
          </cell>
        </row>
        <row r="75">
          <cell r="K75" t="str">
            <v>Nant</v>
          </cell>
          <cell r="N75">
            <v>1.4999999999999999E-2</v>
          </cell>
        </row>
        <row r="76">
          <cell r="K76" t="str">
            <v>Necton</v>
          </cell>
          <cell r="N76">
            <v>0.4</v>
          </cell>
        </row>
        <row r="77">
          <cell r="K77" t="str">
            <v>Rhigos</v>
          </cell>
          <cell r="N77">
            <v>0.22800000000000001</v>
          </cell>
        </row>
        <row r="78">
          <cell r="K78" t="str">
            <v>Rocksavage</v>
          </cell>
          <cell r="N78">
            <v>0.81</v>
          </cell>
        </row>
        <row r="79">
          <cell r="K79" t="str">
            <v>Saltend</v>
          </cell>
          <cell r="N79">
            <v>1.1000000000000001</v>
          </cell>
        </row>
        <row r="80">
          <cell r="K80" t="str">
            <v>South Humber Bank</v>
          </cell>
          <cell r="N80">
            <v>1.365</v>
          </cell>
        </row>
        <row r="81">
          <cell r="K81" t="str">
            <v>Spalding</v>
          </cell>
          <cell r="N81">
            <v>1.18</v>
          </cell>
        </row>
        <row r="82">
          <cell r="K82" t="str">
            <v>Strathbrora</v>
          </cell>
          <cell r="N82">
            <v>6.7000000000000004E-2</v>
          </cell>
        </row>
        <row r="83">
          <cell r="K83" t="str">
            <v>Stronelairg</v>
          </cell>
          <cell r="N83">
            <v>0.2278</v>
          </cell>
        </row>
        <row r="84">
          <cell r="K84" t="str">
            <v>Strathy Wind</v>
          </cell>
          <cell r="N84">
            <v>6.7650000000000002E-2</v>
          </cell>
        </row>
        <row r="85">
          <cell r="K85" t="str">
            <v>Wester Dod</v>
          </cell>
          <cell r="N85">
            <v>0.14000000000000001</v>
          </cell>
        </row>
        <row r="86">
          <cell r="K86" t="str">
            <v>Whitelee</v>
          </cell>
          <cell r="N86">
            <v>0.30499999999999999</v>
          </cell>
        </row>
        <row r="87">
          <cell r="K87" t="str">
            <v>Whitelee Extension</v>
          </cell>
          <cell r="N87">
            <v>0.20599999999999999</v>
          </cell>
        </row>
        <row r="88">
          <cell r="K88" t="str">
            <v>Gills Bay</v>
          </cell>
          <cell r="N88">
            <v>0</v>
          </cell>
        </row>
        <row r="89">
          <cell r="K89" t="str">
            <v>Kype Muir</v>
          </cell>
          <cell r="N89">
            <v>8.8400000000000006E-2</v>
          </cell>
        </row>
        <row r="90">
          <cell r="K90" t="str">
            <v>Middle Muir</v>
          </cell>
          <cell r="N90">
            <v>5.0999999999999997E-2</v>
          </cell>
        </row>
        <row r="91">
          <cell r="K91" t="str">
            <v>Dorenell</v>
          </cell>
          <cell r="N91">
            <v>0.11</v>
          </cell>
        </row>
        <row r="92">
          <cell r="K92" t="str">
            <v>Dorenell</v>
          </cell>
        </row>
        <row r="93">
          <cell r="K93" t="str">
            <v>Millennium South</v>
          </cell>
        </row>
        <row r="94">
          <cell r="K94" t="str">
            <v>Aberdeen Bay</v>
          </cell>
        </row>
        <row r="95">
          <cell r="K95" t="str">
            <v>Killingholme</v>
          </cell>
        </row>
        <row r="96">
          <cell r="K96" t="str">
            <v>Middleton</v>
          </cell>
        </row>
      </sheetData>
      <sheetData sheetId="13" refreshError="1"/>
      <sheetData sheetId="14" refreshError="1">
        <row r="3">
          <cell r="G3">
            <v>43084.428483796299</v>
          </cell>
          <cell r="H3" t="str">
            <v>(which was successful)</v>
          </cell>
          <cell r="K3">
            <v>1</v>
          </cell>
        </row>
        <row r="4">
          <cell r="K4">
            <v>1.0000000000000004</v>
          </cell>
        </row>
        <row r="6">
          <cell r="G6">
            <v>43084.431701388887</v>
          </cell>
        </row>
        <row r="9">
          <cell r="E9">
            <v>51089.54556027607</v>
          </cell>
        </row>
        <row r="13">
          <cell r="B13" t="str">
            <v>ABHA4A</v>
          </cell>
          <cell r="E13">
            <v>91.780008405422677</v>
          </cell>
          <cell r="F13">
            <v>0</v>
          </cell>
          <cell r="G13">
            <v>0</v>
          </cell>
          <cell r="H13" t="str">
            <v>F6</v>
          </cell>
          <cell r="I13">
            <v>27</v>
          </cell>
          <cell r="J13">
            <v>14</v>
          </cell>
          <cell r="Q13" t="str">
            <v>ABHA4A</v>
          </cell>
          <cell r="R13" t="str">
            <v>EXET40</v>
          </cell>
          <cell r="X13">
            <v>1390</v>
          </cell>
          <cell r="Y13" t="str">
            <v>A833</v>
          </cell>
          <cell r="AB13" t="str">
            <v>No</v>
          </cell>
          <cell r="AC13" t="str">
            <v>No</v>
          </cell>
          <cell r="AE13">
            <v>0.16310760127329291</v>
          </cell>
          <cell r="AF13">
            <v>48.79</v>
          </cell>
          <cell r="AG13">
            <v>6231</v>
          </cell>
          <cell r="AI13">
            <v>2.8739118637572587E-3</v>
          </cell>
          <cell r="AJ13">
            <v>48.79</v>
          </cell>
          <cell r="AK13">
            <v>827</v>
          </cell>
          <cell r="AL13" t="str">
            <v>Peak Security</v>
          </cell>
        </row>
        <row r="14">
          <cell r="B14" t="str">
            <v>ABHA4B</v>
          </cell>
          <cell r="E14">
            <v>91.780008405422677</v>
          </cell>
          <cell r="F14">
            <v>0</v>
          </cell>
          <cell r="G14">
            <v>0</v>
          </cell>
          <cell r="H14" t="str">
            <v>F6</v>
          </cell>
          <cell r="I14">
            <v>27</v>
          </cell>
          <cell r="J14">
            <v>14</v>
          </cell>
          <cell r="Q14" t="str">
            <v>ABHA4A</v>
          </cell>
          <cell r="R14" t="str">
            <v>LAGA40</v>
          </cell>
          <cell r="X14">
            <v>1390</v>
          </cell>
          <cell r="Y14" t="str">
            <v>A83D</v>
          </cell>
          <cell r="AB14" t="str">
            <v>No</v>
          </cell>
          <cell r="AC14" t="str">
            <v>No</v>
          </cell>
          <cell r="AE14">
            <v>0.2890646287180042</v>
          </cell>
          <cell r="AF14">
            <v>26.12</v>
          </cell>
          <cell r="AG14">
            <v>5733</v>
          </cell>
          <cell r="AI14">
            <v>3.3594832001117264E-2</v>
          </cell>
          <cell r="AJ14">
            <v>26.12</v>
          </cell>
          <cell r="AK14">
            <v>1954</v>
          </cell>
          <cell r="AL14" t="str">
            <v>Peak Security</v>
          </cell>
        </row>
        <row r="15">
          <cell r="B15" t="str">
            <v>ABNE10</v>
          </cell>
          <cell r="E15">
            <v>36.784740096000007</v>
          </cell>
          <cell r="F15">
            <v>0</v>
          </cell>
          <cell r="G15">
            <v>0</v>
          </cell>
          <cell r="H15" t="str">
            <v>T4</v>
          </cell>
          <cell r="I15">
            <v>5</v>
          </cell>
          <cell r="J15">
            <v>1</v>
          </cell>
          <cell r="Q15" t="str">
            <v>ABHA4B</v>
          </cell>
          <cell r="R15" t="str">
            <v>EXET40</v>
          </cell>
          <cell r="X15">
            <v>1390</v>
          </cell>
          <cell r="Y15" t="str">
            <v>A879</v>
          </cell>
          <cell r="AB15" t="str">
            <v>No</v>
          </cell>
          <cell r="AC15" t="str">
            <v>No</v>
          </cell>
          <cell r="AE15">
            <v>0.17714005610960057</v>
          </cell>
          <cell r="AF15">
            <v>49.05</v>
          </cell>
          <cell r="AG15">
            <v>6224</v>
          </cell>
          <cell r="AI15">
            <v>3.1211599264894096E-3</v>
          </cell>
          <cell r="AJ15">
            <v>49.05</v>
          </cell>
          <cell r="AK15">
            <v>826</v>
          </cell>
          <cell r="AL15" t="str">
            <v>Peak Security</v>
          </cell>
        </row>
        <row r="16">
          <cell r="B16" t="str">
            <v>ABTH20</v>
          </cell>
          <cell r="E16">
            <v>143.37577029375171</v>
          </cell>
          <cell r="F16">
            <v>1467.4225472742066</v>
          </cell>
          <cell r="G16">
            <v>971.3974449300224</v>
          </cell>
          <cell r="H16" t="str">
            <v>H2</v>
          </cell>
          <cell r="I16">
            <v>21</v>
          </cell>
          <cell r="J16">
            <v>10</v>
          </cell>
          <cell r="Q16" t="str">
            <v>ABHA4B</v>
          </cell>
          <cell r="R16" t="str">
            <v>LAGA40</v>
          </cell>
          <cell r="X16">
            <v>1390</v>
          </cell>
          <cell r="Y16" t="str">
            <v>A83F</v>
          </cell>
          <cell r="AB16" t="str">
            <v>No</v>
          </cell>
          <cell r="AC16" t="str">
            <v>No</v>
          </cell>
          <cell r="AE16">
            <v>0.28692600178377975</v>
          </cell>
          <cell r="AF16">
            <v>26.12</v>
          </cell>
          <cell r="AG16">
            <v>5712</v>
          </cell>
          <cell r="AI16">
            <v>3.3691858903287485E-2</v>
          </cell>
          <cell r="AJ16">
            <v>26.12</v>
          </cell>
          <cell r="AK16">
            <v>1957</v>
          </cell>
          <cell r="AL16" t="str">
            <v>Peak Security</v>
          </cell>
        </row>
        <row r="17">
          <cell r="B17" t="str">
            <v>ACHR1R</v>
          </cell>
          <cell r="E17">
            <v>0</v>
          </cell>
          <cell r="F17">
            <v>0</v>
          </cell>
          <cell r="G17">
            <v>30.099999999999998</v>
          </cell>
          <cell r="H17" t="str">
            <v>T3</v>
          </cell>
          <cell r="I17">
            <v>7</v>
          </cell>
          <cell r="J17">
            <v>1</v>
          </cell>
          <cell r="Q17" t="str">
            <v>ABTH20</v>
          </cell>
          <cell r="R17" t="str">
            <v>COWT2A</v>
          </cell>
          <cell r="X17">
            <v>935</v>
          </cell>
          <cell r="Y17" t="str">
            <v>B82J</v>
          </cell>
          <cell r="AB17" t="str">
            <v>No</v>
          </cell>
          <cell r="AC17" t="str">
            <v>No</v>
          </cell>
          <cell r="AE17">
            <v>0.2346316264117187</v>
          </cell>
          <cell r="AF17">
            <v>15.963802943632105</v>
          </cell>
          <cell r="AG17">
            <v>3458</v>
          </cell>
          <cell r="AI17">
            <v>0.1289438826758651</v>
          </cell>
          <cell r="AJ17">
            <v>15.963802943632105</v>
          </cell>
          <cell r="AK17">
            <v>2564</v>
          </cell>
          <cell r="AL17" t="str">
            <v>Peak Security</v>
          </cell>
        </row>
        <row r="18">
          <cell r="B18" t="str">
            <v>AIGA1Q</v>
          </cell>
          <cell r="E18">
            <v>0</v>
          </cell>
          <cell r="F18">
            <v>16.988973050931481</v>
          </cell>
          <cell r="G18">
            <v>11.24628011496408</v>
          </cell>
          <cell r="H18" t="str">
            <v>T1</v>
          </cell>
          <cell r="I18">
            <v>1</v>
          </cell>
          <cell r="J18">
            <v>1</v>
          </cell>
          <cell r="Q18" t="str">
            <v>ABTH20</v>
          </cell>
          <cell r="R18" t="str">
            <v>PYLE20</v>
          </cell>
          <cell r="X18">
            <v>935</v>
          </cell>
          <cell r="Y18" t="str">
            <v>B829</v>
          </cell>
          <cell r="AB18" t="str">
            <v>No</v>
          </cell>
          <cell r="AC18" t="str">
            <v>No</v>
          </cell>
          <cell r="AE18">
            <v>1.2999829319657758E-2</v>
          </cell>
          <cell r="AF18">
            <v>42.414338301436956</v>
          </cell>
          <cell r="AG18">
            <v>1140</v>
          </cell>
          <cell r="AI18">
            <v>6.0198499427685558E-3</v>
          </cell>
          <cell r="AJ18">
            <v>42.414338301436956</v>
          </cell>
          <cell r="AK18">
            <v>776</v>
          </cell>
          <cell r="AL18" t="str">
            <v>Peak Security</v>
          </cell>
        </row>
        <row r="19">
          <cell r="B19" t="str">
            <v>ALDW20</v>
          </cell>
          <cell r="E19">
            <v>81</v>
          </cell>
          <cell r="F19">
            <v>0</v>
          </cell>
          <cell r="G19">
            <v>0</v>
          </cell>
          <cell r="H19" t="str">
            <v>P3</v>
          </cell>
          <cell r="I19">
            <v>16</v>
          </cell>
          <cell r="J19">
            <v>5</v>
          </cell>
          <cell r="Q19" t="str">
            <v>ABTH20</v>
          </cell>
          <cell r="R19" t="str">
            <v>TREM20</v>
          </cell>
          <cell r="X19">
            <v>680</v>
          </cell>
          <cell r="Y19" t="str">
            <v>B854</v>
          </cell>
          <cell r="AB19" t="str">
            <v>No</v>
          </cell>
          <cell r="AC19" t="str">
            <v>No</v>
          </cell>
          <cell r="AE19">
            <v>1.9016674027579346</v>
          </cell>
          <cell r="AF19">
            <v>55.6695680729513</v>
          </cell>
          <cell r="AG19">
            <v>16007</v>
          </cell>
          <cell r="AI19">
            <v>0.90724795688027593</v>
          </cell>
          <cell r="AJ19">
            <v>55.6695680729513</v>
          </cell>
          <cell r="AK19">
            <v>11056</v>
          </cell>
          <cell r="AL19" t="str">
            <v>Peak Security</v>
          </cell>
        </row>
        <row r="20">
          <cell r="B20" t="str">
            <v>ALNE1Q</v>
          </cell>
          <cell r="E20">
            <v>1.2715492959999999</v>
          </cell>
          <cell r="F20">
            <v>0</v>
          </cell>
          <cell r="G20">
            <v>0</v>
          </cell>
          <cell r="H20" t="str">
            <v>T5</v>
          </cell>
          <cell r="I20">
            <v>1</v>
          </cell>
          <cell r="J20">
            <v>1</v>
          </cell>
          <cell r="Q20" t="str">
            <v>ABTH20</v>
          </cell>
          <cell r="R20" t="str">
            <v>UPPB21</v>
          </cell>
          <cell r="X20">
            <v>770</v>
          </cell>
          <cell r="Y20" t="str">
            <v>B821</v>
          </cell>
          <cell r="AB20" t="str">
            <v>No</v>
          </cell>
          <cell r="AC20" t="str">
            <v>No</v>
          </cell>
          <cell r="AE20">
            <v>1.8742582289622445</v>
          </cell>
          <cell r="AF20">
            <v>38.694953552917447</v>
          </cell>
          <cell r="AG20">
            <v>15292</v>
          </cell>
          <cell r="AI20">
            <v>0.60497495698539849</v>
          </cell>
          <cell r="AJ20">
            <v>38.694953552917447</v>
          </cell>
          <cell r="AK20">
            <v>8688</v>
          </cell>
          <cell r="AL20" t="str">
            <v>Peak Security</v>
          </cell>
        </row>
        <row r="21">
          <cell r="B21" t="str">
            <v>ALNE1R</v>
          </cell>
          <cell r="E21">
            <v>1.2715492959999999</v>
          </cell>
          <cell r="F21">
            <v>0</v>
          </cell>
          <cell r="G21">
            <v>0</v>
          </cell>
          <cell r="H21" t="str">
            <v>T5</v>
          </cell>
          <cell r="I21">
            <v>1</v>
          </cell>
          <cell r="J21">
            <v>1</v>
          </cell>
          <cell r="Q21" t="str">
            <v>ABTH20</v>
          </cell>
          <cell r="R21" t="str">
            <v>UPPB22</v>
          </cell>
          <cell r="X21">
            <v>955</v>
          </cell>
          <cell r="Y21" t="str">
            <v>B820</v>
          </cell>
          <cell r="AB21" t="str">
            <v>No</v>
          </cell>
          <cell r="AC21" t="str">
            <v>No</v>
          </cell>
          <cell r="AE21">
            <v>1.8989192563446671</v>
          </cell>
          <cell r="AF21">
            <v>32.359060020875887</v>
          </cell>
          <cell r="AG21">
            <v>12872</v>
          </cell>
          <cell r="AI21">
            <v>0.61293506821732702</v>
          </cell>
          <cell r="AJ21">
            <v>32.359060020875887</v>
          </cell>
          <cell r="AK21">
            <v>7313</v>
          </cell>
          <cell r="AL21" t="str">
            <v>Peak Security</v>
          </cell>
        </row>
        <row r="22">
          <cell r="B22" t="str">
            <v>ALVE4A</v>
          </cell>
          <cell r="E22">
            <v>76.858147361638657</v>
          </cell>
          <cell r="F22">
            <v>0</v>
          </cell>
          <cell r="G22">
            <v>0</v>
          </cell>
          <cell r="H22" t="str">
            <v>F6</v>
          </cell>
          <cell r="I22">
            <v>27</v>
          </cell>
          <cell r="J22">
            <v>14</v>
          </cell>
          <cell r="Q22" t="str">
            <v>ALDW20</v>
          </cell>
          <cell r="R22" t="str">
            <v>BRIN20</v>
          </cell>
          <cell r="X22">
            <v>625</v>
          </cell>
          <cell r="Y22" t="str">
            <v>B339</v>
          </cell>
          <cell r="AB22" t="str">
            <v>No</v>
          </cell>
          <cell r="AC22" t="str">
            <v>No</v>
          </cell>
          <cell r="AE22">
            <v>1.1311320934218454E-4</v>
          </cell>
          <cell r="AF22">
            <v>21.524767332404853</v>
          </cell>
          <cell r="AG22">
            <v>61</v>
          </cell>
          <cell r="AI22">
            <v>1.822087977738078E-5</v>
          </cell>
          <cell r="AJ22">
            <v>21.524767332404853</v>
          </cell>
          <cell r="AK22">
            <v>25</v>
          </cell>
          <cell r="AL22" t="str">
            <v>Peak Security</v>
          </cell>
        </row>
        <row r="23">
          <cell r="B23" t="str">
            <v>ALVE4B</v>
          </cell>
          <cell r="E23">
            <v>76.858147361638657</v>
          </cell>
          <cell r="F23">
            <v>0</v>
          </cell>
          <cell r="G23">
            <v>0</v>
          </cell>
          <cell r="H23" t="str">
            <v>F6</v>
          </cell>
          <cell r="I23">
            <v>27</v>
          </cell>
          <cell r="J23">
            <v>14</v>
          </cell>
          <cell r="Q23" t="str">
            <v>ALDW20</v>
          </cell>
          <cell r="R23" t="str">
            <v>WMEL20</v>
          </cell>
          <cell r="X23">
            <v>955</v>
          </cell>
          <cell r="Y23" t="str">
            <v>B338</v>
          </cell>
          <cell r="AB23" t="str">
            <v>No</v>
          </cell>
          <cell r="AC23" t="str">
            <v>No</v>
          </cell>
          <cell r="AE23">
            <v>2.4434411263355951E-2</v>
          </cell>
          <cell r="AF23">
            <v>10.738413992112889</v>
          </cell>
          <cell r="AG23">
            <v>839</v>
          </cell>
          <cell r="AI23">
            <v>2.5509948601706554E-2</v>
          </cell>
          <cell r="AJ23">
            <v>10.738413992112889</v>
          </cell>
          <cell r="AK23">
            <v>858</v>
          </cell>
          <cell r="AL23" t="str">
            <v>Year Round</v>
          </cell>
        </row>
        <row r="24">
          <cell r="B24" t="str">
            <v>AMEM4A_EPN</v>
          </cell>
          <cell r="E24">
            <v>28.066544324819013</v>
          </cell>
          <cell r="F24">
            <v>0</v>
          </cell>
          <cell r="G24">
            <v>0</v>
          </cell>
          <cell r="H24" t="str">
            <v>A6</v>
          </cell>
          <cell r="I24">
            <v>25</v>
          </cell>
          <cell r="J24">
            <v>9</v>
          </cell>
          <cell r="Q24" t="str">
            <v>ALVE4A</v>
          </cell>
          <cell r="R24" t="str">
            <v>INDQ40</v>
          </cell>
          <cell r="X24">
            <v>1390</v>
          </cell>
          <cell r="Y24" t="str">
            <v>A876</v>
          </cell>
          <cell r="AB24" t="str">
            <v>No</v>
          </cell>
          <cell r="AC24" t="str">
            <v>No</v>
          </cell>
          <cell r="AE24">
            <v>9.0385409398310648E-3</v>
          </cell>
          <cell r="AF24">
            <v>97.18</v>
          </cell>
          <cell r="AG24">
            <v>2016</v>
          </cell>
          <cell r="AI24">
            <v>9.1283716701719322E-2</v>
          </cell>
          <cell r="AJ24">
            <v>97.18</v>
          </cell>
          <cell r="AK24">
            <v>6407</v>
          </cell>
          <cell r="AL24" t="str">
            <v>Year Round</v>
          </cell>
        </row>
        <row r="25">
          <cell r="B25" t="str">
            <v>AMEM4A_SEP</v>
          </cell>
          <cell r="E25">
            <v>31.689671616901279</v>
          </cell>
          <cell r="F25">
            <v>0</v>
          </cell>
          <cell r="G25">
            <v>0</v>
          </cell>
          <cell r="H25" t="str">
            <v>A6</v>
          </cell>
          <cell r="I25">
            <v>25</v>
          </cell>
          <cell r="J25">
            <v>13</v>
          </cell>
          <cell r="Q25" t="str">
            <v>ALVE4A</v>
          </cell>
          <cell r="R25" t="str">
            <v>TAUN4A</v>
          </cell>
          <cell r="X25">
            <v>1390</v>
          </cell>
          <cell r="Y25" t="str">
            <v>A834</v>
          </cell>
          <cell r="AB25" t="str">
            <v>No</v>
          </cell>
          <cell r="AC25" t="str">
            <v>No</v>
          </cell>
          <cell r="AE25">
            <v>0.15242588077728911</v>
          </cell>
          <cell r="AF25">
            <v>73.290000000000006</v>
          </cell>
          <cell r="AG25">
            <v>7153</v>
          </cell>
          <cell r="AI25">
            <v>0.32621800935996831</v>
          </cell>
          <cell r="AJ25">
            <v>73.290000000000006</v>
          </cell>
          <cell r="AK25">
            <v>10465</v>
          </cell>
          <cell r="AL25" t="str">
            <v>Year Round</v>
          </cell>
        </row>
        <row r="26">
          <cell r="B26" t="str">
            <v>AMEM4B_EPN</v>
          </cell>
          <cell r="E26">
            <v>28.066544324819013</v>
          </cell>
          <cell r="F26">
            <v>0</v>
          </cell>
          <cell r="G26">
            <v>0</v>
          </cell>
          <cell r="H26" t="str">
            <v>A6</v>
          </cell>
          <cell r="I26">
            <v>25</v>
          </cell>
          <cell r="J26">
            <v>9</v>
          </cell>
          <cell r="Q26" t="str">
            <v>ALVE4B</v>
          </cell>
          <cell r="R26" t="str">
            <v>INDQ40</v>
          </cell>
          <cell r="X26">
            <v>1390</v>
          </cell>
          <cell r="Y26" t="str">
            <v>A829</v>
          </cell>
          <cell r="AB26" t="str">
            <v>No</v>
          </cell>
          <cell r="AC26" t="str">
            <v>No</v>
          </cell>
          <cell r="AE26">
            <v>9.0385409398310648E-3</v>
          </cell>
          <cell r="AF26">
            <v>97.29</v>
          </cell>
          <cell r="AG26">
            <v>2018</v>
          </cell>
          <cell r="AI26">
            <v>9.1283716701719322E-2</v>
          </cell>
          <cell r="AJ26">
            <v>97.29</v>
          </cell>
          <cell r="AK26">
            <v>6414</v>
          </cell>
          <cell r="AL26" t="str">
            <v>Year Round</v>
          </cell>
        </row>
        <row r="27">
          <cell r="B27" t="str">
            <v>AMEM4B_SEP</v>
          </cell>
          <cell r="E27">
            <v>31.689671616901279</v>
          </cell>
          <cell r="F27">
            <v>0</v>
          </cell>
          <cell r="G27">
            <v>0</v>
          </cell>
          <cell r="H27" t="str">
            <v>A6</v>
          </cell>
          <cell r="I27">
            <v>25</v>
          </cell>
          <cell r="J27">
            <v>13</v>
          </cell>
          <cell r="Q27" t="str">
            <v>ALVE4B</v>
          </cell>
          <cell r="R27" t="str">
            <v>TAUN4B</v>
          </cell>
          <cell r="X27">
            <v>1390</v>
          </cell>
          <cell r="Y27" t="str">
            <v>A877</v>
          </cell>
          <cell r="AB27" t="str">
            <v>No</v>
          </cell>
          <cell r="AC27" t="str">
            <v>No</v>
          </cell>
          <cell r="AE27">
            <v>0.15242588077728911</v>
          </cell>
          <cell r="AF27">
            <v>73.3</v>
          </cell>
          <cell r="AG27">
            <v>7154</v>
          </cell>
          <cell r="AI27">
            <v>0.32621800935996831</v>
          </cell>
          <cell r="AJ27">
            <v>73.3</v>
          </cell>
          <cell r="AK27">
            <v>10466</v>
          </cell>
          <cell r="AL27" t="str">
            <v>Year Round</v>
          </cell>
        </row>
        <row r="28">
          <cell r="B28" t="str">
            <v>AMUL1E</v>
          </cell>
          <cell r="E28">
            <v>0</v>
          </cell>
          <cell r="F28">
            <v>0</v>
          </cell>
          <cell r="G28">
            <v>0</v>
          </cell>
          <cell r="H28" t="str">
            <v>T4</v>
          </cell>
          <cell r="I28">
            <v>5</v>
          </cell>
          <cell r="J28">
            <v>1</v>
          </cell>
          <cell r="Q28" t="str">
            <v>AMEM4A_EPN</v>
          </cell>
          <cell r="R28" t="str">
            <v>AMEM4A_SEP</v>
          </cell>
          <cell r="X28">
            <v>0</v>
          </cell>
          <cell r="Y28" t="str">
            <v>None</v>
          </cell>
          <cell r="AB28" t="str">
            <v>No</v>
          </cell>
          <cell r="AC28" t="str">
            <v>No</v>
          </cell>
          <cell r="AE28">
            <v>0</v>
          </cell>
          <cell r="AF28">
            <v>0</v>
          </cell>
          <cell r="AG28">
            <v>0</v>
          </cell>
          <cell r="AI28">
            <v>0</v>
          </cell>
          <cell r="AJ28">
            <v>0</v>
          </cell>
          <cell r="AK28">
            <v>0</v>
          </cell>
          <cell r="AL28" t="str">
            <v>Year Round</v>
          </cell>
        </row>
        <row r="29">
          <cell r="B29" t="str">
            <v>AMUL1F</v>
          </cell>
          <cell r="E29">
            <v>0</v>
          </cell>
          <cell r="F29">
            <v>0</v>
          </cell>
          <cell r="G29">
            <v>0</v>
          </cell>
          <cell r="H29" t="str">
            <v>T4</v>
          </cell>
          <cell r="I29">
            <v>5</v>
          </cell>
          <cell r="J29">
            <v>1</v>
          </cell>
          <cell r="Q29" t="str">
            <v>AMEM4A_EPN</v>
          </cell>
          <cell r="R29" t="str">
            <v>ECLA40_WPD</v>
          </cell>
          <cell r="X29">
            <v>1390</v>
          </cell>
          <cell r="Y29" t="str">
            <v>A697</v>
          </cell>
          <cell r="AB29" t="str">
            <v>No</v>
          </cell>
          <cell r="AC29" t="str">
            <v>No</v>
          </cell>
          <cell r="AE29">
            <v>3.4127375917611751</v>
          </cell>
          <cell r="AF29">
            <v>35.31</v>
          </cell>
          <cell r="AG29">
            <v>24655</v>
          </cell>
          <cell r="AI29">
            <v>1.5332082124774882</v>
          </cell>
          <cell r="AJ29">
            <v>35.31</v>
          </cell>
          <cell r="AK29">
            <v>16525</v>
          </cell>
          <cell r="AL29" t="str">
            <v>Peak Security</v>
          </cell>
        </row>
        <row r="30">
          <cell r="B30" t="str">
            <v>AMUL1G</v>
          </cell>
          <cell r="E30">
            <v>0</v>
          </cell>
          <cell r="F30">
            <v>0</v>
          </cell>
          <cell r="G30">
            <v>0</v>
          </cell>
          <cell r="H30" t="str">
            <v>T4</v>
          </cell>
          <cell r="I30">
            <v>5</v>
          </cell>
          <cell r="J30">
            <v>1</v>
          </cell>
          <cell r="Q30" t="str">
            <v>AMEM4A_EPN</v>
          </cell>
          <cell r="R30" t="str">
            <v>IVER4A</v>
          </cell>
          <cell r="X30">
            <v>1390</v>
          </cell>
          <cell r="Y30" t="str">
            <v>A610</v>
          </cell>
          <cell r="AB30" t="str">
            <v>No</v>
          </cell>
          <cell r="AC30" t="str">
            <v>No</v>
          </cell>
          <cell r="AE30">
            <v>1.6306273113460581</v>
          </cell>
          <cell r="AF30">
            <v>20.260000000000002</v>
          </cell>
          <cell r="AG30">
            <v>12936</v>
          </cell>
          <cell r="AI30">
            <v>0.66667199346732597</v>
          </cell>
          <cell r="AJ30">
            <v>20.260000000000002</v>
          </cell>
          <cell r="AK30">
            <v>8271</v>
          </cell>
          <cell r="AL30" t="str">
            <v>Peak Security</v>
          </cell>
        </row>
        <row r="31">
          <cell r="B31" t="str">
            <v>AMUL1H</v>
          </cell>
          <cell r="E31">
            <v>0</v>
          </cell>
          <cell r="F31">
            <v>0</v>
          </cell>
          <cell r="G31">
            <v>0</v>
          </cell>
          <cell r="H31" t="str">
            <v>T4</v>
          </cell>
          <cell r="I31">
            <v>5</v>
          </cell>
          <cell r="J31">
            <v>1</v>
          </cell>
          <cell r="Q31" t="str">
            <v>AMEM4B_EPN</v>
          </cell>
          <cell r="R31" t="str">
            <v>AMEM4B_SEP</v>
          </cell>
          <cell r="X31">
            <v>0</v>
          </cell>
          <cell r="Y31" t="str">
            <v>None</v>
          </cell>
          <cell r="AB31" t="str">
            <v>No</v>
          </cell>
          <cell r="AC31" t="str">
            <v>No</v>
          </cell>
          <cell r="AE31">
            <v>0</v>
          </cell>
          <cell r="AF31">
            <v>0</v>
          </cell>
          <cell r="AG31">
            <v>0</v>
          </cell>
          <cell r="AI31">
            <v>0</v>
          </cell>
          <cell r="AJ31">
            <v>0</v>
          </cell>
          <cell r="AK31">
            <v>0</v>
          </cell>
          <cell r="AL31" t="str">
            <v>Year Round</v>
          </cell>
        </row>
        <row r="32">
          <cell r="B32" t="str">
            <v>ANSU10</v>
          </cell>
          <cell r="E32">
            <v>0</v>
          </cell>
          <cell r="F32">
            <v>0</v>
          </cell>
          <cell r="G32">
            <v>13.51</v>
          </cell>
          <cell r="H32" t="str">
            <v>T4</v>
          </cell>
          <cell r="I32">
            <v>7</v>
          </cell>
          <cell r="J32">
            <v>1</v>
          </cell>
          <cell r="Q32" t="str">
            <v>AMEM4B_EPN</v>
          </cell>
          <cell r="R32" t="str">
            <v>ECLA40_WPD</v>
          </cell>
          <cell r="X32">
            <v>2010</v>
          </cell>
          <cell r="Y32" t="str">
            <v>A696</v>
          </cell>
          <cell r="AB32" t="str">
            <v>No</v>
          </cell>
          <cell r="AC32" t="str">
            <v>No</v>
          </cell>
          <cell r="AE32">
            <v>2.8251846568152712</v>
          </cell>
          <cell r="AF32">
            <v>35.31</v>
          </cell>
          <cell r="AG32">
            <v>22432</v>
          </cell>
          <cell r="AI32">
            <v>1.2854233606395784</v>
          </cell>
          <cell r="AJ32">
            <v>35.31</v>
          </cell>
          <cell r="AK32">
            <v>15131</v>
          </cell>
          <cell r="AL32" t="str">
            <v>Peak Security</v>
          </cell>
        </row>
        <row r="33">
          <cell r="B33" t="str">
            <v>ARBR1Q</v>
          </cell>
          <cell r="E33">
            <v>11.704045500000001</v>
          </cell>
          <cell r="F33">
            <v>0</v>
          </cell>
          <cell r="G33">
            <v>0</v>
          </cell>
          <cell r="H33" t="str">
            <v>T4</v>
          </cell>
          <cell r="I33">
            <v>5</v>
          </cell>
          <cell r="J33">
            <v>1</v>
          </cell>
          <cell r="Q33" t="str">
            <v>AMEM4B_EPN</v>
          </cell>
          <cell r="R33" t="str">
            <v>IVER4B</v>
          </cell>
          <cell r="X33">
            <v>2010</v>
          </cell>
          <cell r="Y33" t="str">
            <v>A609</v>
          </cell>
          <cell r="AB33" t="str">
            <v>No</v>
          </cell>
          <cell r="AC33" t="str">
            <v>No</v>
          </cell>
          <cell r="AE33">
            <v>1.3249725779248964</v>
          </cell>
          <cell r="AF33">
            <v>20.260000000000002</v>
          </cell>
          <cell r="AG33">
            <v>11660</v>
          </cell>
          <cell r="AI33">
            <v>0.54395558212205719</v>
          </cell>
          <cell r="AJ33">
            <v>20.260000000000002</v>
          </cell>
          <cell r="AK33">
            <v>7471</v>
          </cell>
          <cell r="AL33" t="str">
            <v>Peak Security</v>
          </cell>
        </row>
        <row r="34">
          <cell r="B34" t="str">
            <v>ARBR1R</v>
          </cell>
          <cell r="E34">
            <v>11.704045500000001</v>
          </cell>
          <cell r="F34">
            <v>0</v>
          </cell>
          <cell r="G34">
            <v>0</v>
          </cell>
          <cell r="H34" t="str">
            <v>T4</v>
          </cell>
          <cell r="I34">
            <v>5</v>
          </cell>
          <cell r="J34">
            <v>1</v>
          </cell>
          <cell r="Q34" t="str">
            <v>AXMI40_SEP</v>
          </cell>
          <cell r="R34" t="str">
            <v>AXMI40_WPD</v>
          </cell>
          <cell r="X34">
            <v>0</v>
          </cell>
          <cell r="Y34" t="str">
            <v>None</v>
          </cell>
          <cell r="AB34" t="str">
            <v>No</v>
          </cell>
          <cell r="AC34" t="str">
            <v>No</v>
          </cell>
          <cell r="AE34">
            <v>0</v>
          </cell>
          <cell r="AF34">
            <v>0</v>
          </cell>
          <cell r="AG34">
            <v>0</v>
          </cell>
          <cell r="AI34">
            <v>0</v>
          </cell>
          <cell r="AJ34">
            <v>0</v>
          </cell>
          <cell r="AK34">
            <v>0</v>
          </cell>
          <cell r="AL34" t="str">
            <v>Year Round</v>
          </cell>
        </row>
        <row r="35">
          <cell r="B35" t="str">
            <v>ARDK10</v>
          </cell>
          <cell r="E35">
            <v>-10.972007249999999</v>
          </cell>
          <cell r="F35">
            <v>0</v>
          </cell>
          <cell r="G35">
            <v>0</v>
          </cell>
          <cell r="H35" t="str">
            <v>T4</v>
          </cell>
          <cell r="I35">
            <v>7</v>
          </cell>
          <cell r="J35">
            <v>1</v>
          </cell>
          <cell r="Q35" t="str">
            <v>AXMI40_SEP</v>
          </cell>
          <cell r="R35" t="str">
            <v>CHIC40</v>
          </cell>
          <cell r="X35">
            <v>2780</v>
          </cell>
          <cell r="Y35" t="str">
            <v>A84F</v>
          </cell>
          <cell r="AB35" t="str">
            <v>No</v>
          </cell>
          <cell r="AC35" t="str">
            <v>No</v>
          </cell>
          <cell r="AE35">
            <v>0.22240585187322048</v>
          </cell>
          <cell r="AF35">
            <v>39.5</v>
          </cell>
          <cell r="AG35">
            <v>9314</v>
          </cell>
          <cell r="AI35">
            <v>2.6278591661866718E-3</v>
          </cell>
          <cell r="AJ35">
            <v>39.5</v>
          </cell>
          <cell r="AK35">
            <v>1012</v>
          </cell>
          <cell r="AL35" t="str">
            <v>Peak Security</v>
          </cell>
        </row>
        <row r="36">
          <cell r="B36" t="str">
            <v>AREC10</v>
          </cell>
          <cell r="E36">
            <v>0</v>
          </cell>
          <cell r="F36">
            <v>0</v>
          </cell>
          <cell r="G36">
            <v>102.34</v>
          </cell>
          <cell r="H36" t="str">
            <v>S1</v>
          </cell>
          <cell r="I36">
            <v>10</v>
          </cell>
          <cell r="J36">
            <v>2</v>
          </cell>
          <cell r="Q36" t="str">
            <v>AXMI40_SEP</v>
          </cell>
          <cell r="R36" t="str">
            <v>EXET40</v>
          </cell>
          <cell r="X36">
            <v>2770</v>
          </cell>
          <cell r="Y36" t="str">
            <v>A852</v>
          </cell>
          <cell r="AB36" t="str">
            <v>No</v>
          </cell>
          <cell r="AC36" t="str">
            <v>No</v>
          </cell>
          <cell r="AE36">
            <v>0.73505871897735642</v>
          </cell>
          <cell r="AF36">
            <v>36.18</v>
          </cell>
          <cell r="AG36">
            <v>15510</v>
          </cell>
          <cell r="AI36">
            <v>0.1118860733538545</v>
          </cell>
          <cell r="AJ36">
            <v>36.18</v>
          </cell>
          <cell r="AK36">
            <v>6051</v>
          </cell>
          <cell r="AL36" t="str">
            <v>Peak Security</v>
          </cell>
        </row>
        <row r="37">
          <cell r="B37" t="str">
            <v>ARMO10</v>
          </cell>
          <cell r="E37">
            <v>22.49230459999999</v>
          </cell>
          <cell r="F37">
            <v>0</v>
          </cell>
          <cell r="G37">
            <v>0</v>
          </cell>
          <cell r="H37" t="str">
            <v>T1</v>
          </cell>
          <cell r="I37">
            <v>3</v>
          </cell>
          <cell r="J37">
            <v>1</v>
          </cell>
          <cell r="Q37" t="str">
            <v>BAGB20</v>
          </cell>
          <cell r="R37" t="str">
            <v>MAGA20</v>
          </cell>
          <cell r="X37">
            <v>1200</v>
          </cell>
          <cell r="Y37" t="str">
            <v>B82F</v>
          </cell>
          <cell r="AB37" t="str">
            <v>No</v>
          </cell>
          <cell r="AC37" t="str">
            <v>No</v>
          </cell>
          <cell r="AE37">
            <v>0.1414096308468982</v>
          </cell>
          <cell r="AF37">
            <v>20.864066479276925</v>
          </cell>
          <cell r="AG37">
            <v>3923</v>
          </cell>
          <cell r="AI37">
            <v>0.12596703831600295</v>
          </cell>
          <cell r="AJ37">
            <v>20.864066479276925</v>
          </cell>
          <cell r="AK37">
            <v>3703</v>
          </cell>
          <cell r="AL37" t="str">
            <v>Peak Security</v>
          </cell>
        </row>
        <row r="38">
          <cell r="B38" t="str">
            <v>AUCH20</v>
          </cell>
          <cell r="E38">
            <v>0</v>
          </cell>
          <cell r="F38">
            <v>0</v>
          </cell>
          <cell r="G38">
            <v>80</v>
          </cell>
          <cell r="H38" t="str">
            <v>S9</v>
          </cell>
          <cell r="I38">
            <v>10</v>
          </cell>
          <cell r="J38">
            <v>2</v>
          </cell>
          <cell r="Q38" t="str">
            <v>BAGB20</v>
          </cell>
          <cell r="R38" t="str">
            <v>SWAN2A</v>
          </cell>
          <cell r="X38">
            <v>1550</v>
          </cell>
          <cell r="Y38" t="str">
            <v>B82E</v>
          </cell>
          <cell r="AB38" t="str">
            <v>No</v>
          </cell>
          <cell r="AC38" t="str">
            <v>No</v>
          </cell>
          <cell r="AE38">
            <v>0.47333885245747659</v>
          </cell>
          <cell r="AF38">
            <v>38.318774058717615</v>
          </cell>
          <cell r="AG38">
            <v>10763</v>
          </cell>
          <cell r="AI38">
            <v>0.10603531666129395</v>
          </cell>
          <cell r="AJ38">
            <v>38.318774058717615</v>
          </cell>
          <cell r="AK38">
            <v>5094</v>
          </cell>
          <cell r="AL38" t="str">
            <v>Peak Security</v>
          </cell>
        </row>
        <row r="39">
          <cell r="B39" t="str">
            <v>AUCW10</v>
          </cell>
          <cell r="E39">
            <v>0</v>
          </cell>
          <cell r="F39">
            <v>0</v>
          </cell>
          <cell r="G39">
            <v>0</v>
          </cell>
          <cell r="H39" t="str">
            <v>S1</v>
          </cell>
          <cell r="I39">
            <v>11</v>
          </cell>
          <cell r="J39">
            <v>2</v>
          </cell>
          <cell r="Q39" t="str">
            <v>BARK20_EPN</v>
          </cell>
          <cell r="R39" t="str">
            <v>BARK20_LPN</v>
          </cell>
          <cell r="X39">
            <v>0</v>
          </cell>
          <cell r="Y39" t="str">
            <v>None</v>
          </cell>
          <cell r="AB39" t="str">
            <v>No</v>
          </cell>
          <cell r="AC39" t="str">
            <v>No</v>
          </cell>
          <cell r="AE39">
            <v>0</v>
          </cell>
          <cell r="AF39">
            <v>0</v>
          </cell>
          <cell r="AG39">
            <v>0</v>
          </cell>
          <cell r="AI39">
            <v>0</v>
          </cell>
          <cell r="AJ39">
            <v>0</v>
          </cell>
          <cell r="AK39">
            <v>0</v>
          </cell>
          <cell r="AL39" t="str">
            <v>Peak Security</v>
          </cell>
        </row>
        <row r="40">
          <cell r="B40" t="str">
            <v>AXMI40_SEP</v>
          </cell>
          <cell r="E40">
            <v>104.26032499720738</v>
          </cell>
          <cell r="F40">
            <v>0</v>
          </cell>
          <cell r="G40">
            <v>0</v>
          </cell>
          <cell r="H40" t="str">
            <v>E1</v>
          </cell>
          <cell r="I40">
            <v>26</v>
          </cell>
          <cell r="J40">
            <v>13</v>
          </cell>
          <cell r="Q40" t="str">
            <v>BARK20_EPN</v>
          </cell>
          <cell r="R40" t="str">
            <v>REBR20</v>
          </cell>
          <cell r="X40">
            <v>1130</v>
          </cell>
          <cell r="Y40" t="str">
            <v>B629</v>
          </cell>
          <cell r="AB40" t="str">
            <v>No</v>
          </cell>
          <cell r="AC40" t="str">
            <v>No</v>
          </cell>
          <cell r="AE40">
            <v>0.218456034794201</v>
          </cell>
          <cell r="AF40">
            <v>13.039502704708507</v>
          </cell>
          <cell r="AG40">
            <v>3047</v>
          </cell>
          <cell r="AI40">
            <v>4.1069838312331526E-2</v>
          </cell>
          <cell r="AJ40">
            <v>13.039502704708507</v>
          </cell>
          <cell r="AK40">
            <v>1321</v>
          </cell>
          <cell r="AL40" t="str">
            <v>Peak Security</v>
          </cell>
        </row>
        <row r="41">
          <cell r="B41" t="str">
            <v>AXMI40_WPD</v>
          </cell>
          <cell r="E41">
            <v>88.617877834969761</v>
          </cell>
          <cell r="F41">
            <v>0</v>
          </cell>
          <cell r="G41">
            <v>0</v>
          </cell>
          <cell r="H41" t="str">
            <v>E1</v>
          </cell>
          <cell r="I41">
            <v>26</v>
          </cell>
          <cell r="J41">
            <v>14</v>
          </cell>
          <cell r="Q41" t="str">
            <v>BARK20_LPN</v>
          </cell>
          <cell r="R41" t="str">
            <v>REBR20</v>
          </cell>
          <cell r="X41">
            <v>1210</v>
          </cell>
          <cell r="Y41" t="str">
            <v>B631</v>
          </cell>
          <cell r="AB41" t="str">
            <v>No</v>
          </cell>
          <cell r="AC41" t="str">
            <v>No</v>
          </cell>
          <cell r="AE41">
            <v>0.22350925206089997</v>
          </cell>
          <cell r="AF41">
            <v>13.003548193574199</v>
          </cell>
          <cell r="AG41">
            <v>3074</v>
          </cell>
          <cell r="AI41">
            <v>4.3277226868598535E-2</v>
          </cell>
          <cell r="AJ41">
            <v>13.003548193574199</v>
          </cell>
          <cell r="AK41">
            <v>1353</v>
          </cell>
          <cell r="AL41" t="str">
            <v>Peak Security</v>
          </cell>
        </row>
        <row r="42">
          <cell r="B42" t="str">
            <v>AYR-2Q</v>
          </cell>
          <cell r="E42">
            <v>22.519346501631677</v>
          </cell>
          <cell r="F42">
            <v>0</v>
          </cell>
          <cell r="G42">
            <v>0</v>
          </cell>
          <cell r="H42" t="str">
            <v>S1</v>
          </cell>
          <cell r="I42">
            <v>10</v>
          </cell>
          <cell r="J42">
            <v>2</v>
          </cell>
          <cell r="Q42" t="str">
            <v>BARK20_EPN</v>
          </cell>
          <cell r="R42" t="str">
            <v>BARK40</v>
          </cell>
          <cell r="X42">
            <v>750</v>
          </cell>
          <cell r="Y42" t="str">
            <v>F670</v>
          </cell>
          <cell r="AB42" t="str">
            <v>No</v>
          </cell>
          <cell r="AC42" t="str">
            <v>No</v>
          </cell>
          <cell r="AE42">
            <v>2.2578373569818001E-2</v>
          </cell>
          <cell r="AF42">
            <v>0</v>
          </cell>
          <cell r="AG42">
            <v>0</v>
          </cell>
          <cell r="AI42">
            <v>6.2420998014366385E-3</v>
          </cell>
          <cell r="AJ42">
            <v>0</v>
          </cell>
          <cell r="AK42">
            <v>0</v>
          </cell>
          <cell r="AL42" t="str">
            <v>Peak Security</v>
          </cell>
        </row>
        <row r="43">
          <cell r="B43" t="str">
            <v>AYR-2R</v>
          </cell>
          <cell r="E43">
            <v>22.519346501631677</v>
          </cell>
          <cell r="F43">
            <v>0</v>
          </cell>
          <cell r="G43">
            <v>0</v>
          </cell>
          <cell r="H43" t="str">
            <v>S1</v>
          </cell>
          <cell r="I43">
            <v>10</v>
          </cell>
          <cell r="J43">
            <v>2</v>
          </cell>
          <cell r="Q43" t="str">
            <v>BARK20_EPN</v>
          </cell>
          <cell r="R43" t="str">
            <v>BARK40</v>
          </cell>
          <cell r="X43">
            <v>750</v>
          </cell>
          <cell r="Y43" t="str">
            <v>F671</v>
          </cell>
          <cell r="AB43" t="str">
            <v>No</v>
          </cell>
          <cell r="AC43" t="str">
            <v>No</v>
          </cell>
          <cell r="AE43">
            <v>2.2578373569818001E-2</v>
          </cell>
          <cell r="AF43">
            <v>0</v>
          </cell>
          <cell r="AG43">
            <v>0</v>
          </cell>
          <cell r="AI43">
            <v>6.2420998014366385E-3</v>
          </cell>
          <cell r="AJ43">
            <v>0</v>
          </cell>
          <cell r="AK43">
            <v>0</v>
          </cell>
          <cell r="AL43" t="str">
            <v>Peak Security</v>
          </cell>
        </row>
        <row r="44">
          <cell r="B44" t="str">
            <v>BAGA1Q</v>
          </cell>
          <cell r="E44">
            <v>12.380273141848583</v>
          </cell>
          <cell r="F44">
            <v>0</v>
          </cell>
          <cell r="G44">
            <v>0</v>
          </cell>
          <cell r="H44" t="str">
            <v>S5</v>
          </cell>
          <cell r="I44">
            <v>9</v>
          </cell>
          <cell r="J44">
            <v>2</v>
          </cell>
          <cell r="Q44" t="str">
            <v>BARK40</v>
          </cell>
          <cell r="R44" t="str">
            <v>LAKE4A</v>
          </cell>
          <cell r="X44">
            <v>3100</v>
          </cell>
          <cell r="Y44" t="str">
            <v>A674</v>
          </cell>
          <cell r="AB44" t="str">
            <v>No</v>
          </cell>
          <cell r="AC44" t="str">
            <v>No</v>
          </cell>
          <cell r="AE44">
            <v>0.20795541294507303</v>
          </cell>
          <cell r="AF44">
            <v>13.59</v>
          </cell>
          <cell r="AG44">
            <v>4382</v>
          </cell>
          <cell r="AI44">
            <v>1.3784365521123656</v>
          </cell>
          <cell r="AJ44">
            <v>13.59</v>
          </cell>
          <cell r="AK44">
            <v>11282</v>
          </cell>
          <cell r="AL44" t="str">
            <v>Year Round</v>
          </cell>
        </row>
        <row r="45">
          <cell r="B45" t="str">
            <v>BAGA1R</v>
          </cell>
          <cell r="E45">
            <v>10.900273141848583</v>
          </cell>
          <cell r="F45">
            <v>0</v>
          </cell>
          <cell r="G45">
            <v>0</v>
          </cell>
          <cell r="H45" t="str">
            <v>S5</v>
          </cell>
          <cell r="I45">
            <v>9</v>
          </cell>
          <cell r="J45">
            <v>2</v>
          </cell>
          <cell r="Q45" t="str">
            <v>BARK40</v>
          </cell>
          <cell r="R45" t="str">
            <v>LAKE4B</v>
          </cell>
          <cell r="X45">
            <v>2890</v>
          </cell>
          <cell r="Y45" t="str">
            <v>A675</v>
          </cell>
          <cell r="AB45" t="str">
            <v>No</v>
          </cell>
          <cell r="AC45" t="str">
            <v>No</v>
          </cell>
          <cell r="AE45">
            <v>0.20795541294507303</v>
          </cell>
          <cell r="AF45">
            <v>13.59</v>
          </cell>
          <cell r="AG45">
            <v>4382</v>
          </cell>
          <cell r="AI45">
            <v>1.3784365521123656</v>
          </cell>
          <cell r="AJ45">
            <v>13.59</v>
          </cell>
          <cell r="AK45">
            <v>11282</v>
          </cell>
          <cell r="AL45" t="str">
            <v>Year Round</v>
          </cell>
        </row>
        <row r="46">
          <cell r="B46" t="str">
            <v>BAGB20</v>
          </cell>
          <cell r="E46">
            <v>0</v>
          </cell>
          <cell r="F46">
            <v>468.89565620570892</v>
          </cell>
          <cell r="G46">
            <v>310.39733117300864</v>
          </cell>
          <cell r="H46" t="str">
            <v>H1</v>
          </cell>
          <cell r="I46">
            <v>21</v>
          </cell>
          <cell r="J46">
            <v>10</v>
          </cell>
          <cell r="Q46" t="str">
            <v>BARK40</v>
          </cell>
          <cell r="R46" t="str">
            <v>WHAM40</v>
          </cell>
          <cell r="X46">
            <v>2010</v>
          </cell>
          <cell r="Y46" t="str">
            <v>A672</v>
          </cell>
          <cell r="AB46" t="str">
            <v>No</v>
          </cell>
          <cell r="AC46" t="str">
            <v>No</v>
          </cell>
          <cell r="AE46">
            <v>0.79553178768498101</v>
          </cell>
          <cell r="AF46">
            <v>9.66</v>
          </cell>
          <cell r="AG46">
            <v>6092</v>
          </cell>
          <cell r="AI46">
            <v>3.7055512568823281</v>
          </cell>
          <cell r="AJ46">
            <v>9.66</v>
          </cell>
          <cell r="AK46">
            <v>13149</v>
          </cell>
          <cell r="AL46" t="str">
            <v>Year Round</v>
          </cell>
        </row>
        <row r="47">
          <cell r="B47" t="str">
            <v>BAIN10</v>
          </cell>
          <cell r="E47">
            <v>28.994680769095449</v>
          </cell>
          <cell r="F47">
            <v>0</v>
          </cell>
          <cell r="G47">
            <v>0</v>
          </cell>
          <cell r="H47" t="str">
            <v>S5</v>
          </cell>
          <cell r="I47">
            <v>9</v>
          </cell>
          <cell r="J47">
            <v>2</v>
          </cell>
          <cell r="Q47" t="str">
            <v>BARK40</v>
          </cell>
          <cell r="R47" t="str">
            <v>WHAM40</v>
          </cell>
          <cell r="X47">
            <v>2010</v>
          </cell>
          <cell r="Y47" t="str">
            <v>A673</v>
          </cell>
          <cell r="AB47" t="str">
            <v>No</v>
          </cell>
          <cell r="AC47" t="str">
            <v>No</v>
          </cell>
          <cell r="AE47">
            <v>0.79553178768498101</v>
          </cell>
          <cell r="AF47">
            <v>10.884327826100044</v>
          </cell>
          <cell r="AG47">
            <v>6865</v>
          </cell>
          <cell r="AI47">
            <v>3.7055512568823281</v>
          </cell>
          <cell r="AJ47">
            <v>10.884327826100044</v>
          </cell>
          <cell r="AK47">
            <v>14815</v>
          </cell>
          <cell r="AL47" t="str">
            <v>Year Round</v>
          </cell>
        </row>
        <row r="48">
          <cell r="B48" t="str">
            <v>BARK20_EPN</v>
          </cell>
          <cell r="E48">
            <v>175.63972460433527</v>
          </cell>
          <cell r="F48">
            <v>0</v>
          </cell>
          <cell r="G48">
            <v>0</v>
          </cell>
          <cell r="H48" t="str">
            <v>A1</v>
          </cell>
          <cell r="I48">
            <v>18</v>
          </cell>
          <cell r="J48">
            <v>9</v>
          </cell>
          <cell r="Q48" t="str">
            <v>BARK40</v>
          </cell>
          <cell r="R48" t="str">
            <v>WTHU4A</v>
          </cell>
          <cell r="X48">
            <v>2010</v>
          </cell>
          <cell r="Y48" t="str">
            <v>A78D</v>
          </cell>
          <cell r="AB48" t="str">
            <v>No</v>
          </cell>
          <cell r="AC48" t="str">
            <v>No</v>
          </cell>
          <cell r="AE48">
            <v>0.14715732771467116</v>
          </cell>
          <cell r="AF48">
            <v>15.87</v>
          </cell>
          <cell r="AG48">
            <v>3515</v>
          </cell>
          <cell r="AI48">
            <v>0.99736804700735415</v>
          </cell>
          <cell r="AJ48">
            <v>15.87</v>
          </cell>
          <cell r="AK48">
            <v>9150</v>
          </cell>
          <cell r="AL48" t="str">
            <v>Year Round</v>
          </cell>
        </row>
        <row r="49">
          <cell r="B49" t="str">
            <v>BARK20_LPN</v>
          </cell>
          <cell r="E49">
            <v>120.93402531934844</v>
          </cell>
          <cell r="F49">
            <v>0</v>
          </cell>
          <cell r="G49">
            <v>0</v>
          </cell>
          <cell r="H49" t="str">
            <v>A1</v>
          </cell>
          <cell r="I49">
            <v>24</v>
          </cell>
          <cell r="J49">
            <v>12</v>
          </cell>
          <cell r="Q49" t="str">
            <v>BARK40</v>
          </cell>
          <cell r="R49" t="str">
            <v>WTHU4B</v>
          </cell>
          <cell r="X49">
            <v>2010</v>
          </cell>
          <cell r="Y49" t="str">
            <v>A78E</v>
          </cell>
          <cell r="AB49" t="str">
            <v>No</v>
          </cell>
          <cell r="AC49" t="str">
            <v>No</v>
          </cell>
          <cell r="AE49">
            <v>0.14715732771467116</v>
          </cell>
          <cell r="AF49">
            <v>15.87</v>
          </cell>
          <cell r="AG49">
            <v>3515</v>
          </cell>
          <cell r="AI49">
            <v>0.99736804700735415</v>
          </cell>
          <cell r="AJ49">
            <v>15.87</v>
          </cell>
          <cell r="AK49">
            <v>9150</v>
          </cell>
          <cell r="AL49" t="str">
            <v>Year Round</v>
          </cell>
        </row>
        <row r="50">
          <cell r="B50" t="str">
            <v>BARK40</v>
          </cell>
          <cell r="E50">
            <v>0</v>
          </cell>
          <cell r="F50">
            <v>0</v>
          </cell>
          <cell r="G50">
            <v>0</v>
          </cell>
          <cell r="H50" t="str">
            <v>A1</v>
          </cell>
          <cell r="I50">
            <v>18</v>
          </cell>
          <cell r="J50">
            <v>12</v>
          </cell>
          <cell r="Q50" t="str">
            <v>BEDD20_LPN</v>
          </cell>
          <cell r="R50" t="str">
            <v>BEDD20_SPN</v>
          </cell>
          <cell r="X50">
            <v>0</v>
          </cell>
          <cell r="Y50" t="str">
            <v>None</v>
          </cell>
          <cell r="AB50" t="str">
            <v>No</v>
          </cell>
          <cell r="AC50" t="str">
            <v>No</v>
          </cell>
          <cell r="AE50">
            <v>0</v>
          </cell>
          <cell r="AF50">
            <v>0</v>
          </cell>
          <cell r="AG50">
            <v>0</v>
          </cell>
          <cell r="AI50">
            <v>0</v>
          </cell>
          <cell r="AJ50">
            <v>0</v>
          </cell>
          <cell r="AK50">
            <v>0</v>
          </cell>
          <cell r="AL50" t="str">
            <v>Year Round</v>
          </cell>
        </row>
        <row r="51">
          <cell r="B51" t="str">
            <v>BEAU10</v>
          </cell>
          <cell r="E51">
            <v>24.95994846</v>
          </cell>
          <cell r="F51">
            <v>0</v>
          </cell>
          <cell r="G51">
            <v>0</v>
          </cell>
          <cell r="H51" t="str">
            <v>T1</v>
          </cell>
          <cell r="I51">
            <v>1</v>
          </cell>
          <cell r="J51">
            <v>1</v>
          </cell>
          <cell r="Q51" t="str">
            <v>BEDD20_LPN</v>
          </cell>
          <cell r="R51" t="str">
            <v>CHSI20</v>
          </cell>
          <cell r="X51">
            <v>760</v>
          </cell>
          <cell r="Y51" t="str">
            <v>B720</v>
          </cell>
          <cell r="AB51" t="str">
            <v>No</v>
          </cell>
          <cell r="AC51" t="str">
            <v>No</v>
          </cell>
          <cell r="AE51">
            <v>0.20339233850211591</v>
          </cell>
          <cell r="AF51">
            <v>22.984570129553109</v>
          </cell>
          <cell r="AG51">
            <v>3918</v>
          </cell>
          <cell r="AI51">
            <v>9.828866125919232E-2</v>
          </cell>
          <cell r="AJ51">
            <v>22.984570129553109</v>
          </cell>
          <cell r="AK51">
            <v>2724</v>
          </cell>
          <cell r="AL51" t="str">
            <v>Peak Security</v>
          </cell>
        </row>
        <row r="52">
          <cell r="B52" t="str">
            <v>BEAU1N</v>
          </cell>
          <cell r="E52">
            <v>0</v>
          </cell>
          <cell r="F52">
            <v>0</v>
          </cell>
          <cell r="G52">
            <v>0</v>
          </cell>
          <cell r="H52" t="str">
            <v>T1</v>
          </cell>
          <cell r="I52">
            <v>1</v>
          </cell>
          <cell r="J52">
            <v>1</v>
          </cell>
          <cell r="Q52" t="str">
            <v>BEDD20_LPN</v>
          </cell>
          <cell r="R52" t="str">
            <v>CHSI20</v>
          </cell>
          <cell r="X52">
            <v>945</v>
          </cell>
          <cell r="Y52" t="str">
            <v>B721</v>
          </cell>
          <cell r="AB52" t="str">
            <v>No</v>
          </cell>
          <cell r="AC52" t="str">
            <v>No</v>
          </cell>
          <cell r="AE52">
            <v>0.19807512189653767</v>
          </cell>
          <cell r="AF52">
            <v>24.70273531707327</v>
          </cell>
          <cell r="AG52">
            <v>4155</v>
          </cell>
          <cell r="AI52">
            <v>9.5719134276827683E-2</v>
          </cell>
          <cell r="AJ52">
            <v>24.70273531707327</v>
          </cell>
          <cell r="AK52">
            <v>2889</v>
          </cell>
          <cell r="AL52" t="str">
            <v>Peak Security</v>
          </cell>
        </row>
        <row r="53">
          <cell r="B53" t="str">
            <v>BEAU1P</v>
          </cell>
          <cell r="E53">
            <v>0</v>
          </cell>
          <cell r="F53">
            <v>0</v>
          </cell>
          <cell r="G53">
            <v>0</v>
          </cell>
          <cell r="H53" t="str">
            <v>T1</v>
          </cell>
          <cell r="I53">
            <v>1</v>
          </cell>
          <cell r="J53">
            <v>1</v>
          </cell>
          <cell r="Q53" t="str">
            <v>BEDD20_LPN</v>
          </cell>
          <cell r="R53" t="str">
            <v>WIMB20</v>
          </cell>
          <cell r="X53">
            <v>1100</v>
          </cell>
          <cell r="Y53" t="str">
            <v>B722</v>
          </cell>
          <cell r="AB53" t="str">
            <v>No</v>
          </cell>
          <cell r="AC53" t="str">
            <v>No</v>
          </cell>
          <cell r="AE53">
            <v>0.2510125656909632</v>
          </cell>
          <cell r="AF53">
            <v>16.830683546464808</v>
          </cell>
          <cell r="AG53">
            <v>4216</v>
          </cell>
          <cell r="AI53">
            <v>0.12842262015404607</v>
          </cell>
          <cell r="AJ53">
            <v>16.830683546464808</v>
          </cell>
          <cell r="AK53">
            <v>3016</v>
          </cell>
          <cell r="AL53" t="str">
            <v>Peak Security</v>
          </cell>
        </row>
        <row r="54">
          <cell r="B54" t="str">
            <v>BEAU1Q</v>
          </cell>
          <cell r="E54">
            <v>0</v>
          </cell>
          <cell r="F54">
            <v>0</v>
          </cell>
          <cell r="G54">
            <v>0</v>
          </cell>
          <cell r="H54" t="str">
            <v>T1</v>
          </cell>
          <cell r="I54">
            <v>1</v>
          </cell>
          <cell r="J54">
            <v>1</v>
          </cell>
          <cell r="Q54" t="str">
            <v>BEDD20_LPN</v>
          </cell>
          <cell r="R54" t="str">
            <v>WIMB20</v>
          </cell>
          <cell r="X54">
            <v>860</v>
          </cell>
          <cell r="Y54" t="str">
            <v>B723</v>
          </cell>
          <cell r="AB54" t="str">
            <v>No</v>
          </cell>
          <cell r="AC54" t="str">
            <v>No</v>
          </cell>
          <cell r="AE54">
            <v>0.2383051576974036</v>
          </cell>
          <cell r="AF54">
            <v>21.297913034017228</v>
          </cell>
          <cell r="AG54">
            <v>5198</v>
          </cell>
          <cell r="AI54">
            <v>0.12192127777938368</v>
          </cell>
          <cell r="AJ54">
            <v>21.297913034017228</v>
          </cell>
          <cell r="AK54">
            <v>3718</v>
          </cell>
          <cell r="AL54" t="str">
            <v>Peak Security</v>
          </cell>
        </row>
        <row r="55">
          <cell r="B55" t="str">
            <v>BEAU1R</v>
          </cell>
          <cell r="E55">
            <v>0</v>
          </cell>
          <cell r="F55">
            <v>0</v>
          </cell>
          <cell r="G55">
            <v>0</v>
          </cell>
          <cell r="H55" t="str">
            <v>T1</v>
          </cell>
          <cell r="I55">
            <v>1</v>
          </cell>
          <cell r="J55">
            <v>1</v>
          </cell>
          <cell r="Q55" t="str">
            <v>BEDD20_LPN</v>
          </cell>
          <cell r="R55" t="str">
            <v>BEDD4A</v>
          </cell>
          <cell r="X55">
            <v>750</v>
          </cell>
          <cell r="Y55" t="str">
            <v>F755</v>
          </cell>
          <cell r="AB55" t="str">
            <v>No</v>
          </cell>
          <cell r="AC55" t="str">
            <v>No</v>
          </cell>
          <cell r="AE55">
            <v>0.12556435858651474</v>
          </cell>
          <cell r="AF55">
            <v>0</v>
          </cell>
          <cell r="AG55">
            <v>0</v>
          </cell>
          <cell r="AI55">
            <v>0.29155131779308613</v>
          </cell>
          <cell r="AJ55">
            <v>0</v>
          </cell>
          <cell r="AK55">
            <v>0</v>
          </cell>
          <cell r="AL55" t="str">
            <v>Year Round</v>
          </cell>
        </row>
        <row r="56">
          <cell r="B56" t="str">
            <v>BEAU1S</v>
          </cell>
          <cell r="E56">
            <v>0</v>
          </cell>
          <cell r="F56">
            <v>0</v>
          </cell>
          <cell r="G56">
            <v>0</v>
          </cell>
          <cell r="H56" t="str">
            <v>T1</v>
          </cell>
          <cell r="I56">
            <v>1</v>
          </cell>
          <cell r="J56">
            <v>1</v>
          </cell>
          <cell r="Q56" t="str">
            <v>BEDD20_LPN</v>
          </cell>
          <cell r="R56" t="str">
            <v>BEDD4A</v>
          </cell>
          <cell r="X56">
            <v>750</v>
          </cell>
          <cell r="Y56" t="str">
            <v>F753</v>
          </cell>
          <cell r="AB56" t="str">
            <v>No</v>
          </cell>
          <cell r="AC56" t="str">
            <v>No</v>
          </cell>
          <cell r="AE56">
            <v>0.12556435858651474</v>
          </cell>
          <cell r="AF56">
            <v>0</v>
          </cell>
          <cell r="AG56">
            <v>0</v>
          </cell>
          <cell r="AI56">
            <v>0.29155131779308613</v>
          </cell>
          <cell r="AJ56">
            <v>0</v>
          </cell>
          <cell r="AK56">
            <v>0</v>
          </cell>
          <cell r="AL56" t="str">
            <v>Year Round</v>
          </cell>
        </row>
        <row r="57">
          <cell r="B57" t="str">
            <v>BEAU1T</v>
          </cell>
          <cell r="E57">
            <v>0</v>
          </cell>
          <cell r="F57">
            <v>0</v>
          </cell>
          <cell r="G57">
            <v>0</v>
          </cell>
          <cell r="H57" t="str">
            <v>T1</v>
          </cell>
          <cell r="I57">
            <v>1</v>
          </cell>
          <cell r="J57">
            <v>1</v>
          </cell>
          <cell r="Q57" t="str">
            <v>BEDD4A</v>
          </cell>
          <cell r="R57" t="str">
            <v>ROWD4A</v>
          </cell>
          <cell r="X57">
            <v>1310</v>
          </cell>
          <cell r="Y57" t="str">
            <v>A749</v>
          </cell>
          <cell r="AB57" t="str">
            <v>No</v>
          </cell>
          <cell r="AC57" t="str">
            <v>No</v>
          </cell>
          <cell r="AE57">
            <v>0.16741914478202016</v>
          </cell>
          <cell r="AF57">
            <v>119.16790840707088</v>
          </cell>
          <cell r="AG57">
            <v>48760</v>
          </cell>
          <cell r="AI57">
            <v>0.38873509039078169</v>
          </cell>
          <cell r="AJ57">
            <v>119.16790840707088</v>
          </cell>
          <cell r="AK57">
            <v>74300</v>
          </cell>
          <cell r="AL57" t="str">
            <v>Year Round</v>
          </cell>
        </row>
        <row r="58">
          <cell r="B58" t="str">
            <v>BEAU20</v>
          </cell>
          <cell r="E58">
            <v>0</v>
          </cell>
          <cell r="F58">
            <v>0</v>
          </cell>
          <cell r="G58">
            <v>0</v>
          </cell>
          <cell r="H58" t="str">
            <v>T1</v>
          </cell>
          <cell r="I58">
            <v>1</v>
          </cell>
          <cell r="J58">
            <v>1</v>
          </cell>
          <cell r="Q58" t="str">
            <v>BEDD20_LPN</v>
          </cell>
          <cell r="R58" t="str">
            <v>BEDD4B</v>
          </cell>
          <cell r="X58">
            <v>750</v>
          </cell>
          <cell r="Y58" t="str">
            <v>F756</v>
          </cell>
          <cell r="AB58" t="str">
            <v>No</v>
          </cell>
          <cell r="AC58" t="str">
            <v>No</v>
          </cell>
          <cell r="AE58">
            <v>0.1305856639921871</v>
          </cell>
          <cell r="AF58">
            <v>0</v>
          </cell>
          <cell r="AG58">
            <v>0</v>
          </cell>
          <cell r="AI58">
            <v>0.30359815759014558</v>
          </cell>
          <cell r="AJ58">
            <v>0</v>
          </cell>
          <cell r="AK58">
            <v>0</v>
          </cell>
          <cell r="AL58" t="str">
            <v>Year Round</v>
          </cell>
        </row>
        <row r="59">
          <cell r="B59" t="str">
            <v>BEAU40</v>
          </cell>
          <cell r="E59">
            <v>0</v>
          </cell>
          <cell r="F59">
            <v>0</v>
          </cell>
          <cell r="G59">
            <v>0</v>
          </cell>
          <cell r="H59" t="str">
            <v>T1</v>
          </cell>
          <cell r="I59">
            <v>1</v>
          </cell>
          <cell r="J59">
            <v>1</v>
          </cell>
          <cell r="Q59" t="str">
            <v>BEDD20_LPN</v>
          </cell>
          <cell r="R59" t="str">
            <v>BEDD4B</v>
          </cell>
          <cell r="X59">
            <v>750</v>
          </cell>
          <cell r="Y59" t="str">
            <v>F754</v>
          </cell>
          <cell r="AB59" t="str">
            <v>No</v>
          </cell>
          <cell r="AC59" t="str">
            <v>No</v>
          </cell>
          <cell r="AE59">
            <v>0.1305856639921871</v>
          </cell>
          <cell r="AF59">
            <v>0</v>
          </cell>
          <cell r="AG59">
            <v>0</v>
          </cell>
          <cell r="AI59">
            <v>0.30359815759014558</v>
          </cell>
          <cell r="AJ59">
            <v>0</v>
          </cell>
          <cell r="AK59">
            <v>0</v>
          </cell>
          <cell r="AL59" t="str">
            <v>Year Round</v>
          </cell>
        </row>
        <row r="60">
          <cell r="B60" t="str">
            <v>BEDD20_LPN</v>
          </cell>
          <cell r="E60">
            <v>216.149069892211</v>
          </cell>
          <cell r="F60">
            <v>0</v>
          </cell>
          <cell r="G60">
            <v>0</v>
          </cell>
          <cell r="H60" t="str">
            <v>A8</v>
          </cell>
          <cell r="I60">
            <v>23</v>
          </cell>
          <cell r="J60">
            <v>12</v>
          </cell>
          <cell r="Q60" t="str">
            <v>BEDD4B</v>
          </cell>
          <cell r="R60" t="str">
            <v>ROWD4B</v>
          </cell>
          <cell r="X60">
            <v>1410</v>
          </cell>
          <cell r="Y60" t="str">
            <v>A754</v>
          </cell>
          <cell r="AB60" t="str">
            <v>No</v>
          </cell>
          <cell r="AC60" t="str">
            <v>No</v>
          </cell>
          <cell r="AE60">
            <v>0.17411421865625085</v>
          </cell>
          <cell r="AF60">
            <v>119.16790840707088</v>
          </cell>
          <cell r="AG60">
            <v>49725</v>
          </cell>
          <cell r="AI60">
            <v>0.40479754345352664</v>
          </cell>
          <cell r="AJ60">
            <v>119.16790840707088</v>
          </cell>
          <cell r="AK60">
            <v>75819</v>
          </cell>
          <cell r="AL60" t="str">
            <v>Year Round</v>
          </cell>
        </row>
        <row r="61">
          <cell r="B61" t="str">
            <v>BEDD20_SPN</v>
          </cell>
          <cell r="E61">
            <v>454.37524054003029</v>
          </cell>
          <cell r="F61">
            <v>0</v>
          </cell>
          <cell r="G61">
            <v>0</v>
          </cell>
          <cell r="H61" t="str">
            <v>A8</v>
          </cell>
          <cell r="I61">
            <v>23</v>
          </cell>
          <cell r="J61">
            <v>11</v>
          </cell>
          <cell r="Q61" t="str">
            <v>BESW20</v>
          </cell>
          <cell r="R61" t="str">
            <v>COVE20</v>
          </cell>
          <cell r="X61">
            <v>955</v>
          </cell>
          <cell r="Y61" t="str">
            <v>B531</v>
          </cell>
          <cell r="AB61" t="str">
            <v>No</v>
          </cell>
          <cell r="AC61" t="str">
            <v>No</v>
          </cell>
          <cell r="AE61">
            <v>6.1122692833494571E-2</v>
          </cell>
          <cell r="AF61">
            <v>22.375690762583442</v>
          </cell>
          <cell r="AG61">
            <v>1844</v>
          </cell>
          <cell r="AI61">
            <v>6.114771155278912E-2</v>
          </cell>
          <cell r="AJ61">
            <v>22.375690762583442</v>
          </cell>
          <cell r="AK61">
            <v>1844</v>
          </cell>
          <cell r="AL61" t="str">
            <v>Year Round</v>
          </cell>
        </row>
        <row r="62">
          <cell r="B62" t="str">
            <v>BEDD4A</v>
          </cell>
          <cell r="E62">
            <v>0</v>
          </cell>
          <cell r="F62">
            <v>0</v>
          </cell>
          <cell r="G62">
            <v>0</v>
          </cell>
          <cell r="H62" t="str">
            <v>A8</v>
          </cell>
          <cell r="I62">
            <v>23</v>
          </cell>
          <cell r="J62">
            <v>12</v>
          </cell>
          <cell r="Q62" t="str">
            <v>BESW20</v>
          </cell>
          <cell r="R62" t="str">
            <v>COVE20</v>
          </cell>
          <cell r="X62">
            <v>955</v>
          </cell>
          <cell r="Y62" t="str">
            <v>B57A</v>
          </cell>
          <cell r="AB62" t="str">
            <v>No</v>
          </cell>
          <cell r="AC62" t="str">
            <v>No</v>
          </cell>
          <cell r="AE62">
            <v>6.1122692833494571E-2</v>
          </cell>
          <cell r="AF62">
            <v>22.375690762583442</v>
          </cell>
          <cell r="AG62">
            <v>1844</v>
          </cell>
          <cell r="AI62">
            <v>6.114771155278912E-2</v>
          </cell>
          <cell r="AJ62">
            <v>22.375690762583442</v>
          </cell>
          <cell r="AK62">
            <v>1844</v>
          </cell>
          <cell r="AL62" t="str">
            <v>Year Round</v>
          </cell>
        </row>
        <row r="63">
          <cell r="B63" t="str">
            <v>BEDD4B</v>
          </cell>
          <cell r="E63">
            <v>0</v>
          </cell>
          <cell r="F63">
            <v>0</v>
          </cell>
          <cell r="G63">
            <v>0</v>
          </cell>
          <cell r="H63" t="str">
            <v>A8</v>
          </cell>
          <cell r="I63">
            <v>23</v>
          </cell>
          <cell r="J63">
            <v>12</v>
          </cell>
          <cell r="Q63" t="str">
            <v>BESW20</v>
          </cell>
          <cell r="R63" t="str">
            <v>FECK20</v>
          </cell>
          <cell r="X63">
            <v>955</v>
          </cell>
          <cell r="Y63" t="str">
            <v>B511</v>
          </cell>
          <cell r="AB63" t="str">
            <v>No</v>
          </cell>
          <cell r="AC63" t="str">
            <v>No</v>
          </cell>
          <cell r="AE63">
            <v>0.33554733342432574</v>
          </cell>
          <cell r="AF63">
            <v>42.91770145731725</v>
          </cell>
          <cell r="AG63">
            <v>6644</v>
          </cell>
          <cell r="AI63">
            <v>0.30867008508395632</v>
          </cell>
          <cell r="AJ63">
            <v>42.91770145731725</v>
          </cell>
          <cell r="AK63">
            <v>6373</v>
          </cell>
          <cell r="AL63" t="str">
            <v>Peak Security</v>
          </cell>
        </row>
        <row r="64">
          <cell r="B64" t="str">
            <v>BEIN10</v>
          </cell>
          <cell r="E64">
            <v>0</v>
          </cell>
          <cell r="F64">
            <v>0</v>
          </cell>
          <cell r="G64">
            <v>76.3</v>
          </cell>
          <cell r="H64" t="str">
            <v>T1</v>
          </cell>
          <cell r="I64">
            <v>3</v>
          </cell>
          <cell r="J64">
            <v>1</v>
          </cell>
          <cell r="Q64" t="str">
            <v>BESW20</v>
          </cell>
          <cell r="R64" t="str">
            <v>OCKH20</v>
          </cell>
          <cell r="X64">
            <v>820</v>
          </cell>
          <cell r="Y64" t="str">
            <v>NGC1</v>
          </cell>
          <cell r="AB64" t="str">
            <v>No</v>
          </cell>
          <cell r="AC64" t="str">
            <v>No</v>
          </cell>
          <cell r="AE64">
            <v>0.10781158706058258</v>
          </cell>
          <cell r="AF64">
            <v>75.457955920498492</v>
          </cell>
          <cell r="AG64">
            <v>5166</v>
          </cell>
          <cell r="AI64">
            <v>0.12855181734238055</v>
          </cell>
          <cell r="AJ64">
            <v>75.457955920498492</v>
          </cell>
          <cell r="AK64">
            <v>5641</v>
          </cell>
          <cell r="AL64" t="str">
            <v>Year Round</v>
          </cell>
        </row>
        <row r="65">
          <cell r="B65" t="str">
            <v>BERB20</v>
          </cell>
          <cell r="E65">
            <v>-32.4834642</v>
          </cell>
          <cell r="F65">
            <v>0</v>
          </cell>
          <cell r="G65">
            <v>0</v>
          </cell>
          <cell r="H65" t="str">
            <v>T1</v>
          </cell>
          <cell r="I65">
            <v>1</v>
          </cell>
          <cell r="J65">
            <v>1</v>
          </cell>
          <cell r="Q65" t="str">
            <v>BICF4A</v>
          </cell>
          <cell r="R65" t="str">
            <v>SPLN40</v>
          </cell>
          <cell r="X65">
            <v>3160</v>
          </cell>
          <cell r="Y65" t="str">
            <v>NG78</v>
          </cell>
          <cell r="AB65" t="str">
            <v>No</v>
          </cell>
          <cell r="AC65" t="str">
            <v>No</v>
          </cell>
          <cell r="AE65">
            <v>0.62922944701509886</v>
          </cell>
          <cell r="AF65">
            <v>20.11</v>
          </cell>
          <cell r="AG65">
            <v>11280</v>
          </cell>
          <cell r="AI65">
            <v>9.1241259447578743E-2</v>
          </cell>
          <cell r="AJ65">
            <v>20.11</v>
          </cell>
          <cell r="AK65">
            <v>4295</v>
          </cell>
          <cell r="AL65" t="str">
            <v>Peak Security</v>
          </cell>
        </row>
        <row r="66">
          <cell r="B66" t="str">
            <v>BERW1Q</v>
          </cell>
          <cell r="E66">
            <v>15.320527118912349</v>
          </cell>
          <cell r="F66">
            <v>0</v>
          </cell>
          <cell r="G66">
            <v>0</v>
          </cell>
          <cell r="H66" t="str">
            <v>S1</v>
          </cell>
          <cell r="I66">
            <v>11</v>
          </cell>
          <cell r="J66">
            <v>2</v>
          </cell>
          <cell r="Q66" t="str">
            <v>BICF4A</v>
          </cell>
          <cell r="R66" t="str">
            <v>WBUR40</v>
          </cell>
          <cell r="X66">
            <v>3330</v>
          </cell>
          <cell r="Y66" t="str">
            <v>A39F</v>
          </cell>
          <cell r="AB66" t="str">
            <v>No</v>
          </cell>
          <cell r="AC66" t="str">
            <v>No</v>
          </cell>
          <cell r="AE66">
            <v>2.4973519454516331</v>
          </cell>
          <cell r="AF66">
            <v>65.55</v>
          </cell>
          <cell r="AG66">
            <v>42290</v>
          </cell>
          <cell r="AI66">
            <v>0.53225150518465247</v>
          </cell>
          <cell r="AJ66">
            <v>65.55</v>
          </cell>
          <cell r="AK66">
            <v>19523</v>
          </cell>
          <cell r="AL66" t="str">
            <v>Peak Security</v>
          </cell>
        </row>
        <row r="67">
          <cell r="B67" t="str">
            <v>BERW1R</v>
          </cell>
          <cell r="E67">
            <v>15.320527118912349</v>
          </cell>
          <cell r="F67">
            <v>0</v>
          </cell>
          <cell r="G67">
            <v>0</v>
          </cell>
          <cell r="H67" t="str">
            <v>S1</v>
          </cell>
          <cell r="I67">
            <v>11</v>
          </cell>
          <cell r="J67">
            <v>2</v>
          </cell>
          <cell r="Q67" t="str">
            <v>BICF4B</v>
          </cell>
          <cell r="R67" t="str">
            <v>WALP40_EME</v>
          </cell>
          <cell r="X67">
            <v>3190</v>
          </cell>
          <cell r="Y67" t="str">
            <v>NG79</v>
          </cell>
          <cell r="AB67" t="str">
            <v>No</v>
          </cell>
          <cell r="AC67" t="str">
            <v>No</v>
          </cell>
          <cell r="AE67">
            <v>2.5249819005795398</v>
          </cell>
          <cell r="AF67">
            <v>37.78</v>
          </cell>
          <cell r="AG67">
            <v>34660</v>
          </cell>
          <cell r="AI67">
            <v>0.55496135774598132</v>
          </cell>
          <cell r="AJ67">
            <v>37.78</v>
          </cell>
          <cell r="AK67">
            <v>16249</v>
          </cell>
          <cell r="AL67" t="str">
            <v>Peak Security</v>
          </cell>
        </row>
        <row r="68">
          <cell r="B68" t="str">
            <v>BESW20</v>
          </cell>
          <cell r="E68">
            <v>388.1</v>
          </cell>
          <cell r="F68">
            <v>0</v>
          </cell>
          <cell r="G68">
            <v>0</v>
          </cell>
          <cell r="H68" t="str">
            <v>L3</v>
          </cell>
          <cell r="I68">
            <v>18</v>
          </cell>
          <cell r="J68">
            <v>7</v>
          </cell>
          <cell r="Q68" t="str">
            <v>BICF4B</v>
          </cell>
          <cell r="R68" t="str">
            <v>WBUR40</v>
          </cell>
          <cell r="X68">
            <v>3330</v>
          </cell>
          <cell r="Y68" t="str">
            <v>A686</v>
          </cell>
          <cell r="AB68" t="str">
            <v>No</v>
          </cell>
          <cell r="AC68" t="str">
            <v>No</v>
          </cell>
          <cell r="AE68">
            <v>6.0200644447575948</v>
          </cell>
          <cell r="AF68">
            <v>65.55</v>
          </cell>
          <cell r="AG68">
            <v>65660</v>
          </cell>
          <cell r="AI68">
            <v>1.5873434941989102</v>
          </cell>
          <cell r="AJ68">
            <v>65.55</v>
          </cell>
          <cell r="AK68">
            <v>33716</v>
          </cell>
          <cell r="AL68" t="str">
            <v>Peak Security</v>
          </cell>
        </row>
        <row r="69">
          <cell r="B69" t="str">
            <v>BICF4A</v>
          </cell>
          <cell r="E69">
            <v>84.25</v>
          </cell>
          <cell r="F69">
            <v>0</v>
          </cell>
          <cell r="G69">
            <v>0</v>
          </cell>
          <cell r="H69" t="str">
            <v>K4</v>
          </cell>
          <cell r="I69">
            <v>17</v>
          </cell>
          <cell r="J69">
            <v>7</v>
          </cell>
          <cell r="Q69" t="str">
            <v>BIRK20</v>
          </cell>
          <cell r="R69" t="str">
            <v>CAPE20</v>
          </cell>
          <cell r="X69">
            <v>955</v>
          </cell>
          <cell r="Y69" t="str">
            <v>B213</v>
          </cell>
          <cell r="AB69" t="str">
            <v>No</v>
          </cell>
          <cell r="AC69" t="str">
            <v>No</v>
          </cell>
          <cell r="AE69">
            <v>6.6286124243758016E-2</v>
          </cell>
          <cell r="AF69">
            <v>18.516573234167868</v>
          </cell>
          <cell r="AG69">
            <v>1802</v>
          </cell>
          <cell r="AI69">
            <v>6.8260726427743891E-3</v>
          </cell>
          <cell r="AJ69">
            <v>18.516573234167868</v>
          </cell>
          <cell r="AK69">
            <v>578</v>
          </cell>
          <cell r="AL69" t="str">
            <v>Peak Security</v>
          </cell>
        </row>
        <row r="70">
          <cell r="B70" t="str">
            <v>BICF4B</v>
          </cell>
          <cell r="E70">
            <v>84.25</v>
          </cell>
          <cell r="F70">
            <v>0</v>
          </cell>
          <cell r="G70">
            <v>0</v>
          </cell>
          <cell r="H70" t="str">
            <v>K4</v>
          </cell>
          <cell r="I70">
            <v>17</v>
          </cell>
          <cell r="J70">
            <v>7</v>
          </cell>
          <cell r="Q70" t="str">
            <v>BIRK20</v>
          </cell>
          <cell r="R70" t="str">
            <v>CAPE20</v>
          </cell>
          <cell r="X70">
            <v>955</v>
          </cell>
          <cell r="Y70" t="str">
            <v>B211</v>
          </cell>
          <cell r="AB70" t="str">
            <v>No</v>
          </cell>
          <cell r="AC70" t="str">
            <v>No</v>
          </cell>
          <cell r="AE70">
            <v>6.6286124243758016E-2</v>
          </cell>
          <cell r="AF70">
            <v>18.516573234167868</v>
          </cell>
          <cell r="AG70">
            <v>1802</v>
          </cell>
          <cell r="AI70">
            <v>6.8260726427743891E-3</v>
          </cell>
          <cell r="AJ70">
            <v>18.516573234167868</v>
          </cell>
          <cell r="AK70">
            <v>578</v>
          </cell>
          <cell r="AL70" t="str">
            <v>Peak Security</v>
          </cell>
        </row>
        <row r="71">
          <cell r="B71" t="str">
            <v>BIHI1Q</v>
          </cell>
          <cell r="E71">
            <v>0</v>
          </cell>
          <cell r="F71">
            <v>0</v>
          </cell>
          <cell r="G71">
            <v>0</v>
          </cell>
          <cell r="H71" t="str">
            <v>T4</v>
          </cell>
          <cell r="I71">
            <v>9</v>
          </cell>
          <cell r="J71">
            <v>1</v>
          </cell>
          <cell r="Q71" t="str">
            <v>BIRK20</v>
          </cell>
          <cell r="R71" t="str">
            <v>LISD2A</v>
          </cell>
          <cell r="X71">
            <v>750</v>
          </cell>
          <cell r="Y71" t="str">
            <v>B214</v>
          </cell>
          <cell r="AB71" t="str">
            <v>No</v>
          </cell>
          <cell r="AC71" t="str">
            <v>No</v>
          </cell>
          <cell r="AE71">
            <v>1.7532676415614394E-3</v>
          </cell>
          <cell r="AF71">
            <v>147.64766178089914</v>
          </cell>
          <cell r="AG71">
            <v>3569</v>
          </cell>
          <cell r="AI71">
            <v>7.3328562332366801E-2</v>
          </cell>
          <cell r="AJ71">
            <v>147.64766178089914</v>
          </cell>
          <cell r="AK71">
            <v>23084</v>
          </cell>
          <cell r="AL71" t="str">
            <v>Year Round</v>
          </cell>
        </row>
        <row r="72">
          <cell r="B72" t="str">
            <v>BIHI1R</v>
          </cell>
          <cell r="E72">
            <v>0</v>
          </cell>
          <cell r="F72">
            <v>0</v>
          </cell>
          <cell r="G72">
            <v>0</v>
          </cell>
          <cell r="H72" t="str">
            <v>T4</v>
          </cell>
          <cell r="I72">
            <v>9</v>
          </cell>
          <cell r="J72">
            <v>1</v>
          </cell>
          <cell r="Q72" t="str">
            <v>BISW20</v>
          </cell>
          <cell r="R72" t="str">
            <v>FECK20</v>
          </cell>
          <cell r="X72">
            <v>955</v>
          </cell>
          <cell r="Y72" t="str">
            <v>B527</v>
          </cell>
          <cell r="AB72" t="str">
            <v>No</v>
          </cell>
          <cell r="AC72" t="str">
            <v>No</v>
          </cell>
          <cell r="AE72">
            <v>1.866134877252346E-2</v>
          </cell>
          <cell r="AF72">
            <v>27.361382973207277</v>
          </cell>
          <cell r="AG72">
            <v>1246</v>
          </cell>
          <cell r="AI72">
            <v>5.1276347543574826E-3</v>
          </cell>
          <cell r="AJ72">
            <v>27.361382973207277</v>
          </cell>
          <cell r="AK72">
            <v>653</v>
          </cell>
          <cell r="AL72" t="str">
            <v>Peak Security</v>
          </cell>
        </row>
        <row r="73">
          <cell r="B73" t="str">
            <v>BIRK20</v>
          </cell>
          <cell r="E73">
            <v>218.79699323580044</v>
          </cell>
          <cell r="F73">
            <v>0</v>
          </cell>
          <cell r="G73">
            <v>0</v>
          </cell>
          <cell r="H73" t="str">
            <v>N3</v>
          </cell>
          <cell r="I73">
            <v>16</v>
          </cell>
          <cell r="J73">
            <v>6</v>
          </cell>
          <cell r="Q73" t="str">
            <v>BISW20</v>
          </cell>
          <cell r="R73" t="str">
            <v>KITW20</v>
          </cell>
          <cell r="X73">
            <v>955</v>
          </cell>
          <cell r="Y73" t="str">
            <v>B523</v>
          </cell>
          <cell r="AB73" t="str">
            <v>No</v>
          </cell>
          <cell r="AC73" t="str">
            <v>No</v>
          </cell>
          <cell r="AE73">
            <v>4.3136332609230998E-3</v>
          </cell>
          <cell r="AF73">
            <v>29.039260159474917</v>
          </cell>
          <cell r="AG73">
            <v>636</v>
          </cell>
          <cell r="AI73">
            <v>3.1133815973957177E-3</v>
          </cell>
          <cell r="AJ73">
            <v>29.039260159474917</v>
          </cell>
          <cell r="AK73">
            <v>540</v>
          </cell>
          <cell r="AL73" t="str">
            <v>Peak Security</v>
          </cell>
        </row>
        <row r="74">
          <cell r="B74" t="str">
            <v>BISW20</v>
          </cell>
          <cell r="E74">
            <v>421</v>
          </cell>
          <cell r="F74">
            <v>0</v>
          </cell>
          <cell r="G74">
            <v>0</v>
          </cell>
          <cell r="H74" t="str">
            <v>L2</v>
          </cell>
          <cell r="I74">
            <v>18</v>
          </cell>
          <cell r="J74">
            <v>8</v>
          </cell>
          <cell r="Q74" t="str">
            <v>BISW20</v>
          </cell>
          <cell r="R74" t="str">
            <v>KITW20</v>
          </cell>
          <cell r="X74">
            <v>955</v>
          </cell>
          <cell r="Y74" t="str">
            <v>B524</v>
          </cell>
          <cell r="AB74" t="str">
            <v>No</v>
          </cell>
          <cell r="AC74" t="str">
            <v>No</v>
          </cell>
          <cell r="AE74">
            <v>4.2029802535213014E-3</v>
          </cell>
          <cell r="AF74">
            <v>32.490893228368343</v>
          </cell>
          <cell r="AG74">
            <v>635</v>
          </cell>
          <cell r="AI74">
            <v>3.0335173585736334E-3</v>
          </cell>
          <cell r="AJ74">
            <v>32.490893228368343</v>
          </cell>
          <cell r="AK74">
            <v>540</v>
          </cell>
          <cell r="AL74" t="str">
            <v>Peak Security</v>
          </cell>
        </row>
        <row r="75">
          <cell r="B75" t="str">
            <v>BLAC10</v>
          </cell>
          <cell r="E75">
            <v>0</v>
          </cell>
          <cell r="F75">
            <v>0</v>
          </cell>
          <cell r="G75">
            <v>35</v>
          </cell>
          <cell r="H75" t="str">
            <v>S1</v>
          </cell>
          <cell r="I75">
            <v>10</v>
          </cell>
          <cell r="J75">
            <v>2</v>
          </cell>
          <cell r="Q75" t="str">
            <v>BISW20</v>
          </cell>
          <cell r="R75" t="str">
            <v>PENN20</v>
          </cell>
          <cell r="X75">
            <v>1040</v>
          </cell>
          <cell r="Y75" t="str">
            <v>B525</v>
          </cell>
          <cell r="AB75" t="str">
            <v>No</v>
          </cell>
          <cell r="AC75" t="str">
            <v>No</v>
          </cell>
          <cell r="AE75">
            <v>2.0857107043363743</v>
          </cell>
          <cell r="AF75">
            <v>36.158253364067619</v>
          </cell>
          <cell r="AG75">
            <v>15075</v>
          </cell>
          <cell r="AI75">
            <v>2.2429783319614152</v>
          </cell>
          <cell r="AJ75">
            <v>36.158253364067619</v>
          </cell>
          <cell r="AK75">
            <v>15633</v>
          </cell>
          <cell r="AL75" t="str">
            <v>Year Round</v>
          </cell>
        </row>
        <row r="76">
          <cell r="B76" t="str">
            <v>BLCW10</v>
          </cell>
          <cell r="E76">
            <v>0</v>
          </cell>
          <cell r="F76">
            <v>0</v>
          </cell>
          <cell r="G76">
            <v>37.029999999999994</v>
          </cell>
          <cell r="H76" t="str">
            <v>T3</v>
          </cell>
          <cell r="I76">
            <v>10</v>
          </cell>
          <cell r="J76">
            <v>2</v>
          </cell>
          <cell r="Q76" t="str">
            <v>BLYT20</v>
          </cell>
          <cell r="R76" t="str">
            <v>STEW20</v>
          </cell>
          <cell r="X76">
            <v>680</v>
          </cell>
          <cell r="Y76" t="str">
            <v>B37D</v>
          </cell>
          <cell r="AB76" t="str">
            <v>No</v>
          </cell>
          <cell r="AC76" t="str">
            <v>No</v>
          </cell>
          <cell r="AE76">
            <v>9.9479312723296423E-2</v>
          </cell>
          <cell r="AF76">
            <v>32.095393605890976</v>
          </cell>
          <cell r="AG76">
            <v>2614</v>
          </cell>
          <cell r="AI76">
            <v>0.10653479983433865</v>
          </cell>
          <cell r="AJ76">
            <v>32.095393605890976</v>
          </cell>
          <cell r="AK76">
            <v>2705</v>
          </cell>
          <cell r="AL76" t="str">
            <v>Year Round</v>
          </cell>
        </row>
        <row r="77">
          <cell r="B77" t="str">
            <v>BLHI20</v>
          </cell>
          <cell r="E77">
            <v>0</v>
          </cell>
          <cell r="F77">
            <v>0</v>
          </cell>
          <cell r="G77">
            <v>0</v>
          </cell>
          <cell r="H77" t="str">
            <v>T2</v>
          </cell>
          <cell r="I77">
            <v>1</v>
          </cell>
          <cell r="J77">
            <v>1</v>
          </cell>
          <cell r="Q77" t="str">
            <v>BLYT20</v>
          </cell>
          <cell r="R77" t="str">
            <v>STEW20</v>
          </cell>
          <cell r="X77">
            <v>680</v>
          </cell>
          <cell r="Y77" t="str">
            <v>B301</v>
          </cell>
          <cell r="AB77" t="str">
            <v>No</v>
          </cell>
          <cell r="AC77" t="str">
            <v>No</v>
          </cell>
          <cell r="AE77">
            <v>9.9479312723296423E-2</v>
          </cell>
          <cell r="AF77">
            <v>32.011499746577591</v>
          </cell>
          <cell r="AG77">
            <v>2607</v>
          </cell>
          <cell r="AI77">
            <v>0.10653479983433865</v>
          </cell>
          <cell r="AJ77">
            <v>32.011499746577591</v>
          </cell>
          <cell r="AK77">
            <v>2698</v>
          </cell>
          <cell r="AL77" t="str">
            <v>Year Round</v>
          </cell>
        </row>
        <row r="78">
          <cell r="B78" t="str">
            <v>BLKX10</v>
          </cell>
          <cell r="E78">
            <v>0</v>
          </cell>
          <cell r="F78">
            <v>0</v>
          </cell>
          <cell r="G78">
            <v>42</v>
          </cell>
          <cell r="H78" t="str">
            <v>S1</v>
          </cell>
          <cell r="I78">
            <v>11</v>
          </cell>
          <cell r="J78">
            <v>2</v>
          </cell>
          <cell r="Q78" t="str">
            <v>BLYT20</v>
          </cell>
          <cell r="R78" t="str">
            <v>TYNE20</v>
          </cell>
          <cell r="X78">
            <v>1240</v>
          </cell>
          <cell r="Y78" t="str">
            <v>B304</v>
          </cell>
          <cell r="AB78" t="str">
            <v>No</v>
          </cell>
          <cell r="AC78" t="str">
            <v>No</v>
          </cell>
          <cell r="AE78">
            <v>2.5597919826762759E-2</v>
          </cell>
          <cell r="AF78">
            <v>20.158495909301202</v>
          </cell>
          <cell r="AG78">
            <v>1219</v>
          </cell>
          <cell r="AI78">
            <v>0.49168361763282953</v>
          </cell>
          <cell r="AJ78">
            <v>20.158495909301202</v>
          </cell>
          <cell r="AK78">
            <v>5343</v>
          </cell>
          <cell r="AL78" t="str">
            <v>Year Round</v>
          </cell>
        </row>
        <row r="79">
          <cell r="B79" t="str">
            <v>BLKL10</v>
          </cell>
          <cell r="E79">
            <v>0</v>
          </cell>
          <cell r="F79">
            <v>0</v>
          </cell>
          <cell r="G79">
            <v>82.6</v>
          </cell>
          <cell r="H79" t="str">
            <v>S1</v>
          </cell>
          <cell r="I79">
            <v>11</v>
          </cell>
          <cell r="J79">
            <v>2</v>
          </cell>
          <cell r="Q79" t="str">
            <v>BLYT20</v>
          </cell>
          <cell r="R79" t="str">
            <v>TYNE2A</v>
          </cell>
          <cell r="X79">
            <v>1240</v>
          </cell>
          <cell r="Y79" t="str">
            <v>B303</v>
          </cell>
          <cell r="AB79" t="str">
            <v>No</v>
          </cell>
          <cell r="AC79" t="str">
            <v>No</v>
          </cell>
          <cell r="AE79">
            <v>5.2402151380606091E-4</v>
          </cell>
          <cell r="AF79">
            <v>20.218420094525047</v>
          </cell>
          <cell r="AG79">
            <v>175</v>
          </cell>
          <cell r="AI79">
            <v>0.37029400968121778</v>
          </cell>
          <cell r="AJ79">
            <v>20.218420094525047</v>
          </cell>
          <cell r="AK79">
            <v>4650</v>
          </cell>
          <cell r="AL79" t="str">
            <v>Year Round</v>
          </cell>
        </row>
        <row r="80">
          <cell r="B80" t="str">
            <v>BLYT20</v>
          </cell>
          <cell r="E80">
            <v>203.86782002816318</v>
          </cell>
          <cell r="F80">
            <v>336.38166640844332</v>
          </cell>
          <cell r="G80">
            <v>222.6763462762888</v>
          </cell>
          <cell r="H80" t="str">
            <v>Q6</v>
          </cell>
          <cell r="I80">
            <v>13</v>
          </cell>
          <cell r="J80">
            <v>3</v>
          </cell>
          <cell r="Q80" t="str">
            <v>BLYT20</v>
          </cell>
          <cell r="R80" t="str">
            <v>BLYT4A</v>
          </cell>
          <cell r="X80">
            <v>1100</v>
          </cell>
          <cell r="Y80" t="str">
            <v>F303</v>
          </cell>
          <cell r="AB80" t="str">
            <v>No</v>
          </cell>
          <cell r="AC80" t="str">
            <v>No</v>
          </cell>
          <cell r="AE80">
            <v>3.3915788724384159E-3</v>
          </cell>
          <cell r="AF80">
            <v>0</v>
          </cell>
          <cell r="AG80">
            <v>0</v>
          </cell>
          <cell r="AI80">
            <v>4.7538020555768778E-2</v>
          </cell>
          <cell r="AJ80">
            <v>0</v>
          </cell>
          <cell r="AK80">
            <v>0</v>
          </cell>
          <cell r="AL80" t="str">
            <v>Year Round</v>
          </cell>
        </row>
        <row r="81">
          <cell r="B81" t="str">
            <v>BLYT4A</v>
          </cell>
          <cell r="E81">
            <v>0</v>
          </cell>
          <cell r="F81">
            <v>0</v>
          </cell>
          <cell r="G81">
            <v>0</v>
          </cell>
          <cell r="H81" t="str">
            <v>Q6</v>
          </cell>
          <cell r="I81">
            <v>13</v>
          </cell>
          <cell r="J81">
            <v>3</v>
          </cell>
          <cell r="Q81" t="str">
            <v>BLYT4A</v>
          </cell>
          <cell r="R81" t="str">
            <v>HEDD4A</v>
          </cell>
          <cell r="X81">
            <v>1100</v>
          </cell>
          <cell r="Y81" t="str">
            <v>A398</v>
          </cell>
          <cell r="AB81" t="str">
            <v>No</v>
          </cell>
          <cell r="AC81" t="str">
            <v>No</v>
          </cell>
          <cell r="AE81">
            <v>6.7831577448768474E-3</v>
          </cell>
          <cell r="AF81">
            <v>27.864327826100045</v>
          </cell>
          <cell r="AG81">
            <v>1147</v>
          </cell>
          <cell r="AI81">
            <v>9.507604111153703E-2</v>
          </cell>
          <cell r="AJ81">
            <v>27.864327826100045</v>
          </cell>
          <cell r="AK81">
            <v>4296</v>
          </cell>
          <cell r="AL81" t="str">
            <v>Year Round</v>
          </cell>
        </row>
        <row r="82">
          <cell r="B82" t="str">
            <v>BLYT4B</v>
          </cell>
          <cell r="E82">
            <v>0</v>
          </cell>
          <cell r="F82">
            <v>0</v>
          </cell>
          <cell r="G82">
            <v>0</v>
          </cell>
          <cell r="H82" t="str">
            <v>Q6</v>
          </cell>
          <cell r="I82">
            <v>13</v>
          </cell>
          <cell r="J82">
            <v>3</v>
          </cell>
          <cell r="Q82" t="str">
            <v>BLYT20</v>
          </cell>
          <cell r="R82" t="str">
            <v>BLYT4B</v>
          </cell>
          <cell r="X82">
            <v>1100</v>
          </cell>
          <cell r="Y82" t="str">
            <v>F304</v>
          </cell>
          <cell r="AB82" t="str">
            <v>No</v>
          </cell>
          <cell r="AC82" t="str">
            <v>No</v>
          </cell>
          <cell r="AE82">
            <v>3.3619164186864852E-3</v>
          </cell>
          <cell r="AF82">
            <v>0</v>
          </cell>
          <cell r="AG82">
            <v>0</v>
          </cell>
          <cell r="AI82">
            <v>4.7122257163782044E-2</v>
          </cell>
          <cell r="AJ82">
            <v>0</v>
          </cell>
          <cell r="AK82">
            <v>0</v>
          </cell>
          <cell r="AL82" t="str">
            <v>Year Round</v>
          </cell>
        </row>
        <row r="83">
          <cell r="B83" t="str">
            <v>BOAG1Q</v>
          </cell>
          <cell r="E83">
            <v>11.286259200000002</v>
          </cell>
          <cell r="F83">
            <v>0</v>
          </cell>
          <cell r="G83">
            <v>0</v>
          </cell>
          <cell r="H83" t="str">
            <v>T1</v>
          </cell>
          <cell r="I83">
            <v>1</v>
          </cell>
          <cell r="J83">
            <v>1</v>
          </cell>
          <cell r="Q83" t="str">
            <v>BLYT4B</v>
          </cell>
          <cell r="R83" t="str">
            <v>HEDD4B</v>
          </cell>
          <cell r="X83">
            <v>1100</v>
          </cell>
          <cell r="Y83" t="str">
            <v>A399</v>
          </cell>
          <cell r="AB83" t="str">
            <v>No</v>
          </cell>
          <cell r="AC83" t="str">
            <v>No</v>
          </cell>
          <cell r="AE83">
            <v>6.7238328373728879E-3</v>
          </cell>
          <cell r="AF83">
            <v>31.639338623241844</v>
          </cell>
          <cell r="AG83">
            <v>1297</v>
          </cell>
          <cell r="AI83">
            <v>9.424451432756234E-2</v>
          </cell>
          <cell r="AJ83">
            <v>31.639338623241844</v>
          </cell>
          <cell r="AK83">
            <v>4857</v>
          </cell>
          <cell r="AL83" t="str">
            <v>Year Round</v>
          </cell>
        </row>
        <row r="84">
          <cell r="B84" t="str">
            <v>BOAG1R</v>
          </cell>
          <cell r="E84">
            <v>11.286259200000002</v>
          </cell>
          <cell r="F84">
            <v>0</v>
          </cell>
          <cell r="G84">
            <v>0</v>
          </cell>
          <cell r="H84" t="str">
            <v>T1</v>
          </cell>
          <cell r="I84">
            <v>1</v>
          </cell>
          <cell r="J84">
            <v>1</v>
          </cell>
          <cell r="Q84" t="str">
            <v>BOLN40</v>
          </cell>
          <cell r="R84" t="str">
            <v>LOVE40</v>
          </cell>
          <cell r="X84">
            <v>2770</v>
          </cell>
          <cell r="Y84" t="str">
            <v>A783</v>
          </cell>
          <cell r="AB84" t="str">
            <v>No</v>
          </cell>
          <cell r="AC84" t="str">
            <v>No</v>
          </cell>
          <cell r="AE84">
            <v>8.0031914820302794E-2</v>
          </cell>
          <cell r="AF84">
            <v>64.77</v>
          </cell>
          <cell r="AG84">
            <v>6926</v>
          </cell>
          <cell r="AI84">
            <v>3.6937668444195553</v>
          </cell>
          <cell r="AJ84">
            <v>64.77</v>
          </cell>
          <cell r="AK84">
            <v>47050</v>
          </cell>
          <cell r="AL84" t="str">
            <v>Year Round</v>
          </cell>
        </row>
        <row r="85">
          <cell r="B85" t="str">
            <v>BODE40</v>
          </cell>
          <cell r="E85">
            <v>0</v>
          </cell>
          <cell r="F85">
            <v>0</v>
          </cell>
          <cell r="G85">
            <v>579.59999999999991</v>
          </cell>
          <cell r="H85" t="str">
            <v>M6</v>
          </cell>
          <cell r="I85">
            <v>16</v>
          </cell>
          <cell r="J85">
            <v>6</v>
          </cell>
          <cell r="Q85" t="str">
            <v>BOLN40</v>
          </cell>
          <cell r="R85" t="str">
            <v>LOVE40</v>
          </cell>
          <cell r="X85">
            <v>2780</v>
          </cell>
          <cell r="Y85" t="str">
            <v>A782</v>
          </cell>
          <cell r="AB85" t="str">
            <v>No</v>
          </cell>
          <cell r="AC85" t="str">
            <v>No</v>
          </cell>
          <cell r="AE85">
            <v>8.0031914820302794E-2</v>
          </cell>
          <cell r="AF85">
            <v>64.77</v>
          </cell>
          <cell r="AG85">
            <v>6926</v>
          </cell>
          <cell r="AI85">
            <v>3.6937668444195553</v>
          </cell>
          <cell r="AJ85">
            <v>64.77</v>
          </cell>
          <cell r="AK85">
            <v>47050</v>
          </cell>
          <cell r="AL85" t="str">
            <v>Year Round</v>
          </cell>
        </row>
        <row r="86">
          <cell r="B86" t="str">
            <v>BOLN40</v>
          </cell>
          <cell r="E86">
            <v>855.66489909674021</v>
          </cell>
          <cell r="F86">
            <v>356.76843406956112</v>
          </cell>
          <cell r="G86">
            <v>516.17188241424572</v>
          </cell>
          <cell r="H86" t="str">
            <v>B1</v>
          </cell>
          <cell r="I86">
            <v>25</v>
          </cell>
          <cell r="J86">
            <v>11</v>
          </cell>
          <cell r="Q86" t="str">
            <v>BOLN40</v>
          </cell>
          <cell r="R86" t="str">
            <v>NINF40</v>
          </cell>
          <cell r="X86">
            <v>2780</v>
          </cell>
          <cell r="Y86" t="str">
            <v>A731</v>
          </cell>
          <cell r="AB86" t="str">
            <v>No</v>
          </cell>
          <cell r="AC86" t="str">
            <v>No</v>
          </cell>
          <cell r="AE86">
            <v>0.12187583076387584</v>
          </cell>
          <cell r="AF86">
            <v>51.4</v>
          </cell>
          <cell r="AG86">
            <v>7326</v>
          </cell>
          <cell r="AI86">
            <v>4.8186491678453498</v>
          </cell>
          <cell r="AJ86">
            <v>51.4</v>
          </cell>
          <cell r="AK86">
            <v>46063</v>
          </cell>
          <cell r="AL86" t="str">
            <v>Year Round</v>
          </cell>
        </row>
        <row r="87">
          <cell r="B87" t="str">
            <v>BONB20</v>
          </cell>
          <cell r="E87">
            <v>0</v>
          </cell>
          <cell r="F87">
            <v>0</v>
          </cell>
          <cell r="G87">
            <v>0</v>
          </cell>
          <cell r="H87" t="str">
            <v>T2</v>
          </cell>
          <cell r="I87">
            <v>9</v>
          </cell>
          <cell r="J87">
            <v>2</v>
          </cell>
          <cell r="Q87" t="str">
            <v>BOLN40</v>
          </cell>
          <cell r="R87" t="str">
            <v>NINF40</v>
          </cell>
          <cell r="X87">
            <v>2780</v>
          </cell>
          <cell r="Y87" t="str">
            <v>A732</v>
          </cell>
          <cell r="AB87" t="str">
            <v>No</v>
          </cell>
          <cell r="AC87" t="str">
            <v>No</v>
          </cell>
          <cell r="AE87">
            <v>0.12187583076387584</v>
          </cell>
          <cell r="AF87">
            <v>51.4</v>
          </cell>
          <cell r="AG87">
            <v>7326</v>
          </cell>
          <cell r="AI87">
            <v>4.8186491678453498</v>
          </cell>
          <cell r="AJ87">
            <v>51.4</v>
          </cell>
          <cell r="AK87">
            <v>46063</v>
          </cell>
          <cell r="AL87" t="str">
            <v>Year Round</v>
          </cell>
        </row>
        <row r="88">
          <cell r="B88" t="str">
            <v>BONB40</v>
          </cell>
          <cell r="E88">
            <v>0</v>
          </cell>
          <cell r="F88">
            <v>0</v>
          </cell>
          <cell r="G88">
            <v>0</v>
          </cell>
          <cell r="H88" t="str">
            <v>T2</v>
          </cell>
          <cell r="I88">
            <v>9</v>
          </cell>
          <cell r="J88">
            <v>2</v>
          </cell>
          <cell r="Q88" t="str">
            <v>BOTW40</v>
          </cell>
          <cell r="R88" t="str">
            <v>FAWL40</v>
          </cell>
          <cell r="X88">
            <v>1110</v>
          </cell>
          <cell r="Y88" t="str">
            <v>A841</v>
          </cell>
          <cell r="AB88" t="str">
            <v>No</v>
          </cell>
          <cell r="AC88" t="str">
            <v>No</v>
          </cell>
          <cell r="AE88">
            <v>1.4196852927349115E-2</v>
          </cell>
          <cell r="AF88">
            <v>43.903752826476293</v>
          </cell>
          <cell r="AG88">
            <v>5231</v>
          </cell>
          <cell r="AI88">
            <v>8.0726240619870011E-3</v>
          </cell>
          <cell r="AJ88">
            <v>43.903752826476293</v>
          </cell>
          <cell r="AK88">
            <v>3945</v>
          </cell>
          <cell r="AL88" t="str">
            <v>Peak Security</v>
          </cell>
        </row>
        <row r="89">
          <cell r="B89" t="str">
            <v>BONN10</v>
          </cell>
          <cell r="E89">
            <v>43.024909015109209</v>
          </cell>
          <cell r="F89">
            <v>0</v>
          </cell>
          <cell r="G89">
            <v>0</v>
          </cell>
          <cell r="H89" t="str">
            <v>S5</v>
          </cell>
          <cell r="I89">
            <v>9</v>
          </cell>
          <cell r="J89">
            <v>2</v>
          </cell>
          <cell r="Q89" t="str">
            <v>BOTW40</v>
          </cell>
          <cell r="R89" t="str">
            <v>LOVE40</v>
          </cell>
          <cell r="X89">
            <v>3580</v>
          </cell>
          <cell r="Y89" t="str">
            <v>A862</v>
          </cell>
          <cell r="AB89" t="str">
            <v>No</v>
          </cell>
          <cell r="AC89" t="str">
            <v>No</v>
          </cell>
          <cell r="AE89">
            <v>7.5673035918245583E-5</v>
          </cell>
          <cell r="AF89">
            <v>14.67</v>
          </cell>
          <cell r="AG89">
            <v>128</v>
          </cell>
          <cell r="AI89">
            <v>4.0119811606516211E-2</v>
          </cell>
          <cell r="AJ89">
            <v>14.67</v>
          </cell>
          <cell r="AK89">
            <v>2938</v>
          </cell>
          <cell r="AL89" t="str">
            <v>Year Round</v>
          </cell>
        </row>
        <row r="90">
          <cell r="B90" t="str">
            <v>BONN2A</v>
          </cell>
          <cell r="E90">
            <v>0</v>
          </cell>
          <cell r="F90">
            <v>0</v>
          </cell>
          <cell r="G90">
            <v>0</v>
          </cell>
          <cell r="H90" t="str">
            <v>S5</v>
          </cell>
          <cell r="I90">
            <v>9</v>
          </cell>
          <cell r="J90">
            <v>2</v>
          </cell>
          <cell r="Q90" t="str">
            <v>BRAI4A</v>
          </cell>
          <cell r="R90" t="str">
            <v>BRFO40</v>
          </cell>
          <cell r="X90">
            <v>2780</v>
          </cell>
          <cell r="Y90" t="str">
            <v>A641</v>
          </cell>
          <cell r="AB90" t="str">
            <v>No</v>
          </cell>
          <cell r="AC90" t="str">
            <v>No</v>
          </cell>
          <cell r="AE90">
            <v>5.6813304348613496</v>
          </cell>
          <cell r="AF90">
            <v>48.27</v>
          </cell>
          <cell r="AG90">
            <v>51454</v>
          </cell>
          <cell r="AI90">
            <v>4.0134227174086332</v>
          </cell>
          <cell r="AJ90">
            <v>48.27</v>
          </cell>
          <cell r="AK90">
            <v>43246</v>
          </cell>
          <cell r="AL90" t="str">
            <v>Peak Security</v>
          </cell>
        </row>
        <row r="91">
          <cell r="B91" t="str">
            <v>BONN2B</v>
          </cell>
          <cell r="E91">
            <v>0</v>
          </cell>
          <cell r="F91">
            <v>0</v>
          </cell>
          <cell r="G91">
            <v>0</v>
          </cell>
          <cell r="H91" t="str">
            <v>S5</v>
          </cell>
          <cell r="I91">
            <v>9</v>
          </cell>
          <cell r="J91">
            <v>2</v>
          </cell>
          <cell r="Q91" t="str">
            <v>BRAI4A</v>
          </cell>
          <cell r="R91" t="str">
            <v>RAYL40</v>
          </cell>
          <cell r="X91">
            <v>2780</v>
          </cell>
          <cell r="Y91" t="str">
            <v>A642</v>
          </cell>
          <cell r="AB91" t="str">
            <v>No</v>
          </cell>
          <cell r="AC91" t="str">
            <v>No</v>
          </cell>
          <cell r="AE91">
            <v>2.0330502417608916</v>
          </cell>
          <cell r="AF91">
            <v>32.99</v>
          </cell>
          <cell r="AG91">
            <v>27158</v>
          </cell>
          <cell r="AI91">
            <v>1.2799484197005209</v>
          </cell>
          <cell r="AJ91">
            <v>32.99</v>
          </cell>
          <cell r="AK91">
            <v>21549</v>
          </cell>
          <cell r="AL91" t="str">
            <v>Peak Security</v>
          </cell>
        </row>
        <row r="92">
          <cell r="B92" t="str">
            <v>BOTW40</v>
          </cell>
          <cell r="E92">
            <v>110.45152232477288</v>
          </cell>
          <cell r="F92">
            <v>0</v>
          </cell>
          <cell r="G92">
            <v>0</v>
          </cell>
          <cell r="H92" t="str">
            <v>B2</v>
          </cell>
          <cell r="I92">
            <v>25</v>
          </cell>
          <cell r="J92">
            <v>13</v>
          </cell>
          <cell r="Q92" t="str">
            <v>BRAI4B</v>
          </cell>
          <cell r="R92" t="str">
            <v>PELH40</v>
          </cell>
          <cell r="X92">
            <v>2780</v>
          </cell>
          <cell r="Y92" t="str">
            <v>A646</v>
          </cell>
          <cell r="AB92" t="str">
            <v>No</v>
          </cell>
          <cell r="AC92" t="str">
            <v>No</v>
          </cell>
          <cell r="AE92">
            <v>3.2447987020003586</v>
          </cell>
          <cell r="AF92">
            <v>65.94</v>
          </cell>
          <cell r="AG92">
            <v>44895</v>
          </cell>
          <cell r="AI92">
            <v>0.3737559619855817</v>
          </cell>
          <cell r="AJ92">
            <v>65.94</v>
          </cell>
          <cell r="AK92">
            <v>15237</v>
          </cell>
          <cell r="AL92" t="str">
            <v>Peak Security</v>
          </cell>
        </row>
        <row r="93">
          <cell r="B93" t="str">
            <v>BRAC20</v>
          </cell>
          <cell r="E93">
            <v>21.556038888000003</v>
          </cell>
          <cell r="F93">
            <v>0</v>
          </cell>
          <cell r="G93">
            <v>0</v>
          </cell>
          <cell r="H93" t="str">
            <v>T4</v>
          </cell>
          <cell r="I93">
            <v>9</v>
          </cell>
          <cell r="J93">
            <v>2</v>
          </cell>
          <cell r="Q93" t="str">
            <v>BRAI4B</v>
          </cell>
          <cell r="R93" t="str">
            <v>RAYL40</v>
          </cell>
          <cell r="X93">
            <v>2780</v>
          </cell>
          <cell r="Y93" t="str">
            <v>A645</v>
          </cell>
          <cell r="AB93" t="str">
            <v>No</v>
          </cell>
          <cell r="AC93" t="str">
            <v>No</v>
          </cell>
          <cell r="AE93">
            <v>0.76771643531519107</v>
          </cell>
          <cell r="AF93">
            <v>33.03</v>
          </cell>
          <cell r="AG93">
            <v>14470</v>
          </cell>
          <cell r="AI93">
            <v>5.4491884231284309E-4</v>
          </cell>
          <cell r="AJ93">
            <v>33.03</v>
          </cell>
          <cell r="AK93">
            <v>386</v>
          </cell>
          <cell r="AL93" t="str">
            <v>Peak Security</v>
          </cell>
        </row>
        <row r="94">
          <cell r="B94" t="str">
            <v>BRAE1G</v>
          </cell>
          <cell r="E94">
            <v>0</v>
          </cell>
          <cell r="F94">
            <v>0</v>
          </cell>
          <cell r="G94">
            <v>0</v>
          </cell>
          <cell r="H94" t="str">
            <v>S2</v>
          </cell>
          <cell r="I94">
            <v>9</v>
          </cell>
          <cell r="J94">
            <v>2</v>
          </cell>
          <cell r="Q94" t="str">
            <v>BRAW20</v>
          </cell>
          <cell r="R94" t="str">
            <v>ELLA20</v>
          </cell>
          <cell r="X94">
            <v>760</v>
          </cell>
          <cell r="Y94" t="str">
            <v>B343</v>
          </cell>
          <cell r="AB94" t="str">
            <v>No</v>
          </cell>
          <cell r="AC94" t="str">
            <v>No</v>
          </cell>
          <cell r="AE94">
            <v>4.2802085726691724E-2</v>
          </cell>
          <cell r="AF94">
            <v>21.050881001889085</v>
          </cell>
          <cell r="AG94">
            <v>1540</v>
          </cell>
          <cell r="AI94">
            <v>0.10457126571942606</v>
          </cell>
          <cell r="AJ94">
            <v>21.050881001889085</v>
          </cell>
          <cell r="AK94">
            <v>2407</v>
          </cell>
          <cell r="AL94" t="str">
            <v>Year Round</v>
          </cell>
        </row>
        <row r="95">
          <cell r="B95" t="str">
            <v>BRAE1P</v>
          </cell>
          <cell r="E95">
            <v>0</v>
          </cell>
          <cell r="F95">
            <v>0</v>
          </cell>
          <cell r="G95">
            <v>0</v>
          </cell>
          <cell r="H95" t="str">
            <v>S2</v>
          </cell>
          <cell r="I95">
            <v>9</v>
          </cell>
          <cell r="J95">
            <v>2</v>
          </cell>
          <cell r="Q95" t="str">
            <v>BRAW20</v>
          </cell>
          <cell r="R95" t="str">
            <v>KIRK20</v>
          </cell>
          <cell r="X95">
            <v>760</v>
          </cell>
          <cell r="Y95" t="str">
            <v>B349</v>
          </cell>
          <cell r="AB95" t="str">
            <v>No</v>
          </cell>
          <cell r="AC95" t="str">
            <v>No</v>
          </cell>
          <cell r="AE95">
            <v>3.1819672070325357E-2</v>
          </cell>
          <cell r="AF95">
            <v>72.827475768138768</v>
          </cell>
          <cell r="AG95">
            <v>4593</v>
          </cell>
          <cell r="AI95">
            <v>9.1532554638627028E-2</v>
          </cell>
          <cell r="AJ95">
            <v>72.827475768138768</v>
          </cell>
          <cell r="AK95">
            <v>7790</v>
          </cell>
          <cell r="AL95" t="str">
            <v>Year Round</v>
          </cell>
        </row>
        <row r="96">
          <cell r="B96" t="str">
            <v>BRAI4A</v>
          </cell>
          <cell r="E96">
            <v>242.74253593580366</v>
          </cell>
          <cell r="F96">
            <v>0</v>
          </cell>
          <cell r="G96">
            <v>0</v>
          </cell>
          <cell r="H96" t="str">
            <v>J8</v>
          </cell>
          <cell r="I96">
            <v>18</v>
          </cell>
          <cell r="J96">
            <v>9</v>
          </cell>
          <cell r="Q96" t="str">
            <v>BRAW20</v>
          </cell>
          <cell r="R96" t="str">
            <v>MONF20</v>
          </cell>
          <cell r="X96">
            <v>1200</v>
          </cell>
          <cell r="Y96" t="str">
            <v>B334</v>
          </cell>
          <cell r="AB96" t="str">
            <v>No</v>
          </cell>
          <cell r="AC96" t="str">
            <v>No</v>
          </cell>
          <cell r="AE96">
            <v>1.1465517170791202</v>
          </cell>
          <cell r="AF96">
            <v>61.302441483992652</v>
          </cell>
          <cell r="AG96">
            <v>18949</v>
          </cell>
          <cell r="AI96">
            <v>0.71189697220723547</v>
          </cell>
          <cell r="AJ96">
            <v>61.302441483992652</v>
          </cell>
          <cell r="AK96">
            <v>14931</v>
          </cell>
          <cell r="AL96" t="str">
            <v>Peak Security</v>
          </cell>
        </row>
        <row r="97">
          <cell r="B97" t="str">
            <v>BRAI4B</v>
          </cell>
          <cell r="E97">
            <v>242.74253593580366</v>
          </cell>
          <cell r="F97">
            <v>0</v>
          </cell>
          <cell r="G97">
            <v>0</v>
          </cell>
          <cell r="H97" t="str">
            <v>J8</v>
          </cell>
          <cell r="I97">
            <v>18</v>
          </cell>
          <cell r="J97">
            <v>9</v>
          </cell>
          <cell r="Q97" t="str">
            <v>BRAW20</v>
          </cell>
          <cell r="R97" t="str">
            <v>BRAW4A</v>
          </cell>
          <cell r="X97">
            <v>1000</v>
          </cell>
          <cell r="Y97" t="str">
            <v>F390</v>
          </cell>
          <cell r="AB97" t="str">
            <v>No</v>
          </cell>
          <cell r="AC97" t="str">
            <v>No</v>
          </cell>
          <cell r="AE97">
            <v>0.11052928195780498</v>
          </cell>
          <cell r="AF97">
            <v>0</v>
          </cell>
          <cell r="AG97">
            <v>0</v>
          </cell>
          <cell r="AI97">
            <v>0.29753774855042142</v>
          </cell>
          <cell r="AJ97">
            <v>0</v>
          </cell>
          <cell r="AK97">
            <v>0</v>
          </cell>
          <cell r="AL97" t="str">
            <v>Year Round</v>
          </cell>
        </row>
        <row r="98">
          <cell r="B98" t="str">
            <v>BRAP10</v>
          </cell>
          <cell r="E98">
            <v>31.699555609209071</v>
          </cell>
          <cell r="F98">
            <v>0</v>
          </cell>
          <cell r="G98">
            <v>0</v>
          </cell>
          <cell r="H98" t="str">
            <v>S2</v>
          </cell>
          <cell r="I98">
            <v>11</v>
          </cell>
          <cell r="J98">
            <v>2</v>
          </cell>
          <cell r="Q98" t="str">
            <v>BRAW4A</v>
          </cell>
          <cell r="R98" t="str">
            <v>PADI40</v>
          </cell>
          <cell r="X98">
            <v>1000</v>
          </cell>
          <cell r="Y98" t="str">
            <v>A390</v>
          </cell>
          <cell r="AB98" t="str">
            <v>No</v>
          </cell>
          <cell r="AC98" t="str">
            <v>No</v>
          </cell>
          <cell r="AE98">
            <v>0.44211712783121931</v>
          </cell>
          <cell r="AF98">
            <v>59.3</v>
          </cell>
          <cell r="AG98">
            <v>13941</v>
          </cell>
          <cell r="AI98">
            <v>1.1901509942016841</v>
          </cell>
          <cell r="AJ98">
            <v>59.3</v>
          </cell>
          <cell r="AK98">
            <v>22872</v>
          </cell>
          <cell r="AL98" t="str">
            <v>Year Round</v>
          </cell>
        </row>
        <row r="99">
          <cell r="B99" t="str">
            <v>BRAW20</v>
          </cell>
          <cell r="E99">
            <v>407.97687369600635</v>
          </cell>
          <cell r="F99">
            <v>0</v>
          </cell>
          <cell r="G99">
            <v>0</v>
          </cell>
          <cell r="H99" t="str">
            <v>P1</v>
          </cell>
          <cell r="I99">
            <v>15</v>
          </cell>
          <cell r="J99">
            <v>5</v>
          </cell>
          <cell r="Q99" t="str">
            <v>BRED20</v>
          </cell>
          <cell r="R99" t="str">
            <v>MACC20</v>
          </cell>
          <cell r="X99">
            <v>950</v>
          </cell>
          <cell r="Y99" t="str">
            <v>B241</v>
          </cell>
          <cell r="AB99" t="str">
            <v>No</v>
          </cell>
          <cell r="AC99" t="str">
            <v>No</v>
          </cell>
          <cell r="AE99">
            <v>9.1141425753768907E-2</v>
          </cell>
          <cell r="AF99">
            <v>23.502265444791711</v>
          </cell>
          <cell r="AG99">
            <v>2365</v>
          </cell>
          <cell r="AI99">
            <v>6.2001684711067366E-2</v>
          </cell>
          <cell r="AJ99">
            <v>23.502265444791711</v>
          </cell>
          <cell r="AK99">
            <v>1951</v>
          </cell>
          <cell r="AL99" t="str">
            <v>Peak Security</v>
          </cell>
        </row>
        <row r="100">
          <cell r="B100" t="str">
            <v>BRAW4A</v>
          </cell>
          <cell r="E100">
            <v>0</v>
          </cell>
          <cell r="F100">
            <v>0</v>
          </cell>
          <cell r="G100">
            <v>0</v>
          </cell>
          <cell r="H100" t="str">
            <v>P1</v>
          </cell>
          <cell r="I100">
            <v>15</v>
          </cell>
          <cell r="J100">
            <v>5</v>
          </cell>
          <cell r="Q100" t="str">
            <v>BRED20</v>
          </cell>
          <cell r="R100" t="str">
            <v>SMAN20</v>
          </cell>
          <cell r="X100">
            <v>850</v>
          </cell>
          <cell r="Y100" t="str">
            <v>B237</v>
          </cell>
          <cell r="AB100" t="str">
            <v>No</v>
          </cell>
          <cell r="AC100" t="str">
            <v>No</v>
          </cell>
          <cell r="AE100">
            <v>2.0563549838277594E-2</v>
          </cell>
          <cell r="AF100">
            <v>47.722672945188194</v>
          </cell>
          <cell r="AG100">
            <v>3060</v>
          </cell>
          <cell r="AI100">
            <v>7.6550366346405149E-2</v>
          </cell>
          <cell r="AJ100">
            <v>47.722672945188194</v>
          </cell>
          <cell r="AK100">
            <v>5905</v>
          </cell>
          <cell r="AL100" t="str">
            <v>Year Round</v>
          </cell>
        </row>
        <row r="101">
          <cell r="B101" t="str">
            <v>BREC10</v>
          </cell>
          <cell r="E101">
            <v>0</v>
          </cell>
          <cell r="F101">
            <v>0</v>
          </cell>
          <cell r="G101">
            <v>0</v>
          </cell>
          <cell r="H101" t="str">
            <v>T4</v>
          </cell>
          <cell r="I101">
            <v>5</v>
          </cell>
          <cell r="J101">
            <v>1</v>
          </cell>
          <cell r="Q101" t="str">
            <v>BRED20</v>
          </cell>
          <cell r="R101" t="str">
            <v>STAL20</v>
          </cell>
          <cell r="X101">
            <v>1090</v>
          </cell>
          <cell r="Y101" t="str">
            <v>B236</v>
          </cell>
          <cell r="AB101" t="str">
            <v>No</v>
          </cell>
          <cell r="AC101" t="str">
            <v>No</v>
          </cell>
          <cell r="AE101">
            <v>6.6194076138094041E-2</v>
          </cell>
          <cell r="AF101">
            <v>18.037179752377117</v>
          </cell>
          <cell r="AG101">
            <v>1754</v>
          </cell>
          <cell r="AI101">
            <v>2.1384720595297411E-2</v>
          </cell>
          <cell r="AJ101">
            <v>18.037179752377117</v>
          </cell>
          <cell r="AK101">
            <v>997</v>
          </cell>
          <cell r="AL101" t="str">
            <v>Peak Security</v>
          </cell>
        </row>
        <row r="102">
          <cell r="B102" t="str">
            <v>BRED20</v>
          </cell>
          <cell r="E102">
            <v>262.00603249564864</v>
          </cell>
          <cell r="F102">
            <v>0</v>
          </cell>
          <cell r="G102">
            <v>0</v>
          </cell>
          <cell r="H102" t="str">
            <v>N2</v>
          </cell>
          <cell r="I102">
            <v>16</v>
          </cell>
          <cell r="J102">
            <v>4</v>
          </cell>
          <cell r="Q102" t="str">
            <v>BRFO40</v>
          </cell>
          <cell r="R102" t="str">
            <v>NORM40</v>
          </cell>
          <cell r="X102">
            <v>1590</v>
          </cell>
          <cell r="Y102" t="str">
            <v>A643</v>
          </cell>
          <cell r="AB102" t="str">
            <v>No</v>
          </cell>
          <cell r="AC102" t="str">
            <v>No</v>
          </cell>
          <cell r="AE102">
            <v>2.3277259507060055</v>
          </cell>
          <cell r="AF102">
            <v>62.600273188416701</v>
          </cell>
          <cell r="AG102">
            <v>26489</v>
          </cell>
          <cell r="AI102">
            <v>0.60926488658320854</v>
          </cell>
          <cell r="AJ102">
            <v>62.600273188416701</v>
          </cell>
          <cell r="AK102">
            <v>13552</v>
          </cell>
          <cell r="AL102" t="str">
            <v>Peak Security</v>
          </cell>
        </row>
        <row r="103">
          <cell r="B103" t="str">
            <v>BRFO40</v>
          </cell>
          <cell r="E103">
            <v>538.92751064158074</v>
          </cell>
          <cell r="F103">
            <v>0</v>
          </cell>
          <cell r="G103">
            <v>205.02999999999997</v>
          </cell>
          <cell r="H103" t="str">
            <v>J5</v>
          </cell>
          <cell r="I103">
            <v>18</v>
          </cell>
          <cell r="J103">
            <v>9</v>
          </cell>
          <cell r="Q103" t="str">
            <v>BRFO40</v>
          </cell>
          <cell r="R103" t="str">
            <v>NORM40</v>
          </cell>
          <cell r="X103">
            <v>1590</v>
          </cell>
          <cell r="Y103" t="str">
            <v>D104</v>
          </cell>
          <cell r="AB103" t="str">
            <v>No</v>
          </cell>
          <cell r="AC103" t="str">
            <v>No</v>
          </cell>
          <cell r="AE103">
            <v>2.3277259507060055</v>
          </cell>
          <cell r="AF103">
            <v>62.600273188416701</v>
          </cell>
          <cell r="AG103">
            <v>26489</v>
          </cell>
          <cell r="AI103">
            <v>0.60926488658320854</v>
          </cell>
          <cell r="AJ103">
            <v>62.600273188416701</v>
          </cell>
          <cell r="AK103">
            <v>13552</v>
          </cell>
          <cell r="AL103" t="str">
            <v>Peak Security</v>
          </cell>
        </row>
        <row r="104">
          <cell r="B104" t="str">
            <v>BRID1Q</v>
          </cell>
          <cell r="E104">
            <v>10.650435083999998</v>
          </cell>
          <cell r="F104">
            <v>0</v>
          </cell>
          <cell r="G104">
            <v>0</v>
          </cell>
          <cell r="H104" t="str">
            <v>T3</v>
          </cell>
          <cell r="I104">
            <v>5</v>
          </cell>
          <cell r="J104">
            <v>1</v>
          </cell>
          <cell r="Q104" t="str">
            <v>BRFO40</v>
          </cell>
          <cell r="R104" t="str">
            <v>PELH40</v>
          </cell>
          <cell r="X104">
            <v>3100</v>
          </cell>
          <cell r="Y104" t="str">
            <v>A654</v>
          </cell>
          <cell r="AB104" t="str">
            <v>No</v>
          </cell>
          <cell r="AC104" t="str">
            <v>No</v>
          </cell>
          <cell r="AE104">
            <v>0.60211719805380248</v>
          </cell>
          <cell r="AF104">
            <v>69.3</v>
          </cell>
          <cell r="AG104">
            <v>19012</v>
          </cell>
          <cell r="AI104">
            <v>4.0960878649944945</v>
          </cell>
          <cell r="AJ104">
            <v>69.3</v>
          </cell>
          <cell r="AK104">
            <v>49588</v>
          </cell>
          <cell r="AL104" t="str">
            <v>Year Round</v>
          </cell>
        </row>
        <row r="105">
          <cell r="B105" t="str">
            <v>BRID1R</v>
          </cell>
          <cell r="E105">
            <v>10.650435083999998</v>
          </cell>
          <cell r="F105">
            <v>0</v>
          </cell>
          <cell r="G105">
            <v>0</v>
          </cell>
          <cell r="H105" t="str">
            <v>T3</v>
          </cell>
          <cell r="I105">
            <v>5</v>
          </cell>
          <cell r="J105">
            <v>1</v>
          </cell>
          <cell r="Q105" t="str">
            <v>BRFO40</v>
          </cell>
          <cell r="R105" t="str">
            <v>SIZE40</v>
          </cell>
          <cell r="X105">
            <v>2780</v>
          </cell>
          <cell r="Y105" t="str">
            <v>NG90</v>
          </cell>
          <cell r="AB105" t="str">
            <v>No</v>
          </cell>
          <cell r="AC105" t="str">
            <v>No</v>
          </cell>
          <cell r="AE105">
            <v>0.33377539017870239</v>
          </cell>
          <cell r="AF105">
            <v>43.33</v>
          </cell>
          <cell r="AG105">
            <v>11195</v>
          </cell>
          <cell r="AI105">
            <v>0.71556029793304732</v>
          </cell>
          <cell r="AJ105">
            <v>43.33</v>
          </cell>
          <cell r="AK105">
            <v>16392</v>
          </cell>
          <cell r="AL105" t="str">
            <v>Year Round</v>
          </cell>
        </row>
        <row r="106">
          <cell r="B106" t="str">
            <v>BRIM2A_EPN</v>
          </cell>
          <cell r="E106">
            <v>69.798716462800073</v>
          </cell>
          <cell r="F106">
            <v>0</v>
          </cell>
          <cell r="G106">
            <v>0</v>
          </cell>
          <cell r="H106" t="str">
            <v>A3</v>
          </cell>
          <cell r="I106">
            <v>24</v>
          </cell>
          <cell r="J106">
            <v>9</v>
          </cell>
          <cell r="Q106" t="str">
            <v>BRFO40</v>
          </cell>
          <cell r="R106" t="str">
            <v>SIZE40</v>
          </cell>
          <cell r="X106">
            <v>2780</v>
          </cell>
          <cell r="Y106" t="str">
            <v>NG91</v>
          </cell>
          <cell r="AB106" t="str">
            <v>No</v>
          </cell>
          <cell r="AC106" t="str">
            <v>No</v>
          </cell>
          <cell r="AE106">
            <v>0.33377539017870239</v>
          </cell>
          <cell r="AF106">
            <v>43.17</v>
          </cell>
          <cell r="AG106">
            <v>11154</v>
          </cell>
          <cell r="AI106">
            <v>0.71556029793304732</v>
          </cell>
          <cell r="AJ106">
            <v>43.17</v>
          </cell>
          <cell r="AK106">
            <v>16331</v>
          </cell>
          <cell r="AL106" t="str">
            <v>Year Round</v>
          </cell>
        </row>
        <row r="107">
          <cell r="B107" t="str">
            <v>BRIM2A_LPN</v>
          </cell>
          <cell r="E107">
            <v>38.538308344874707</v>
          </cell>
          <cell r="F107">
            <v>173.28752511950111</v>
          </cell>
          <cell r="G107">
            <v>114.71205717263362</v>
          </cell>
          <cell r="H107" t="str">
            <v>A3</v>
          </cell>
          <cell r="I107">
            <v>24</v>
          </cell>
          <cell r="J107">
            <v>12</v>
          </cell>
          <cell r="Q107" t="str">
            <v>BRIM2A_EPN</v>
          </cell>
          <cell r="R107" t="str">
            <v>BRIM2A_LPN</v>
          </cell>
          <cell r="X107">
            <v>0</v>
          </cell>
          <cell r="Y107" t="str">
            <v>None</v>
          </cell>
          <cell r="AB107" t="str">
            <v>No</v>
          </cell>
          <cell r="AC107" t="str">
            <v>No</v>
          </cell>
          <cell r="AE107">
            <v>0</v>
          </cell>
          <cell r="AF107">
            <v>0</v>
          </cell>
          <cell r="AG107">
            <v>0</v>
          </cell>
          <cell r="AI107">
            <v>0</v>
          </cell>
          <cell r="AJ107">
            <v>0</v>
          </cell>
          <cell r="AK107">
            <v>0</v>
          </cell>
          <cell r="AL107" t="str">
            <v>Peak Security</v>
          </cell>
        </row>
        <row r="108">
          <cell r="B108" t="str">
            <v>BRIM2B_EPN</v>
          </cell>
          <cell r="E108">
            <v>69.798716462800073</v>
          </cell>
          <cell r="F108">
            <v>0</v>
          </cell>
          <cell r="G108">
            <v>0</v>
          </cell>
          <cell r="H108" t="str">
            <v>A3</v>
          </cell>
          <cell r="I108">
            <v>24</v>
          </cell>
          <cell r="J108">
            <v>9</v>
          </cell>
          <cell r="Q108" t="str">
            <v>BRIM2A_EPN</v>
          </cell>
          <cell r="R108" t="str">
            <v>TOTT20</v>
          </cell>
          <cell r="X108">
            <v>1090</v>
          </cell>
          <cell r="Y108" t="str">
            <v>B620</v>
          </cell>
          <cell r="AB108" t="str">
            <v>No</v>
          </cell>
          <cell r="AC108" t="str">
            <v>No</v>
          </cell>
          <cell r="AE108">
            <v>0.56688678755583854</v>
          </cell>
          <cell r="AF108">
            <v>12.467593482183023</v>
          </cell>
          <cell r="AG108">
            <v>5420</v>
          </cell>
          <cell r="AI108">
            <v>0.23977888724381033</v>
          </cell>
          <cell r="AJ108">
            <v>12.467593482183023</v>
          </cell>
          <cell r="AK108">
            <v>3525</v>
          </cell>
          <cell r="AL108" t="str">
            <v>Peak Security</v>
          </cell>
        </row>
        <row r="109">
          <cell r="B109" t="str">
            <v>BRIM2B_LPN</v>
          </cell>
          <cell r="E109">
            <v>38.538308344874707</v>
          </cell>
          <cell r="F109">
            <v>173.28752511950111</v>
          </cell>
          <cell r="G109">
            <v>114.71205717263362</v>
          </cell>
          <cell r="H109" t="str">
            <v>A3</v>
          </cell>
          <cell r="I109">
            <v>24</v>
          </cell>
          <cell r="J109">
            <v>12</v>
          </cell>
          <cell r="Q109" t="str">
            <v>BRIM2A_EPN</v>
          </cell>
          <cell r="R109" t="str">
            <v>WALX20</v>
          </cell>
          <cell r="X109">
            <v>1090</v>
          </cell>
          <cell r="Y109" t="str">
            <v>B619</v>
          </cell>
          <cell r="AB109" t="str">
            <v>No</v>
          </cell>
          <cell r="AC109" t="str">
            <v>No</v>
          </cell>
          <cell r="AE109">
            <v>0.41013941427365425</v>
          </cell>
          <cell r="AF109">
            <v>7.0350993452793142</v>
          </cell>
          <cell r="AG109">
            <v>2601</v>
          </cell>
          <cell r="AI109">
            <v>0.22908700651991212</v>
          </cell>
          <cell r="AJ109">
            <v>7.0350993452793142</v>
          </cell>
          <cell r="AK109">
            <v>1944</v>
          </cell>
          <cell r="AL109" t="str">
            <v>Peak Security</v>
          </cell>
        </row>
        <row r="110">
          <cell r="B110" t="str">
            <v>BRIM2C_EPN</v>
          </cell>
          <cell r="E110">
            <v>69.798716462800073</v>
          </cell>
          <cell r="F110">
            <v>0</v>
          </cell>
          <cell r="G110">
            <v>0</v>
          </cell>
          <cell r="H110" t="str">
            <v>A3</v>
          </cell>
          <cell r="I110">
            <v>24</v>
          </cell>
          <cell r="J110">
            <v>9</v>
          </cell>
          <cell r="Q110" t="str">
            <v>BRIM2B_EPN</v>
          </cell>
          <cell r="R110" t="str">
            <v>BRIM2B_LPN</v>
          </cell>
          <cell r="X110">
            <v>0</v>
          </cell>
          <cell r="Y110" t="str">
            <v>None</v>
          </cell>
          <cell r="AB110" t="str">
            <v>No</v>
          </cell>
          <cell r="AC110" t="str">
            <v>No</v>
          </cell>
          <cell r="AE110">
            <v>0</v>
          </cell>
          <cell r="AF110">
            <v>0</v>
          </cell>
          <cell r="AG110">
            <v>0</v>
          </cell>
          <cell r="AI110">
            <v>0</v>
          </cell>
          <cell r="AJ110">
            <v>0</v>
          </cell>
          <cell r="AK110">
            <v>0</v>
          </cell>
          <cell r="AL110" t="str">
            <v>Peak Security</v>
          </cell>
        </row>
        <row r="111">
          <cell r="B111" t="str">
            <v>BRIM2C_LPN</v>
          </cell>
          <cell r="E111">
            <v>38.538308344874707</v>
          </cell>
          <cell r="F111">
            <v>0</v>
          </cell>
          <cell r="G111">
            <v>0</v>
          </cell>
          <cell r="H111" t="str">
            <v>A3</v>
          </cell>
          <cell r="I111">
            <v>24</v>
          </cell>
          <cell r="J111">
            <v>12</v>
          </cell>
          <cell r="Q111" t="str">
            <v>BRIM2B_EPN</v>
          </cell>
          <cell r="R111" t="str">
            <v>TOTT20</v>
          </cell>
          <cell r="X111">
            <v>1090</v>
          </cell>
          <cell r="Y111" t="str">
            <v>B622</v>
          </cell>
          <cell r="AB111" t="str">
            <v>No</v>
          </cell>
          <cell r="AC111" t="str">
            <v>No</v>
          </cell>
          <cell r="AE111">
            <v>0.56688678755583854</v>
          </cell>
          <cell r="AF111">
            <v>13.228145367278445</v>
          </cell>
          <cell r="AG111">
            <v>5750</v>
          </cell>
          <cell r="AI111">
            <v>0.23977888724381033</v>
          </cell>
          <cell r="AJ111">
            <v>13.228145367278445</v>
          </cell>
          <cell r="AK111">
            <v>3740</v>
          </cell>
          <cell r="AL111" t="str">
            <v>Peak Security</v>
          </cell>
        </row>
        <row r="112">
          <cell r="B112" t="str">
            <v>BRIM2D_EPN</v>
          </cell>
          <cell r="E112">
            <v>0</v>
          </cell>
          <cell r="F112">
            <v>0</v>
          </cell>
          <cell r="G112">
            <v>0</v>
          </cell>
          <cell r="H112" t="str">
            <v>A3</v>
          </cell>
          <cell r="I112">
            <v>24</v>
          </cell>
          <cell r="J112">
            <v>9</v>
          </cell>
          <cell r="Q112" t="str">
            <v>BRIM2B_EPN</v>
          </cell>
          <cell r="R112" t="str">
            <v>WALX20</v>
          </cell>
          <cell r="X112">
            <v>1090</v>
          </cell>
          <cell r="Y112" t="str">
            <v>B621</v>
          </cell>
          <cell r="AB112" t="str">
            <v>No</v>
          </cell>
          <cell r="AC112" t="str">
            <v>No</v>
          </cell>
          <cell r="AE112">
            <v>0.41013941427365425</v>
          </cell>
          <cell r="AF112">
            <v>7.1909022268613088</v>
          </cell>
          <cell r="AG112">
            <v>2659</v>
          </cell>
          <cell r="AI112">
            <v>0.22908700651991212</v>
          </cell>
          <cell r="AJ112">
            <v>7.1909022268613088</v>
          </cell>
          <cell r="AK112">
            <v>1987</v>
          </cell>
          <cell r="AL112" t="str">
            <v>Peak Security</v>
          </cell>
        </row>
        <row r="113">
          <cell r="B113" t="str">
            <v>BRIM2D_LPN</v>
          </cell>
          <cell r="E113">
            <v>0</v>
          </cell>
          <cell r="F113">
            <v>0</v>
          </cell>
          <cell r="G113">
            <v>0</v>
          </cell>
          <cell r="H113" t="str">
            <v>A3</v>
          </cell>
          <cell r="I113">
            <v>24</v>
          </cell>
          <cell r="J113">
            <v>9</v>
          </cell>
          <cell r="Q113" t="str">
            <v>BRIM2C_EPN</v>
          </cell>
          <cell r="R113" t="str">
            <v>BRIM2C_LPN</v>
          </cell>
          <cell r="X113">
            <v>0</v>
          </cell>
          <cell r="Y113" t="str">
            <v>None</v>
          </cell>
          <cell r="AB113" t="str">
            <v>No</v>
          </cell>
          <cell r="AC113" t="str">
            <v>No</v>
          </cell>
          <cell r="AE113">
            <v>0</v>
          </cell>
          <cell r="AF113">
            <v>0</v>
          </cell>
          <cell r="AG113">
            <v>0</v>
          </cell>
          <cell r="AI113">
            <v>0</v>
          </cell>
          <cell r="AJ113">
            <v>0</v>
          </cell>
          <cell r="AK113">
            <v>0</v>
          </cell>
          <cell r="AL113" t="str">
            <v>Year Round</v>
          </cell>
        </row>
        <row r="114">
          <cell r="B114" t="str">
            <v>BRIN20</v>
          </cell>
          <cell r="E114">
            <v>0</v>
          </cell>
          <cell r="F114">
            <v>0</v>
          </cell>
          <cell r="G114">
            <v>0</v>
          </cell>
          <cell r="H114" t="str">
            <v>P3</v>
          </cell>
          <cell r="I114">
            <v>16</v>
          </cell>
          <cell r="J114">
            <v>5</v>
          </cell>
          <cell r="Q114" t="str">
            <v>BRIM2C_EPN</v>
          </cell>
          <cell r="R114" t="str">
            <v>TOTT20</v>
          </cell>
          <cell r="X114">
            <v>1090</v>
          </cell>
          <cell r="Y114" t="str">
            <v>B624</v>
          </cell>
          <cell r="AB114" t="str">
            <v>No</v>
          </cell>
          <cell r="AC114" t="str">
            <v>No</v>
          </cell>
          <cell r="AE114">
            <v>0.38598544282906888</v>
          </cell>
          <cell r="AF114">
            <v>11.689752735429819</v>
          </cell>
          <cell r="AG114">
            <v>4193</v>
          </cell>
          <cell r="AI114">
            <v>0.16202939815120324</v>
          </cell>
          <cell r="AJ114">
            <v>11.689752735429819</v>
          </cell>
          <cell r="AK114">
            <v>2717</v>
          </cell>
          <cell r="AL114" t="str">
            <v>Peak Security</v>
          </cell>
        </row>
        <row r="115">
          <cell r="B115" t="str">
            <v>BRIN40</v>
          </cell>
          <cell r="E115">
            <v>0</v>
          </cell>
          <cell r="F115">
            <v>0</v>
          </cell>
          <cell r="G115">
            <v>0</v>
          </cell>
          <cell r="H115" t="str">
            <v>P3</v>
          </cell>
          <cell r="I115">
            <v>16</v>
          </cell>
          <cell r="J115">
            <v>5</v>
          </cell>
          <cell r="Q115" t="str">
            <v>BRIM2C_EPN</v>
          </cell>
          <cell r="R115" t="str">
            <v>WALX20</v>
          </cell>
          <cell r="X115">
            <v>1090</v>
          </cell>
          <cell r="Y115" t="str">
            <v>B623</v>
          </cell>
          <cell r="AB115" t="str">
            <v>No</v>
          </cell>
          <cell r="AC115" t="str">
            <v>No</v>
          </cell>
          <cell r="AE115">
            <v>0.65435560870863063</v>
          </cell>
          <cell r="AF115">
            <v>7.1549477157270021</v>
          </cell>
          <cell r="AG115">
            <v>3342</v>
          </cell>
          <cell r="AI115">
            <v>0.34830533345364822</v>
          </cell>
          <cell r="AJ115">
            <v>7.1549477157270021</v>
          </cell>
          <cell r="AK115">
            <v>2438</v>
          </cell>
          <cell r="AL115" t="str">
            <v>Peak Security</v>
          </cell>
        </row>
        <row r="116">
          <cell r="B116" t="str">
            <v>BRLE40</v>
          </cell>
          <cell r="E116">
            <v>887.38465886611255</v>
          </cell>
          <cell r="F116">
            <v>0</v>
          </cell>
          <cell r="G116">
            <v>0</v>
          </cell>
          <cell r="H116" t="str">
            <v>B4</v>
          </cell>
          <cell r="I116">
            <v>25</v>
          </cell>
          <cell r="J116">
            <v>13</v>
          </cell>
          <cell r="Q116" t="str">
            <v>BRIM2D_EPN</v>
          </cell>
          <cell r="R116" t="str">
            <v>BRIM2D_LPN</v>
          </cell>
          <cell r="X116">
            <v>0</v>
          </cell>
          <cell r="Y116" t="str">
            <v>None</v>
          </cell>
          <cell r="AB116" t="str">
            <v>No</v>
          </cell>
          <cell r="AC116" t="str">
            <v>No</v>
          </cell>
          <cell r="AE116">
            <v>0</v>
          </cell>
          <cell r="AF116">
            <v>0</v>
          </cell>
          <cell r="AG116">
            <v>0</v>
          </cell>
          <cell r="AI116">
            <v>0</v>
          </cell>
          <cell r="AJ116">
            <v>0</v>
          </cell>
          <cell r="AK116">
            <v>0</v>
          </cell>
          <cell r="AL116" t="str">
            <v>Year Round</v>
          </cell>
        </row>
        <row r="117">
          <cell r="B117" t="str">
            <v>BRNX40</v>
          </cell>
          <cell r="E117">
            <v>0</v>
          </cell>
          <cell r="F117">
            <v>0</v>
          </cell>
          <cell r="G117">
            <v>0</v>
          </cell>
          <cell r="H117" t="str">
            <v>S1</v>
          </cell>
          <cell r="I117">
            <v>11</v>
          </cell>
          <cell r="J117">
            <v>2</v>
          </cell>
          <cell r="Q117" t="str">
            <v>BRIM2D_EPN</v>
          </cell>
          <cell r="R117" t="str">
            <v>TOTT20</v>
          </cell>
          <cell r="X117">
            <v>1090</v>
          </cell>
          <cell r="Y117" t="str">
            <v>B626</v>
          </cell>
          <cell r="AB117" t="str">
            <v>No</v>
          </cell>
          <cell r="AC117" t="str">
            <v>No</v>
          </cell>
          <cell r="AE117">
            <v>0.47809916880618764</v>
          </cell>
          <cell r="AF117">
            <v>13.2933735771153</v>
          </cell>
          <cell r="AG117">
            <v>5307</v>
          </cell>
          <cell r="AI117">
            <v>0.22702382168050567</v>
          </cell>
          <cell r="AJ117">
            <v>13.2933735771153</v>
          </cell>
          <cell r="AK117">
            <v>3657</v>
          </cell>
          <cell r="AL117" t="str">
            <v>Peak Security</v>
          </cell>
        </row>
        <row r="118">
          <cell r="B118" t="str">
            <v>BROA1Q</v>
          </cell>
          <cell r="E118">
            <v>9.9262041839999995</v>
          </cell>
          <cell r="F118">
            <v>0</v>
          </cell>
          <cell r="G118">
            <v>0</v>
          </cell>
          <cell r="H118" t="str">
            <v>T1</v>
          </cell>
          <cell r="I118">
            <v>3</v>
          </cell>
          <cell r="J118">
            <v>1</v>
          </cell>
          <cell r="Q118" t="str">
            <v>BRIM2D_EPN</v>
          </cell>
          <cell r="R118" t="str">
            <v>WALX20</v>
          </cell>
          <cell r="X118">
            <v>1090</v>
          </cell>
          <cell r="Y118" t="str">
            <v>B625</v>
          </cell>
          <cell r="AB118" t="str">
            <v>No</v>
          </cell>
          <cell r="AC118" t="str">
            <v>No</v>
          </cell>
          <cell r="AE118">
            <v>0.47809916880617093</v>
          </cell>
          <cell r="AF118">
            <v>7.1549477157270021</v>
          </cell>
          <cell r="AG118">
            <v>2856</v>
          </cell>
          <cell r="AI118">
            <v>0.22702382168050109</v>
          </cell>
          <cell r="AJ118">
            <v>7.1549477157270021</v>
          </cell>
          <cell r="AK118">
            <v>1968</v>
          </cell>
          <cell r="AL118" t="str">
            <v>Peak Security</v>
          </cell>
        </row>
        <row r="119">
          <cell r="B119" t="str">
            <v>BROR10</v>
          </cell>
          <cell r="E119">
            <v>7.5078781520000009</v>
          </cell>
          <cell r="F119">
            <v>0</v>
          </cell>
          <cell r="G119">
            <v>0</v>
          </cell>
          <cell r="H119" t="str">
            <v>T5</v>
          </cell>
          <cell r="I119">
            <v>1</v>
          </cell>
          <cell r="J119">
            <v>1</v>
          </cell>
          <cell r="Q119" t="str">
            <v>BRIN20</v>
          </cell>
          <cell r="R119" t="str">
            <v>CHTE20</v>
          </cell>
          <cell r="X119">
            <v>935</v>
          </cell>
          <cell r="Y119" t="str">
            <v>B392</v>
          </cell>
          <cell r="AB119" t="str">
            <v>No</v>
          </cell>
          <cell r="AC119" t="str">
            <v>No</v>
          </cell>
          <cell r="AE119">
            <v>0.12958867172601457</v>
          </cell>
          <cell r="AF119">
            <v>29.437919610913735</v>
          </cell>
          <cell r="AG119">
            <v>4739</v>
          </cell>
          <cell r="AI119">
            <v>0.15696306948278235</v>
          </cell>
          <cell r="AJ119">
            <v>29.437919610913735</v>
          </cell>
          <cell r="AK119">
            <v>5216</v>
          </cell>
          <cell r="AL119" t="str">
            <v>Year Round</v>
          </cell>
        </row>
        <row r="120">
          <cell r="B120" t="str">
            <v>BROR1Q</v>
          </cell>
          <cell r="E120">
            <v>0</v>
          </cell>
          <cell r="F120">
            <v>0</v>
          </cell>
          <cell r="G120">
            <v>0</v>
          </cell>
          <cell r="H120" t="str">
            <v>T5</v>
          </cell>
          <cell r="I120">
            <v>1</v>
          </cell>
          <cell r="J120">
            <v>1</v>
          </cell>
          <cell r="Q120" t="str">
            <v>BRIN20</v>
          </cell>
          <cell r="R120" t="str">
            <v>CHTE20</v>
          </cell>
          <cell r="X120">
            <v>1200</v>
          </cell>
          <cell r="Y120" t="str">
            <v>B391</v>
          </cell>
          <cell r="AB120" t="str">
            <v>No</v>
          </cell>
          <cell r="AC120" t="str">
            <v>No</v>
          </cell>
          <cell r="AE120">
            <v>0.13276864359317586</v>
          </cell>
          <cell r="AF120">
            <v>26.82206530619268</v>
          </cell>
          <cell r="AG120">
            <v>4371</v>
          </cell>
          <cell r="AI120">
            <v>0.16081478073570607</v>
          </cell>
          <cell r="AJ120">
            <v>26.82206530619268</v>
          </cell>
          <cell r="AK120">
            <v>4810</v>
          </cell>
          <cell r="AL120" t="str">
            <v>Year Round</v>
          </cell>
        </row>
        <row r="121">
          <cell r="B121" t="str">
            <v>BROX1Q</v>
          </cell>
          <cell r="E121">
            <v>20.178955962288867</v>
          </cell>
          <cell r="F121">
            <v>0</v>
          </cell>
          <cell r="G121">
            <v>0</v>
          </cell>
          <cell r="H121" t="str">
            <v>S1</v>
          </cell>
          <cell r="I121">
            <v>11</v>
          </cell>
          <cell r="J121">
            <v>2</v>
          </cell>
          <cell r="Q121" t="str">
            <v>BRIN20</v>
          </cell>
          <cell r="R121" t="str">
            <v>JORD20</v>
          </cell>
          <cell r="X121">
            <v>555</v>
          </cell>
          <cell r="Y121" t="str">
            <v>B371</v>
          </cell>
          <cell r="AB121" t="str">
            <v>No</v>
          </cell>
          <cell r="AC121" t="str">
            <v>No</v>
          </cell>
          <cell r="AE121">
            <v>1.1415701915618113E-2</v>
          </cell>
          <cell r="AF121">
            <v>32.959001450730419</v>
          </cell>
          <cell r="AG121">
            <v>1438</v>
          </cell>
          <cell r="AI121">
            <v>9.5361884357049852E-3</v>
          </cell>
          <cell r="AJ121">
            <v>32.959001450730419</v>
          </cell>
          <cell r="AK121">
            <v>1314</v>
          </cell>
          <cell r="AL121" t="str">
            <v>Peak Security</v>
          </cell>
        </row>
        <row r="122">
          <cell r="B122" t="str">
            <v>BROX1R</v>
          </cell>
          <cell r="E122">
            <v>20.178955962288867</v>
          </cell>
          <cell r="F122">
            <v>0</v>
          </cell>
          <cell r="G122">
            <v>0</v>
          </cell>
          <cell r="H122" t="str">
            <v>S1</v>
          </cell>
          <cell r="I122">
            <v>11</v>
          </cell>
          <cell r="J122">
            <v>2</v>
          </cell>
          <cell r="Q122" t="str">
            <v>BRIN20</v>
          </cell>
          <cell r="R122" t="str">
            <v>NORL2A</v>
          </cell>
          <cell r="X122">
            <v>420</v>
          </cell>
          <cell r="Y122" t="str">
            <v>B372</v>
          </cell>
          <cell r="AB122" t="str">
            <v>No</v>
          </cell>
          <cell r="AC122" t="str">
            <v>No</v>
          </cell>
          <cell r="AE122">
            <v>1.1696973153522503E-2</v>
          </cell>
          <cell r="AF122">
            <v>48.537032484246545</v>
          </cell>
          <cell r="AG122">
            <v>1984</v>
          </cell>
          <cell r="AI122">
            <v>7.2401877437601727E-3</v>
          </cell>
          <cell r="AJ122">
            <v>48.537032484246545</v>
          </cell>
          <cell r="AK122">
            <v>1561</v>
          </cell>
          <cell r="AL122" t="str">
            <v>Peak Security</v>
          </cell>
        </row>
        <row r="123">
          <cell r="B123" t="str">
            <v>BRWA2A</v>
          </cell>
          <cell r="E123">
            <v>88.926748632356194</v>
          </cell>
          <cell r="F123">
            <v>0</v>
          </cell>
          <cell r="G123">
            <v>0</v>
          </cell>
          <cell r="H123" t="str">
            <v>E7</v>
          </cell>
          <cell r="I123">
            <v>26</v>
          </cell>
          <cell r="J123">
            <v>14</v>
          </cell>
          <cell r="Q123" t="str">
            <v>BRIN20</v>
          </cell>
          <cell r="R123" t="str">
            <v>TEMP2A</v>
          </cell>
          <cell r="X123">
            <v>955</v>
          </cell>
          <cell r="Y123" t="str">
            <v>B369</v>
          </cell>
          <cell r="AB123" t="str">
            <v>No</v>
          </cell>
          <cell r="AC123" t="str">
            <v>No</v>
          </cell>
          <cell r="AE123">
            <v>4.1882221838415688E-3</v>
          </cell>
          <cell r="AF123">
            <v>3.3078150243562017</v>
          </cell>
          <cell r="AG123">
            <v>214</v>
          </cell>
          <cell r="AI123">
            <v>2.7619544758474826E-3</v>
          </cell>
          <cell r="AJ123">
            <v>3.3078150243562017</v>
          </cell>
          <cell r="AK123">
            <v>174</v>
          </cell>
          <cell r="AL123" t="str">
            <v>Peak Security</v>
          </cell>
        </row>
        <row r="124">
          <cell r="B124" t="str">
            <v>BRWA2B</v>
          </cell>
          <cell r="E124">
            <v>88.926748632356194</v>
          </cell>
          <cell r="F124">
            <v>0</v>
          </cell>
          <cell r="G124">
            <v>0</v>
          </cell>
          <cell r="H124" t="str">
            <v>E7</v>
          </cell>
          <cell r="I124">
            <v>26</v>
          </cell>
          <cell r="J124">
            <v>14</v>
          </cell>
          <cell r="Q124" t="str">
            <v>BRIN20</v>
          </cell>
          <cell r="R124" t="str">
            <v>TEMP2B</v>
          </cell>
          <cell r="X124">
            <v>955</v>
          </cell>
          <cell r="Y124" t="str">
            <v>B370</v>
          </cell>
          <cell r="AB124" t="str">
            <v>No</v>
          </cell>
          <cell r="AC124" t="str">
            <v>No</v>
          </cell>
          <cell r="AE124">
            <v>5.9695210925927653E-3</v>
          </cell>
          <cell r="AF124">
            <v>3.3078150243562017</v>
          </cell>
          <cell r="AG124">
            <v>256</v>
          </cell>
          <cell r="AI124">
            <v>4.1215885077733371E-3</v>
          </cell>
          <cell r="AJ124">
            <v>3.3078150243562017</v>
          </cell>
          <cell r="AK124">
            <v>212</v>
          </cell>
          <cell r="AL124" t="str">
            <v>Peak Security</v>
          </cell>
        </row>
        <row r="125">
          <cell r="B125" t="str">
            <v>BUMU10</v>
          </cell>
          <cell r="E125">
            <v>45.642823600000007</v>
          </cell>
          <cell r="F125">
            <v>0</v>
          </cell>
          <cell r="G125">
            <v>0</v>
          </cell>
          <cell r="H125" t="str">
            <v>T4</v>
          </cell>
          <cell r="I125">
            <v>9</v>
          </cell>
          <cell r="J125">
            <v>1</v>
          </cell>
          <cell r="Q125" t="str">
            <v>BRIN20</v>
          </cell>
          <cell r="R125" t="str">
            <v>THUR20</v>
          </cell>
          <cell r="X125">
            <v>625</v>
          </cell>
          <cell r="Y125" t="str">
            <v>B340</v>
          </cell>
          <cell r="AB125" t="str">
            <v>No</v>
          </cell>
          <cell r="AC125" t="str">
            <v>No</v>
          </cell>
          <cell r="AE125">
            <v>3.0612928398870951E-2</v>
          </cell>
          <cell r="AF125">
            <v>6.8313571155182435</v>
          </cell>
          <cell r="AG125">
            <v>488</v>
          </cell>
          <cell r="AI125">
            <v>4.0240720688760653E-2</v>
          </cell>
          <cell r="AJ125">
            <v>6.8313571155182435</v>
          </cell>
          <cell r="AK125">
            <v>559</v>
          </cell>
          <cell r="AL125" t="str">
            <v>Year Round</v>
          </cell>
        </row>
        <row r="126">
          <cell r="B126" t="str">
            <v>BURW40</v>
          </cell>
          <cell r="E126">
            <v>302.90153638176332</v>
          </cell>
          <cell r="F126">
            <v>0</v>
          </cell>
          <cell r="G126">
            <v>0</v>
          </cell>
          <cell r="H126" t="str">
            <v>J7</v>
          </cell>
          <cell r="I126">
            <v>18</v>
          </cell>
          <cell r="J126">
            <v>9</v>
          </cell>
          <cell r="Q126" t="str">
            <v>BRIN20</v>
          </cell>
          <cell r="R126" t="str">
            <v>TINP2A</v>
          </cell>
          <cell r="X126">
            <v>685</v>
          </cell>
          <cell r="Y126" t="str">
            <v>B374</v>
          </cell>
          <cell r="AB126" t="str">
            <v>No</v>
          </cell>
          <cell r="AC126" t="str">
            <v>No</v>
          </cell>
          <cell r="AE126">
            <v>4.2024999999878349E-6</v>
          </cell>
          <cell r="AF126">
            <v>3.7991933431917246</v>
          </cell>
          <cell r="AG126">
            <v>8</v>
          </cell>
          <cell r="AI126">
            <v>4.2024999999965873E-6</v>
          </cell>
          <cell r="AJ126">
            <v>3.7991933431917246</v>
          </cell>
          <cell r="AK126">
            <v>8</v>
          </cell>
          <cell r="AL126" t="str">
            <v>Year Round</v>
          </cell>
        </row>
        <row r="127">
          <cell r="B127" t="str">
            <v>BUSB20</v>
          </cell>
          <cell r="E127">
            <v>0</v>
          </cell>
          <cell r="F127">
            <v>0</v>
          </cell>
          <cell r="G127">
            <v>0</v>
          </cell>
          <cell r="H127" t="str">
            <v>S1</v>
          </cell>
          <cell r="I127">
            <v>11</v>
          </cell>
          <cell r="J127">
            <v>2</v>
          </cell>
          <cell r="Q127" t="str">
            <v>BRIN20</v>
          </cell>
          <cell r="R127" t="str">
            <v>TINP2B</v>
          </cell>
          <cell r="X127">
            <v>685</v>
          </cell>
          <cell r="Y127" t="str">
            <v>B373</v>
          </cell>
          <cell r="AB127" t="str">
            <v>No</v>
          </cell>
          <cell r="AC127" t="str">
            <v>No</v>
          </cell>
          <cell r="AE127">
            <v>4.2024999999878349E-6</v>
          </cell>
          <cell r="AF127">
            <v>3.7991933431917246</v>
          </cell>
          <cell r="AG127">
            <v>8</v>
          </cell>
          <cell r="AI127">
            <v>4.2024999999965873E-6</v>
          </cell>
          <cell r="AJ127">
            <v>3.7991933431917246</v>
          </cell>
          <cell r="AK127">
            <v>8</v>
          </cell>
          <cell r="AL127" t="str">
            <v>Year Round</v>
          </cell>
        </row>
        <row r="128">
          <cell r="B128" t="str">
            <v>BUSH20</v>
          </cell>
          <cell r="E128">
            <v>153.30000000000001</v>
          </cell>
          <cell r="F128">
            <v>0</v>
          </cell>
          <cell r="G128">
            <v>0</v>
          </cell>
          <cell r="H128" t="str">
            <v>L2</v>
          </cell>
          <cell r="I128">
            <v>18</v>
          </cell>
          <cell r="J128">
            <v>8</v>
          </cell>
          <cell r="Q128" t="str">
            <v>BRIN20</v>
          </cell>
          <cell r="R128" t="str">
            <v>BRIN40</v>
          </cell>
          <cell r="X128">
            <v>1000</v>
          </cell>
          <cell r="Y128" t="str">
            <v>F36B</v>
          </cell>
          <cell r="AB128" t="str">
            <v>No</v>
          </cell>
          <cell r="AC128" t="str">
            <v>No</v>
          </cell>
          <cell r="AE128">
            <v>0.10309535924746922</v>
          </cell>
          <cell r="AF128">
            <v>0</v>
          </cell>
          <cell r="AG128">
            <v>0</v>
          </cell>
          <cell r="AI128">
            <v>0.1042945471632936</v>
          </cell>
          <cell r="AJ128">
            <v>0</v>
          </cell>
          <cell r="AK128">
            <v>0</v>
          </cell>
          <cell r="AL128" t="str">
            <v>Year Round</v>
          </cell>
        </row>
        <row r="129">
          <cell r="B129" t="str">
            <v>BUST20</v>
          </cell>
          <cell r="E129">
            <v>323.89999999999998</v>
          </cell>
          <cell r="F129">
            <v>0</v>
          </cell>
          <cell r="G129">
            <v>0</v>
          </cell>
          <cell r="H129" t="str">
            <v>L3</v>
          </cell>
          <cell r="I129">
            <v>18</v>
          </cell>
          <cell r="J129">
            <v>8</v>
          </cell>
          <cell r="Q129" t="str">
            <v>BRIN20</v>
          </cell>
          <cell r="R129" t="str">
            <v>BRIN40</v>
          </cell>
          <cell r="X129">
            <v>1000</v>
          </cell>
          <cell r="Y129" t="str">
            <v>F36A</v>
          </cell>
          <cell r="AB129" t="str">
            <v>No</v>
          </cell>
          <cell r="AC129" t="str">
            <v>No</v>
          </cell>
          <cell r="AE129">
            <v>9.4683064308873688E-2</v>
          </cell>
          <cell r="AF129">
            <v>0</v>
          </cell>
          <cell r="AG129">
            <v>0</v>
          </cell>
          <cell r="AI129">
            <v>9.5784401821844306E-2</v>
          </cell>
          <cell r="AJ129">
            <v>0</v>
          </cell>
          <cell r="AK129">
            <v>0</v>
          </cell>
          <cell r="AL129" t="str">
            <v>Year Round</v>
          </cell>
        </row>
        <row r="130">
          <cell r="B130" t="str">
            <v>BUST40</v>
          </cell>
          <cell r="E130">
            <v>0</v>
          </cell>
          <cell r="F130">
            <v>0</v>
          </cell>
          <cell r="G130">
            <v>0</v>
          </cell>
          <cell r="H130" t="str">
            <v>L3</v>
          </cell>
          <cell r="I130">
            <v>18</v>
          </cell>
          <cell r="J130">
            <v>8</v>
          </cell>
          <cell r="Q130" t="str">
            <v>BRIN40</v>
          </cell>
          <cell r="R130" t="str">
            <v>THOM41</v>
          </cell>
          <cell r="X130">
            <v>2520</v>
          </cell>
          <cell r="Y130" t="str">
            <v>A342</v>
          </cell>
          <cell r="AB130" t="str">
            <v>No</v>
          </cell>
          <cell r="AC130" t="str">
            <v>No</v>
          </cell>
          <cell r="AE130">
            <v>0.16192347580552829</v>
          </cell>
          <cell r="AF130">
            <v>36.299999999999997</v>
          </cell>
          <cell r="AG130">
            <v>7304</v>
          </cell>
          <cell r="AI130">
            <v>0.24407467431978752</v>
          </cell>
          <cell r="AJ130">
            <v>36.299999999999997</v>
          </cell>
          <cell r="AK130">
            <v>8967</v>
          </cell>
          <cell r="AL130" t="str">
            <v>Year Round</v>
          </cell>
        </row>
        <row r="131">
          <cell r="B131" t="str">
            <v>CAAD1Q</v>
          </cell>
          <cell r="E131">
            <v>10.729531601999998</v>
          </cell>
          <cell r="F131">
            <v>0</v>
          </cell>
          <cell r="G131">
            <v>0</v>
          </cell>
          <cell r="H131" t="str">
            <v>T3</v>
          </cell>
          <cell r="I131">
            <v>7</v>
          </cell>
          <cell r="J131">
            <v>1</v>
          </cell>
          <cell r="Q131" t="str">
            <v>BRIN40</v>
          </cell>
          <cell r="R131" t="str">
            <v>THOM46</v>
          </cell>
          <cell r="X131">
            <v>2550</v>
          </cell>
          <cell r="Y131" t="str">
            <v>A349</v>
          </cell>
          <cell r="AB131" t="str">
            <v>No</v>
          </cell>
          <cell r="AC131" t="str">
            <v>No</v>
          </cell>
          <cell r="AE131">
            <v>0.73134040148169199</v>
          </cell>
          <cell r="AF131">
            <v>36.299999999999997</v>
          </cell>
          <cell r="AG131">
            <v>15522</v>
          </cell>
          <cell r="AI131">
            <v>0.59418704077859741</v>
          </cell>
          <cell r="AJ131">
            <v>36.299999999999997</v>
          </cell>
          <cell r="AK131">
            <v>13991</v>
          </cell>
          <cell r="AL131" t="str">
            <v>Peak Security</v>
          </cell>
        </row>
        <row r="132">
          <cell r="B132" t="str">
            <v>CAAD1R</v>
          </cell>
          <cell r="E132">
            <v>22.404349602</v>
          </cell>
          <cell r="F132">
            <v>0</v>
          </cell>
          <cell r="G132">
            <v>0</v>
          </cell>
          <cell r="H132" t="str">
            <v>T3</v>
          </cell>
          <cell r="I132">
            <v>7</v>
          </cell>
          <cell r="J132">
            <v>1</v>
          </cell>
          <cell r="Q132" t="str">
            <v>BRLE40</v>
          </cell>
          <cell r="R132" t="str">
            <v>DIDC40</v>
          </cell>
          <cell r="X132">
            <v>2280</v>
          </cell>
          <cell r="Y132" t="str">
            <v>A865</v>
          </cell>
          <cell r="AB132" t="str">
            <v>No</v>
          </cell>
          <cell r="AC132" t="str">
            <v>No</v>
          </cell>
          <cell r="AE132">
            <v>3.2277958890719152</v>
          </cell>
          <cell r="AF132">
            <v>66.767785869876036</v>
          </cell>
          <cell r="AG132">
            <v>59978</v>
          </cell>
          <cell r="AI132">
            <v>1.5416801803485631</v>
          </cell>
          <cell r="AJ132">
            <v>66.767785869876036</v>
          </cell>
          <cell r="AK132">
            <v>41451</v>
          </cell>
          <cell r="AL132" t="str">
            <v>Peak Security</v>
          </cell>
        </row>
        <row r="133">
          <cell r="B133" t="str">
            <v>CAFA1Q</v>
          </cell>
          <cell r="E133">
            <v>-14.431534029612729</v>
          </cell>
          <cell r="F133">
            <v>0</v>
          </cell>
          <cell r="G133">
            <v>0</v>
          </cell>
          <cell r="H133" t="str">
            <v>S1</v>
          </cell>
          <cell r="I133">
            <v>10</v>
          </cell>
          <cell r="J133">
            <v>2</v>
          </cell>
          <cell r="Q133" t="str">
            <v>BRLE40</v>
          </cell>
          <cell r="R133" t="str">
            <v>DIDC40</v>
          </cell>
          <cell r="X133">
            <v>2780</v>
          </cell>
          <cell r="Y133" t="str">
            <v>A864</v>
          </cell>
          <cell r="AB133" t="str">
            <v>No</v>
          </cell>
          <cell r="AC133" t="str">
            <v>No</v>
          </cell>
          <cell r="AE133">
            <v>3.2277958890719152</v>
          </cell>
          <cell r="AF133">
            <v>66.767785869876036</v>
          </cell>
          <cell r="AG133">
            <v>59978</v>
          </cell>
          <cell r="AI133">
            <v>1.5416801803485631</v>
          </cell>
          <cell r="AJ133">
            <v>66.767785869876036</v>
          </cell>
          <cell r="AK133">
            <v>41451</v>
          </cell>
          <cell r="AL133" t="str">
            <v>Peak Security</v>
          </cell>
        </row>
        <row r="134">
          <cell r="B134" t="str">
            <v>CANT40</v>
          </cell>
          <cell r="E134">
            <v>224.7</v>
          </cell>
          <cell r="F134">
            <v>0</v>
          </cell>
          <cell r="G134">
            <v>1210</v>
          </cell>
          <cell r="H134" t="str">
            <v>C7</v>
          </cell>
          <cell r="I134">
            <v>24</v>
          </cell>
          <cell r="J134">
            <v>11</v>
          </cell>
          <cell r="Q134" t="str">
            <v>BRLE40</v>
          </cell>
          <cell r="R134" t="str">
            <v>FLEE40</v>
          </cell>
          <cell r="X134">
            <v>2780</v>
          </cell>
          <cell r="Y134" t="str">
            <v>A847</v>
          </cell>
          <cell r="AB134" t="str">
            <v>No</v>
          </cell>
          <cell r="AC134" t="str">
            <v>No</v>
          </cell>
          <cell r="AE134">
            <v>0.62058995002120887</v>
          </cell>
          <cell r="AF134">
            <v>17.559999999999999</v>
          </cell>
          <cell r="AG134">
            <v>9782</v>
          </cell>
          <cell r="AI134">
            <v>3.9141469296516872E-2</v>
          </cell>
          <cell r="AJ134">
            <v>17.559999999999999</v>
          </cell>
          <cell r="AK134">
            <v>2457</v>
          </cell>
          <cell r="AL134" t="str">
            <v>Peak Security</v>
          </cell>
        </row>
        <row r="135">
          <cell r="B135" t="str">
            <v>CAPE20</v>
          </cell>
          <cell r="E135">
            <v>149.68180581628886</v>
          </cell>
          <cell r="F135">
            <v>0</v>
          </cell>
          <cell r="G135">
            <v>0</v>
          </cell>
          <cell r="H135" t="str">
            <v>N3</v>
          </cell>
          <cell r="I135">
            <v>16</v>
          </cell>
          <cell r="J135">
            <v>6</v>
          </cell>
          <cell r="Q135" t="str">
            <v>BRLE40</v>
          </cell>
          <cell r="R135" t="str">
            <v>FLEE40</v>
          </cell>
          <cell r="X135">
            <v>2780</v>
          </cell>
          <cell r="Y135" t="str">
            <v>A846</v>
          </cell>
          <cell r="AB135" t="str">
            <v>No</v>
          </cell>
          <cell r="AC135" t="str">
            <v>No</v>
          </cell>
          <cell r="AE135">
            <v>0.62058995002120887</v>
          </cell>
          <cell r="AF135">
            <v>17.559999999999999</v>
          </cell>
          <cell r="AG135">
            <v>9782</v>
          </cell>
          <cell r="AI135">
            <v>3.9141469296516872E-2</v>
          </cell>
          <cell r="AJ135">
            <v>17.559999999999999</v>
          </cell>
          <cell r="AK135">
            <v>2457</v>
          </cell>
          <cell r="AL135" t="str">
            <v>Peak Security</v>
          </cell>
        </row>
        <row r="136">
          <cell r="B136" t="str">
            <v>CAPE4A</v>
          </cell>
          <cell r="E136">
            <v>0</v>
          </cell>
          <cell r="F136">
            <v>0</v>
          </cell>
          <cell r="G136">
            <v>0</v>
          </cell>
          <cell r="H136" t="str">
            <v>N3</v>
          </cell>
          <cell r="I136">
            <v>16</v>
          </cell>
          <cell r="J136">
            <v>6</v>
          </cell>
          <cell r="Q136" t="str">
            <v>BRLE40</v>
          </cell>
          <cell r="R136" t="str">
            <v>MELK40_SEP</v>
          </cell>
          <cell r="X136">
            <v>1390</v>
          </cell>
          <cell r="Y136" t="str">
            <v>A848</v>
          </cell>
          <cell r="AB136" t="str">
            <v>No</v>
          </cell>
          <cell r="AC136" t="str">
            <v>No</v>
          </cell>
          <cell r="AE136">
            <v>6.4165282677763544</v>
          </cell>
          <cell r="AF136">
            <v>81.569999999999993</v>
          </cell>
          <cell r="AG136">
            <v>48702</v>
          </cell>
          <cell r="AI136">
            <v>0.45946288913648603</v>
          </cell>
          <cell r="AJ136">
            <v>81.569999999999993</v>
          </cell>
          <cell r="AK136">
            <v>13032</v>
          </cell>
          <cell r="AL136" t="str">
            <v>Peak Security</v>
          </cell>
        </row>
        <row r="137">
          <cell r="B137" t="str">
            <v>CAPE4B</v>
          </cell>
          <cell r="E137">
            <v>0</v>
          </cell>
          <cell r="F137">
            <v>0</v>
          </cell>
          <cell r="G137">
            <v>0</v>
          </cell>
          <cell r="H137" t="str">
            <v>N3</v>
          </cell>
          <cell r="I137">
            <v>16</v>
          </cell>
          <cell r="J137">
            <v>6</v>
          </cell>
          <cell r="Q137" t="str">
            <v>BRLE40</v>
          </cell>
          <cell r="R137" t="str">
            <v>MELK40_SEP</v>
          </cell>
          <cell r="X137">
            <v>1390</v>
          </cell>
          <cell r="Y137" t="str">
            <v>A849</v>
          </cell>
          <cell r="AB137" t="str">
            <v>No</v>
          </cell>
          <cell r="AC137" t="str">
            <v>No</v>
          </cell>
          <cell r="AE137">
            <v>6.4165282677763544</v>
          </cell>
          <cell r="AF137">
            <v>81.569999999999993</v>
          </cell>
          <cell r="AG137">
            <v>48702</v>
          </cell>
          <cell r="AI137">
            <v>0.45946288913648603</v>
          </cell>
          <cell r="AJ137">
            <v>81.569999999999993</v>
          </cell>
          <cell r="AK137">
            <v>13032</v>
          </cell>
          <cell r="AL137" t="str">
            <v>Peak Security</v>
          </cell>
        </row>
        <row r="138">
          <cell r="B138" t="str">
            <v>CARE20</v>
          </cell>
          <cell r="E138">
            <v>143.37577029375171</v>
          </cell>
          <cell r="F138">
            <v>99.81021667422246</v>
          </cell>
          <cell r="G138">
            <v>66.07189567541397</v>
          </cell>
          <cell r="H138" t="str">
            <v>H2</v>
          </cell>
          <cell r="I138">
            <v>21</v>
          </cell>
          <cell r="J138">
            <v>10</v>
          </cell>
          <cell r="Q138" t="str">
            <v>BRLE40</v>
          </cell>
          <cell r="R138" t="str">
            <v>WWEY4A</v>
          </cell>
          <cell r="X138">
            <v>2200</v>
          </cell>
          <cell r="Y138" t="str">
            <v>A883</v>
          </cell>
          <cell r="AB138" t="str">
            <v>No</v>
          </cell>
          <cell r="AC138" t="str">
            <v>No</v>
          </cell>
          <cell r="AE138">
            <v>2.0574513844318427</v>
          </cell>
          <cell r="AF138">
            <v>49.38</v>
          </cell>
          <cell r="AG138">
            <v>25042</v>
          </cell>
          <cell r="AI138">
            <v>0.31939492092245403</v>
          </cell>
          <cell r="AJ138">
            <v>49.38</v>
          </cell>
          <cell r="AK138">
            <v>9867</v>
          </cell>
          <cell r="AL138" t="str">
            <v>Peak Security</v>
          </cell>
        </row>
        <row r="139">
          <cell r="B139" t="str">
            <v>CARR20</v>
          </cell>
          <cell r="E139">
            <v>340.3779912184234</v>
          </cell>
          <cell r="F139">
            <v>0</v>
          </cell>
          <cell r="G139">
            <v>0</v>
          </cell>
          <cell r="H139" t="str">
            <v>N2</v>
          </cell>
          <cell r="I139">
            <v>16</v>
          </cell>
          <cell r="J139">
            <v>4</v>
          </cell>
          <cell r="Q139" t="str">
            <v>BRLE40</v>
          </cell>
          <cell r="R139" t="str">
            <v>WWEY4B</v>
          </cell>
          <cell r="X139">
            <v>2200</v>
          </cell>
          <cell r="Y139" t="str">
            <v>A884</v>
          </cell>
          <cell r="AB139" t="str">
            <v>No</v>
          </cell>
          <cell r="AC139" t="str">
            <v>No</v>
          </cell>
          <cell r="AE139">
            <v>1.859498441652859</v>
          </cell>
          <cell r="AF139">
            <v>49.38</v>
          </cell>
          <cell r="AG139">
            <v>23807</v>
          </cell>
          <cell r="AI139">
            <v>0.30168788652999817</v>
          </cell>
          <cell r="AJ139">
            <v>49.38</v>
          </cell>
          <cell r="AK139">
            <v>9589</v>
          </cell>
          <cell r="AL139" t="str">
            <v>Peak Security</v>
          </cell>
        </row>
        <row r="140">
          <cell r="B140" t="str">
            <v>CARR40</v>
          </cell>
          <cell r="E140">
            <v>0</v>
          </cell>
          <cell r="F140">
            <v>772.99827381738237</v>
          </cell>
          <cell r="G140">
            <v>511.70574523086566</v>
          </cell>
          <cell r="H140" t="str">
            <v>N2</v>
          </cell>
          <cell r="I140">
            <v>16</v>
          </cell>
          <cell r="J140">
            <v>4</v>
          </cell>
          <cell r="Q140" t="str">
            <v>BURW40</v>
          </cell>
          <cell r="R140" t="str">
            <v>PELH40</v>
          </cell>
          <cell r="X140">
            <v>3030</v>
          </cell>
          <cell r="Y140" t="str">
            <v>A65G</v>
          </cell>
          <cell r="AB140" t="str">
            <v>No</v>
          </cell>
          <cell r="AC140" t="str">
            <v>No</v>
          </cell>
          <cell r="AE140">
            <v>3.0922285735918753</v>
          </cell>
          <cell r="AF140">
            <v>42.93</v>
          </cell>
          <cell r="AG140">
            <v>37746</v>
          </cell>
          <cell r="AI140">
            <v>2.3570283812373094</v>
          </cell>
          <cell r="AJ140">
            <v>42.93</v>
          </cell>
          <cell r="AK140">
            <v>32954</v>
          </cell>
          <cell r="AL140" t="str">
            <v>Peak Security</v>
          </cell>
        </row>
        <row r="141">
          <cell r="B141" t="str">
            <v>CARR4A</v>
          </cell>
          <cell r="E141">
            <v>0</v>
          </cell>
          <cell r="F141">
            <v>0</v>
          </cell>
          <cell r="G141">
            <v>0</v>
          </cell>
          <cell r="H141" t="str">
            <v>N2</v>
          </cell>
          <cell r="I141">
            <v>16</v>
          </cell>
          <cell r="J141">
            <v>4</v>
          </cell>
          <cell r="Q141" t="str">
            <v>BURW40</v>
          </cell>
          <cell r="R141" t="str">
            <v>PELH40</v>
          </cell>
          <cell r="X141">
            <v>3100</v>
          </cell>
          <cell r="Y141" t="str">
            <v>A601</v>
          </cell>
          <cell r="AB141" t="str">
            <v>No</v>
          </cell>
          <cell r="AC141" t="str">
            <v>No</v>
          </cell>
          <cell r="AE141">
            <v>3.177527428971497</v>
          </cell>
          <cell r="AF141">
            <v>42.78</v>
          </cell>
          <cell r="AG141">
            <v>38129</v>
          </cell>
          <cell r="AI141">
            <v>2.4220468034632217</v>
          </cell>
          <cell r="AJ141">
            <v>42.78</v>
          </cell>
          <cell r="AK141">
            <v>33289</v>
          </cell>
          <cell r="AL141" t="str">
            <v>Peak Security</v>
          </cell>
        </row>
        <row r="142">
          <cell r="B142" t="str">
            <v>CARR4B</v>
          </cell>
          <cell r="E142">
            <v>0</v>
          </cell>
          <cell r="F142">
            <v>0</v>
          </cell>
          <cell r="G142">
            <v>0</v>
          </cell>
          <cell r="H142" t="str">
            <v>N2</v>
          </cell>
          <cell r="I142">
            <v>16</v>
          </cell>
          <cell r="J142">
            <v>4</v>
          </cell>
          <cell r="Q142" t="str">
            <v>BURW40</v>
          </cell>
          <cell r="R142" t="str">
            <v>WALP40_EME</v>
          </cell>
          <cell r="X142">
            <v>3100</v>
          </cell>
          <cell r="Y142" t="str">
            <v>A655</v>
          </cell>
          <cell r="AB142" t="str">
            <v>No</v>
          </cell>
          <cell r="AC142" t="str">
            <v>No</v>
          </cell>
          <cell r="AE142">
            <v>5.3738341756970112</v>
          </cell>
          <cell r="AF142">
            <v>51.19</v>
          </cell>
          <cell r="AG142">
            <v>53069</v>
          </cell>
          <cell r="AI142">
            <v>4.2720161357651527</v>
          </cell>
          <cell r="AJ142">
            <v>51.19</v>
          </cell>
          <cell r="AK142">
            <v>47317</v>
          </cell>
          <cell r="AL142" t="str">
            <v>Peak Security</v>
          </cell>
        </row>
        <row r="143">
          <cell r="B143" t="str">
            <v>CASS1Q</v>
          </cell>
          <cell r="E143">
            <v>-0.45598255999999998</v>
          </cell>
          <cell r="F143">
            <v>0</v>
          </cell>
          <cell r="G143">
            <v>0</v>
          </cell>
          <cell r="H143" t="str">
            <v>T1</v>
          </cell>
          <cell r="I143">
            <v>1</v>
          </cell>
          <cell r="J143">
            <v>1</v>
          </cell>
          <cell r="Q143" t="str">
            <v>BURW40</v>
          </cell>
          <cell r="R143" t="str">
            <v>WALP40_EME</v>
          </cell>
          <cell r="X143">
            <v>3100</v>
          </cell>
          <cell r="Y143" t="str">
            <v>A65H</v>
          </cell>
          <cell r="AB143" t="str">
            <v>No</v>
          </cell>
          <cell r="AC143" t="str">
            <v>No</v>
          </cell>
          <cell r="AE143">
            <v>5.3738341756970112</v>
          </cell>
          <cell r="AF143">
            <v>51.18</v>
          </cell>
          <cell r="AG143">
            <v>53059</v>
          </cell>
          <cell r="AI143">
            <v>4.2720161357651527</v>
          </cell>
          <cell r="AJ143">
            <v>51.18</v>
          </cell>
          <cell r="AK143">
            <v>47308</v>
          </cell>
          <cell r="AL143" t="str">
            <v>Peak Security</v>
          </cell>
        </row>
        <row r="144">
          <cell r="B144" t="str">
            <v>CATY1Q</v>
          </cell>
          <cell r="E144">
            <v>15.248966741229216</v>
          </cell>
          <cell r="F144">
            <v>0</v>
          </cell>
          <cell r="G144">
            <v>0</v>
          </cell>
          <cell r="H144" t="str">
            <v>S1</v>
          </cell>
          <cell r="I144">
            <v>11</v>
          </cell>
          <cell r="J144">
            <v>2</v>
          </cell>
          <cell r="Q144" t="str">
            <v>BUSH20</v>
          </cell>
          <cell r="R144" t="str">
            <v>DRAK20</v>
          </cell>
          <cell r="X144">
            <v>955</v>
          </cell>
          <cell r="Y144" t="str">
            <v>B520</v>
          </cell>
          <cell r="AB144" t="str">
            <v>No</v>
          </cell>
          <cell r="AC144" t="str">
            <v>No</v>
          </cell>
          <cell r="AE144">
            <v>0.45577269273106646</v>
          </cell>
          <cell r="AF144">
            <v>45.722153325793151</v>
          </cell>
          <cell r="AG144">
            <v>7970</v>
          </cell>
          <cell r="AI144">
            <v>0.46279183629341003</v>
          </cell>
          <cell r="AJ144">
            <v>45.722153325793151</v>
          </cell>
          <cell r="AK144">
            <v>8031</v>
          </cell>
          <cell r="AL144" t="str">
            <v>Year Round</v>
          </cell>
        </row>
        <row r="145">
          <cell r="B145" t="str">
            <v>CATY1R</v>
          </cell>
          <cell r="E145">
            <v>12.728966741229216</v>
          </cell>
          <cell r="F145">
            <v>0</v>
          </cell>
          <cell r="G145">
            <v>0</v>
          </cell>
          <cell r="H145" t="str">
            <v>S1</v>
          </cell>
          <cell r="I145">
            <v>11</v>
          </cell>
          <cell r="J145">
            <v>2</v>
          </cell>
          <cell r="Q145" t="str">
            <v>BUSH20</v>
          </cell>
          <cell r="R145" t="str">
            <v>PENN20</v>
          </cell>
          <cell r="X145">
            <v>1040</v>
          </cell>
          <cell r="Y145" t="str">
            <v>B526</v>
          </cell>
          <cell r="AB145" t="str">
            <v>No</v>
          </cell>
          <cell r="AC145" t="str">
            <v>No</v>
          </cell>
          <cell r="AE145">
            <v>0.50804118565653922</v>
          </cell>
          <cell r="AF145">
            <v>25.947172201924555</v>
          </cell>
          <cell r="AG145">
            <v>6539</v>
          </cell>
          <cell r="AI145">
            <v>0.5323879262290192</v>
          </cell>
          <cell r="AJ145">
            <v>25.947172201924555</v>
          </cell>
          <cell r="AK145">
            <v>6694</v>
          </cell>
          <cell r="AL145" t="str">
            <v>Year Round</v>
          </cell>
        </row>
        <row r="146">
          <cell r="B146" t="str">
            <v>CEAN1Q</v>
          </cell>
          <cell r="E146">
            <v>-7.8421867200000008</v>
          </cell>
          <cell r="F146">
            <v>0</v>
          </cell>
          <cell r="G146">
            <v>0</v>
          </cell>
          <cell r="H146" t="str">
            <v>T1</v>
          </cell>
          <cell r="I146">
            <v>3</v>
          </cell>
          <cell r="J146">
            <v>1</v>
          </cell>
          <cell r="Q146" t="str">
            <v>BUSH20</v>
          </cell>
          <cell r="R146" t="str">
            <v>WIEN2B</v>
          </cell>
          <cell r="X146">
            <v>760</v>
          </cell>
          <cell r="Y146" t="str">
            <v>B52A</v>
          </cell>
          <cell r="AB146" t="str">
            <v>No</v>
          </cell>
          <cell r="AC146" t="str">
            <v>No</v>
          </cell>
          <cell r="AE146">
            <v>0.22361120038454191</v>
          </cell>
          <cell r="AF146">
            <v>55.715272663860432</v>
          </cell>
          <cell r="AG146">
            <v>15211</v>
          </cell>
          <cell r="AI146">
            <v>0.23573717026129662</v>
          </cell>
          <cell r="AJ146">
            <v>55.715272663860432</v>
          </cell>
          <cell r="AK146">
            <v>15618</v>
          </cell>
          <cell r="AL146" t="str">
            <v>Year Round</v>
          </cell>
        </row>
        <row r="147">
          <cell r="B147" t="str">
            <v>CELL40_SPM</v>
          </cell>
          <cell r="E147">
            <v>167.05601838249211</v>
          </cell>
          <cell r="F147">
            <v>0</v>
          </cell>
          <cell r="G147">
            <v>0</v>
          </cell>
          <cell r="H147" t="str">
            <v>L5</v>
          </cell>
          <cell r="I147">
            <v>18</v>
          </cell>
          <cell r="J147">
            <v>6</v>
          </cell>
          <cell r="Q147" t="str">
            <v>BUST20</v>
          </cell>
          <cell r="R147" t="str">
            <v>NECH20</v>
          </cell>
          <cell r="X147">
            <v>725</v>
          </cell>
          <cell r="Y147" t="str">
            <v>B515</v>
          </cell>
          <cell r="AB147" t="str">
            <v>No</v>
          </cell>
          <cell r="AC147" t="str">
            <v>No</v>
          </cell>
          <cell r="AE147">
            <v>0.13057572673880569</v>
          </cell>
          <cell r="AF147">
            <v>91.03149507206129</v>
          </cell>
          <cell r="AG147">
            <v>18992</v>
          </cell>
          <cell r="AI147">
            <v>0.14056322453808323</v>
          </cell>
          <cell r="AJ147">
            <v>91.03149507206129</v>
          </cell>
          <cell r="AK147">
            <v>19705</v>
          </cell>
          <cell r="AL147" t="str">
            <v>Year Round</v>
          </cell>
        </row>
        <row r="148">
          <cell r="B148" t="str">
            <v>CELL40_WPD</v>
          </cell>
          <cell r="E148">
            <v>450</v>
          </cell>
          <cell r="F148">
            <v>0</v>
          </cell>
          <cell r="G148">
            <v>0</v>
          </cell>
          <cell r="H148" t="str">
            <v>L5</v>
          </cell>
          <cell r="I148">
            <v>18</v>
          </cell>
          <cell r="J148">
            <v>8</v>
          </cell>
          <cell r="Q148" t="str">
            <v>BUST20</v>
          </cell>
          <cell r="R148" t="str">
            <v>NECH20</v>
          </cell>
          <cell r="X148">
            <v>725</v>
          </cell>
          <cell r="Y148" t="str">
            <v>B516</v>
          </cell>
          <cell r="AB148" t="str">
            <v>No</v>
          </cell>
          <cell r="AC148" t="str">
            <v>No</v>
          </cell>
          <cell r="AE148">
            <v>0.13057572673880569</v>
          </cell>
          <cell r="AF148">
            <v>91.03149507206129</v>
          </cell>
          <cell r="AG148">
            <v>18992</v>
          </cell>
          <cell r="AI148">
            <v>0.14056322453808323</v>
          </cell>
          <cell r="AJ148">
            <v>91.03149507206129</v>
          </cell>
          <cell r="AK148">
            <v>19705</v>
          </cell>
          <cell r="AL148" t="str">
            <v>Year Round</v>
          </cell>
        </row>
        <row r="149">
          <cell r="B149" t="str">
            <v>CHAP10</v>
          </cell>
          <cell r="E149">
            <v>12.116949086702885</v>
          </cell>
          <cell r="F149">
            <v>0</v>
          </cell>
          <cell r="G149">
            <v>0</v>
          </cell>
          <cell r="H149" t="str">
            <v>S1</v>
          </cell>
          <cell r="I149">
            <v>12</v>
          </cell>
          <cell r="J149">
            <v>2</v>
          </cell>
          <cell r="Q149" t="str">
            <v>BUST20</v>
          </cell>
          <cell r="R149" t="str">
            <v>BUST40</v>
          </cell>
          <cell r="X149">
            <v>750</v>
          </cell>
          <cell r="Y149" t="str">
            <v>T20151603</v>
          </cell>
          <cell r="AB149" t="str">
            <v>No</v>
          </cell>
          <cell r="AC149" t="str">
            <v>No</v>
          </cell>
          <cell r="AE149">
            <v>0.27465468666763376</v>
          </cell>
          <cell r="AF149">
            <v>0</v>
          </cell>
          <cell r="AG149">
            <v>0</v>
          </cell>
          <cell r="AI149">
            <v>0.28638642613587106</v>
          </cell>
          <cell r="AJ149">
            <v>0</v>
          </cell>
          <cell r="AK149">
            <v>0</v>
          </cell>
          <cell r="AL149" t="str">
            <v>Year Round</v>
          </cell>
        </row>
        <row r="150">
          <cell r="B150" t="str">
            <v>CHAR10</v>
          </cell>
          <cell r="E150">
            <v>12.276011149999999</v>
          </cell>
          <cell r="F150">
            <v>0</v>
          </cell>
          <cell r="G150">
            <v>0</v>
          </cell>
          <cell r="H150" t="str">
            <v>T4</v>
          </cell>
          <cell r="I150">
            <v>9</v>
          </cell>
          <cell r="J150">
            <v>1</v>
          </cell>
          <cell r="Q150" t="str">
            <v>BUST20</v>
          </cell>
          <cell r="R150" t="str">
            <v>BUST40</v>
          </cell>
          <cell r="X150">
            <v>750</v>
          </cell>
          <cell r="Y150" t="str">
            <v>T20151602</v>
          </cell>
          <cell r="AB150" t="str">
            <v>No</v>
          </cell>
          <cell r="AC150" t="str">
            <v>No</v>
          </cell>
          <cell r="AE150">
            <v>0.27465468666763376</v>
          </cell>
          <cell r="AF150">
            <v>0</v>
          </cell>
          <cell r="AG150">
            <v>0</v>
          </cell>
          <cell r="AI150">
            <v>0.28638642613587106</v>
          </cell>
          <cell r="AJ150">
            <v>0</v>
          </cell>
          <cell r="AK150">
            <v>0</v>
          </cell>
          <cell r="AL150" t="str">
            <v>Year Round</v>
          </cell>
        </row>
        <row r="151">
          <cell r="B151" t="str">
            <v>CHAS2Q</v>
          </cell>
          <cell r="E151">
            <v>27.722342840876951</v>
          </cell>
          <cell r="F151">
            <v>0</v>
          </cell>
          <cell r="G151">
            <v>0</v>
          </cell>
          <cell r="H151" t="str">
            <v>S1</v>
          </cell>
          <cell r="I151">
            <v>11</v>
          </cell>
          <cell r="J151">
            <v>2</v>
          </cell>
          <cell r="Q151" t="str">
            <v>BUST40</v>
          </cell>
          <cell r="R151" t="str">
            <v>DRAK40</v>
          </cell>
          <cell r="X151">
            <v>2780</v>
          </cell>
          <cell r="Y151" t="str">
            <v>T20151601</v>
          </cell>
          <cell r="AB151" t="str">
            <v>No</v>
          </cell>
          <cell r="AC151" t="str">
            <v>No</v>
          </cell>
          <cell r="AE151">
            <v>0.5493093733352683</v>
          </cell>
          <cell r="AF151">
            <v>34.590000000000003</v>
          </cell>
          <cell r="AG151">
            <v>12818</v>
          </cell>
          <cell r="AI151">
            <v>0.57277285227174213</v>
          </cell>
          <cell r="AJ151">
            <v>34.590000000000003</v>
          </cell>
          <cell r="AK151">
            <v>13089</v>
          </cell>
          <cell r="AL151" t="str">
            <v>Year Round</v>
          </cell>
        </row>
        <row r="152">
          <cell r="B152" t="str">
            <v>CHAS2R</v>
          </cell>
          <cell r="E152">
            <v>27.722342840876951</v>
          </cell>
          <cell r="F152">
            <v>0</v>
          </cell>
          <cell r="G152">
            <v>0</v>
          </cell>
          <cell r="H152" t="str">
            <v>S1</v>
          </cell>
          <cell r="I152">
            <v>11</v>
          </cell>
          <cell r="J152">
            <v>2</v>
          </cell>
          <cell r="Q152" t="str">
            <v>BUST40</v>
          </cell>
          <cell r="R152" t="str">
            <v>DRAK40</v>
          </cell>
          <cell r="X152">
            <v>2780</v>
          </cell>
          <cell r="Y152" t="str">
            <v>T20161751</v>
          </cell>
          <cell r="AB152" t="str">
            <v>No</v>
          </cell>
          <cell r="AC152" t="str">
            <v>No</v>
          </cell>
          <cell r="AE152">
            <v>0.5493093733352683</v>
          </cell>
          <cell r="AF152">
            <v>34.54</v>
          </cell>
          <cell r="AG152">
            <v>12800</v>
          </cell>
          <cell r="AI152">
            <v>0.57277285227174213</v>
          </cell>
          <cell r="AJ152">
            <v>34.54</v>
          </cell>
          <cell r="AK152">
            <v>13070</v>
          </cell>
          <cell r="AL152" t="str">
            <v>Year Round</v>
          </cell>
        </row>
        <row r="153">
          <cell r="B153" t="str">
            <v>CHIC40</v>
          </cell>
          <cell r="E153">
            <v>84.655504679725681</v>
          </cell>
          <cell r="F153">
            <v>0</v>
          </cell>
          <cell r="G153">
            <v>0</v>
          </cell>
          <cell r="H153" t="str">
            <v>E1</v>
          </cell>
          <cell r="I153">
            <v>26</v>
          </cell>
          <cell r="J153">
            <v>13</v>
          </cell>
          <cell r="Q153" t="str">
            <v>CANT40</v>
          </cell>
          <cell r="R153" t="str">
            <v>SELL40</v>
          </cell>
          <cell r="X153">
            <v>2370</v>
          </cell>
          <cell r="Y153" t="str">
            <v>T20161792</v>
          </cell>
          <cell r="AB153" t="str">
            <v>No</v>
          </cell>
          <cell r="AC153" t="str">
            <v>No</v>
          </cell>
          <cell r="AE153">
            <v>3.6808540787414707E-3</v>
          </cell>
          <cell r="AF153">
            <v>26.71</v>
          </cell>
          <cell r="AG153">
            <v>810</v>
          </cell>
          <cell r="AI153">
            <v>2.052486666466657</v>
          </cell>
          <cell r="AJ153">
            <v>26.71</v>
          </cell>
          <cell r="AK153">
            <v>19133</v>
          </cell>
          <cell r="AL153" t="str">
            <v>Year Round</v>
          </cell>
        </row>
        <row r="154">
          <cell r="B154" t="str">
            <v>CHSI20</v>
          </cell>
          <cell r="E154">
            <v>258.77687409844873</v>
          </cell>
          <cell r="F154">
            <v>0</v>
          </cell>
          <cell r="G154">
            <v>0</v>
          </cell>
          <cell r="H154" t="str">
            <v>A8</v>
          </cell>
          <cell r="I154">
            <v>23</v>
          </cell>
          <cell r="J154">
            <v>11</v>
          </cell>
          <cell r="Q154" t="str">
            <v>CANT40</v>
          </cell>
          <cell r="R154" t="str">
            <v>SELL40</v>
          </cell>
          <cell r="X154">
            <v>2370</v>
          </cell>
          <cell r="Y154" t="str">
            <v>T20161793</v>
          </cell>
          <cell r="AB154" t="str">
            <v>No</v>
          </cell>
          <cell r="AC154" t="str">
            <v>No</v>
          </cell>
          <cell r="AE154">
            <v>3.6808540787414707E-3</v>
          </cell>
          <cell r="AF154">
            <v>26.71</v>
          </cell>
          <cell r="AG154">
            <v>810</v>
          </cell>
          <cell r="AI154">
            <v>2.052486666466657</v>
          </cell>
          <cell r="AJ154">
            <v>26.71</v>
          </cell>
          <cell r="AK154">
            <v>19133</v>
          </cell>
          <cell r="AL154" t="str">
            <v>Year Round</v>
          </cell>
        </row>
        <row r="155">
          <cell r="B155" t="str">
            <v>CHTE20</v>
          </cell>
          <cell r="E155">
            <v>517.5</v>
          </cell>
          <cell r="F155">
            <v>0</v>
          </cell>
          <cell r="G155">
            <v>0</v>
          </cell>
          <cell r="H155" t="str">
            <v>P3</v>
          </cell>
          <cell r="I155">
            <v>16</v>
          </cell>
          <cell r="J155">
            <v>7</v>
          </cell>
          <cell r="Q155" t="str">
            <v>CAPE20</v>
          </cell>
          <cell r="R155" t="str">
            <v>CAPE4A</v>
          </cell>
          <cell r="X155">
            <v>750</v>
          </cell>
          <cell r="Y155" t="str">
            <v>F215</v>
          </cell>
          <cell r="AB155" t="str">
            <v>No</v>
          </cell>
          <cell r="AC155" t="str">
            <v>No</v>
          </cell>
          <cell r="AE155">
            <v>5.8929174613302812E-2</v>
          </cell>
          <cell r="AF155">
            <v>0</v>
          </cell>
          <cell r="AG155">
            <v>0</v>
          </cell>
          <cell r="AI155">
            <v>2.237061358446444E-2</v>
          </cell>
          <cell r="AJ155">
            <v>0</v>
          </cell>
          <cell r="AK155">
            <v>0</v>
          </cell>
          <cell r="AL155" t="str">
            <v>Peak Security</v>
          </cell>
        </row>
        <row r="156">
          <cell r="B156" t="str">
            <v>CILF2A</v>
          </cell>
          <cell r="E156">
            <v>0</v>
          </cell>
          <cell r="F156">
            <v>0</v>
          </cell>
          <cell r="G156">
            <v>0</v>
          </cell>
          <cell r="H156" t="str">
            <v>H6</v>
          </cell>
          <cell r="I156">
            <v>21</v>
          </cell>
          <cell r="J156">
            <v>10</v>
          </cell>
          <cell r="Q156" t="str">
            <v>CAPE4A</v>
          </cell>
          <cell r="R156" t="str">
            <v>FROD40</v>
          </cell>
          <cell r="X156">
            <v>2780</v>
          </cell>
          <cell r="Y156" t="str">
            <v>A275</v>
          </cell>
          <cell r="AB156" t="str">
            <v>No</v>
          </cell>
          <cell r="AC156" t="str">
            <v>No</v>
          </cell>
          <cell r="AE156">
            <v>0.15969770657994342</v>
          </cell>
          <cell r="AF156">
            <v>18.309999999999999</v>
          </cell>
          <cell r="AG156">
            <v>5174</v>
          </cell>
          <cell r="AI156">
            <v>0.14091058141008148</v>
          </cell>
          <cell r="AJ156">
            <v>18.309999999999999</v>
          </cell>
          <cell r="AK156">
            <v>4860</v>
          </cell>
          <cell r="AL156" t="str">
            <v>Peak Security</v>
          </cell>
        </row>
        <row r="157">
          <cell r="B157" t="str">
            <v>CILF2B</v>
          </cell>
          <cell r="E157">
            <v>0</v>
          </cell>
          <cell r="F157">
            <v>0</v>
          </cell>
          <cell r="G157">
            <v>0</v>
          </cell>
          <cell r="H157" t="str">
            <v>H6</v>
          </cell>
          <cell r="I157">
            <v>21</v>
          </cell>
          <cell r="J157">
            <v>10</v>
          </cell>
          <cell r="Q157" t="str">
            <v>CAPE20</v>
          </cell>
          <cell r="R157" t="str">
            <v>CAPE4B</v>
          </cell>
          <cell r="X157">
            <v>750</v>
          </cell>
          <cell r="Y157" t="str">
            <v>F216</v>
          </cell>
          <cell r="AB157" t="str">
            <v>No</v>
          </cell>
          <cell r="AC157" t="str">
            <v>No</v>
          </cell>
          <cell r="AE157">
            <v>5.961704433125984E-2</v>
          </cell>
          <cell r="AF157">
            <v>0</v>
          </cell>
          <cell r="AG157">
            <v>0</v>
          </cell>
          <cell r="AI157">
            <v>2.2631741756678817E-2</v>
          </cell>
          <cell r="AJ157">
            <v>0</v>
          </cell>
          <cell r="AK157">
            <v>0</v>
          </cell>
          <cell r="AL157" t="str">
            <v>Peak Security</v>
          </cell>
        </row>
        <row r="158">
          <cell r="B158" t="str">
            <v>CILF40</v>
          </cell>
          <cell r="E158">
            <v>0</v>
          </cell>
          <cell r="F158">
            <v>0</v>
          </cell>
          <cell r="G158">
            <v>0</v>
          </cell>
          <cell r="H158" t="str">
            <v>H6</v>
          </cell>
          <cell r="I158">
            <v>21</v>
          </cell>
          <cell r="J158">
            <v>10</v>
          </cell>
          <cell r="Q158" t="str">
            <v>CAPE4B</v>
          </cell>
          <cell r="R158" t="str">
            <v>FROD40</v>
          </cell>
          <cell r="X158">
            <v>2780</v>
          </cell>
          <cell r="Y158" t="str">
            <v>A274</v>
          </cell>
          <cell r="AB158" t="str">
            <v>No</v>
          </cell>
          <cell r="AC158" t="str">
            <v>No</v>
          </cell>
          <cell r="AE158">
            <v>0.16015889206004263</v>
          </cell>
          <cell r="AF158">
            <v>18.399999999999999</v>
          </cell>
          <cell r="AG158">
            <v>5207</v>
          </cell>
          <cell r="AI158">
            <v>0.14117742951059764</v>
          </cell>
          <cell r="AJ158">
            <v>18.399999999999999</v>
          </cell>
          <cell r="AK158">
            <v>4889</v>
          </cell>
          <cell r="AL158" t="str">
            <v>Peak Security</v>
          </cell>
        </row>
        <row r="159">
          <cell r="B159" t="str">
            <v>CITR41</v>
          </cell>
          <cell r="E159">
            <v>423.94964031060186</v>
          </cell>
          <cell r="F159">
            <v>0</v>
          </cell>
          <cell r="G159">
            <v>0</v>
          </cell>
          <cell r="H159" t="str">
            <v>A7</v>
          </cell>
          <cell r="I159">
            <v>23</v>
          </cell>
          <cell r="J159">
            <v>12</v>
          </cell>
          <cell r="Q159" t="str">
            <v>CARE20</v>
          </cell>
          <cell r="R159" t="str">
            <v>COWT2A</v>
          </cell>
          <cell r="X159">
            <v>680</v>
          </cell>
          <cell r="Y159" t="str">
            <v>B82K</v>
          </cell>
          <cell r="AB159" t="str">
            <v>No</v>
          </cell>
          <cell r="AC159" t="str">
            <v>No</v>
          </cell>
          <cell r="AE159">
            <v>1.3545638990059483</v>
          </cell>
          <cell r="AF159">
            <v>33.413725680815546</v>
          </cell>
          <cell r="AG159">
            <v>10041</v>
          </cell>
          <cell r="AI159">
            <v>0.76154371390435083</v>
          </cell>
          <cell r="AJ159">
            <v>33.413725680815546</v>
          </cell>
          <cell r="AK159">
            <v>7529</v>
          </cell>
          <cell r="AL159" t="str">
            <v>Peak Security</v>
          </cell>
        </row>
        <row r="160">
          <cell r="B160" t="str">
            <v>CITR46</v>
          </cell>
          <cell r="E160">
            <v>423.94964031060186</v>
          </cell>
          <cell r="F160">
            <v>0</v>
          </cell>
          <cell r="G160">
            <v>0</v>
          </cell>
          <cell r="H160" t="str">
            <v>A7</v>
          </cell>
          <cell r="I160">
            <v>23</v>
          </cell>
          <cell r="J160">
            <v>12</v>
          </cell>
          <cell r="Q160" t="str">
            <v>CARE20</v>
          </cell>
          <cell r="R160" t="str">
            <v>USKM2B</v>
          </cell>
          <cell r="X160">
            <v>680</v>
          </cell>
          <cell r="Y160" t="str">
            <v>B82A</v>
          </cell>
          <cell r="AB160" t="str">
            <v>No</v>
          </cell>
          <cell r="AC160" t="str">
            <v>No</v>
          </cell>
          <cell r="AE160">
            <v>0.72620612162258258</v>
          </cell>
          <cell r="AF160">
            <v>23.897765067269084</v>
          </cell>
          <cell r="AG160">
            <v>6140</v>
          </cell>
          <cell r="AI160">
            <v>0.24099996497502651</v>
          </cell>
          <cell r="AJ160">
            <v>23.897765067269084</v>
          </cell>
          <cell r="AK160">
            <v>3537</v>
          </cell>
          <cell r="AL160" t="str">
            <v>Peak Security</v>
          </cell>
        </row>
        <row r="161">
          <cell r="B161" t="str">
            <v>CLAC1Q</v>
          </cell>
          <cell r="E161">
            <v>-3.4711896959999962</v>
          </cell>
          <cell r="F161">
            <v>0</v>
          </cell>
          <cell r="G161">
            <v>0</v>
          </cell>
          <cell r="H161" t="str">
            <v>T4</v>
          </cell>
          <cell r="I161">
            <v>7</v>
          </cell>
          <cell r="J161">
            <v>1</v>
          </cell>
          <cell r="Q161" t="str">
            <v>CARR20</v>
          </cell>
          <cell r="R161" t="str">
            <v>SMAN20</v>
          </cell>
          <cell r="X161">
            <v>835</v>
          </cell>
          <cell r="Y161" t="str">
            <v>B231</v>
          </cell>
          <cell r="AB161" t="str">
            <v>No</v>
          </cell>
          <cell r="AC161" t="str">
            <v>No</v>
          </cell>
          <cell r="AE161">
            <v>0.15986809053756135</v>
          </cell>
          <cell r="AF161">
            <v>15.518219777324092</v>
          </cell>
          <cell r="AG161">
            <v>2775</v>
          </cell>
          <cell r="AI161">
            <v>0.21273545134763949</v>
          </cell>
          <cell r="AJ161">
            <v>15.518219777324092</v>
          </cell>
          <cell r="AK161">
            <v>3201</v>
          </cell>
          <cell r="AL161" t="str">
            <v>Year Round</v>
          </cell>
        </row>
        <row r="162">
          <cell r="B162" t="str">
            <v>CLAS20</v>
          </cell>
          <cell r="E162">
            <v>-12.704948999999999</v>
          </cell>
          <cell r="F162">
            <v>0</v>
          </cell>
          <cell r="G162">
            <v>0</v>
          </cell>
          <cell r="H162" t="str">
            <v>T2</v>
          </cell>
          <cell r="I162">
            <v>1</v>
          </cell>
          <cell r="J162">
            <v>1</v>
          </cell>
          <cell r="Q162" t="str">
            <v>CARR20</v>
          </cell>
          <cell r="R162" t="str">
            <v>SMAN20</v>
          </cell>
          <cell r="X162">
            <v>835</v>
          </cell>
          <cell r="Y162" t="str">
            <v>B238</v>
          </cell>
          <cell r="AB162" t="str">
            <v>No</v>
          </cell>
          <cell r="AC162" t="str">
            <v>No</v>
          </cell>
          <cell r="AE162">
            <v>0.17529379207545098</v>
          </cell>
          <cell r="AF162">
            <v>12.622990110441066</v>
          </cell>
          <cell r="AG162">
            <v>2643</v>
          </cell>
          <cell r="AI162">
            <v>0.23326233427957704</v>
          </cell>
          <cell r="AJ162">
            <v>12.622990110441066</v>
          </cell>
          <cell r="AK162">
            <v>3048</v>
          </cell>
          <cell r="AL162" t="str">
            <v>Year Round</v>
          </cell>
        </row>
        <row r="163">
          <cell r="B163" t="str">
            <v>CLAY1S</v>
          </cell>
          <cell r="E163">
            <v>15.70549022</v>
          </cell>
          <cell r="F163">
            <v>0</v>
          </cell>
          <cell r="G163">
            <v>0</v>
          </cell>
          <cell r="H163" t="str">
            <v>T2</v>
          </cell>
          <cell r="I163">
            <v>5</v>
          </cell>
          <cell r="J163">
            <v>1</v>
          </cell>
          <cell r="Q163" t="str">
            <v>CARR40</v>
          </cell>
          <cell r="R163" t="str">
            <v>DAIN40</v>
          </cell>
          <cell r="X163">
            <v>3100</v>
          </cell>
          <cell r="Y163" t="str">
            <v>A255</v>
          </cell>
          <cell r="AB163" t="str">
            <v>No</v>
          </cell>
          <cell r="AC163" t="str">
            <v>No</v>
          </cell>
          <cell r="AE163">
            <v>0.12132328102933471</v>
          </cell>
          <cell r="AF163">
            <v>3.35</v>
          </cell>
          <cell r="AG163">
            <v>1167</v>
          </cell>
          <cell r="AI163">
            <v>0.40688422325385948</v>
          </cell>
          <cell r="AJ163">
            <v>3.35</v>
          </cell>
          <cell r="AK163">
            <v>2137</v>
          </cell>
          <cell r="AL163" t="str">
            <v>Year Round</v>
          </cell>
        </row>
        <row r="164">
          <cell r="B164" t="str">
            <v>CLAY1T</v>
          </cell>
          <cell r="E164">
            <v>15.70549022</v>
          </cell>
          <cell r="F164">
            <v>0</v>
          </cell>
          <cell r="G164">
            <v>0</v>
          </cell>
          <cell r="H164" t="str">
            <v>T2</v>
          </cell>
          <cell r="I164">
            <v>5</v>
          </cell>
          <cell r="J164">
            <v>1</v>
          </cell>
          <cell r="Q164" t="str">
            <v>CARR40</v>
          </cell>
          <cell r="R164" t="str">
            <v>KEAR40</v>
          </cell>
          <cell r="X164">
            <v>2210</v>
          </cell>
          <cell r="Y164" t="str">
            <v>A254</v>
          </cell>
          <cell r="AB164" t="str">
            <v>No</v>
          </cell>
          <cell r="AC164" t="str">
            <v>No</v>
          </cell>
          <cell r="AE164">
            <v>0.29268852305237308</v>
          </cell>
          <cell r="AF164">
            <v>13.15</v>
          </cell>
          <cell r="AG164">
            <v>5031</v>
          </cell>
          <cell r="AI164">
            <v>6.7369206976242851E-2</v>
          </cell>
          <cell r="AJ164">
            <v>13.15</v>
          </cell>
          <cell r="AK164">
            <v>2413</v>
          </cell>
          <cell r="AL164" t="str">
            <v>Peak Security</v>
          </cell>
        </row>
        <row r="165">
          <cell r="B165" t="str">
            <v>CLEH40</v>
          </cell>
          <cell r="E165">
            <v>0</v>
          </cell>
          <cell r="F165">
            <v>0</v>
          </cell>
          <cell r="G165">
            <v>441</v>
          </cell>
          <cell r="H165" t="str">
            <v>C3</v>
          </cell>
          <cell r="I165">
            <v>24</v>
          </cell>
          <cell r="J165">
            <v>11</v>
          </cell>
          <cell r="Q165" t="str">
            <v>CARR40</v>
          </cell>
          <cell r="R165" t="str">
            <v>PEWO4B</v>
          </cell>
          <cell r="X165">
            <v>2170</v>
          </cell>
          <cell r="Y165" t="str">
            <v>A253</v>
          </cell>
          <cell r="AB165" t="str">
            <v>No</v>
          </cell>
          <cell r="AC165" t="str">
            <v>No</v>
          </cell>
          <cell r="AE165">
            <v>1.9847667481416515</v>
          </cell>
          <cell r="AF165">
            <v>56.9</v>
          </cell>
          <cell r="AG165">
            <v>25349</v>
          </cell>
          <cell r="AI165">
            <v>14.465531082433721</v>
          </cell>
          <cell r="AJ165">
            <v>56.9</v>
          </cell>
          <cell r="AK165">
            <v>68435</v>
          </cell>
          <cell r="AL165" t="str">
            <v>Year Round</v>
          </cell>
        </row>
        <row r="166">
          <cell r="B166" t="str">
            <v>CLUN1S</v>
          </cell>
          <cell r="E166">
            <v>-2.5753274999999998</v>
          </cell>
          <cell r="F166">
            <v>25.993128767925167</v>
          </cell>
          <cell r="G166">
            <v>17.206808575895042</v>
          </cell>
          <cell r="H166" t="str">
            <v>T4</v>
          </cell>
          <cell r="I166">
            <v>5</v>
          </cell>
          <cell r="J166">
            <v>1</v>
          </cell>
          <cell r="Q166" t="str">
            <v>CARR20</v>
          </cell>
          <cell r="R166" t="str">
            <v>CARR4A</v>
          </cell>
          <cell r="X166">
            <v>750</v>
          </cell>
          <cell r="Y166" t="str">
            <v>F229</v>
          </cell>
          <cell r="AB166" t="str">
            <v>No</v>
          </cell>
          <cell r="AC166" t="str">
            <v>No</v>
          </cell>
          <cell r="AE166">
            <v>0.26537811299560887</v>
          </cell>
          <cell r="AF166">
            <v>0</v>
          </cell>
          <cell r="AG166">
            <v>0</v>
          </cell>
          <cell r="AI166">
            <v>0.31057732436876412</v>
          </cell>
          <cell r="AJ166">
            <v>0</v>
          </cell>
          <cell r="AK166">
            <v>0</v>
          </cell>
          <cell r="AL166" t="str">
            <v>Year Round</v>
          </cell>
        </row>
        <row r="167">
          <cell r="B167" t="str">
            <v>CLUN1T</v>
          </cell>
          <cell r="E167">
            <v>-2.5753274999999998</v>
          </cell>
          <cell r="F167">
            <v>25.993128767925167</v>
          </cell>
          <cell r="G167">
            <v>17.206808575895042</v>
          </cell>
          <cell r="H167" t="str">
            <v>T4</v>
          </cell>
          <cell r="I167">
            <v>5</v>
          </cell>
          <cell r="J167">
            <v>1</v>
          </cell>
          <cell r="Q167" t="str">
            <v>CARR4A</v>
          </cell>
          <cell r="R167" t="str">
            <v>DAIN40</v>
          </cell>
          <cell r="X167">
            <v>750</v>
          </cell>
          <cell r="Y167" t="str">
            <v>A230</v>
          </cell>
          <cell r="AB167" t="str">
            <v>No</v>
          </cell>
          <cell r="AC167" t="str">
            <v>No</v>
          </cell>
          <cell r="AE167">
            <v>0</v>
          </cell>
          <cell r="AF167">
            <v>2.04</v>
          </cell>
          <cell r="AG167">
            <v>743</v>
          </cell>
          <cell r="AI167">
            <v>0</v>
          </cell>
          <cell r="AJ167">
            <v>2.04</v>
          </cell>
          <cell r="AK167">
            <v>804</v>
          </cell>
          <cell r="AL167" t="str">
            <v>Year Round</v>
          </cell>
        </row>
        <row r="168">
          <cell r="B168" t="str">
            <v>CLYM20</v>
          </cell>
          <cell r="E168">
            <v>62.022520061131452</v>
          </cell>
          <cell r="F168">
            <v>0</v>
          </cell>
          <cell r="G168">
            <v>0</v>
          </cell>
          <cell r="H168" t="str">
            <v>S1</v>
          </cell>
          <cell r="I168">
            <v>11</v>
          </cell>
          <cell r="J168">
            <v>2</v>
          </cell>
          <cell r="Q168" t="str">
            <v>CARR20</v>
          </cell>
          <cell r="R168" t="str">
            <v>CARR4B</v>
          </cell>
          <cell r="X168">
            <v>750</v>
          </cell>
          <cell r="Y168" t="str">
            <v>F230</v>
          </cell>
          <cell r="AB168" t="str">
            <v>No</v>
          </cell>
          <cell r="AC168" t="str">
            <v>No</v>
          </cell>
          <cell r="AE168">
            <v>0.26537811299560887</v>
          </cell>
          <cell r="AF168">
            <v>0</v>
          </cell>
          <cell r="AG168">
            <v>0</v>
          </cell>
          <cell r="AI168">
            <v>0.31057732436876412</v>
          </cell>
          <cell r="AJ168">
            <v>0</v>
          </cell>
          <cell r="AK168">
            <v>0</v>
          </cell>
          <cell r="AL168" t="str">
            <v>Year Round</v>
          </cell>
        </row>
        <row r="169">
          <cell r="B169" t="str">
            <v>CLYN2Q</v>
          </cell>
          <cell r="E169">
            <v>0</v>
          </cell>
          <cell r="F169">
            <v>0</v>
          </cell>
          <cell r="G169">
            <v>262.14999999999998</v>
          </cell>
          <cell r="H169" t="str">
            <v>S1</v>
          </cell>
          <cell r="I169">
            <v>11</v>
          </cell>
          <cell r="J169">
            <v>2</v>
          </cell>
          <cell r="Q169" t="str">
            <v>CARR4B</v>
          </cell>
          <cell r="R169" t="str">
            <v>DAIN40</v>
          </cell>
          <cell r="X169">
            <v>750</v>
          </cell>
          <cell r="Y169" t="str">
            <v>A229</v>
          </cell>
          <cell r="AB169" t="str">
            <v>No</v>
          </cell>
          <cell r="AC169" t="str">
            <v>No</v>
          </cell>
          <cell r="AE169">
            <v>0</v>
          </cell>
          <cell r="AF169">
            <v>2.06</v>
          </cell>
          <cell r="AG169">
            <v>750</v>
          </cell>
          <cell r="AI169">
            <v>0</v>
          </cell>
          <cell r="AJ169">
            <v>2.06</v>
          </cell>
          <cell r="AK169">
            <v>812</v>
          </cell>
          <cell r="AL169" t="str">
            <v>Year Round</v>
          </cell>
        </row>
        <row r="170">
          <cell r="B170" t="str">
            <v>CLYS2R</v>
          </cell>
          <cell r="E170">
            <v>0</v>
          </cell>
          <cell r="F170">
            <v>0</v>
          </cell>
          <cell r="G170">
            <v>90.16</v>
          </cell>
          <cell r="H170" t="str">
            <v>S1</v>
          </cell>
          <cell r="I170">
            <v>11</v>
          </cell>
          <cell r="J170">
            <v>2</v>
          </cell>
          <cell r="Q170" t="str">
            <v>CELL40_SPM</v>
          </cell>
          <cell r="R170" t="str">
            <v>CELL40_WPD</v>
          </cell>
          <cell r="X170">
            <v>0</v>
          </cell>
          <cell r="Y170" t="str">
            <v>None</v>
          </cell>
          <cell r="AB170" t="str">
            <v>No</v>
          </cell>
          <cell r="AC170" t="str">
            <v>No</v>
          </cell>
          <cell r="AE170">
            <v>0</v>
          </cell>
          <cell r="AF170">
            <v>0</v>
          </cell>
          <cell r="AG170">
            <v>0</v>
          </cell>
          <cell r="AI170">
            <v>0</v>
          </cell>
          <cell r="AJ170">
            <v>0</v>
          </cell>
          <cell r="AK170">
            <v>0</v>
          </cell>
          <cell r="AL170" t="str">
            <v>Year Round</v>
          </cell>
        </row>
        <row r="171">
          <cell r="B171" t="str">
            <v>COAL10</v>
          </cell>
          <cell r="E171">
            <v>0</v>
          </cell>
          <cell r="F171">
            <v>0</v>
          </cell>
          <cell r="G171">
            <v>0</v>
          </cell>
          <cell r="H171" t="str">
            <v>S1</v>
          </cell>
          <cell r="I171">
            <v>11</v>
          </cell>
          <cell r="J171">
            <v>2</v>
          </cell>
          <cell r="Q171" t="str">
            <v>CELL40_WPD</v>
          </cell>
          <cell r="R171" t="str">
            <v>DAIN40</v>
          </cell>
          <cell r="X171">
            <v>2510</v>
          </cell>
          <cell r="Y171" t="str">
            <v>A582</v>
          </cell>
          <cell r="AB171" t="str">
            <v>No</v>
          </cell>
          <cell r="AC171" t="str">
            <v>No</v>
          </cell>
          <cell r="AE171">
            <v>8.750341421728109</v>
          </cell>
          <cell r="AF171">
            <v>65.245168985633754</v>
          </cell>
          <cell r="AG171">
            <v>68236</v>
          </cell>
          <cell r="AI171">
            <v>12.148696711477575</v>
          </cell>
          <cell r="AJ171">
            <v>65.245168985633754</v>
          </cell>
          <cell r="AK171">
            <v>80402</v>
          </cell>
          <cell r="AL171" t="str">
            <v>Year Round</v>
          </cell>
        </row>
        <row r="172">
          <cell r="B172" t="str">
            <v>COAL40</v>
          </cell>
          <cell r="E172">
            <v>0</v>
          </cell>
          <cell r="F172">
            <v>0</v>
          </cell>
          <cell r="G172">
            <v>0</v>
          </cell>
          <cell r="H172" t="str">
            <v>S1</v>
          </cell>
          <cell r="I172">
            <v>11</v>
          </cell>
          <cell r="J172">
            <v>2</v>
          </cell>
          <cell r="Q172" t="str">
            <v>CELL40_WPD</v>
          </cell>
          <cell r="R172" t="str">
            <v>DRAK40</v>
          </cell>
          <cell r="X172">
            <v>2180</v>
          </cell>
          <cell r="Y172" t="str">
            <v>A501</v>
          </cell>
          <cell r="AB172" t="str">
            <v>No</v>
          </cell>
          <cell r="AC172" t="str">
            <v>No</v>
          </cell>
          <cell r="AE172">
            <v>4.0773105753206424</v>
          </cell>
          <cell r="AF172">
            <v>45.01</v>
          </cell>
          <cell r="AG172">
            <v>34352</v>
          </cell>
          <cell r="AI172">
            <v>5.7435799910213818</v>
          </cell>
          <cell r="AJ172">
            <v>45.01</v>
          </cell>
          <cell r="AK172">
            <v>40771</v>
          </cell>
          <cell r="AL172" t="str">
            <v>Year Round</v>
          </cell>
        </row>
        <row r="173">
          <cell r="B173" t="str">
            <v>COAT2Q</v>
          </cell>
          <cell r="E173">
            <v>27.406357973948147</v>
          </cell>
          <cell r="F173">
            <v>0</v>
          </cell>
          <cell r="G173">
            <v>0</v>
          </cell>
          <cell r="H173" t="str">
            <v>S1</v>
          </cell>
          <cell r="I173">
            <v>11</v>
          </cell>
          <cell r="J173">
            <v>2</v>
          </cell>
          <cell r="Q173" t="str">
            <v>CELL40_WPD</v>
          </cell>
          <cell r="R173" t="str">
            <v>DRAK40</v>
          </cell>
          <cell r="X173">
            <v>2180</v>
          </cell>
          <cell r="Y173" t="str">
            <v>A574</v>
          </cell>
          <cell r="AB173" t="str">
            <v>No</v>
          </cell>
          <cell r="AC173" t="str">
            <v>No</v>
          </cell>
          <cell r="AE173">
            <v>3.9851709380942588</v>
          </cell>
          <cell r="AF173">
            <v>45.56</v>
          </cell>
          <cell r="AG173">
            <v>34376</v>
          </cell>
          <cell r="AI173">
            <v>5.6137857634350263</v>
          </cell>
          <cell r="AJ173">
            <v>45.56</v>
          </cell>
          <cell r="AK173">
            <v>40800</v>
          </cell>
          <cell r="AL173" t="str">
            <v>Year Round</v>
          </cell>
        </row>
        <row r="174">
          <cell r="B174" t="str">
            <v>COAT2R</v>
          </cell>
          <cell r="E174">
            <v>27.406357973948147</v>
          </cell>
          <cell r="F174">
            <v>0</v>
          </cell>
          <cell r="G174">
            <v>0</v>
          </cell>
          <cell r="H174" t="str">
            <v>S1</v>
          </cell>
          <cell r="I174">
            <v>11</v>
          </cell>
          <cell r="J174">
            <v>2</v>
          </cell>
          <cell r="Q174" t="str">
            <v>CELL40_WPD</v>
          </cell>
          <cell r="R174" t="str">
            <v>MACC40</v>
          </cell>
          <cell r="X174">
            <v>3100</v>
          </cell>
          <cell r="Y174" t="str">
            <v>A583</v>
          </cell>
          <cell r="AB174" t="str">
            <v>No</v>
          </cell>
          <cell r="AC174" t="str">
            <v>No</v>
          </cell>
          <cell r="AE174">
            <v>5.928909799972133</v>
          </cell>
          <cell r="AF174">
            <v>31.62</v>
          </cell>
          <cell r="AG174">
            <v>34432</v>
          </cell>
          <cell r="AI174">
            <v>7.0341027102924576</v>
          </cell>
          <cell r="AJ174">
            <v>31.62</v>
          </cell>
          <cell r="AK174">
            <v>37504</v>
          </cell>
          <cell r="AL174" t="str">
            <v>Year Round</v>
          </cell>
        </row>
        <row r="175">
          <cell r="B175" t="str">
            <v>COCK20</v>
          </cell>
          <cell r="E175">
            <v>38.988691950819373</v>
          </cell>
          <cell r="F175">
            <v>0</v>
          </cell>
          <cell r="G175">
            <v>0</v>
          </cell>
          <cell r="H175" t="str">
            <v>S1</v>
          </cell>
          <cell r="I175">
            <v>11</v>
          </cell>
          <cell r="J175">
            <v>2</v>
          </cell>
          <cell r="Q175" t="str">
            <v>CHIC40</v>
          </cell>
          <cell r="R175" t="str">
            <v>EXET40</v>
          </cell>
          <cell r="X175">
            <v>2780</v>
          </cell>
          <cell r="Y175" t="str">
            <v>A860</v>
          </cell>
          <cell r="AB175" t="str">
            <v>No</v>
          </cell>
          <cell r="AC175" t="str">
            <v>No</v>
          </cell>
          <cell r="AE175">
            <v>0.85991189282223734</v>
          </cell>
          <cell r="AF175">
            <v>75.92</v>
          </cell>
          <cell r="AG175">
            <v>24891</v>
          </cell>
          <cell r="AI175">
            <v>3.5297375078815085E-2</v>
          </cell>
          <cell r="AJ175">
            <v>75.92</v>
          </cell>
          <cell r="AK175">
            <v>5043</v>
          </cell>
          <cell r="AL175" t="str">
            <v>Peak Security</v>
          </cell>
        </row>
        <row r="176">
          <cell r="B176" t="str">
            <v>COCK4Q</v>
          </cell>
          <cell r="E176">
            <v>0</v>
          </cell>
          <cell r="F176">
            <v>0</v>
          </cell>
          <cell r="G176">
            <v>0</v>
          </cell>
          <cell r="H176" t="str">
            <v>S1</v>
          </cell>
          <cell r="I176">
            <v>11</v>
          </cell>
          <cell r="J176">
            <v>2</v>
          </cell>
          <cell r="Q176" t="str">
            <v>CHIC40</v>
          </cell>
          <cell r="R176" t="str">
            <v>MANN40</v>
          </cell>
          <cell r="X176">
            <v>3070</v>
          </cell>
          <cell r="Y176" t="str">
            <v>A830</v>
          </cell>
          <cell r="AB176" t="str">
            <v>No</v>
          </cell>
          <cell r="AC176" t="str">
            <v>No</v>
          </cell>
          <cell r="AE176">
            <v>0.34416042289218218</v>
          </cell>
          <cell r="AF176">
            <v>53.91</v>
          </cell>
          <cell r="AG176">
            <v>12911</v>
          </cell>
          <cell r="AI176">
            <v>2.8858977848102616E-3</v>
          </cell>
          <cell r="AJ176">
            <v>53.91</v>
          </cell>
          <cell r="AK176">
            <v>1182</v>
          </cell>
          <cell r="AL176" t="str">
            <v>Peak Security</v>
          </cell>
        </row>
        <row r="177">
          <cell r="B177" t="str">
            <v>COCK4R</v>
          </cell>
          <cell r="E177">
            <v>0</v>
          </cell>
          <cell r="F177">
            <v>0</v>
          </cell>
          <cell r="G177">
            <v>0</v>
          </cell>
          <cell r="H177" t="str">
            <v>S1</v>
          </cell>
          <cell r="I177">
            <v>11</v>
          </cell>
          <cell r="J177">
            <v>2</v>
          </cell>
          <cell r="Q177" t="str">
            <v>CHIC40</v>
          </cell>
          <cell r="R177" t="str">
            <v>MANN40</v>
          </cell>
          <cell r="X177">
            <v>3070</v>
          </cell>
          <cell r="Y177" t="str">
            <v>A851</v>
          </cell>
          <cell r="AB177" t="str">
            <v>No</v>
          </cell>
          <cell r="AC177" t="str">
            <v>No</v>
          </cell>
          <cell r="AE177">
            <v>0.34416042289218218</v>
          </cell>
          <cell r="AF177">
            <v>54.07</v>
          </cell>
          <cell r="AG177">
            <v>12950</v>
          </cell>
          <cell r="AI177">
            <v>2.8858977848102616E-3</v>
          </cell>
          <cell r="AJ177">
            <v>54.07</v>
          </cell>
          <cell r="AK177">
            <v>1186</v>
          </cell>
          <cell r="AL177" t="str">
            <v>Peak Security</v>
          </cell>
        </row>
        <row r="178">
          <cell r="B178" t="str">
            <v>COGA10</v>
          </cell>
          <cell r="E178">
            <v>0</v>
          </cell>
          <cell r="F178">
            <v>0</v>
          </cell>
          <cell r="G178">
            <v>48.3</v>
          </cell>
          <cell r="H178" t="str">
            <v>T2</v>
          </cell>
          <cell r="I178">
            <v>1</v>
          </cell>
          <cell r="J178">
            <v>1</v>
          </cell>
          <cell r="Q178" t="str">
            <v>CHSI20</v>
          </cell>
          <cell r="R178" t="str">
            <v>WWEY20</v>
          </cell>
          <cell r="X178">
            <v>1320</v>
          </cell>
          <cell r="Y178" t="str">
            <v>B718</v>
          </cell>
          <cell r="AB178" t="str">
            <v>No</v>
          </cell>
          <cell r="AC178" t="str">
            <v>No</v>
          </cell>
          <cell r="AE178">
            <v>0.44618416893370083</v>
          </cell>
          <cell r="AF178">
            <v>18.360770352585874</v>
          </cell>
          <cell r="AG178">
            <v>5485</v>
          </cell>
          <cell r="AI178">
            <v>6.8121143977670673E-4</v>
          </cell>
          <cell r="AJ178">
            <v>18.360770352585874</v>
          </cell>
          <cell r="AK178">
            <v>214</v>
          </cell>
          <cell r="AL178" t="str">
            <v>Peak Security</v>
          </cell>
        </row>
        <row r="179">
          <cell r="B179" t="str">
            <v>COGA1C</v>
          </cell>
          <cell r="E179">
            <v>0</v>
          </cell>
          <cell r="F179">
            <v>0</v>
          </cell>
          <cell r="G179">
            <v>0</v>
          </cell>
          <cell r="H179" t="str">
            <v>T2</v>
          </cell>
          <cell r="I179">
            <v>1</v>
          </cell>
          <cell r="J179">
            <v>1</v>
          </cell>
          <cell r="Q179" t="str">
            <v>CHSI20</v>
          </cell>
          <cell r="R179" t="str">
            <v>WWEY20</v>
          </cell>
          <cell r="X179">
            <v>1320</v>
          </cell>
          <cell r="Y179" t="str">
            <v>B719</v>
          </cell>
          <cell r="AB179" t="str">
            <v>No</v>
          </cell>
          <cell r="AC179" t="str">
            <v>No</v>
          </cell>
          <cell r="AE179">
            <v>0.44618416893370083</v>
          </cell>
          <cell r="AF179">
            <v>18.396724863720181</v>
          </cell>
          <cell r="AG179">
            <v>5496</v>
          </cell>
          <cell r="AI179">
            <v>6.8121143977670673E-4</v>
          </cell>
          <cell r="AJ179">
            <v>18.396724863720181</v>
          </cell>
          <cell r="AK179">
            <v>215</v>
          </cell>
          <cell r="AL179" t="str">
            <v>Peak Security</v>
          </cell>
        </row>
        <row r="180">
          <cell r="B180" t="str">
            <v>CONN1C</v>
          </cell>
          <cell r="E180">
            <v>0</v>
          </cell>
          <cell r="F180">
            <v>0</v>
          </cell>
          <cell r="G180">
            <v>0</v>
          </cell>
          <cell r="H180" t="str">
            <v>T5</v>
          </cell>
          <cell r="I180">
            <v>1</v>
          </cell>
          <cell r="J180">
            <v>1</v>
          </cell>
          <cell r="Q180" t="str">
            <v>CHTE20</v>
          </cell>
          <cell r="R180" t="str">
            <v>HIGM20</v>
          </cell>
          <cell r="X180">
            <v>1380</v>
          </cell>
          <cell r="Y180" t="str">
            <v>B401</v>
          </cell>
          <cell r="AB180" t="str">
            <v>No</v>
          </cell>
          <cell r="AC180" t="str">
            <v>No</v>
          </cell>
          <cell r="AE180">
            <v>0.11301646685645635</v>
          </cell>
          <cell r="AF180">
            <v>52.31381370041602</v>
          </cell>
          <cell r="AG180">
            <v>5077</v>
          </cell>
          <cell r="AI180">
            <v>7.8175043865699151E-2</v>
          </cell>
          <cell r="AJ180">
            <v>52.31381370041602</v>
          </cell>
          <cell r="AK180">
            <v>4222</v>
          </cell>
          <cell r="AL180" t="str">
            <v>Peak Security</v>
          </cell>
        </row>
        <row r="181">
          <cell r="B181" t="str">
            <v>CONN1J</v>
          </cell>
          <cell r="E181">
            <v>0</v>
          </cell>
          <cell r="F181">
            <v>0</v>
          </cell>
          <cell r="G181">
            <v>0</v>
          </cell>
          <cell r="H181" t="str">
            <v>T5</v>
          </cell>
          <cell r="I181">
            <v>1</v>
          </cell>
          <cell r="J181">
            <v>1</v>
          </cell>
          <cell r="Q181" t="str">
            <v>CHTE20</v>
          </cell>
          <cell r="R181" t="str">
            <v>HIGM20</v>
          </cell>
          <cell r="X181">
            <v>1380</v>
          </cell>
          <cell r="Y181" t="str">
            <v>B402</v>
          </cell>
          <cell r="AB181" t="str">
            <v>No</v>
          </cell>
          <cell r="AC181" t="str">
            <v>No</v>
          </cell>
          <cell r="AE181">
            <v>0.1117711158435086</v>
          </cell>
          <cell r="AF181">
            <v>52.481601419042782</v>
          </cell>
          <cell r="AG181">
            <v>5065</v>
          </cell>
          <cell r="AI181">
            <v>7.7313617449059929E-2</v>
          </cell>
          <cell r="AJ181">
            <v>52.481601419042782</v>
          </cell>
          <cell r="AK181">
            <v>4213</v>
          </cell>
          <cell r="AL181" t="str">
            <v>Peak Security</v>
          </cell>
        </row>
        <row r="182">
          <cell r="B182" t="str">
            <v>CONN2J</v>
          </cell>
          <cell r="E182">
            <v>0</v>
          </cell>
          <cell r="F182">
            <v>0</v>
          </cell>
          <cell r="G182">
            <v>0</v>
          </cell>
          <cell r="H182" t="str">
            <v>T5</v>
          </cell>
          <cell r="I182">
            <v>1</v>
          </cell>
          <cell r="J182">
            <v>1</v>
          </cell>
          <cell r="Q182" t="str">
            <v>CILF2A</v>
          </cell>
          <cell r="R182" t="str">
            <v>UPPB21</v>
          </cell>
          <cell r="X182">
            <v>750</v>
          </cell>
          <cell r="Y182" t="str">
            <v>B811</v>
          </cell>
          <cell r="AB182" t="str">
            <v>No</v>
          </cell>
          <cell r="AC182" t="str">
            <v>No</v>
          </cell>
          <cell r="AE182">
            <v>0.3045849522264043</v>
          </cell>
          <cell r="AF182">
            <v>8.3654162572486559</v>
          </cell>
          <cell r="AG182">
            <v>2666</v>
          </cell>
          <cell r="AI182">
            <v>6.567691741595863E-2</v>
          </cell>
          <cell r="AJ182">
            <v>8.3654162572486559</v>
          </cell>
          <cell r="AK182">
            <v>1238</v>
          </cell>
          <cell r="AL182" t="str">
            <v>Peak Security</v>
          </cell>
        </row>
        <row r="183">
          <cell r="B183" t="str">
            <v>CONQ40</v>
          </cell>
          <cell r="E183">
            <v>202.42475050270227</v>
          </cell>
          <cell r="F183">
            <v>2447.2615679866799</v>
          </cell>
          <cell r="G183">
            <v>2031.5556419382697</v>
          </cell>
          <cell r="H183" t="str">
            <v>M5</v>
          </cell>
          <cell r="I183">
            <v>16</v>
          </cell>
          <cell r="J183">
            <v>6</v>
          </cell>
          <cell r="Q183" t="str">
            <v>CILF2B</v>
          </cell>
          <cell r="R183" t="str">
            <v>UPPB22</v>
          </cell>
          <cell r="X183">
            <v>750</v>
          </cell>
          <cell r="Y183" t="str">
            <v>B822</v>
          </cell>
          <cell r="AB183" t="str">
            <v>No</v>
          </cell>
          <cell r="AC183" t="str">
            <v>No</v>
          </cell>
          <cell r="AE183">
            <v>0.30955959166546193</v>
          </cell>
          <cell r="AF183">
            <v>8.3654162572486559</v>
          </cell>
          <cell r="AG183">
            <v>2687</v>
          </cell>
          <cell r="AI183">
            <v>6.6990510002202505E-2</v>
          </cell>
          <cell r="AJ183">
            <v>8.3654162572486559</v>
          </cell>
          <cell r="AK183">
            <v>1250</v>
          </cell>
          <cell r="AL183" t="str">
            <v>Peak Security</v>
          </cell>
        </row>
        <row r="184">
          <cell r="B184" t="str">
            <v>CORI10</v>
          </cell>
          <cell r="E184">
            <v>0</v>
          </cell>
          <cell r="F184">
            <v>0</v>
          </cell>
          <cell r="G184">
            <v>81.55</v>
          </cell>
          <cell r="H184" t="str">
            <v>T1</v>
          </cell>
          <cell r="I184">
            <v>1</v>
          </cell>
          <cell r="J184">
            <v>1</v>
          </cell>
          <cell r="Q184" t="str">
            <v>CILF2A</v>
          </cell>
          <cell r="R184" t="str">
            <v>CILF40</v>
          </cell>
          <cell r="X184">
            <v>750</v>
          </cell>
          <cell r="Y184" t="str">
            <v>F811</v>
          </cell>
          <cell r="AB184" t="str">
            <v>No</v>
          </cell>
          <cell r="AC184" t="str">
            <v>No</v>
          </cell>
          <cell r="AE184">
            <v>0.20305663481760258</v>
          </cell>
          <cell r="AF184">
            <v>0</v>
          </cell>
          <cell r="AG184">
            <v>0</v>
          </cell>
          <cell r="AI184">
            <v>4.3784611610639103E-2</v>
          </cell>
          <cell r="AJ184">
            <v>0</v>
          </cell>
          <cell r="AK184">
            <v>0</v>
          </cell>
          <cell r="AL184" t="str">
            <v>Peak Security</v>
          </cell>
        </row>
        <row r="185">
          <cell r="B185" t="str">
            <v>COSO40</v>
          </cell>
          <cell r="E185">
            <v>0</v>
          </cell>
          <cell r="F185">
            <v>598.01185139278812</v>
          </cell>
          <cell r="G185">
            <v>395.86906004673563</v>
          </cell>
          <cell r="H185" t="str">
            <v>C5</v>
          </cell>
          <cell r="I185">
            <v>24</v>
          </cell>
          <cell r="J185">
            <v>9</v>
          </cell>
          <cell r="Q185" t="str">
            <v>CILF2B</v>
          </cell>
          <cell r="R185" t="str">
            <v>CILF40</v>
          </cell>
          <cell r="X185">
            <v>750</v>
          </cell>
          <cell r="Y185" t="str">
            <v>F822</v>
          </cell>
          <cell r="AB185" t="str">
            <v>No</v>
          </cell>
          <cell r="AC185" t="str">
            <v>No</v>
          </cell>
          <cell r="AE185">
            <v>0.20637306111030604</v>
          </cell>
          <cell r="AF185">
            <v>0</v>
          </cell>
          <cell r="AG185">
            <v>0</v>
          </cell>
          <cell r="AI185">
            <v>4.4660340001468284E-2</v>
          </cell>
          <cell r="AJ185">
            <v>0</v>
          </cell>
          <cell r="AK185">
            <v>0</v>
          </cell>
          <cell r="AL185" t="str">
            <v>Peak Security</v>
          </cell>
        </row>
        <row r="186">
          <cell r="B186" t="str">
            <v>COTT40</v>
          </cell>
          <cell r="E186">
            <v>0</v>
          </cell>
          <cell r="F186">
            <v>2076.9019554763736</v>
          </cell>
          <cell r="G186">
            <v>1374.8577440543586</v>
          </cell>
          <cell r="H186" t="str">
            <v>K5</v>
          </cell>
          <cell r="I186">
            <v>16</v>
          </cell>
          <cell r="J186">
            <v>7</v>
          </cell>
          <cell r="Q186" t="str">
            <v>CILF40</v>
          </cell>
          <cell r="R186" t="str">
            <v>IMPP40</v>
          </cell>
          <cell r="X186">
            <v>2780</v>
          </cell>
          <cell r="Y186" t="str">
            <v>A87C</v>
          </cell>
          <cell r="AB186" t="str">
            <v>No</v>
          </cell>
          <cell r="AC186" t="str">
            <v>No</v>
          </cell>
          <cell r="AE186">
            <v>2.3008811838787855</v>
          </cell>
          <cell r="AF186">
            <v>25.12</v>
          </cell>
          <cell r="AG186">
            <v>21999</v>
          </cell>
          <cell r="AI186">
            <v>0.77712975753247082</v>
          </cell>
          <cell r="AJ186">
            <v>25.12</v>
          </cell>
          <cell r="AK186">
            <v>12785</v>
          </cell>
          <cell r="AL186" t="str">
            <v>Peak Security</v>
          </cell>
        </row>
        <row r="187">
          <cell r="B187" t="str">
            <v>COUA1Q</v>
          </cell>
          <cell r="E187">
            <v>3.0879119180000014</v>
          </cell>
          <cell r="F187">
            <v>0</v>
          </cell>
          <cell r="G187">
            <v>0</v>
          </cell>
          <cell r="H187" t="str">
            <v>T4</v>
          </cell>
          <cell r="I187">
            <v>5</v>
          </cell>
          <cell r="J187">
            <v>1</v>
          </cell>
          <cell r="Q187" t="str">
            <v>CILF40</v>
          </cell>
          <cell r="R187" t="str">
            <v>RASS40</v>
          </cell>
          <cell r="X187">
            <v>2780</v>
          </cell>
          <cell r="Y187" t="str">
            <v>A82C</v>
          </cell>
          <cell r="AB187" t="str">
            <v>No</v>
          </cell>
          <cell r="AC187" t="str">
            <v>No</v>
          </cell>
          <cell r="AE187">
            <v>1.351081981231868</v>
          </cell>
          <cell r="AF187">
            <v>26.9</v>
          </cell>
          <cell r="AG187">
            <v>18052</v>
          </cell>
          <cell r="AI187">
            <v>0.38147229993017823</v>
          </cell>
          <cell r="AJ187">
            <v>26.9</v>
          </cell>
          <cell r="AK187">
            <v>9592</v>
          </cell>
          <cell r="AL187" t="str">
            <v>Peak Security</v>
          </cell>
        </row>
        <row r="188">
          <cell r="B188" t="str">
            <v>COUA1R</v>
          </cell>
          <cell r="E188">
            <v>3.0879119180000014</v>
          </cell>
          <cell r="F188">
            <v>0</v>
          </cell>
          <cell r="G188">
            <v>0</v>
          </cell>
          <cell r="H188" t="str">
            <v>T4</v>
          </cell>
          <cell r="I188">
            <v>5</v>
          </cell>
          <cell r="J188">
            <v>1</v>
          </cell>
          <cell r="Q188" t="str">
            <v>CILF40</v>
          </cell>
          <cell r="R188" t="str">
            <v>RHIG40</v>
          </cell>
          <cell r="X188">
            <v>2780</v>
          </cell>
          <cell r="Y188" t="str">
            <v>A80Y</v>
          </cell>
          <cell r="AB188" t="str">
            <v>No</v>
          </cell>
          <cell r="AC188" t="str">
            <v>No</v>
          </cell>
          <cell r="AE188">
            <v>0.71974445271697995</v>
          </cell>
          <cell r="AF188">
            <v>25.01</v>
          </cell>
          <cell r="AG188">
            <v>12250</v>
          </cell>
          <cell r="AI188">
            <v>0.51332366970234722</v>
          </cell>
          <cell r="AJ188">
            <v>25.01</v>
          </cell>
          <cell r="AK188">
            <v>10345</v>
          </cell>
          <cell r="AL188" t="str">
            <v>Peak Security</v>
          </cell>
        </row>
        <row r="189">
          <cell r="B189" t="str">
            <v>COVE20</v>
          </cell>
          <cell r="E189">
            <v>541.20000000000005</v>
          </cell>
          <cell r="F189">
            <v>0</v>
          </cell>
          <cell r="G189">
            <v>0</v>
          </cell>
          <cell r="H189" t="str">
            <v>L3</v>
          </cell>
          <cell r="I189">
            <v>18</v>
          </cell>
          <cell r="J189">
            <v>7</v>
          </cell>
          <cell r="Q189" t="str">
            <v>CILF40</v>
          </cell>
          <cell r="R189" t="str">
            <v>SWAN44</v>
          </cell>
          <cell r="X189">
            <v>2780</v>
          </cell>
          <cell r="Y189" t="str">
            <v>A80P</v>
          </cell>
          <cell r="AB189" t="str">
            <v>No</v>
          </cell>
          <cell r="AC189" t="str">
            <v>No</v>
          </cell>
          <cell r="AE189">
            <v>1.5865517222496293</v>
          </cell>
          <cell r="AF189">
            <v>61.59</v>
          </cell>
          <cell r="AG189">
            <v>29322</v>
          </cell>
          <cell r="AI189">
            <v>0.68385124658072938</v>
          </cell>
          <cell r="AJ189">
            <v>61.59</v>
          </cell>
          <cell r="AK189">
            <v>19250</v>
          </cell>
          <cell r="AL189" t="str">
            <v>Peak Security</v>
          </cell>
        </row>
        <row r="190">
          <cell r="B190" t="str">
            <v>COWL40</v>
          </cell>
          <cell r="E190">
            <v>577.9812532017238</v>
          </cell>
          <cell r="F190">
            <v>0</v>
          </cell>
          <cell r="G190">
            <v>0</v>
          </cell>
          <cell r="H190" t="str">
            <v>D6</v>
          </cell>
          <cell r="I190">
            <v>25</v>
          </cell>
          <cell r="J190">
            <v>13</v>
          </cell>
          <cell r="Q190" t="str">
            <v>CILF40</v>
          </cell>
          <cell r="R190" t="str">
            <v>SWAN4A</v>
          </cell>
          <cell r="X190">
            <v>3180</v>
          </cell>
          <cell r="Y190" t="str">
            <v>A805</v>
          </cell>
          <cell r="AB190" t="str">
            <v>No</v>
          </cell>
          <cell r="AC190" t="str">
            <v>No</v>
          </cell>
          <cell r="AE190">
            <v>0.16699335008180449</v>
          </cell>
          <cell r="AF190">
            <v>61.65</v>
          </cell>
          <cell r="AG190">
            <v>9522</v>
          </cell>
          <cell r="AI190">
            <v>1.1989812553629446E-3</v>
          </cell>
          <cell r="AJ190">
            <v>61.65</v>
          </cell>
          <cell r="AK190">
            <v>807</v>
          </cell>
          <cell r="AL190" t="str">
            <v>Peak Security</v>
          </cell>
        </row>
        <row r="191">
          <cell r="B191" t="str">
            <v>COWT2A</v>
          </cell>
          <cell r="E191">
            <v>0</v>
          </cell>
          <cell r="F191">
            <v>0</v>
          </cell>
          <cell r="G191">
            <v>0</v>
          </cell>
          <cell r="H191" t="str">
            <v>H1</v>
          </cell>
          <cell r="I191">
            <v>21</v>
          </cell>
          <cell r="J191">
            <v>10</v>
          </cell>
          <cell r="Q191" t="str">
            <v>CILF40</v>
          </cell>
          <cell r="R191" t="str">
            <v>WHSO4A</v>
          </cell>
          <cell r="X191">
            <v>2780</v>
          </cell>
          <cell r="Y191" t="str">
            <v>A874</v>
          </cell>
          <cell r="AB191" t="str">
            <v>No</v>
          </cell>
          <cell r="AC191" t="str">
            <v>No</v>
          </cell>
          <cell r="AE191">
            <v>0.18207846129540081</v>
          </cell>
          <cell r="AF191">
            <v>35.21</v>
          </cell>
          <cell r="AG191">
            <v>7512</v>
          </cell>
          <cell r="AI191">
            <v>0.11715182910306254</v>
          </cell>
          <cell r="AJ191">
            <v>35.21</v>
          </cell>
          <cell r="AK191">
            <v>6026</v>
          </cell>
          <cell r="AL191" t="str">
            <v>Peak Security</v>
          </cell>
        </row>
        <row r="192">
          <cell r="B192" t="str">
            <v>COYL10</v>
          </cell>
          <cell r="E192">
            <v>25.813266057913861</v>
          </cell>
          <cell r="F192">
            <v>0</v>
          </cell>
          <cell r="G192">
            <v>0</v>
          </cell>
          <cell r="H192" t="str">
            <v>S1</v>
          </cell>
          <cell r="I192">
            <v>10</v>
          </cell>
          <cell r="J192">
            <v>2</v>
          </cell>
          <cell r="Q192" t="str">
            <v>CITR41</v>
          </cell>
          <cell r="R192" t="str">
            <v>CITR46</v>
          </cell>
          <cell r="X192">
            <v>1730</v>
          </cell>
          <cell r="Y192" t="str">
            <v>A60C</v>
          </cell>
          <cell r="AB192" t="str">
            <v>No</v>
          </cell>
          <cell r="AC192" t="str">
            <v>No</v>
          </cell>
          <cell r="AE192">
            <v>0</v>
          </cell>
          <cell r="AF192">
            <v>1.0202731884167029</v>
          </cell>
          <cell r="AG192">
            <v>6</v>
          </cell>
          <cell r="AI192">
            <v>0</v>
          </cell>
          <cell r="AJ192">
            <v>1.0202731884167029</v>
          </cell>
          <cell r="AK192">
            <v>6</v>
          </cell>
          <cell r="AL192" t="str">
            <v>Year Round</v>
          </cell>
        </row>
        <row r="193">
          <cell r="B193" t="str">
            <v>COYL20</v>
          </cell>
          <cell r="E193">
            <v>0</v>
          </cell>
          <cell r="F193">
            <v>0</v>
          </cell>
          <cell r="G193">
            <v>0</v>
          </cell>
          <cell r="H193" t="str">
            <v>S1</v>
          </cell>
          <cell r="I193">
            <v>10</v>
          </cell>
          <cell r="J193">
            <v>2</v>
          </cell>
          <cell r="Q193" t="str">
            <v>CITR41</v>
          </cell>
          <cell r="R193" t="str">
            <v>CITR46</v>
          </cell>
          <cell r="X193">
            <v>1570</v>
          </cell>
          <cell r="Y193" t="str">
            <v>A60D</v>
          </cell>
          <cell r="AB193" t="str">
            <v>No</v>
          </cell>
          <cell r="AC193" t="str">
            <v>No</v>
          </cell>
          <cell r="AE193">
            <v>0</v>
          </cell>
          <cell r="AF193">
            <v>1.0202731884167029</v>
          </cell>
          <cell r="AG193">
            <v>6</v>
          </cell>
          <cell r="AI193">
            <v>0</v>
          </cell>
          <cell r="AJ193">
            <v>1.0202731884167029</v>
          </cell>
          <cell r="AK193">
            <v>6</v>
          </cell>
          <cell r="AL193" t="str">
            <v>Year Round</v>
          </cell>
        </row>
        <row r="194">
          <cell r="B194" t="str">
            <v>COYT1T</v>
          </cell>
          <cell r="E194">
            <v>0</v>
          </cell>
          <cell r="F194">
            <v>0</v>
          </cell>
          <cell r="G194">
            <v>0</v>
          </cell>
          <cell r="H194" t="str">
            <v>S1</v>
          </cell>
          <cell r="I194">
            <v>10</v>
          </cell>
          <cell r="J194">
            <v>2</v>
          </cell>
          <cell r="Q194" t="str">
            <v>CITR46</v>
          </cell>
          <cell r="R194" t="str">
            <v>SJOW40</v>
          </cell>
          <cell r="X194">
            <v>1280</v>
          </cell>
          <cell r="Y194" t="str">
            <v>A667</v>
          </cell>
          <cell r="AB194" t="str">
            <v>No</v>
          </cell>
          <cell r="AC194" t="str">
            <v>No</v>
          </cell>
          <cell r="AE194">
            <v>6.0912668368744177E-2</v>
          </cell>
          <cell r="AF194">
            <v>73.867778841369287</v>
          </cell>
          <cell r="AG194">
            <v>18231</v>
          </cell>
          <cell r="AI194">
            <v>1.3253442830336998E-3</v>
          </cell>
          <cell r="AJ194">
            <v>73.867778841369287</v>
          </cell>
          <cell r="AK194">
            <v>2689</v>
          </cell>
          <cell r="AL194" t="str">
            <v>Peak Security</v>
          </cell>
        </row>
        <row r="195">
          <cell r="B195" t="str">
            <v>COYW2S</v>
          </cell>
          <cell r="E195">
            <v>0</v>
          </cell>
          <cell r="F195">
            <v>0</v>
          </cell>
          <cell r="G195">
            <v>0</v>
          </cell>
          <cell r="H195" t="str">
            <v>S1</v>
          </cell>
          <cell r="I195">
            <v>11</v>
          </cell>
          <cell r="J195">
            <v>2</v>
          </cell>
          <cell r="Q195" t="str">
            <v>CITR41</v>
          </cell>
          <cell r="R195" t="str">
            <v>SJOW40</v>
          </cell>
          <cell r="X195">
            <v>1280</v>
          </cell>
          <cell r="Y195" t="str">
            <v>A668</v>
          </cell>
          <cell r="AB195" t="str">
            <v>No</v>
          </cell>
          <cell r="AC195" t="str">
            <v>No</v>
          </cell>
          <cell r="AE195">
            <v>6.1428548634732578E-2</v>
          </cell>
          <cell r="AF195">
            <v>69.174522174652452</v>
          </cell>
          <cell r="AG195">
            <v>17145</v>
          </cell>
          <cell r="AI195">
            <v>1.4023670989702908E-3</v>
          </cell>
          <cell r="AJ195">
            <v>69.174522174652452</v>
          </cell>
          <cell r="AK195">
            <v>2590</v>
          </cell>
          <cell r="AL195" t="str">
            <v>Peak Security</v>
          </cell>
        </row>
        <row r="196">
          <cell r="B196" t="str">
            <v>COYW2T</v>
          </cell>
          <cell r="E196">
            <v>0</v>
          </cell>
          <cell r="F196">
            <v>0</v>
          </cell>
          <cell r="G196">
            <v>0</v>
          </cell>
          <cell r="H196" t="str">
            <v>S1</v>
          </cell>
          <cell r="I196">
            <v>11</v>
          </cell>
          <cell r="J196">
            <v>2</v>
          </cell>
          <cell r="Q196" t="str">
            <v>CITR46</v>
          </cell>
          <cell r="R196" t="str">
            <v>WHAM4B</v>
          </cell>
          <cell r="X196">
            <v>1280</v>
          </cell>
          <cell r="Y196" t="str">
            <v>A60E</v>
          </cell>
          <cell r="AB196" t="str">
            <v>No</v>
          </cell>
          <cell r="AC196" t="str">
            <v>No</v>
          </cell>
          <cell r="AE196">
            <v>3.5970797355595462E-2</v>
          </cell>
          <cell r="AF196">
            <v>95.803652392328388</v>
          </cell>
          <cell r="AG196">
            <v>18170</v>
          </cell>
          <cell r="AI196">
            <v>0.16004746728221975</v>
          </cell>
          <cell r="AJ196">
            <v>95.803652392328388</v>
          </cell>
          <cell r="AK196">
            <v>38327</v>
          </cell>
          <cell r="AL196" t="str">
            <v>Year Round</v>
          </cell>
        </row>
        <row r="197">
          <cell r="B197" t="str">
            <v>CRAI10</v>
          </cell>
          <cell r="E197">
            <v>24.9971368</v>
          </cell>
          <cell r="F197">
            <v>0</v>
          </cell>
          <cell r="G197">
            <v>0</v>
          </cell>
          <cell r="H197" t="str">
            <v>T2</v>
          </cell>
          <cell r="I197">
            <v>5</v>
          </cell>
          <cell r="J197">
            <v>1</v>
          </cell>
          <cell r="Q197" t="str">
            <v>CANT40</v>
          </cell>
          <cell r="R197" t="str">
            <v>CLEH40</v>
          </cell>
          <cell r="X197">
            <v>3100</v>
          </cell>
          <cell r="Y197" t="str">
            <v>A745</v>
          </cell>
          <cell r="AB197" t="str">
            <v>No</v>
          </cell>
          <cell r="AC197" t="str">
            <v>No</v>
          </cell>
          <cell r="AE197">
            <v>4.0718030629471852E-2</v>
          </cell>
          <cell r="AF197">
            <v>14.7</v>
          </cell>
          <cell r="AG197">
            <v>2097</v>
          </cell>
          <cell r="AI197">
            <v>2.4323729358439037</v>
          </cell>
          <cell r="AJ197">
            <v>14.7</v>
          </cell>
          <cell r="AK197">
            <v>16211</v>
          </cell>
          <cell r="AL197" t="str">
            <v>Year Round</v>
          </cell>
        </row>
        <row r="198">
          <cell r="B198" t="str">
            <v>CREB2A</v>
          </cell>
          <cell r="E198">
            <v>0</v>
          </cell>
          <cell r="F198">
            <v>0</v>
          </cell>
          <cell r="G198">
            <v>0</v>
          </cell>
          <cell r="H198" t="str">
            <v>P8</v>
          </cell>
          <cell r="I198">
            <v>15</v>
          </cell>
          <cell r="J198">
            <v>5</v>
          </cell>
          <cell r="Q198" t="str">
            <v>CLEH40</v>
          </cell>
          <cell r="R198" t="str">
            <v>KEMS40</v>
          </cell>
          <cell r="X198">
            <v>3100</v>
          </cell>
          <cell r="Y198" t="str">
            <v>A746</v>
          </cell>
          <cell r="AB198" t="str">
            <v>No</v>
          </cell>
          <cell r="AC198" t="str">
            <v>No</v>
          </cell>
          <cell r="AE198">
            <v>4.0718030629472192E-2</v>
          </cell>
          <cell r="AF198">
            <v>13.5</v>
          </cell>
          <cell r="AG198">
            <v>1926</v>
          </cell>
          <cell r="AI198">
            <v>4.7666890340704642</v>
          </cell>
          <cell r="AJ198">
            <v>13.5</v>
          </cell>
          <cell r="AK198">
            <v>20841</v>
          </cell>
          <cell r="AL198" t="str">
            <v>Year Round</v>
          </cell>
        </row>
        <row r="199">
          <cell r="B199" t="str">
            <v>CREB2B</v>
          </cell>
          <cell r="E199">
            <v>0</v>
          </cell>
          <cell r="F199">
            <v>0</v>
          </cell>
          <cell r="G199">
            <v>0</v>
          </cell>
          <cell r="H199" t="str">
            <v>P8</v>
          </cell>
          <cell r="I199">
            <v>15</v>
          </cell>
          <cell r="J199">
            <v>5</v>
          </cell>
          <cell r="Q199" t="str">
            <v>CAPE4A</v>
          </cell>
          <cell r="R199" t="str">
            <v>CONQ40</v>
          </cell>
          <cell r="X199">
            <v>2570</v>
          </cell>
          <cell r="Y199" t="str">
            <v>A27E</v>
          </cell>
          <cell r="AB199" t="str">
            <v>No</v>
          </cell>
          <cell r="AC199" t="str">
            <v>No</v>
          </cell>
          <cell r="AE199">
            <v>1.230388417874456E-2</v>
          </cell>
          <cell r="AF199">
            <v>11.54</v>
          </cell>
          <cell r="AG199">
            <v>1280</v>
          </cell>
          <cell r="AI199">
            <v>2.5495640763055199E-2</v>
          </cell>
          <cell r="AJ199">
            <v>11.54</v>
          </cell>
          <cell r="AK199">
            <v>1843</v>
          </cell>
          <cell r="AL199" t="str">
            <v>Year Round</v>
          </cell>
        </row>
        <row r="200">
          <cell r="B200" t="str">
            <v>CREB40</v>
          </cell>
          <cell r="E200">
            <v>458.36556663329844</v>
          </cell>
          <cell r="F200">
            <v>0</v>
          </cell>
          <cell r="G200">
            <v>0</v>
          </cell>
          <cell r="H200" t="str">
            <v>P8</v>
          </cell>
          <cell r="I200">
            <v>15</v>
          </cell>
          <cell r="J200">
            <v>5</v>
          </cell>
          <cell r="Q200" t="str">
            <v>CAPE4B</v>
          </cell>
          <cell r="R200" t="str">
            <v>CONQ40</v>
          </cell>
          <cell r="X200">
            <v>2570</v>
          </cell>
          <cell r="Y200" t="str">
            <v>A27F</v>
          </cell>
          <cell r="AB200" t="str">
            <v>No</v>
          </cell>
          <cell r="AC200" t="str">
            <v>No</v>
          </cell>
          <cell r="AE200">
            <v>1.2173077989557333E-2</v>
          </cell>
          <cell r="AF200">
            <v>11.54</v>
          </cell>
          <cell r="AG200">
            <v>1273</v>
          </cell>
          <cell r="AI200">
            <v>2.5379448512570589E-2</v>
          </cell>
          <cell r="AJ200">
            <v>11.54</v>
          </cell>
          <cell r="AK200">
            <v>1838</v>
          </cell>
          <cell r="AL200" t="str">
            <v>Year Round</v>
          </cell>
        </row>
        <row r="201">
          <cell r="B201" t="str">
            <v>CROO1Q</v>
          </cell>
          <cell r="E201">
            <v>24.994458419328303</v>
          </cell>
          <cell r="F201">
            <v>0</v>
          </cell>
          <cell r="G201">
            <v>0</v>
          </cell>
          <cell r="H201" t="str">
            <v>S2</v>
          </cell>
          <cell r="I201">
            <v>11</v>
          </cell>
          <cell r="J201">
            <v>2</v>
          </cell>
          <cell r="Q201" t="str">
            <v>CONQ40</v>
          </cell>
          <cell r="R201" t="str">
            <v>DAIN40</v>
          </cell>
          <cell r="X201">
            <v>2890</v>
          </cell>
          <cell r="Y201" t="str">
            <v>A27C</v>
          </cell>
          <cell r="AB201" t="str">
            <v>No</v>
          </cell>
          <cell r="AC201" t="str">
            <v>No</v>
          </cell>
          <cell r="AE201">
            <v>5.5726062285448119</v>
          </cell>
          <cell r="AF201">
            <v>60.33</v>
          </cell>
          <cell r="AG201">
            <v>47472</v>
          </cell>
          <cell r="AI201">
            <v>3.9750977350373229</v>
          </cell>
          <cell r="AJ201">
            <v>60.33</v>
          </cell>
          <cell r="AK201">
            <v>40095</v>
          </cell>
          <cell r="AL201" t="str">
            <v>Peak Security</v>
          </cell>
        </row>
        <row r="202">
          <cell r="B202" t="str">
            <v>CROO1R</v>
          </cell>
          <cell r="E202">
            <v>24.994458419328303</v>
          </cell>
          <cell r="F202">
            <v>0</v>
          </cell>
          <cell r="G202">
            <v>0</v>
          </cell>
          <cell r="H202" t="str">
            <v>S2</v>
          </cell>
          <cell r="I202">
            <v>11</v>
          </cell>
          <cell r="J202">
            <v>2</v>
          </cell>
          <cell r="Q202" t="str">
            <v>CONQ40</v>
          </cell>
          <cell r="R202" t="str">
            <v>DAIN40</v>
          </cell>
          <cell r="X202">
            <v>2890</v>
          </cell>
          <cell r="Y202" t="str">
            <v>A27D</v>
          </cell>
          <cell r="AB202" t="str">
            <v>No</v>
          </cell>
          <cell r="AC202" t="str">
            <v>No</v>
          </cell>
          <cell r="AE202">
            <v>5.5726062285448119</v>
          </cell>
          <cell r="AF202">
            <v>60.29</v>
          </cell>
          <cell r="AG202">
            <v>47441</v>
          </cell>
          <cell r="AI202">
            <v>3.9750977350373229</v>
          </cell>
          <cell r="AJ202">
            <v>60.29</v>
          </cell>
          <cell r="AK202">
            <v>40068</v>
          </cell>
          <cell r="AL202" t="str">
            <v>Peak Security</v>
          </cell>
        </row>
        <row r="203">
          <cell r="B203" t="str">
            <v>CRSS10</v>
          </cell>
          <cell r="E203">
            <v>0</v>
          </cell>
          <cell r="F203">
            <v>0</v>
          </cell>
          <cell r="G203">
            <v>29.89</v>
          </cell>
          <cell r="H203" t="str">
            <v>T3</v>
          </cell>
          <cell r="I203">
            <v>7</v>
          </cell>
          <cell r="J203">
            <v>1</v>
          </cell>
          <cell r="Q203" t="str">
            <v>CONQ40</v>
          </cell>
          <cell r="R203" t="str">
            <v>FLIB40</v>
          </cell>
          <cell r="X203">
            <v>1440</v>
          </cell>
          <cell r="Y203" t="str">
            <v>A278</v>
          </cell>
          <cell r="AB203" t="str">
            <v>No</v>
          </cell>
          <cell r="AC203" t="str">
            <v>No</v>
          </cell>
          <cell r="AE203">
            <v>0</v>
          </cell>
          <cell r="AF203">
            <v>34.587261087326226</v>
          </cell>
          <cell r="AG203">
            <v>2476</v>
          </cell>
          <cell r="AI203">
            <v>0</v>
          </cell>
          <cell r="AJ203">
            <v>34.587261087326226</v>
          </cell>
          <cell r="AK203">
            <v>7912</v>
          </cell>
          <cell r="AL203" t="str">
            <v>Year Round</v>
          </cell>
        </row>
        <row r="204">
          <cell r="B204" t="str">
            <v>CRSS1Q</v>
          </cell>
          <cell r="E204">
            <v>0</v>
          </cell>
          <cell r="F204">
            <v>0</v>
          </cell>
          <cell r="G204">
            <v>0</v>
          </cell>
          <cell r="H204" t="str">
            <v>T3</v>
          </cell>
          <cell r="I204">
            <v>7</v>
          </cell>
          <cell r="J204">
            <v>1</v>
          </cell>
          <cell r="Q204" t="str">
            <v>CONQ40</v>
          </cell>
          <cell r="R204" t="str">
            <v>FLIB40</v>
          </cell>
          <cell r="X204">
            <v>1440</v>
          </cell>
          <cell r="Y204" t="str">
            <v>A279</v>
          </cell>
          <cell r="AB204" t="str">
            <v>No</v>
          </cell>
          <cell r="AC204" t="str">
            <v>No</v>
          </cell>
          <cell r="AE204">
            <v>0</v>
          </cell>
          <cell r="AF204">
            <v>35.709561594584599</v>
          </cell>
          <cell r="AG204">
            <v>2557</v>
          </cell>
          <cell r="AI204">
            <v>0</v>
          </cell>
          <cell r="AJ204">
            <v>35.709561594584599</v>
          </cell>
          <cell r="AK204">
            <v>8169</v>
          </cell>
          <cell r="AL204" t="str">
            <v>Year Round</v>
          </cell>
        </row>
        <row r="205">
          <cell r="B205" t="str">
            <v>CRSS1R</v>
          </cell>
          <cell r="E205">
            <v>0</v>
          </cell>
          <cell r="F205">
            <v>0</v>
          </cell>
          <cell r="G205">
            <v>0</v>
          </cell>
          <cell r="H205" t="str">
            <v>T3</v>
          </cell>
          <cell r="I205">
            <v>7</v>
          </cell>
          <cell r="J205">
            <v>1</v>
          </cell>
          <cell r="Q205" t="str">
            <v>CONQ40</v>
          </cell>
          <cell r="R205" t="str">
            <v>TREU4A</v>
          </cell>
          <cell r="X205">
            <v>2400</v>
          </cell>
          <cell r="Y205" t="str">
            <v>T20161750</v>
          </cell>
          <cell r="AB205" t="str">
            <v>No</v>
          </cell>
          <cell r="AC205" t="str">
            <v>No</v>
          </cell>
          <cell r="AE205">
            <v>1.6589620244561054</v>
          </cell>
          <cell r="AF205">
            <v>14.32</v>
          </cell>
          <cell r="AG205">
            <v>13042</v>
          </cell>
          <cell r="AI205">
            <v>2.2763205780866889</v>
          </cell>
          <cell r="AJ205">
            <v>14.32</v>
          </cell>
          <cell r="AK205">
            <v>15277</v>
          </cell>
          <cell r="AL205" t="str">
            <v>Year Round</v>
          </cell>
        </row>
        <row r="206">
          <cell r="B206" t="str">
            <v>CRSS2A</v>
          </cell>
          <cell r="E206">
            <v>0</v>
          </cell>
          <cell r="F206">
            <v>0</v>
          </cell>
          <cell r="G206">
            <v>0</v>
          </cell>
          <cell r="H206" t="str">
            <v>T3</v>
          </cell>
          <cell r="I206">
            <v>7</v>
          </cell>
          <cell r="J206">
            <v>1</v>
          </cell>
          <cell r="Q206" t="str">
            <v>COSO40</v>
          </cell>
          <cell r="R206" t="str">
            <v>RAYL40</v>
          </cell>
          <cell r="X206">
            <v>3070</v>
          </cell>
          <cell r="Y206" t="str">
            <v>A68A</v>
          </cell>
          <cell r="AB206" t="str">
            <v>No</v>
          </cell>
          <cell r="AC206" t="str">
            <v>No</v>
          </cell>
          <cell r="AE206">
            <v>0.2034646569466266</v>
          </cell>
          <cell r="AF206">
            <v>13.91</v>
          </cell>
          <cell r="AG206">
            <v>4437</v>
          </cell>
          <cell r="AI206">
            <v>2.0229387094222572E-2</v>
          </cell>
          <cell r="AJ206">
            <v>13.91</v>
          </cell>
          <cell r="AK206">
            <v>1399</v>
          </cell>
          <cell r="AL206" t="str">
            <v>Peak Security</v>
          </cell>
        </row>
        <row r="207">
          <cell r="B207" t="str">
            <v>CRSS2B</v>
          </cell>
          <cell r="E207">
            <v>0</v>
          </cell>
          <cell r="F207">
            <v>0</v>
          </cell>
          <cell r="G207">
            <v>0</v>
          </cell>
          <cell r="H207" t="str">
            <v>T3</v>
          </cell>
          <cell r="I207">
            <v>7</v>
          </cell>
          <cell r="J207">
            <v>1</v>
          </cell>
          <cell r="Q207" t="str">
            <v>COSO40</v>
          </cell>
          <cell r="R207" t="str">
            <v>TILB4B</v>
          </cell>
          <cell r="X207">
            <v>2420</v>
          </cell>
          <cell r="Y207" t="str">
            <v>A68B</v>
          </cell>
          <cell r="AB207" t="str">
            <v>No</v>
          </cell>
          <cell r="AC207" t="str">
            <v>No</v>
          </cell>
          <cell r="AE207">
            <v>1.6816566226776177</v>
          </cell>
          <cell r="AF207">
            <v>12.36</v>
          </cell>
          <cell r="AG207">
            <v>11334</v>
          </cell>
          <cell r="AI207">
            <v>0.49290712012525001</v>
          </cell>
          <cell r="AJ207">
            <v>12.36</v>
          </cell>
          <cell r="AK207">
            <v>6136</v>
          </cell>
          <cell r="AL207" t="str">
            <v>Peak Security</v>
          </cell>
        </row>
        <row r="208">
          <cell r="B208" t="str">
            <v>CRUA20</v>
          </cell>
          <cell r="E208">
            <v>0</v>
          </cell>
          <cell r="F208">
            <v>373.75740712049259</v>
          </cell>
          <cell r="G208">
            <v>220</v>
          </cell>
          <cell r="H208" t="str">
            <v>S6</v>
          </cell>
          <cell r="I208">
            <v>8</v>
          </cell>
          <cell r="J208">
            <v>2</v>
          </cell>
          <cell r="Q208" t="str">
            <v>COTT40</v>
          </cell>
          <cell r="R208" t="str">
            <v>GREN40_EPN</v>
          </cell>
          <cell r="X208">
            <v>2010</v>
          </cell>
          <cell r="Y208" t="str">
            <v>A412</v>
          </cell>
          <cell r="AB208" t="str">
            <v>No</v>
          </cell>
          <cell r="AC208" t="str">
            <v>No</v>
          </cell>
          <cell r="AE208">
            <v>24.887459035909739</v>
          </cell>
          <cell r="AF208">
            <v>129.47999999999999</v>
          </cell>
          <cell r="AG208">
            <v>134688</v>
          </cell>
          <cell r="AI208">
            <v>15.352443502983338</v>
          </cell>
          <cell r="AJ208">
            <v>129.47999999999999</v>
          </cell>
          <cell r="AK208">
            <v>105786</v>
          </cell>
          <cell r="AL208" t="str">
            <v>Peak Security</v>
          </cell>
        </row>
        <row r="209">
          <cell r="B209" t="str">
            <v>CRYR10</v>
          </cell>
          <cell r="E209">
            <v>0</v>
          </cell>
          <cell r="F209">
            <v>0</v>
          </cell>
          <cell r="G209">
            <v>0</v>
          </cell>
          <cell r="H209" t="str">
            <v>S1</v>
          </cell>
          <cell r="I209">
            <v>11</v>
          </cell>
          <cell r="J209">
            <v>2</v>
          </cell>
          <cell r="Q209" t="str">
            <v>COTT40</v>
          </cell>
          <cell r="R209" t="str">
            <v>KEAD4C</v>
          </cell>
          <cell r="X209">
            <v>2210</v>
          </cell>
          <cell r="Y209" t="str">
            <v>A492</v>
          </cell>
          <cell r="AB209" t="str">
            <v>No</v>
          </cell>
          <cell r="AC209" t="str">
            <v>No</v>
          </cell>
          <cell r="AE209">
            <v>1.2220480088419898</v>
          </cell>
          <cell r="AF209">
            <v>34.630000000000003</v>
          </cell>
          <cell r="AG209">
            <v>15629</v>
          </cell>
          <cell r="AI209">
            <v>1.3473230895577988</v>
          </cell>
          <cell r="AJ209">
            <v>34.630000000000003</v>
          </cell>
          <cell r="AK209">
            <v>16410</v>
          </cell>
          <cell r="AL209" t="str">
            <v>Year Round</v>
          </cell>
        </row>
        <row r="210">
          <cell r="B210" t="str">
            <v>CRYR40</v>
          </cell>
          <cell r="E210">
            <v>0</v>
          </cell>
          <cell r="F210">
            <v>0</v>
          </cell>
          <cell r="G210">
            <v>421.26</v>
          </cell>
          <cell r="H210" t="str">
            <v>S1</v>
          </cell>
          <cell r="I210">
            <v>11</v>
          </cell>
          <cell r="J210">
            <v>2</v>
          </cell>
          <cell r="Q210" t="str">
            <v>COTT40</v>
          </cell>
          <cell r="R210" t="str">
            <v>KEAD4D</v>
          </cell>
          <cell r="X210">
            <v>2210</v>
          </cell>
          <cell r="Y210" t="str">
            <v>A493</v>
          </cell>
          <cell r="AB210" t="str">
            <v>No</v>
          </cell>
          <cell r="AC210" t="str">
            <v>No</v>
          </cell>
          <cell r="AE210">
            <v>1.5754288620932773</v>
          </cell>
          <cell r="AF210">
            <v>34.479999999999997</v>
          </cell>
          <cell r="AG210">
            <v>17668</v>
          </cell>
          <cell r="AI210">
            <v>1.7369298640447233</v>
          </cell>
          <cell r="AJ210">
            <v>34.479999999999997</v>
          </cell>
          <cell r="AK210">
            <v>18552</v>
          </cell>
          <cell r="AL210" t="str">
            <v>Year Round</v>
          </cell>
        </row>
        <row r="211">
          <cell r="B211" t="str">
            <v>CULJ4A</v>
          </cell>
          <cell r="E211">
            <v>0.49</v>
          </cell>
          <cell r="F211">
            <v>0</v>
          </cell>
          <cell r="G211">
            <v>0</v>
          </cell>
          <cell r="H211" t="str">
            <v>D6</v>
          </cell>
          <cell r="I211">
            <v>25</v>
          </cell>
          <cell r="J211">
            <v>13</v>
          </cell>
          <cell r="Q211" t="str">
            <v>COTT40</v>
          </cell>
          <cell r="R211" t="str">
            <v>RYHA40</v>
          </cell>
          <cell r="X211">
            <v>2780</v>
          </cell>
          <cell r="Y211" t="str">
            <v>T20161752</v>
          </cell>
          <cell r="AB211" t="str">
            <v>No</v>
          </cell>
          <cell r="AC211" t="str">
            <v>No</v>
          </cell>
          <cell r="AE211">
            <v>7.0632396862307418</v>
          </cell>
          <cell r="AF211">
            <v>76.89</v>
          </cell>
          <cell r="AG211">
            <v>72248</v>
          </cell>
          <cell r="AI211">
            <v>3.8734917114971803</v>
          </cell>
          <cell r="AJ211">
            <v>76.89</v>
          </cell>
          <cell r="AK211">
            <v>53503</v>
          </cell>
          <cell r="AL211" t="str">
            <v>Peak Security</v>
          </cell>
        </row>
        <row r="212">
          <cell r="B212" t="str">
            <v>CULL1Q</v>
          </cell>
          <cell r="E212">
            <v>0</v>
          </cell>
          <cell r="F212">
            <v>16.224469263639566</v>
          </cell>
          <cell r="G212">
            <v>10.740197509790697</v>
          </cell>
          <cell r="H212" t="str">
            <v>T1</v>
          </cell>
          <cell r="I212">
            <v>1</v>
          </cell>
          <cell r="J212">
            <v>1</v>
          </cell>
          <cell r="Q212" t="str">
            <v>COTT40</v>
          </cell>
          <cell r="R212" t="str">
            <v>RYHA40</v>
          </cell>
          <cell r="X212">
            <v>2780</v>
          </cell>
          <cell r="Y212" t="str">
            <v>T20161753</v>
          </cell>
          <cell r="AB212" t="str">
            <v>No</v>
          </cell>
          <cell r="AC212" t="str">
            <v>No</v>
          </cell>
          <cell r="AE212">
            <v>7.0632396862307418</v>
          </cell>
          <cell r="AF212">
            <v>76.819999999999993</v>
          </cell>
          <cell r="AG212">
            <v>72182</v>
          </cell>
          <cell r="AI212">
            <v>3.8734917114971803</v>
          </cell>
          <cell r="AJ212">
            <v>76.819999999999993</v>
          </cell>
          <cell r="AK212">
            <v>53454</v>
          </cell>
          <cell r="AL212" t="str">
            <v>Peak Security</v>
          </cell>
        </row>
        <row r="213">
          <cell r="B213" t="str">
            <v>CUMB1Q</v>
          </cell>
          <cell r="E213">
            <v>17.320243794382996</v>
          </cell>
          <cell r="F213">
            <v>0</v>
          </cell>
          <cell r="G213">
            <v>0</v>
          </cell>
          <cell r="H213" t="str">
            <v>S5</v>
          </cell>
          <cell r="I213">
            <v>9</v>
          </cell>
          <cell r="J213">
            <v>2</v>
          </cell>
          <cell r="Q213" t="str">
            <v>COTT40</v>
          </cell>
          <cell r="R213" t="str">
            <v>STAY40</v>
          </cell>
          <cell r="X213">
            <v>2210</v>
          </cell>
          <cell r="Y213" t="str">
            <v>A408</v>
          </cell>
          <cell r="AB213" t="str">
            <v>No</v>
          </cell>
          <cell r="AC213" t="str">
            <v>No</v>
          </cell>
          <cell r="AE213">
            <v>1.6170575221826253</v>
          </cell>
          <cell r="AF213">
            <v>30.340682971041755</v>
          </cell>
          <cell r="AG213">
            <v>17255</v>
          </cell>
          <cell r="AI213">
            <v>1.9242033231126505</v>
          </cell>
          <cell r="AJ213">
            <v>30.340682971041755</v>
          </cell>
          <cell r="AK213">
            <v>18822</v>
          </cell>
          <cell r="AL213" t="str">
            <v>Year Round</v>
          </cell>
        </row>
        <row r="214">
          <cell r="B214" t="str">
            <v>CUMB1R</v>
          </cell>
          <cell r="E214">
            <v>17.320243794382996</v>
          </cell>
          <cell r="F214">
            <v>0</v>
          </cell>
          <cell r="G214">
            <v>0</v>
          </cell>
          <cell r="H214" t="str">
            <v>S5</v>
          </cell>
          <cell r="I214">
            <v>9</v>
          </cell>
          <cell r="J214">
            <v>2</v>
          </cell>
          <cell r="Q214" t="str">
            <v>COTT40</v>
          </cell>
          <cell r="R214" t="str">
            <v>STAY40</v>
          </cell>
          <cell r="X214">
            <v>2210</v>
          </cell>
          <cell r="Y214" t="str">
            <v>A442</v>
          </cell>
          <cell r="AB214" t="str">
            <v>No</v>
          </cell>
          <cell r="AC214" t="str">
            <v>No</v>
          </cell>
          <cell r="AE214">
            <v>1.3931218240234791</v>
          </cell>
          <cell r="AF214">
            <v>27.7</v>
          </cell>
          <cell r="AG214">
            <v>16347</v>
          </cell>
          <cell r="AI214">
            <v>1.6577330159959471</v>
          </cell>
          <cell r="AJ214">
            <v>27.7</v>
          </cell>
          <cell r="AK214">
            <v>17832</v>
          </cell>
          <cell r="AL214" t="str">
            <v>Year Round</v>
          </cell>
        </row>
        <row r="215">
          <cell r="B215" t="str">
            <v>CUPA1Q</v>
          </cell>
          <cell r="E215">
            <v>21.185750682419872</v>
          </cell>
          <cell r="F215">
            <v>0</v>
          </cell>
          <cell r="G215">
            <v>0</v>
          </cell>
          <cell r="H215" t="str">
            <v>S5</v>
          </cell>
          <cell r="I215">
            <v>9</v>
          </cell>
          <cell r="J215">
            <v>2</v>
          </cell>
          <cell r="Q215" t="str">
            <v>COTT40</v>
          </cell>
          <cell r="R215" t="str">
            <v>WBUR40</v>
          </cell>
          <cell r="X215">
            <v>3330</v>
          </cell>
          <cell r="Y215" t="str">
            <v>A413</v>
          </cell>
          <cell r="AB215" t="str">
            <v>No</v>
          </cell>
          <cell r="AC215" t="str">
            <v>No</v>
          </cell>
          <cell r="AE215">
            <v>1.0768345777054085</v>
          </cell>
          <cell r="AF215">
            <v>6.76</v>
          </cell>
          <cell r="AG215">
            <v>7015</v>
          </cell>
          <cell r="AI215">
            <v>1.1794514328589769</v>
          </cell>
          <cell r="AJ215">
            <v>6.76</v>
          </cell>
          <cell r="AK215">
            <v>7342</v>
          </cell>
          <cell r="AL215" t="str">
            <v>Year Round</v>
          </cell>
        </row>
        <row r="216">
          <cell r="B216" t="str">
            <v>CUPA1R</v>
          </cell>
          <cell r="E216">
            <v>21.185750682419872</v>
          </cell>
          <cell r="F216">
            <v>0</v>
          </cell>
          <cell r="G216">
            <v>0</v>
          </cell>
          <cell r="H216" t="str">
            <v>S5</v>
          </cell>
          <cell r="I216">
            <v>9</v>
          </cell>
          <cell r="J216">
            <v>2</v>
          </cell>
          <cell r="Q216" t="str">
            <v>COVE20</v>
          </cell>
          <cell r="R216" t="str">
            <v>NECH20</v>
          </cell>
          <cell r="X216">
            <v>1200</v>
          </cell>
          <cell r="Y216" t="str">
            <v>NGC5</v>
          </cell>
          <cell r="AB216" t="str">
            <v>No</v>
          </cell>
          <cell r="AC216" t="str">
            <v>No</v>
          </cell>
          <cell r="AE216">
            <v>0.83431575947986658</v>
          </cell>
          <cell r="AF216">
            <v>36.817419401529897</v>
          </cell>
          <cell r="AG216">
            <v>12711</v>
          </cell>
          <cell r="AI216">
            <v>0.87668464637131327</v>
          </cell>
          <cell r="AJ216">
            <v>36.817419401529897</v>
          </cell>
          <cell r="AK216">
            <v>13029</v>
          </cell>
          <cell r="AL216" t="str">
            <v>Year Round</v>
          </cell>
        </row>
        <row r="217">
          <cell r="B217" t="str">
            <v>CURR10</v>
          </cell>
          <cell r="E217">
            <v>9.6361185474369915</v>
          </cell>
          <cell r="F217">
            <v>0</v>
          </cell>
          <cell r="G217">
            <v>0</v>
          </cell>
          <cell r="H217" t="str">
            <v>S1</v>
          </cell>
          <cell r="I217">
            <v>9</v>
          </cell>
          <cell r="J217">
            <v>2</v>
          </cell>
          <cell r="Q217" t="str">
            <v>COVE20</v>
          </cell>
          <cell r="R217" t="str">
            <v>RATS2A</v>
          </cell>
          <cell r="X217">
            <v>1000</v>
          </cell>
          <cell r="Y217" t="str">
            <v>B57B</v>
          </cell>
          <cell r="AB217" t="str">
            <v>No</v>
          </cell>
          <cell r="AC217" t="str">
            <v>No</v>
          </cell>
          <cell r="AE217">
            <v>2.8636309010044303</v>
          </cell>
          <cell r="AF217">
            <v>83.460870364104608</v>
          </cell>
          <cell r="AG217">
            <v>30111</v>
          </cell>
          <cell r="AI217">
            <v>2.7283694101176073</v>
          </cell>
          <cell r="AJ217">
            <v>83.460870364104608</v>
          </cell>
          <cell r="AK217">
            <v>29392</v>
          </cell>
          <cell r="AL217" t="str">
            <v>Peak Security</v>
          </cell>
        </row>
        <row r="218">
          <cell r="B218" t="str">
            <v>CURR20</v>
          </cell>
          <cell r="E218">
            <v>0</v>
          </cell>
          <cell r="F218">
            <v>0</v>
          </cell>
          <cell r="G218">
            <v>0</v>
          </cell>
          <cell r="H218" t="str">
            <v>S1</v>
          </cell>
          <cell r="I218">
            <v>9</v>
          </cell>
          <cell r="J218">
            <v>2</v>
          </cell>
          <cell r="Q218" t="str">
            <v>COWL40</v>
          </cell>
          <cell r="R218" t="str">
            <v>CULJ4A</v>
          </cell>
          <cell r="X218">
            <v>2780</v>
          </cell>
          <cell r="Y218" t="str">
            <v>A843</v>
          </cell>
          <cell r="AB218" t="str">
            <v>No</v>
          </cell>
          <cell r="AC218" t="str">
            <v>No</v>
          </cell>
          <cell r="AE218">
            <v>5.7761359105963792E-2</v>
          </cell>
          <cell r="AF218">
            <v>6.5</v>
          </cell>
          <cell r="AG218">
            <v>1562</v>
          </cell>
          <cell r="AI218">
            <v>3.4367215424201791E-2</v>
          </cell>
          <cell r="AJ218">
            <v>6.5</v>
          </cell>
          <cell r="AK218">
            <v>1205</v>
          </cell>
          <cell r="AL218" t="str">
            <v>Peak Security</v>
          </cell>
        </row>
        <row r="219">
          <cell r="B219" t="str">
            <v>DAAS20</v>
          </cell>
          <cell r="E219">
            <v>0</v>
          </cell>
          <cell r="F219">
            <v>0</v>
          </cell>
          <cell r="G219">
            <v>0</v>
          </cell>
          <cell r="H219" t="str">
            <v>T1</v>
          </cell>
          <cell r="I219">
            <v>1</v>
          </cell>
          <cell r="J219">
            <v>1</v>
          </cell>
          <cell r="Q219" t="str">
            <v>COWL40</v>
          </cell>
          <cell r="R219" t="str">
            <v>DIDC40</v>
          </cell>
          <cell r="X219">
            <v>2780</v>
          </cell>
          <cell r="Y219" t="str">
            <v>A842</v>
          </cell>
          <cell r="AB219" t="str">
            <v>No</v>
          </cell>
          <cell r="AC219" t="str">
            <v>No</v>
          </cell>
          <cell r="AE219">
            <v>5.7655419581214937E-2</v>
          </cell>
          <cell r="AF219">
            <v>11.5</v>
          </cell>
          <cell r="AG219">
            <v>2761</v>
          </cell>
          <cell r="AI219">
            <v>3.4285509714762456E-2</v>
          </cell>
          <cell r="AJ219">
            <v>11.5</v>
          </cell>
          <cell r="AK219">
            <v>2129</v>
          </cell>
          <cell r="AL219" t="str">
            <v>Peak Security</v>
          </cell>
        </row>
        <row r="220">
          <cell r="B220" t="str">
            <v>DAIN40</v>
          </cell>
          <cell r="E220">
            <v>0</v>
          </cell>
          <cell r="F220">
            <v>0</v>
          </cell>
          <cell r="G220">
            <v>0</v>
          </cell>
          <cell r="H220" t="str">
            <v>N6</v>
          </cell>
          <cell r="I220">
            <v>16</v>
          </cell>
          <cell r="J220">
            <v>4</v>
          </cell>
          <cell r="Q220" t="str">
            <v>COWL40</v>
          </cell>
          <cell r="R220" t="str">
            <v>ECLA40_WPD</v>
          </cell>
          <cell r="X220">
            <v>2780</v>
          </cell>
          <cell r="Y220" t="str">
            <v>A881</v>
          </cell>
          <cell r="AB220" t="str">
            <v>No</v>
          </cell>
          <cell r="AC220" t="str">
            <v>No</v>
          </cell>
          <cell r="AE220">
            <v>3.25912725175335E-2</v>
          </cell>
          <cell r="AF220">
            <v>36.299999999999997</v>
          </cell>
          <cell r="AG220">
            <v>3277</v>
          </cell>
          <cell r="AI220">
            <v>0.46390467979944805</v>
          </cell>
          <cell r="AJ220">
            <v>36.299999999999997</v>
          </cell>
          <cell r="AK220">
            <v>12362</v>
          </cell>
          <cell r="AL220" t="str">
            <v>Year Round</v>
          </cell>
        </row>
        <row r="221">
          <cell r="B221" t="str">
            <v>DALL20</v>
          </cell>
          <cell r="E221">
            <v>0</v>
          </cell>
          <cell r="F221">
            <v>0</v>
          </cell>
          <cell r="G221">
            <v>0</v>
          </cell>
          <cell r="H221" t="str">
            <v>S6</v>
          </cell>
          <cell r="I221">
            <v>8</v>
          </cell>
          <cell r="J221">
            <v>2</v>
          </cell>
          <cell r="Q221" t="str">
            <v>COWL40</v>
          </cell>
          <cell r="R221" t="str">
            <v>LEIB4A</v>
          </cell>
          <cell r="X221">
            <v>2780</v>
          </cell>
          <cell r="Y221" t="str">
            <v>A88B</v>
          </cell>
          <cell r="AB221" t="str">
            <v>No</v>
          </cell>
          <cell r="AC221" t="str">
            <v>No</v>
          </cell>
          <cell r="AE221">
            <v>0.37288984469391434</v>
          </cell>
          <cell r="AF221">
            <v>52.49</v>
          </cell>
          <cell r="AG221">
            <v>14334</v>
          </cell>
          <cell r="AI221">
            <v>1.4923962104060948</v>
          </cell>
          <cell r="AJ221">
            <v>52.49</v>
          </cell>
          <cell r="AK221">
            <v>28677</v>
          </cell>
          <cell r="AL221" t="str">
            <v>Year Round</v>
          </cell>
        </row>
        <row r="222">
          <cell r="B222" t="str">
            <v>DALM10</v>
          </cell>
          <cell r="E222">
            <v>26.963643167488257</v>
          </cell>
          <cell r="F222">
            <v>0</v>
          </cell>
          <cell r="G222">
            <v>0</v>
          </cell>
          <cell r="H222" t="str">
            <v>S1</v>
          </cell>
          <cell r="I222">
            <v>11</v>
          </cell>
          <cell r="J222">
            <v>2</v>
          </cell>
          <cell r="Q222" t="str">
            <v>COWL40</v>
          </cell>
          <cell r="R222" t="str">
            <v>MITY40</v>
          </cell>
          <cell r="X222">
            <v>1180</v>
          </cell>
          <cell r="Y222" t="str">
            <v>A844</v>
          </cell>
          <cell r="AB222" t="str">
            <v>No</v>
          </cell>
          <cell r="AC222" t="str">
            <v>No</v>
          </cell>
          <cell r="AE222">
            <v>0.30679459071788845</v>
          </cell>
          <cell r="AF222">
            <v>121.43370963790909</v>
          </cell>
          <cell r="AG222">
            <v>17976</v>
          </cell>
          <cell r="AI222">
            <v>0.12022139527486936</v>
          </cell>
          <cell r="AJ222">
            <v>121.43370963790909</v>
          </cell>
          <cell r="AK222">
            <v>11253</v>
          </cell>
          <cell r="AL222" t="str">
            <v>Peak Security</v>
          </cell>
        </row>
        <row r="223">
          <cell r="B223" t="str">
            <v>DALM2Q</v>
          </cell>
          <cell r="E223">
            <v>0</v>
          </cell>
          <cell r="F223">
            <v>0</v>
          </cell>
          <cell r="G223">
            <v>0</v>
          </cell>
          <cell r="H223" t="str">
            <v>S1</v>
          </cell>
          <cell r="I223">
            <v>11</v>
          </cell>
          <cell r="J223">
            <v>2</v>
          </cell>
          <cell r="Q223" t="str">
            <v>COWL40</v>
          </cell>
          <cell r="R223" t="str">
            <v>WALH40</v>
          </cell>
          <cell r="X223">
            <v>1180</v>
          </cell>
          <cell r="Y223" t="str">
            <v>A861</v>
          </cell>
          <cell r="AB223" t="str">
            <v>No</v>
          </cell>
          <cell r="AC223" t="str">
            <v>No</v>
          </cell>
          <cell r="AE223">
            <v>3.2918313497367593</v>
          </cell>
          <cell r="AF223">
            <v>110.87370963790909</v>
          </cell>
          <cell r="AG223">
            <v>60653</v>
          </cell>
          <cell r="AI223">
            <v>0.26192999930959121</v>
          </cell>
          <cell r="AJ223">
            <v>110.87370963790909</v>
          </cell>
          <cell r="AK223">
            <v>17109</v>
          </cell>
          <cell r="AL223" t="str">
            <v>Peak Security</v>
          </cell>
        </row>
        <row r="224">
          <cell r="B224" t="str">
            <v>DALM2R</v>
          </cell>
          <cell r="E224">
            <v>0</v>
          </cell>
          <cell r="F224">
            <v>0</v>
          </cell>
          <cell r="G224">
            <v>0</v>
          </cell>
          <cell r="H224" t="str">
            <v>S1</v>
          </cell>
          <cell r="I224">
            <v>11</v>
          </cell>
          <cell r="J224">
            <v>2</v>
          </cell>
          <cell r="Q224" t="str">
            <v>COWT2A</v>
          </cell>
          <cell r="R224" t="str">
            <v>PYLE20</v>
          </cell>
          <cell r="X224">
            <v>935</v>
          </cell>
          <cell r="Y224" t="str">
            <v>B82H</v>
          </cell>
          <cell r="AB224" t="str">
            <v>No</v>
          </cell>
          <cell r="AC224" t="str">
            <v>No</v>
          </cell>
          <cell r="AE224">
            <v>9.1470082656910437E-2</v>
          </cell>
          <cell r="AF224">
            <v>27.085731721177599</v>
          </cell>
          <cell r="AG224">
            <v>2272</v>
          </cell>
          <cell r="AI224">
            <v>5.4473381890647696E-2</v>
          </cell>
          <cell r="AJ224">
            <v>27.085731721177599</v>
          </cell>
          <cell r="AK224">
            <v>1753</v>
          </cell>
          <cell r="AL224" t="str">
            <v>Peak Security</v>
          </cell>
        </row>
        <row r="225">
          <cell r="B225" t="str">
            <v>DEAN1Q</v>
          </cell>
          <cell r="E225">
            <v>0</v>
          </cell>
          <cell r="F225">
            <v>32.279048796769814</v>
          </cell>
          <cell r="G225">
            <v>21.367932218431751</v>
          </cell>
          <cell r="H225" t="str">
            <v>T1</v>
          </cell>
          <cell r="I225">
            <v>1</v>
          </cell>
          <cell r="J225">
            <v>1</v>
          </cell>
          <cell r="Q225" t="str">
            <v>CREB2A</v>
          </cell>
          <cell r="R225" t="str">
            <v>HEDO20</v>
          </cell>
          <cell r="X225">
            <v>1500</v>
          </cell>
          <cell r="Y225" t="str">
            <v>B38G</v>
          </cell>
          <cell r="AB225" t="str">
            <v>No</v>
          </cell>
          <cell r="AC225" t="str">
            <v>No</v>
          </cell>
          <cell r="AE225">
            <v>1.1673064633091847</v>
          </cell>
          <cell r="AF225">
            <v>24.389143386104607</v>
          </cell>
          <cell r="AG225">
            <v>10758</v>
          </cell>
          <cell r="AI225">
            <v>1.129096171445588</v>
          </cell>
          <cell r="AJ225">
            <v>24.389143386104607</v>
          </cell>
          <cell r="AK225">
            <v>10580</v>
          </cell>
          <cell r="AL225" t="str">
            <v>Peak Security</v>
          </cell>
        </row>
        <row r="226">
          <cell r="B226" t="str">
            <v>DENN10</v>
          </cell>
          <cell r="E226">
            <v>0</v>
          </cell>
          <cell r="F226">
            <v>0</v>
          </cell>
          <cell r="G226">
            <v>0</v>
          </cell>
          <cell r="H226" t="str">
            <v>S5</v>
          </cell>
          <cell r="I226">
            <v>9</v>
          </cell>
          <cell r="J226">
            <v>2</v>
          </cell>
          <cell r="Q226" t="str">
            <v>CREB2B</v>
          </cell>
          <cell r="R226" t="str">
            <v>SAEN20</v>
          </cell>
          <cell r="X226">
            <v>1750</v>
          </cell>
          <cell r="Y226" t="str">
            <v>B38C</v>
          </cell>
          <cell r="AB226" t="str">
            <v>No</v>
          </cell>
          <cell r="AC226" t="str">
            <v>No</v>
          </cell>
          <cell r="AE226">
            <v>1.1637417638555367</v>
          </cell>
          <cell r="AF226">
            <v>24.389143386104607</v>
          </cell>
          <cell r="AG226">
            <v>10741</v>
          </cell>
          <cell r="AI226">
            <v>1.1059789303337266</v>
          </cell>
          <cell r="AJ226">
            <v>24.389143386104607</v>
          </cell>
          <cell r="AK226">
            <v>10471</v>
          </cell>
          <cell r="AL226" t="str">
            <v>Peak Security</v>
          </cell>
        </row>
        <row r="227">
          <cell r="B227" t="str">
            <v>DENN20</v>
          </cell>
          <cell r="E227">
            <v>0</v>
          </cell>
          <cell r="F227">
            <v>0</v>
          </cell>
          <cell r="G227">
            <v>0</v>
          </cell>
          <cell r="H227" t="str">
            <v>S5</v>
          </cell>
          <cell r="I227">
            <v>9</v>
          </cell>
          <cell r="J227">
            <v>2</v>
          </cell>
          <cell r="Q227" t="str">
            <v>CREB2A</v>
          </cell>
          <cell r="R227" t="str">
            <v>CREB40</v>
          </cell>
          <cell r="X227">
            <v>750</v>
          </cell>
          <cell r="Y227" t="str">
            <v>F38A</v>
          </cell>
          <cell r="AB227" t="str">
            <v>No</v>
          </cell>
          <cell r="AC227" t="str">
            <v>No</v>
          </cell>
          <cell r="AE227">
            <v>9.7275538609099391E-2</v>
          </cell>
          <cell r="AF227">
            <v>0</v>
          </cell>
          <cell r="AG227">
            <v>0</v>
          </cell>
          <cell r="AI227">
            <v>9.4091347620466517E-2</v>
          </cell>
          <cell r="AJ227">
            <v>0</v>
          </cell>
          <cell r="AK227">
            <v>0</v>
          </cell>
          <cell r="AL227" t="str">
            <v>Peak Security</v>
          </cell>
        </row>
        <row r="228">
          <cell r="B228" t="str">
            <v>DENN40</v>
          </cell>
          <cell r="E228">
            <v>0</v>
          </cell>
          <cell r="F228">
            <v>0</v>
          </cell>
          <cell r="G228">
            <v>0</v>
          </cell>
          <cell r="H228" t="str">
            <v>S5</v>
          </cell>
          <cell r="I228">
            <v>9</v>
          </cell>
          <cell r="J228">
            <v>2</v>
          </cell>
          <cell r="Q228" t="str">
            <v>CREB2A</v>
          </cell>
          <cell r="R228" t="str">
            <v>CREB40</v>
          </cell>
          <cell r="X228">
            <v>750</v>
          </cell>
          <cell r="Y228" t="str">
            <v>F38B</v>
          </cell>
          <cell r="AB228" t="str">
            <v>No</v>
          </cell>
          <cell r="AC228" t="str">
            <v>No</v>
          </cell>
          <cell r="AE228">
            <v>9.7275538609099391E-2</v>
          </cell>
          <cell r="AF228">
            <v>0</v>
          </cell>
          <cell r="AG228">
            <v>0</v>
          </cell>
          <cell r="AI228">
            <v>9.4091347620466517E-2</v>
          </cell>
          <cell r="AJ228">
            <v>0</v>
          </cell>
          <cell r="AK228">
            <v>0</v>
          </cell>
          <cell r="AL228" t="str">
            <v>Peak Security</v>
          </cell>
        </row>
        <row r="229">
          <cell r="B229" t="str">
            <v>DENS1Q</v>
          </cell>
          <cell r="E229">
            <v>0</v>
          </cell>
          <cell r="F229">
            <v>0</v>
          </cell>
          <cell r="G229">
            <v>0</v>
          </cell>
          <cell r="H229" t="str">
            <v>T4</v>
          </cell>
          <cell r="I229">
            <v>5</v>
          </cell>
          <cell r="J229">
            <v>1</v>
          </cell>
          <cell r="Q229" t="str">
            <v>CREB2B</v>
          </cell>
          <cell r="R229" t="str">
            <v>CREB40</v>
          </cell>
          <cell r="X229">
            <v>1500</v>
          </cell>
          <cell r="Y229" t="str">
            <v>F38C</v>
          </cell>
          <cell r="AB229" t="str">
            <v>No</v>
          </cell>
          <cell r="AC229" t="str">
            <v>No</v>
          </cell>
          <cell r="AE229">
            <v>9.6978480321294913E-2</v>
          </cell>
          <cell r="AF229">
            <v>0</v>
          </cell>
          <cell r="AG229">
            <v>0</v>
          </cell>
          <cell r="AI229">
            <v>9.2164910861144103E-2</v>
          </cell>
          <cell r="AJ229">
            <v>0</v>
          </cell>
          <cell r="AK229">
            <v>0</v>
          </cell>
          <cell r="AL229" t="str">
            <v>Peak Security</v>
          </cell>
        </row>
        <row r="230">
          <cell r="B230" t="str">
            <v>DERS1Q</v>
          </cell>
          <cell r="E230">
            <v>0</v>
          </cell>
          <cell r="F230">
            <v>0</v>
          </cell>
          <cell r="G230">
            <v>48.3</v>
          </cell>
          <cell r="H230" t="str">
            <v>S1</v>
          </cell>
          <cell r="I230">
            <v>10</v>
          </cell>
          <cell r="J230">
            <v>2</v>
          </cell>
          <cell r="Q230" t="str">
            <v>CREB2B</v>
          </cell>
          <cell r="R230" t="str">
            <v>CREB40</v>
          </cell>
          <cell r="X230">
            <v>1500</v>
          </cell>
          <cell r="Y230" t="str">
            <v>F38D</v>
          </cell>
          <cell r="AB230" t="str">
            <v>No</v>
          </cell>
          <cell r="AC230" t="str">
            <v>No</v>
          </cell>
          <cell r="AE230">
            <v>9.6978480321294913E-2</v>
          </cell>
          <cell r="AF230">
            <v>0</v>
          </cell>
          <cell r="AG230">
            <v>0</v>
          </cell>
          <cell r="AI230">
            <v>9.2164910861144103E-2</v>
          </cell>
          <cell r="AJ230">
            <v>0</v>
          </cell>
          <cell r="AK230">
            <v>0</v>
          </cell>
          <cell r="AL230" t="str">
            <v>Peak Security</v>
          </cell>
        </row>
        <row r="231">
          <cell r="B231" t="str">
            <v>DEVM10</v>
          </cell>
          <cell r="E231">
            <v>29.593342026233696</v>
          </cell>
          <cell r="F231">
            <v>0</v>
          </cell>
          <cell r="G231">
            <v>0</v>
          </cell>
          <cell r="H231" t="str">
            <v>S2</v>
          </cell>
          <cell r="I231">
            <v>9</v>
          </cell>
          <cell r="J231">
            <v>2</v>
          </cell>
          <cell r="Q231" t="str">
            <v>CREB40</v>
          </cell>
          <cell r="R231" t="str">
            <v>GART4A</v>
          </cell>
          <cell r="X231">
            <v>2770</v>
          </cell>
          <cell r="Y231" t="str">
            <v>A35A</v>
          </cell>
          <cell r="AB231" t="str">
            <v>No</v>
          </cell>
          <cell r="AC231" t="str">
            <v>No</v>
          </cell>
          <cell r="AE231">
            <v>1.861541867154673E-2</v>
          </cell>
          <cell r="AF231">
            <v>32.08</v>
          </cell>
          <cell r="AG231">
            <v>2527</v>
          </cell>
          <cell r="AI231">
            <v>0.18865862931820637</v>
          </cell>
          <cell r="AJ231">
            <v>32.08</v>
          </cell>
          <cell r="AK231">
            <v>8045</v>
          </cell>
          <cell r="AL231" t="str">
            <v>Year Round</v>
          </cell>
        </row>
        <row r="232">
          <cell r="B232" t="str">
            <v>DEVM40</v>
          </cell>
          <cell r="E232">
            <v>0</v>
          </cell>
          <cell r="F232">
            <v>0</v>
          </cell>
          <cell r="G232">
            <v>0</v>
          </cell>
          <cell r="H232" t="str">
            <v>S2</v>
          </cell>
          <cell r="I232">
            <v>9</v>
          </cell>
          <cell r="J232">
            <v>2</v>
          </cell>
          <cell r="Q232" t="str">
            <v>CREB40</v>
          </cell>
          <cell r="R232" t="str">
            <v>GART4B</v>
          </cell>
          <cell r="X232">
            <v>3070</v>
          </cell>
          <cell r="Y232" t="str">
            <v>A35D</v>
          </cell>
          <cell r="AB232" t="str">
            <v>No</v>
          </cell>
          <cell r="AC232" t="str">
            <v>No</v>
          </cell>
          <cell r="AE232">
            <v>2.0025645572090918E-2</v>
          </cell>
          <cell r="AF232">
            <v>32.11</v>
          </cell>
          <cell r="AG232">
            <v>2623</v>
          </cell>
          <cell r="AI232">
            <v>0.18422893687808686</v>
          </cell>
          <cell r="AJ232">
            <v>32.11</v>
          </cell>
          <cell r="AK232">
            <v>7957</v>
          </cell>
          <cell r="AL232" t="str">
            <v>Year Round</v>
          </cell>
        </row>
        <row r="233">
          <cell r="B233" t="str">
            <v>DEVO10</v>
          </cell>
          <cell r="E233">
            <v>43.215425261568377</v>
          </cell>
          <cell r="F233">
            <v>0</v>
          </cell>
          <cell r="G233">
            <v>0</v>
          </cell>
          <cell r="H233" t="str">
            <v>S5</v>
          </cell>
          <cell r="I233">
            <v>9</v>
          </cell>
          <cell r="J233">
            <v>2</v>
          </cell>
          <cell r="Q233" t="str">
            <v>CREB40</v>
          </cell>
          <cell r="R233" t="str">
            <v>THTO40</v>
          </cell>
          <cell r="X233">
            <v>3070</v>
          </cell>
          <cell r="Y233" t="str">
            <v>A323</v>
          </cell>
          <cell r="AB233" t="str">
            <v>No</v>
          </cell>
          <cell r="AC233" t="str">
            <v>No</v>
          </cell>
          <cell r="AE233">
            <v>0.25543649165928162</v>
          </cell>
          <cell r="AF233">
            <v>29.81</v>
          </cell>
          <cell r="AG233">
            <v>8698</v>
          </cell>
          <cell r="AI233">
            <v>6.6001960845729042E-3</v>
          </cell>
          <cell r="AJ233">
            <v>29.81</v>
          </cell>
          <cell r="AK233">
            <v>1398</v>
          </cell>
          <cell r="AL233" t="str">
            <v>Peak Security</v>
          </cell>
        </row>
        <row r="234">
          <cell r="B234" t="str">
            <v>DEWP2Q</v>
          </cell>
          <cell r="E234">
            <v>19.086996000510798</v>
          </cell>
          <cell r="F234">
            <v>0</v>
          </cell>
          <cell r="G234">
            <v>0</v>
          </cell>
          <cell r="H234" t="str">
            <v>S1</v>
          </cell>
          <cell r="I234">
            <v>11</v>
          </cell>
          <cell r="J234">
            <v>2</v>
          </cell>
          <cell r="Q234" t="str">
            <v>CREB40</v>
          </cell>
          <cell r="R234" t="str">
            <v>THTO40</v>
          </cell>
          <cell r="X234">
            <v>3070</v>
          </cell>
          <cell r="Y234" t="str">
            <v>A319</v>
          </cell>
          <cell r="AB234" t="str">
            <v>No</v>
          </cell>
          <cell r="AC234" t="str">
            <v>No</v>
          </cell>
          <cell r="AE234">
            <v>0.25543649165928162</v>
          </cell>
          <cell r="AF234">
            <v>29.67</v>
          </cell>
          <cell r="AG234">
            <v>8658</v>
          </cell>
          <cell r="AI234">
            <v>6.6001960845729042E-3</v>
          </cell>
          <cell r="AJ234">
            <v>29.67</v>
          </cell>
          <cell r="AK234">
            <v>1392</v>
          </cell>
          <cell r="AL234" t="str">
            <v>Peak Security</v>
          </cell>
        </row>
        <row r="235">
          <cell r="B235" t="str">
            <v>DEWP2R</v>
          </cell>
          <cell r="E235">
            <v>19.086996000510798</v>
          </cell>
          <cell r="F235">
            <v>0</v>
          </cell>
          <cell r="G235">
            <v>0</v>
          </cell>
          <cell r="H235" t="str">
            <v>S1</v>
          </cell>
          <cell r="I235">
            <v>11</v>
          </cell>
          <cell r="J235">
            <v>2</v>
          </cell>
          <cell r="Q235" t="str">
            <v>CULJ4A</v>
          </cell>
          <cell r="R235" t="str">
            <v>DIDC40</v>
          </cell>
          <cell r="X235">
            <v>2780</v>
          </cell>
          <cell r="Y235" t="str">
            <v>A845</v>
          </cell>
          <cell r="AB235" t="str">
            <v>No</v>
          </cell>
          <cell r="AC235" t="str">
            <v>No</v>
          </cell>
          <cell r="AE235">
            <v>5.7526069994855218E-2</v>
          </cell>
          <cell r="AF235">
            <v>4.9000000000000004</v>
          </cell>
          <cell r="AG235">
            <v>1175</v>
          </cell>
          <cell r="AI235">
            <v>3.4185779236003265E-2</v>
          </cell>
          <cell r="AJ235">
            <v>4.9000000000000004</v>
          </cell>
          <cell r="AK235">
            <v>906</v>
          </cell>
          <cell r="AL235" t="str">
            <v>Peak Security</v>
          </cell>
        </row>
        <row r="236">
          <cell r="B236" t="str">
            <v>DIDC40</v>
          </cell>
          <cell r="E236">
            <v>0</v>
          </cell>
          <cell r="F236">
            <v>1316.6454114471899</v>
          </cell>
          <cell r="G236">
            <v>871.58670890971621</v>
          </cell>
          <cell r="H236" t="str">
            <v>D6</v>
          </cell>
          <cell r="I236">
            <v>25</v>
          </cell>
          <cell r="J236">
            <v>13</v>
          </cell>
          <cell r="Q236" t="str">
            <v>CARR40</v>
          </cell>
          <cell r="R236" t="str">
            <v>DAIN40</v>
          </cell>
          <cell r="X236">
            <v>3100</v>
          </cell>
          <cell r="Y236" t="str">
            <v>A252</v>
          </cell>
          <cell r="AB236" t="str">
            <v>No</v>
          </cell>
          <cell r="AC236" t="str">
            <v>No</v>
          </cell>
          <cell r="AE236">
            <v>0</v>
          </cell>
          <cell r="AF236">
            <v>2.5499999999999998</v>
          </cell>
          <cell r="AG236">
            <v>1243</v>
          </cell>
          <cell r="AI236">
            <v>0</v>
          </cell>
          <cell r="AJ236">
            <v>2.5499999999999998</v>
          </cell>
          <cell r="AK236">
            <v>2277</v>
          </cell>
          <cell r="AL236" t="str">
            <v>Year Round</v>
          </cell>
        </row>
        <row r="237">
          <cell r="B237" t="str">
            <v>DINO40</v>
          </cell>
          <cell r="E237">
            <v>0</v>
          </cell>
          <cell r="F237">
            <v>1396.4935847865679</v>
          </cell>
          <cell r="G237">
            <v>822</v>
          </cell>
          <cell r="H237" t="str">
            <v>M6</v>
          </cell>
          <cell r="I237">
            <v>19</v>
          </cell>
          <cell r="J237">
            <v>6</v>
          </cell>
          <cell r="Q237" t="str">
            <v>DAIN40</v>
          </cell>
          <cell r="R237" t="str">
            <v>MACC40</v>
          </cell>
          <cell r="X237">
            <v>2400</v>
          </cell>
          <cell r="Y237" t="str">
            <v>A240</v>
          </cell>
          <cell r="AB237" t="str">
            <v>No</v>
          </cell>
          <cell r="AC237" t="str">
            <v>No</v>
          </cell>
          <cell r="AE237">
            <v>2.0182722864492915</v>
          </cell>
          <cell r="AF237">
            <v>45.833278261000437</v>
          </cell>
          <cell r="AG237">
            <v>29120</v>
          </cell>
          <cell r="AI237">
            <v>3.5249146888593001</v>
          </cell>
          <cell r="AJ237">
            <v>45.833278261000437</v>
          </cell>
          <cell r="AK237">
            <v>38483</v>
          </cell>
          <cell r="AL237" t="str">
            <v>Year Round</v>
          </cell>
        </row>
        <row r="238">
          <cell r="B238" t="str">
            <v>DOUN10</v>
          </cell>
          <cell r="E238">
            <v>5.6307216419999992</v>
          </cell>
          <cell r="F238">
            <v>0</v>
          </cell>
          <cell r="G238">
            <v>0</v>
          </cell>
          <cell r="H238" t="str">
            <v>T5</v>
          </cell>
          <cell r="I238">
            <v>1</v>
          </cell>
          <cell r="J238">
            <v>1</v>
          </cell>
          <cell r="Q238" t="str">
            <v>CONQ40</v>
          </cell>
          <cell r="R238" t="str">
            <v>GWYN4A</v>
          </cell>
          <cell r="X238">
            <v>1710</v>
          </cell>
          <cell r="Y238" t="str">
            <v>A211</v>
          </cell>
          <cell r="AB238" t="str">
            <v>No</v>
          </cell>
          <cell r="AC238" t="str">
            <v>No</v>
          </cell>
          <cell r="AE238">
            <v>0.50813174880414003</v>
          </cell>
          <cell r="AF238">
            <v>32.359572695675077</v>
          </cell>
          <cell r="AG238">
            <v>12717</v>
          </cell>
          <cell r="AI238">
            <v>0.604400088090846</v>
          </cell>
          <cell r="AJ238">
            <v>32.359572695675077</v>
          </cell>
          <cell r="AK238">
            <v>13870</v>
          </cell>
          <cell r="AL238" t="str">
            <v>Year Round</v>
          </cell>
        </row>
        <row r="239">
          <cell r="B239" t="str">
            <v>DOUN20</v>
          </cell>
          <cell r="E239">
            <v>-18.027292499999998</v>
          </cell>
          <cell r="F239">
            <v>0</v>
          </cell>
          <cell r="G239">
            <v>0</v>
          </cell>
          <cell r="H239" t="str">
            <v>T5</v>
          </cell>
          <cell r="I239">
            <v>1</v>
          </cell>
          <cell r="J239">
            <v>1</v>
          </cell>
          <cell r="Q239" t="str">
            <v>CONQ40</v>
          </cell>
          <cell r="R239" t="str">
            <v>GWYN4B</v>
          </cell>
          <cell r="X239">
            <v>1710</v>
          </cell>
          <cell r="Y239" t="str">
            <v>A212</v>
          </cell>
          <cell r="AB239" t="str">
            <v>No</v>
          </cell>
          <cell r="AC239" t="str">
            <v>No</v>
          </cell>
          <cell r="AE239">
            <v>0.5081317488041428</v>
          </cell>
          <cell r="AF239">
            <v>32.359572695675077</v>
          </cell>
          <cell r="AG239">
            <v>12717</v>
          </cell>
          <cell r="AI239">
            <v>0.604400088090846</v>
          </cell>
          <cell r="AJ239">
            <v>32.359572695675077</v>
          </cell>
          <cell r="AK239">
            <v>13870</v>
          </cell>
          <cell r="AL239" t="str">
            <v>Year Round</v>
          </cell>
        </row>
        <row r="240">
          <cell r="B240" t="str">
            <v>DRAK20</v>
          </cell>
          <cell r="E240">
            <v>184.4</v>
          </cell>
          <cell r="F240">
            <v>0</v>
          </cell>
          <cell r="G240">
            <v>0</v>
          </cell>
          <cell r="H240" t="str">
            <v>L5</v>
          </cell>
          <cell r="I240">
            <v>18</v>
          </cell>
          <cell r="J240">
            <v>7</v>
          </cell>
          <cell r="Q240" t="str">
            <v>DINO40</v>
          </cell>
          <cell r="R240" t="str">
            <v>PENT40</v>
          </cell>
          <cell r="X240">
            <v>1600</v>
          </cell>
          <cell r="Y240" t="str">
            <v>A259</v>
          </cell>
          <cell r="AB240" t="str">
            <v>No</v>
          </cell>
          <cell r="AC240" t="str">
            <v>No</v>
          </cell>
          <cell r="AE240">
            <v>0.56544096026717316</v>
          </cell>
          <cell r="AF240">
            <v>109.78139507363721</v>
          </cell>
          <cell r="AG240">
            <v>82551</v>
          </cell>
          <cell r="AI240">
            <v>0.19590837869822425</v>
          </cell>
          <cell r="AJ240">
            <v>109.78139507363721</v>
          </cell>
          <cell r="AK240">
            <v>48591</v>
          </cell>
          <cell r="AL240" t="str">
            <v>Peak Security</v>
          </cell>
        </row>
        <row r="241">
          <cell r="B241" t="str">
            <v>DRAK40</v>
          </cell>
          <cell r="E241">
            <v>0</v>
          </cell>
          <cell r="F241">
            <v>0</v>
          </cell>
          <cell r="G241">
            <v>0</v>
          </cell>
          <cell r="H241" t="str">
            <v>L5</v>
          </cell>
          <cell r="I241">
            <v>18</v>
          </cell>
          <cell r="J241">
            <v>7</v>
          </cell>
          <cell r="Q241" t="str">
            <v>DINO40</v>
          </cell>
          <cell r="R241" t="str">
            <v>PENT40</v>
          </cell>
          <cell r="X241">
            <v>1620</v>
          </cell>
          <cell r="Y241" t="str">
            <v>A260</v>
          </cell>
          <cell r="AB241" t="str">
            <v>No</v>
          </cell>
          <cell r="AC241" t="str">
            <v>No</v>
          </cell>
          <cell r="AE241">
            <v>0.4154260116248617</v>
          </cell>
          <cell r="AF241">
            <v>67.602883044152222</v>
          </cell>
          <cell r="AG241">
            <v>43572</v>
          </cell>
          <cell r="AI241">
            <v>0.14393268639053206</v>
          </cell>
          <cell r="AJ241">
            <v>67.602883044152222</v>
          </cell>
          <cell r="AK241">
            <v>25647</v>
          </cell>
          <cell r="AL241" t="str">
            <v>Peak Security</v>
          </cell>
        </row>
        <row r="242">
          <cell r="B242" t="str">
            <v>DRAX40</v>
          </cell>
          <cell r="E242">
            <v>52.013312920774496</v>
          </cell>
          <cell r="F242">
            <v>3317.9464368469185</v>
          </cell>
          <cell r="G242">
            <v>2196.398506452485</v>
          </cell>
          <cell r="H242" t="str">
            <v>P4</v>
          </cell>
          <cell r="I242">
            <v>15</v>
          </cell>
          <cell r="J242">
            <v>5</v>
          </cell>
          <cell r="Q242" t="str">
            <v>DRAK20</v>
          </cell>
          <cell r="R242" t="str">
            <v>DRAK40</v>
          </cell>
          <cell r="X242">
            <v>750</v>
          </cell>
          <cell r="Y242" t="str">
            <v>F506</v>
          </cell>
          <cell r="AB242" t="str">
            <v>No</v>
          </cell>
          <cell r="AC242" t="str">
            <v>No</v>
          </cell>
          <cell r="AE242">
            <v>0.25734930924516231</v>
          </cell>
          <cell r="AF242">
            <v>0</v>
          </cell>
          <cell r="AG242">
            <v>0</v>
          </cell>
          <cell r="AI242">
            <v>0.2592714580525996</v>
          </cell>
          <cell r="AJ242">
            <v>0</v>
          </cell>
          <cell r="AK242">
            <v>0</v>
          </cell>
          <cell r="AL242" t="str">
            <v>Year Round</v>
          </cell>
        </row>
        <row r="243">
          <cell r="B243" t="str">
            <v>DRCR1Q</v>
          </cell>
          <cell r="E243">
            <v>8.7667208241448922</v>
          </cell>
          <cell r="F243">
            <v>0</v>
          </cell>
          <cell r="G243">
            <v>0</v>
          </cell>
          <cell r="H243" t="str">
            <v>S5</v>
          </cell>
          <cell r="I243">
            <v>9</v>
          </cell>
          <cell r="J243">
            <v>2</v>
          </cell>
          <cell r="Q243" t="str">
            <v>DRAK40</v>
          </cell>
          <cell r="R243" t="str">
            <v>HAMH40_WPD</v>
          </cell>
          <cell r="X243">
            <v>2010</v>
          </cell>
          <cell r="Y243" t="str">
            <v>A514</v>
          </cell>
          <cell r="AB243" t="str">
            <v>No</v>
          </cell>
          <cell r="AC243" t="str">
            <v>No</v>
          </cell>
          <cell r="AE243">
            <v>1.9490869015880485</v>
          </cell>
          <cell r="AF243">
            <v>29.43</v>
          </cell>
          <cell r="AG243">
            <v>18375</v>
          </cell>
          <cell r="AI243">
            <v>2.3219585112916392</v>
          </cell>
          <cell r="AJ243">
            <v>29.43</v>
          </cell>
          <cell r="AK243">
            <v>20055</v>
          </cell>
          <cell r="AL243" t="str">
            <v>Year Round</v>
          </cell>
        </row>
        <row r="244">
          <cell r="B244" t="str">
            <v>DRCR1R</v>
          </cell>
          <cell r="E244">
            <v>8.7667208241448922</v>
          </cell>
          <cell r="F244">
            <v>0</v>
          </cell>
          <cell r="G244">
            <v>0</v>
          </cell>
          <cell r="H244" t="str">
            <v>S5</v>
          </cell>
          <cell r="I244">
            <v>9</v>
          </cell>
          <cell r="J244">
            <v>2</v>
          </cell>
          <cell r="Q244" t="str">
            <v>DRAK40</v>
          </cell>
          <cell r="R244" t="str">
            <v>OLDB4A</v>
          </cell>
          <cell r="X244">
            <v>1000</v>
          </cell>
          <cell r="Y244" t="str">
            <v>A519</v>
          </cell>
          <cell r="AB244" t="str">
            <v>No</v>
          </cell>
          <cell r="AC244" t="str">
            <v>No</v>
          </cell>
          <cell r="AE244">
            <v>1.5508498283468397</v>
          </cell>
          <cell r="AF244">
            <v>53.921365942083511</v>
          </cell>
          <cell r="AG244">
            <v>22383</v>
          </cell>
          <cell r="AI244">
            <v>1.5901394497222965</v>
          </cell>
          <cell r="AJ244">
            <v>53.921365942083511</v>
          </cell>
          <cell r="AK244">
            <v>22665</v>
          </cell>
          <cell r="AL244" t="str">
            <v>Year Round</v>
          </cell>
        </row>
        <row r="245">
          <cell r="B245" t="str">
            <v>DRUM2Q</v>
          </cell>
          <cell r="E245">
            <v>29.319301836449107</v>
          </cell>
          <cell r="F245">
            <v>0</v>
          </cell>
          <cell r="G245">
            <v>0</v>
          </cell>
          <cell r="H245" t="str">
            <v>S6</v>
          </cell>
          <cell r="I245">
            <v>9</v>
          </cell>
          <cell r="J245">
            <v>2</v>
          </cell>
          <cell r="Q245" t="str">
            <v>DRAK40</v>
          </cell>
          <cell r="R245" t="str">
            <v>RATS40</v>
          </cell>
          <cell r="X245">
            <v>2010</v>
          </cell>
          <cell r="Y245" t="str">
            <v>A575</v>
          </cell>
          <cell r="AB245" t="str">
            <v>No</v>
          </cell>
          <cell r="AC245" t="str">
            <v>No</v>
          </cell>
          <cell r="AE245">
            <v>0.92627834960813238</v>
          </cell>
          <cell r="AF245">
            <v>32.909999999999997</v>
          </cell>
          <cell r="AG245">
            <v>12931</v>
          </cell>
          <cell r="AI245">
            <v>0.50763583596025275</v>
          </cell>
          <cell r="AJ245">
            <v>32.909999999999997</v>
          </cell>
          <cell r="AK245">
            <v>9573</v>
          </cell>
          <cell r="AL245" t="str">
            <v>Peak Security</v>
          </cell>
        </row>
        <row r="246">
          <cell r="B246" t="str">
            <v>DRUM2R</v>
          </cell>
          <cell r="E246">
            <v>29.319301836449107</v>
          </cell>
          <cell r="F246">
            <v>0</v>
          </cell>
          <cell r="G246">
            <v>0</v>
          </cell>
          <cell r="H246" t="str">
            <v>S6</v>
          </cell>
          <cell r="I246">
            <v>9</v>
          </cell>
          <cell r="J246">
            <v>2</v>
          </cell>
          <cell r="Q246" t="str">
            <v>DRAK40</v>
          </cell>
          <cell r="R246" t="str">
            <v>RUGE40</v>
          </cell>
          <cell r="X246">
            <v>2010</v>
          </cell>
          <cell r="Y246" t="str">
            <v>A502</v>
          </cell>
          <cell r="AB246" t="str">
            <v>No</v>
          </cell>
          <cell r="AC246" t="str">
            <v>No</v>
          </cell>
          <cell r="AE246">
            <v>3.581389052180025E-2</v>
          </cell>
          <cell r="AF246">
            <v>20.97</v>
          </cell>
          <cell r="AG246">
            <v>1984</v>
          </cell>
          <cell r="AI246">
            <v>4.8236785517917026E-2</v>
          </cell>
          <cell r="AJ246">
            <v>20.97</v>
          </cell>
          <cell r="AK246">
            <v>2303</v>
          </cell>
          <cell r="AL246" t="str">
            <v>Year Round</v>
          </cell>
        </row>
        <row r="247">
          <cell r="B247" t="str">
            <v>DUBE1Q</v>
          </cell>
          <cell r="E247">
            <v>1.59418368</v>
          </cell>
          <cell r="F247">
            <v>0</v>
          </cell>
          <cell r="G247">
            <v>0</v>
          </cell>
          <cell r="H247" t="str">
            <v>T5</v>
          </cell>
          <cell r="I247">
            <v>1</v>
          </cell>
          <cell r="J247">
            <v>1</v>
          </cell>
          <cell r="Q247" t="str">
            <v>DRAK40</v>
          </cell>
          <cell r="R247" t="str">
            <v>WILE40</v>
          </cell>
          <cell r="X247">
            <v>2010</v>
          </cell>
          <cell r="Y247" t="str">
            <v>A573</v>
          </cell>
          <cell r="AB247" t="str">
            <v>No</v>
          </cell>
          <cell r="AC247" t="str">
            <v>No</v>
          </cell>
          <cell r="AE247">
            <v>5.3924558964094399E-2</v>
          </cell>
          <cell r="AF247">
            <v>16.940000000000001</v>
          </cell>
          <cell r="AG247">
            <v>2271</v>
          </cell>
          <cell r="AI247">
            <v>8.2988611295610752E-4</v>
          </cell>
          <cell r="AJ247">
            <v>16.940000000000001</v>
          </cell>
          <cell r="AK247">
            <v>282</v>
          </cell>
          <cell r="AL247" t="str">
            <v>Peak Security</v>
          </cell>
        </row>
        <row r="248">
          <cell r="B248" t="str">
            <v>DUCC1J</v>
          </cell>
          <cell r="E248">
            <v>0</v>
          </cell>
          <cell r="F248">
            <v>0</v>
          </cell>
          <cell r="G248">
            <v>0</v>
          </cell>
          <cell r="H248" t="str">
            <v>T1</v>
          </cell>
          <cell r="I248">
            <v>1</v>
          </cell>
          <cell r="J248">
            <v>1</v>
          </cell>
          <cell r="Q248" t="str">
            <v>DRAX40</v>
          </cell>
          <cell r="R248" t="str">
            <v>EGGB40</v>
          </cell>
          <cell r="X248">
            <v>2090</v>
          </cell>
          <cell r="Y248" t="str">
            <v>A346</v>
          </cell>
          <cell r="AB248" t="str">
            <v>No</v>
          </cell>
          <cell r="AC248" t="str">
            <v>No</v>
          </cell>
          <cell r="AE248">
            <v>0.72084179467759313</v>
          </cell>
          <cell r="AF248">
            <v>17.719748405866898</v>
          </cell>
          <cell r="AG248">
            <v>15044</v>
          </cell>
          <cell r="AI248">
            <v>0.64036198454693705</v>
          </cell>
          <cell r="AJ248">
            <v>17.719748405866898</v>
          </cell>
          <cell r="AK248">
            <v>14180</v>
          </cell>
          <cell r="AL248" t="str">
            <v>Peak Security</v>
          </cell>
        </row>
        <row r="249">
          <cell r="B249" t="str">
            <v>DUCC1K</v>
          </cell>
          <cell r="E249">
            <v>0</v>
          </cell>
          <cell r="F249">
            <v>0</v>
          </cell>
          <cell r="G249">
            <v>0</v>
          </cell>
          <cell r="H249" t="str">
            <v>T1</v>
          </cell>
          <cell r="I249">
            <v>1</v>
          </cell>
          <cell r="J249">
            <v>1</v>
          </cell>
          <cell r="Q249" t="str">
            <v>DRAX40</v>
          </cell>
          <cell r="R249" t="str">
            <v>EGGB40</v>
          </cell>
          <cell r="X249">
            <v>2970</v>
          </cell>
          <cell r="Y249" t="str">
            <v>A317</v>
          </cell>
          <cell r="AB249" t="str">
            <v>No</v>
          </cell>
          <cell r="AC249" t="str">
            <v>No</v>
          </cell>
          <cell r="AE249">
            <v>0.72084179467759313</v>
          </cell>
          <cell r="AF249">
            <v>11.19</v>
          </cell>
          <cell r="AG249">
            <v>9501</v>
          </cell>
          <cell r="AI249">
            <v>0.64036198454693705</v>
          </cell>
          <cell r="AJ249">
            <v>11.19</v>
          </cell>
          <cell r="AK249">
            <v>8955</v>
          </cell>
          <cell r="AL249" t="str">
            <v>Peak Security</v>
          </cell>
        </row>
        <row r="250">
          <cell r="B250" t="str">
            <v>DUDH1Q</v>
          </cell>
          <cell r="E250">
            <v>21.720640500000002</v>
          </cell>
          <cell r="F250">
            <v>0</v>
          </cell>
          <cell r="G250">
            <v>0</v>
          </cell>
          <cell r="H250" t="str">
            <v>T3</v>
          </cell>
          <cell r="I250">
            <v>9</v>
          </cell>
          <cell r="J250">
            <v>1</v>
          </cell>
          <cell r="Q250" t="str">
            <v>DRAX40</v>
          </cell>
          <cell r="R250" t="str">
            <v>FENW4A</v>
          </cell>
          <cell r="X250">
            <v>2770</v>
          </cell>
          <cell r="Y250" t="str">
            <v>A344</v>
          </cell>
          <cell r="AB250" t="str">
            <v>No</v>
          </cell>
          <cell r="AC250" t="str">
            <v>No</v>
          </cell>
          <cell r="AE250">
            <v>6.8755234468023799E-2</v>
          </cell>
          <cell r="AF250">
            <v>13.44</v>
          </cell>
          <cell r="AG250">
            <v>3524</v>
          </cell>
          <cell r="AI250">
            <v>0.26587115577589115</v>
          </cell>
          <cell r="AJ250">
            <v>13.44</v>
          </cell>
          <cell r="AK250">
            <v>6930</v>
          </cell>
          <cell r="AL250" t="str">
            <v>Year Round</v>
          </cell>
        </row>
        <row r="251">
          <cell r="B251" t="str">
            <v>DUDH1R</v>
          </cell>
          <cell r="E251">
            <v>21.720640500000002</v>
          </cell>
          <cell r="F251">
            <v>0</v>
          </cell>
          <cell r="G251">
            <v>0</v>
          </cell>
          <cell r="H251" t="str">
            <v>T3</v>
          </cell>
          <cell r="I251">
            <v>9</v>
          </cell>
          <cell r="J251">
            <v>1</v>
          </cell>
          <cell r="Q251" t="str">
            <v>DRAX40</v>
          </cell>
          <cell r="R251" t="str">
            <v>THOM41</v>
          </cell>
          <cell r="X251">
            <v>2980</v>
          </cell>
          <cell r="Y251" t="str">
            <v>A360</v>
          </cell>
          <cell r="AB251" t="str">
            <v>No</v>
          </cell>
          <cell r="AC251" t="str">
            <v>No</v>
          </cell>
          <cell r="AE251">
            <v>1.9613360605908332</v>
          </cell>
          <cell r="AF251">
            <v>21.73</v>
          </cell>
          <cell r="AG251">
            <v>17570</v>
          </cell>
          <cell r="AI251">
            <v>1.8707203195683375</v>
          </cell>
          <cell r="AJ251">
            <v>21.73</v>
          </cell>
          <cell r="AK251">
            <v>17159</v>
          </cell>
          <cell r="AL251" t="str">
            <v>Peak Security</v>
          </cell>
        </row>
        <row r="252">
          <cell r="B252" t="str">
            <v>DUGR1Q</v>
          </cell>
          <cell r="E252">
            <v>-1.2116572500000018</v>
          </cell>
          <cell r="F252">
            <v>0</v>
          </cell>
          <cell r="G252">
            <v>0</v>
          </cell>
          <cell r="H252" t="str">
            <v>T1</v>
          </cell>
          <cell r="I252">
            <v>3</v>
          </cell>
          <cell r="J252">
            <v>1</v>
          </cell>
          <cell r="Q252" t="str">
            <v>DRAX40</v>
          </cell>
          <cell r="R252" t="str">
            <v>THTO40</v>
          </cell>
          <cell r="X252">
            <v>2770</v>
          </cell>
          <cell r="Y252" t="str">
            <v>A34C</v>
          </cell>
          <cell r="AB252" t="str">
            <v>No</v>
          </cell>
          <cell r="AC252" t="str">
            <v>No</v>
          </cell>
          <cell r="AE252">
            <v>0.12355771443284082</v>
          </cell>
          <cell r="AF252">
            <v>22.58</v>
          </cell>
          <cell r="AG252">
            <v>5612</v>
          </cell>
          <cell r="AI252">
            <v>0.28983516512894142</v>
          </cell>
          <cell r="AJ252">
            <v>22.58</v>
          </cell>
          <cell r="AK252">
            <v>8596</v>
          </cell>
          <cell r="AL252" t="str">
            <v>Year Round</v>
          </cell>
        </row>
        <row r="253">
          <cell r="B253" t="str">
            <v>DUMF10</v>
          </cell>
          <cell r="E253">
            <v>48.974661481070044</v>
          </cell>
          <cell r="F253">
            <v>0</v>
          </cell>
          <cell r="G253">
            <v>0</v>
          </cell>
          <cell r="H253" t="str">
            <v>S1</v>
          </cell>
          <cell r="I253">
            <v>12</v>
          </cell>
          <cell r="J253">
            <v>2</v>
          </cell>
          <cell r="Q253" t="str">
            <v>DRAX40</v>
          </cell>
          <cell r="R253" t="str">
            <v>THTO40</v>
          </cell>
          <cell r="X253">
            <v>2780</v>
          </cell>
          <cell r="Y253" t="str">
            <v>A332</v>
          </cell>
          <cell r="AB253" t="str">
            <v>No</v>
          </cell>
          <cell r="AC253" t="str">
            <v>No</v>
          </cell>
          <cell r="AE253">
            <v>0.12355771443284082</v>
          </cell>
          <cell r="AF253">
            <v>22.58</v>
          </cell>
          <cell r="AG253">
            <v>5612</v>
          </cell>
          <cell r="AI253">
            <v>0.28983516512894142</v>
          </cell>
          <cell r="AJ253">
            <v>22.58</v>
          </cell>
          <cell r="AK253">
            <v>8596</v>
          </cell>
          <cell r="AL253" t="str">
            <v>Year Round</v>
          </cell>
        </row>
        <row r="254">
          <cell r="B254" t="str">
            <v>DUNB1Q</v>
          </cell>
          <cell r="E254">
            <v>-6.1377916772136096</v>
          </cell>
          <cell r="F254">
            <v>0</v>
          </cell>
          <cell r="G254">
            <v>0</v>
          </cell>
          <cell r="H254" t="str">
            <v>S1</v>
          </cell>
          <cell r="I254">
            <v>11</v>
          </cell>
          <cell r="J254">
            <v>2</v>
          </cell>
          <cell r="Q254" t="str">
            <v>DUNG20</v>
          </cell>
          <cell r="R254" t="str">
            <v>DUNG40</v>
          </cell>
          <cell r="X254">
            <v>710</v>
          </cell>
          <cell r="Y254" t="str">
            <v>F728</v>
          </cell>
          <cell r="AB254" t="str">
            <v>No</v>
          </cell>
          <cell r="AC254" t="str">
            <v>No</v>
          </cell>
          <cell r="AE254">
            <v>0</v>
          </cell>
          <cell r="AF254">
            <v>0</v>
          </cell>
          <cell r="AG254">
            <v>0</v>
          </cell>
          <cell r="AI254">
            <v>0</v>
          </cell>
          <cell r="AJ254">
            <v>0</v>
          </cell>
          <cell r="AK254">
            <v>0</v>
          </cell>
          <cell r="AL254" t="str">
            <v>Year Round</v>
          </cell>
        </row>
        <row r="255">
          <cell r="B255" t="str">
            <v>DUNB1R</v>
          </cell>
          <cell r="E255">
            <v>-6.1377916772136096</v>
          </cell>
          <cell r="F255">
            <v>0</v>
          </cell>
          <cell r="G255">
            <v>0</v>
          </cell>
          <cell r="H255" t="str">
            <v>S1</v>
          </cell>
          <cell r="I255">
            <v>11</v>
          </cell>
          <cell r="J255">
            <v>2</v>
          </cell>
          <cell r="Q255" t="str">
            <v>DUNG20</v>
          </cell>
          <cell r="R255" t="str">
            <v>DUNG40</v>
          </cell>
          <cell r="X255">
            <v>710</v>
          </cell>
          <cell r="Y255" t="str">
            <v>F727</v>
          </cell>
          <cell r="AB255" t="str">
            <v>No</v>
          </cell>
          <cell r="AC255" t="str">
            <v>No</v>
          </cell>
          <cell r="AE255">
            <v>0</v>
          </cell>
          <cell r="AF255">
            <v>0</v>
          </cell>
          <cell r="AG255">
            <v>0</v>
          </cell>
          <cell r="AI255">
            <v>0</v>
          </cell>
          <cell r="AJ255">
            <v>0</v>
          </cell>
          <cell r="AK255">
            <v>0</v>
          </cell>
          <cell r="AL255" t="str">
            <v>Year Round</v>
          </cell>
        </row>
        <row r="256">
          <cell r="B256" t="str">
            <v>DUNE10</v>
          </cell>
          <cell r="E256">
            <v>0</v>
          </cell>
          <cell r="F256">
            <v>0</v>
          </cell>
          <cell r="G256">
            <v>48.405000000000001</v>
          </cell>
          <cell r="H256" t="str">
            <v>S1</v>
          </cell>
          <cell r="I256">
            <v>11</v>
          </cell>
          <cell r="J256">
            <v>2</v>
          </cell>
          <cell r="Q256" t="str">
            <v>DUNG40</v>
          </cell>
          <cell r="R256" t="str">
            <v>NINF40</v>
          </cell>
          <cell r="X256">
            <v>3070</v>
          </cell>
          <cell r="Y256" t="str">
            <v>NG27</v>
          </cell>
          <cell r="AB256" t="str">
            <v>No</v>
          </cell>
          <cell r="AC256" t="str">
            <v>No</v>
          </cell>
          <cell r="AE256">
            <v>0.47551775272288371</v>
          </cell>
          <cell r="AF256">
            <v>44.06</v>
          </cell>
          <cell r="AG256">
            <v>15191</v>
          </cell>
          <cell r="AI256">
            <v>4.8261903677063547</v>
          </cell>
          <cell r="AJ256">
            <v>44.06</v>
          </cell>
          <cell r="AK256">
            <v>48397</v>
          </cell>
          <cell r="AL256" t="str">
            <v>Year Round</v>
          </cell>
        </row>
        <row r="257">
          <cell r="B257" t="str">
            <v>DUNF1Q</v>
          </cell>
          <cell r="E257">
            <v>15.638017473669999</v>
          </cell>
          <cell r="F257">
            <v>0</v>
          </cell>
          <cell r="G257">
            <v>0</v>
          </cell>
          <cell r="H257" t="str">
            <v>S5</v>
          </cell>
          <cell r="I257">
            <v>9</v>
          </cell>
          <cell r="J257">
            <v>2</v>
          </cell>
          <cell r="Q257" t="str">
            <v>DUNG40</v>
          </cell>
          <cell r="R257" t="str">
            <v>NINF40</v>
          </cell>
          <cell r="X257">
            <v>3070</v>
          </cell>
          <cell r="Y257" t="str">
            <v>NG26</v>
          </cell>
          <cell r="AB257" t="str">
            <v>No</v>
          </cell>
          <cell r="AC257" t="str">
            <v>No</v>
          </cell>
          <cell r="AE257">
            <v>0.47551775272288371</v>
          </cell>
          <cell r="AF257">
            <v>44.08</v>
          </cell>
          <cell r="AG257">
            <v>15198</v>
          </cell>
          <cell r="AI257">
            <v>4.8261903677063547</v>
          </cell>
          <cell r="AJ257">
            <v>44.08</v>
          </cell>
          <cell r="AK257">
            <v>48419</v>
          </cell>
          <cell r="AL257" t="str">
            <v>Year Round</v>
          </cell>
        </row>
        <row r="258">
          <cell r="B258" t="str">
            <v>DUNF1R</v>
          </cell>
          <cell r="E258">
            <v>15.638017473669999</v>
          </cell>
          <cell r="F258">
            <v>0</v>
          </cell>
          <cell r="G258">
            <v>0</v>
          </cell>
          <cell r="H258" t="str">
            <v>S5</v>
          </cell>
          <cell r="I258">
            <v>9</v>
          </cell>
          <cell r="J258">
            <v>2</v>
          </cell>
          <cell r="Q258" t="str">
            <v>DUNG40</v>
          </cell>
          <cell r="R258" t="str">
            <v>SELL40</v>
          </cell>
          <cell r="X258">
            <v>1850</v>
          </cell>
          <cell r="Y258" t="str">
            <v>NG29</v>
          </cell>
          <cell r="AB258" t="str">
            <v>No</v>
          </cell>
          <cell r="AC258" t="str">
            <v>No</v>
          </cell>
          <cell r="AE258">
            <v>5.6249859029449054E-2</v>
          </cell>
          <cell r="AF258">
            <v>29.685147391350149</v>
          </cell>
          <cell r="AG258">
            <v>3520</v>
          </cell>
          <cell r="AI258">
            <v>1.6116536222229763</v>
          </cell>
          <cell r="AJ258">
            <v>29.685147391350149</v>
          </cell>
          <cell r="AK258">
            <v>18843</v>
          </cell>
          <cell r="AL258" t="str">
            <v>Year Round</v>
          </cell>
        </row>
        <row r="259">
          <cell r="B259" t="str">
            <v>DUNG20</v>
          </cell>
          <cell r="E259">
            <v>0</v>
          </cell>
          <cell r="F259">
            <v>0</v>
          </cell>
          <cell r="G259">
            <v>0</v>
          </cell>
          <cell r="H259" t="str">
            <v>C4</v>
          </cell>
          <cell r="I259">
            <v>24</v>
          </cell>
          <cell r="J259">
            <v>11</v>
          </cell>
          <cell r="Q259" t="str">
            <v>DUNG40</v>
          </cell>
          <cell r="R259" t="str">
            <v>SELL40</v>
          </cell>
          <cell r="X259">
            <v>1850</v>
          </cell>
          <cell r="Y259" t="str">
            <v>NG28</v>
          </cell>
          <cell r="AB259" t="str">
            <v>No</v>
          </cell>
          <cell r="AC259" t="str">
            <v>No</v>
          </cell>
          <cell r="AE259">
            <v>5.6249859029449054E-2</v>
          </cell>
          <cell r="AF259">
            <v>29.675147391350151</v>
          </cell>
          <cell r="AG259">
            <v>3519</v>
          </cell>
          <cell r="AI259">
            <v>1.6116536222229763</v>
          </cell>
          <cell r="AJ259">
            <v>29.675147391350151</v>
          </cell>
          <cell r="AK259">
            <v>18836</v>
          </cell>
          <cell r="AL259" t="str">
            <v>Year Round</v>
          </cell>
        </row>
        <row r="260">
          <cell r="B260" t="str">
            <v>DUNG40</v>
          </cell>
          <cell r="E260">
            <v>0</v>
          </cell>
          <cell r="F260">
            <v>926.74847992831235</v>
          </cell>
          <cell r="G260">
            <v>927.35</v>
          </cell>
          <cell r="H260" t="str">
            <v>C4</v>
          </cell>
          <cell r="I260">
            <v>24</v>
          </cell>
          <cell r="J260">
            <v>11</v>
          </cell>
          <cell r="Q260" t="str">
            <v>EALI20</v>
          </cell>
          <cell r="R260" t="str">
            <v>LALE20_SEP</v>
          </cell>
          <cell r="X260">
            <v>525</v>
          </cell>
          <cell r="Y260" t="str">
            <v>B715</v>
          </cell>
          <cell r="AB260" t="str">
            <v>No</v>
          </cell>
          <cell r="AC260" t="str">
            <v>No</v>
          </cell>
          <cell r="AE260">
            <v>8.3945660442105538E-2</v>
          </cell>
          <cell r="AF260">
            <v>225.19418391097571</v>
          </cell>
          <cell r="AG260">
            <v>29179</v>
          </cell>
          <cell r="AI260">
            <v>1.385224679356087E-3</v>
          </cell>
          <cell r="AJ260">
            <v>225.19418391097571</v>
          </cell>
          <cell r="AK260">
            <v>3748</v>
          </cell>
          <cell r="AL260" t="str">
            <v>Peak Security</v>
          </cell>
        </row>
        <row r="261">
          <cell r="B261" t="str">
            <v>DUNH1Q</v>
          </cell>
          <cell r="E261">
            <v>0</v>
          </cell>
          <cell r="F261">
            <v>0</v>
          </cell>
          <cell r="G261">
            <v>21.524999999999999</v>
          </cell>
          <cell r="H261" t="str">
            <v>S1</v>
          </cell>
          <cell r="I261">
            <v>10</v>
          </cell>
          <cell r="J261">
            <v>2</v>
          </cell>
          <cell r="Q261" t="str">
            <v>EALI20</v>
          </cell>
          <cell r="R261" t="str">
            <v>LALE20_SEP</v>
          </cell>
          <cell r="X261">
            <v>525</v>
          </cell>
          <cell r="Y261" t="str">
            <v>B716</v>
          </cell>
          <cell r="AB261" t="str">
            <v>No</v>
          </cell>
          <cell r="AC261" t="str">
            <v>No</v>
          </cell>
          <cell r="AE261">
            <v>8.3945660442105538E-2</v>
          </cell>
          <cell r="AF261">
            <v>225.19418391097571</v>
          </cell>
          <cell r="AG261">
            <v>29179</v>
          </cell>
          <cell r="AI261">
            <v>1.385224679356087E-3</v>
          </cell>
          <cell r="AJ261">
            <v>225.19418391097571</v>
          </cell>
          <cell r="AK261">
            <v>3748</v>
          </cell>
          <cell r="AL261" t="str">
            <v>Peak Security</v>
          </cell>
        </row>
        <row r="262">
          <cell r="B262" t="str">
            <v>DUNH1R</v>
          </cell>
          <cell r="E262">
            <v>0</v>
          </cell>
          <cell r="F262">
            <v>0</v>
          </cell>
          <cell r="G262">
            <v>21.524999999999999</v>
          </cell>
          <cell r="H262" t="str">
            <v>S1</v>
          </cell>
          <cell r="I262">
            <v>10</v>
          </cell>
          <cell r="J262">
            <v>2</v>
          </cell>
          <cell r="Q262" t="str">
            <v>EALI20</v>
          </cell>
          <cell r="R262" t="str">
            <v>WISD2A</v>
          </cell>
          <cell r="X262">
            <v>750</v>
          </cell>
          <cell r="Y262" t="str">
            <v>B714</v>
          </cell>
          <cell r="AB262" t="str">
            <v>No</v>
          </cell>
          <cell r="AC262" t="str">
            <v>No</v>
          </cell>
          <cell r="AE262">
            <v>2.5707498704851355E-4</v>
          </cell>
          <cell r="AF262">
            <v>69.642962267483838</v>
          </cell>
          <cell r="AG262">
            <v>1117</v>
          </cell>
          <cell r="AI262">
            <v>7.4742933777673E-3</v>
          </cell>
          <cell r="AJ262">
            <v>69.642962267483838</v>
          </cell>
          <cell r="AK262">
            <v>6021</v>
          </cell>
          <cell r="AL262" t="str">
            <v>Year Round</v>
          </cell>
        </row>
        <row r="263">
          <cell r="B263" t="str">
            <v>DUNM10</v>
          </cell>
          <cell r="E263">
            <v>0</v>
          </cell>
          <cell r="F263">
            <v>0</v>
          </cell>
          <cell r="G263">
            <v>65.8</v>
          </cell>
          <cell r="H263" t="str">
            <v>T1</v>
          </cell>
          <cell r="I263">
            <v>1</v>
          </cell>
          <cell r="J263">
            <v>1</v>
          </cell>
          <cell r="Q263" t="str">
            <v>EASO40</v>
          </cell>
          <cell r="R263" t="str">
            <v>LITB40</v>
          </cell>
          <cell r="X263">
            <v>1010</v>
          </cell>
          <cell r="Y263" t="str">
            <v>T20151608</v>
          </cell>
          <cell r="AB263" t="str">
            <v>No</v>
          </cell>
          <cell r="AC263" t="str">
            <v>No</v>
          </cell>
          <cell r="AE263">
            <v>0</v>
          </cell>
          <cell r="AF263">
            <v>10.202731884167028</v>
          </cell>
          <cell r="AG263">
            <v>0</v>
          </cell>
          <cell r="AI263">
            <v>0</v>
          </cell>
          <cell r="AJ263">
            <v>10.202731884167028</v>
          </cell>
          <cell r="AK263">
            <v>0</v>
          </cell>
          <cell r="AL263" t="str">
            <v>Year Round</v>
          </cell>
        </row>
        <row r="264">
          <cell r="B264" t="str">
            <v>DUNM1C</v>
          </cell>
          <cell r="E264">
            <v>0</v>
          </cell>
          <cell r="F264">
            <v>0</v>
          </cell>
          <cell r="G264">
            <v>0</v>
          </cell>
          <cell r="H264" t="str">
            <v>T1</v>
          </cell>
          <cell r="I264">
            <v>1</v>
          </cell>
          <cell r="J264">
            <v>1</v>
          </cell>
          <cell r="Q264" t="str">
            <v>EASO40</v>
          </cell>
          <cell r="R264" t="str">
            <v>WYMO40</v>
          </cell>
          <cell r="X264">
            <v>2780</v>
          </cell>
          <cell r="Y264" t="str">
            <v>A600</v>
          </cell>
          <cell r="AB264" t="str">
            <v>No</v>
          </cell>
          <cell r="AC264" t="str">
            <v>No</v>
          </cell>
          <cell r="AE264">
            <v>5.3613716447810971</v>
          </cell>
          <cell r="AF264">
            <v>35.270000000000003</v>
          </cell>
          <cell r="AG264">
            <v>40833</v>
          </cell>
          <cell r="AI264">
            <v>2.6094967082671108</v>
          </cell>
          <cell r="AJ264">
            <v>35.270000000000003</v>
          </cell>
          <cell r="AK264">
            <v>28487</v>
          </cell>
          <cell r="AL264" t="str">
            <v>Peak Security</v>
          </cell>
        </row>
        <row r="265">
          <cell r="B265" t="str">
            <v>DUNO1Q</v>
          </cell>
          <cell r="E265">
            <v>6.6420103680000002</v>
          </cell>
          <cell r="F265">
            <v>0</v>
          </cell>
          <cell r="G265">
            <v>0</v>
          </cell>
          <cell r="H265" t="str">
            <v>T3</v>
          </cell>
          <cell r="I265">
            <v>7</v>
          </cell>
          <cell r="J265">
            <v>1</v>
          </cell>
          <cell r="Q265" t="str">
            <v>EASO40</v>
          </cell>
          <cell r="R265" t="str">
            <v>WYMO40</v>
          </cell>
          <cell r="X265">
            <v>2780</v>
          </cell>
          <cell r="Y265" t="str">
            <v>A669</v>
          </cell>
          <cell r="AB265" t="str">
            <v>No</v>
          </cell>
          <cell r="AC265" t="str">
            <v>No</v>
          </cell>
          <cell r="AE265">
            <v>5.3613716447810971</v>
          </cell>
          <cell r="AF265">
            <v>35.270000000000003</v>
          </cell>
          <cell r="AG265">
            <v>40833</v>
          </cell>
          <cell r="AI265">
            <v>2.6094967082671108</v>
          </cell>
          <cell r="AJ265">
            <v>35.270000000000003</v>
          </cell>
          <cell r="AK265">
            <v>28487</v>
          </cell>
          <cell r="AL265" t="str">
            <v>Peak Security</v>
          </cell>
        </row>
        <row r="266">
          <cell r="B266" t="str">
            <v>DUNO1R</v>
          </cell>
          <cell r="E266">
            <v>6.6420103680000002</v>
          </cell>
          <cell r="F266">
            <v>0</v>
          </cell>
          <cell r="G266">
            <v>0</v>
          </cell>
          <cell r="H266" t="str">
            <v>T3</v>
          </cell>
          <cell r="I266">
            <v>7</v>
          </cell>
          <cell r="J266">
            <v>1</v>
          </cell>
          <cell r="Q266" t="str">
            <v>ECLA40_EME</v>
          </cell>
          <cell r="R266" t="str">
            <v>ECLA40_WPD</v>
          </cell>
          <cell r="X266">
            <v>0</v>
          </cell>
          <cell r="Y266" t="str">
            <v>None</v>
          </cell>
          <cell r="AB266" t="str">
            <v>No</v>
          </cell>
          <cell r="AC266" t="str">
            <v>No</v>
          </cell>
          <cell r="AE266">
            <v>0</v>
          </cell>
          <cell r="AF266">
            <v>0</v>
          </cell>
          <cell r="AG266">
            <v>0</v>
          </cell>
          <cell r="AI266">
            <v>0</v>
          </cell>
          <cell r="AJ266">
            <v>0</v>
          </cell>
          <cell r="AK266">
            <v>0</v>
          </cell>
          <cell r="AL266" t="str">
            <v>Year Round</v>
          </cell>
        </row>
        <row r="267">
          <cell r="B267" t="str">
            <v>DYCE1Q</v>
          </cell>
          <cell r="E267">
            <v>15.119863200000003</v>
          </cell>
          <cell r="F267">
            <v>0</v>
          </cell>
          <cell r="G267">
            <v>0</v>
          </cell>
          <cell r="H267" t="str">
            <v>T2</v>
          </cell>
          <cell r="I267">
            <v>1</v>
          </cell>
          <cell r="J267">
            <v>1</v>
          </cell>
          <cell r="Q267" t="str">
            <v>ECLA40_WPD</v>
          </cell>
          <cell r="R267" t="str">
            <v>LEIB4B</v>
          </cell>
          <cell r="X267">
            <v>2780</v>
          </cell>
          <cell r="Y267" t="str">
            <v>A48D</v>
          </cell>
          <cell r="AB267" t="str">
            <v>No</v>
          </cell>
          <cell r="AC267" t="str">
            <v>No</v>
          </cell>
          <cell r="AE267">
            <v>0.25898960973507601</v>
          </cell>
          <cell r="AF267">
            <v>15.99</v>
          </cell>
          <cell r="AG267">
            <v>8137</v>
          </cell>
          <cell r="AI267">
            <v>0.66674040005728985</v>
          </cell>
          <cell r="AJ267">
            <v>15.99</v>
          </cell>
          <cell r="AK267">
            <v>13057</v>
          </cell>
          <cell r="AL267" t="str">
            <v>Year Round</v>
          </cell>
        </row>
        <row r="268">
          <cell r="B268" t="str">
            <v>DYCE1R</v>
          </cell>
          <cell r="E268">
            <v>15.119863200000003</v>
          </cell>
          <cell r="F268">
            <v>0</v>
          </cell>
          <cell r="G268">
            <v>0</v>
          </cell>
          <cell r="H268" t="str">
            <v>T2</v>
          </cell>
          <cell r="I268">
            <v>1</v>
          </cell>
          <cell r="J268">
            <v>1</v>
          </cell>
          <cell r="Q268" t="str">
            <v>ECLA40_WPD</v>
          </cell>
          <cell r="R268" t="str">
            <v>PAFB4A</v>
          </cell>
          <cell r="X268">
            <v>2010</v>
          </cell>
          <cell r="Y268" t="str">
            <v>A40D</v>
          </cell>
          <cell r="AB268" t="str">
            <v>No</v>
          </cell>
          <cell r="AC268" t="str">
            <v>No</v>
          </cell>
          <cell r="AE268">
            <v>3.5272452542557664</v>
          </cell>
          <cell r="AF268">
            <v>44.72</v>
          </cell>
          <cell r="AG268">
            <v>29694</v>
          </cell>
          <cell r="AI268">
            <v>1.390010642257663</v>
          </cell>
          <cell r="AJ268">
            <v>44.72</v>
          </cell>
          <cell r="AK268">
            <v>18641</v>
          </cell>
          <cell r="AL268" t="str">
            <v>Peak Security</v>
          </cell>
        </row>
        <row r="269">
          <cell r="B269" t="str">
            <v>EALI20</v>
          </cell>
          <cell r="E269">
            <v>223.8118932515666</v>
          </cell>
          <cell r="F269">
            <v>0</v>
          </cell>
          <cell r="G269">
            <v>0</v>
          </cell>
          <cell r="H269" t="str">
            <v>A7</v>
          </cell>
          <cell r="I269">
            <v>23</v>
          </cell>
          <cell r="J269">
            <v>13</v>
          </cell>
          <cell r="Q269" t="str">
            <v>ECLA40_WPD</v>
          </cell>
          <cell r="R269" t="str">
            <v>PAFB4B</v>
          </cell>
          <cell r="X269">
            <v>2010</v>
          </cell>
          <cell r="Y269" t="str">
            <v>A41C</v>
          </cell>
          <cell r="AB269" t="str">
            <v>No</v>
          </cell>
          <cell r="AC269" t="str">
            <v>No</v>
          </cell>
          <cell r="AE269">
            <v>3.5067736245661685</v>
          </cell>
          <cell r="AF269">
            <v>44.89</v>
          </cell>
          <cell r="AG269">
            <v>29721</v>
          </cell>
          <cell r="AI269">
            <v>1.3771705323724335</v>
          </cell>
          <cell r="AJ269">
            <v>44.89</v>
          </cell>
          <cell r="AK269">
            <v>18625</v>
          </cell>
          <cell r="AL269" t="str">
            <v>Peak Security</v>
          </cell>
        </row>
        <row r="270">
          <cell r="B270" t="str">
            <v>EASO40</v>
          </cell>
          <cell r="E270">
            <v>192.38886223368687</v>
          </cell>
          <cell r="F270">
            <v>628.59200288446482</v>
          </cell>
          <cell r="G270">
            <v>416.11236425367099</v>
          </cell>
          <cell r="H270" t="str">
            <v>J4</v>
          </cell>
          <cell r="I270">
            <v>18</v>
          </cell>
          <cell r="J270">
            <v>9</v>
          </cell>
          <cell r="Q270" t="str">
            <v>EGGB40</v>
          </cell>
          <cell r="R270" t="str">
            <v>FERR4A</v>
          </cell>
          <cell r="X270">
            <v>2780</v>
          </cell>
          <cell r="Y270" t="str">
            <v>A345</v>
          </cell>
          <cell r="AB270" t="str">
            <v>No</v>
          </cell>
          <cell r="AC270" t="str">
            <v>No</v>
          </cell>
          <cell r="AE270">
            <v>0.47630699958282618</v>
          </cell>
          <cell r="AF270">
            <v>11.86</v>
          </cell>
          <cell r="AG270">
            <v>8185</v>
          </cell>
          <cell r="AI270">
            <v>0.36132357685016248</v>
          </cell>
          <cell r="AJ270">
            <v>11.86</v>
          </cell>
          <cell r="AK270">
            <v>7129</v>
          </cell>
          <cell r="AL270" t="str">
            <v>Peak Security</v>
          </cell>
        </row>
        <row r="271">
          <cell r="B271" t="str">
            <v>EAST1Q</v>
          </cell>
          <cell r="E271">
            <v>-9.6210552183557816</v>
          </cell>
          <cell r="F271">
            <v>0</v>
          </cell>
          <cell r="G271">
            <v>0</v>
          </cell>
          <cell r="H271" t="str">
            <v>S1</v>
          </cell>
          <cell r="I271">
            <v>10</v>
          </cell>
          <cell r="J271">
            <v>2</v>
          </cell>
          <cell r="Q271" t="str">
            <v>EGGB40</v>
          </cell>
          <cell r="R271" t="str">
            <v>MONF40</v>
          </cell>
          <cell r="X271">
            <v>2780</v>
          </cell>
          <cell r="Y271" t="str">
            <v>A385</v>
          </cell>
          <cell r="AB271" t="str">
            <v>No</v>
          </cell>
          <cell r="AC271" t="str">
            <v>No</v>
          </cell>
          <cell r="AE271">
            <v>0.73326246515498783</v>
          </cell>
          <cell r="AF271">
            <v>10.37</v>
          </cell>
          <cell r="AG271">
            <v>8880</v>
          </cell>
          <cell r="AI271">
            <v>0.23916402285494323</v>
          </cell>
          <cell r="AJ271">
            <v>10.37</v>
          </cell>
          <cell r="AK271">
            <v>5071</v>
          </cell>
          <cell r="AL271" t="str">
            <v>Peak Security</v>
          </cell>
        </row>
        <row r="272">
          <cell r="B272" t="str">
            <v>ECCF1J</v>
          </cell>
          <cell r="E272">
            <v>0.89</v>
          </cell>
          <cell r="F272">
            <v>0</v>
          </cell>
          <cell r="G272">
            <v>0</v>
          </cell>
          <cell r="H272" t="str">
            <v>S1</v>
          </cell>
          <cell r="I272">
            <v>12</v>
          </cell>
          <cell r="J272">
            <v>2</v>
          </cell>
          <cell r="Q272" t="str">
            <v>EGGB40</v>
          </cell>
          <cell r="R272" t="str">
            <v>MONF4A</v>
          </cell>
          <cell r="X272">
            <v>1000</v>
          </cell>
          <cell r="Y272" t="str">
            <v>A32A</v>
          </cell>
          <cell r="AB272" t="str">
            <v>No</v>
          </cell>
          <cell r="AC272" t="str">
            <v>No</v>
          </cell>
          <cell r="AE272">
            <v>0.13256687935376707</v>
          </cell>
          <cell r="AF272">
            <v>10.37</v>
          </cell>
          <cell r="AG272">
            <v>3776</v>
          </cell>
          <cell r="AI272">
            <v>9.8618152121694641E-2</v>
          </cell>
          <cell r="AJ272">
            <v>10.37</v>
          </cell>
          <cell r="AK272">
            <v>3257</v>
          </cell>
          <cell r="AL272" t="str">
            <v>Peak Security</v>
          </cell>
        </row>
        <row r="273">
          <cell r="B273" t="str">
            <v>ECCF1K</v>
          </cell>
          <cell r="E273">
            <v>0.89</v>
          </cell>
          <cell r="F273">
            <v>0</v>
          </cell>
          <cell r="G273">
            <v>0</v>
          </cell>
          <cell r="H273" t="str">
            <v>S1</v>
          </cell>
          <cell r="I273">
            <v>12</v>
          </cell>
          <cell r="J273">
            <v>2</v>
          </cell>
          <cell r="Q273" t="str">
            <v>EGGB40</v>
          </cell>
          <cell r="R273" t="str">
            <v>ROCH4A</v>
          </cell>
          <cell r="X273">
            <v>1100</v>
          </cell>
          <cell r="Y273" t="str">
            <v>A388</v>
          </cell>
          <cell r="AB273" t="str">
            <v>No</v>
          </cell>
          <cell r="AC273" t="str">
            <v>No</v>
          </cell>
          <cell r="AE273">
            <v>2.9650856296326036</v>
          </cell>
          <cell r="AF273">
            <v>92.011912318916927</v>
          </cell>
          <cell r="AG273">
            <v>42345</v>
          </cell>
          <cell r="AI273">
            <v>2.0497606461584992</v>
          </cell>
          <cell r="AJ273">
            <v>92.011912318916927</v>
          </cell>
          <cell r="AK273">
            <v>35207</v>
          </cell>
          <cell r="AL273" t="str">
            <v>Peak Security</v>
          </cell>
        </row>
        <row r="274">
          <cell r="B274" t="str">
            <v>ECCL10</v>
          </cell>
          <cell r="E274">
            <v>17.252483613421113</v>
          </cell>
          <cell r="F274">
            <v>0</v>
          </cell>
          <cell r="G274">
            <v>0</v>
          </cell>
          <cell r="H274" t="str">
            <v>S1</v>
          </cell>
          <cell r="I274">
            <v>11</v>
          </cell>
          <cell r="J274">
            <v>2</v>
          </cell>
          <cell r="Q274" t="str">
            <v>EGGB40</v>
          </cell>
          <cell r="R274" t="str">
            <v>STSB40</v>
          </cell>
          <cell r="X274">
            <v>2780</v>
          </cell>
          <cell r="Y274" t="str">
            <v>A357</v>
          </cell>
          <cell r="AB274" t="str">
            <v>No</v>
          </cell>
          <cell r="AC274" t="str">
            <v>No</v>
          </cell>
          <cell r="AE274">
            <v>1.8134678627098806</v>
          </cell>
          <cell r="AF274">
            <v>48.08</v>
          </cell>
          <cell r="AG274">
            <v>28956</v>
          </cell>
          <cell r="AI274">
            <v>1.4969091015012594</v>
          </cell>
          <cell r="AJ274">
            <v>48.08</v>
          </cell>
          <cell r="AK274">
            <v>26307</v>
          </cell>
          <cell r="AL274" t="str">
            <v>Peak Security</v>
          </cell>
        </row>
        <row r="275">
          <cell r="B275" t="str">
            <v>ECCL40</v>
          </cell>
          <cell r="E275">
            <v>0</v>
          </cell>
          <cell r="F275">
            <v>0</v>
          </cell>
          <cell r="G275">
            <v>0</v>
          </cell>
          <cell r="H275" t="str">
            <v>S1</v>
          </cell>
          <cell r="I275">
            <v>11</v>
          </cell>
          <cell r="J275">
            <v>2</v>
          </cell>
          <cell r="Q275" t="str">
            <v>EGGB40</v>
          </cell>
          <cell r="R275" t="str">
            <v>THOM41</v>
          </cell>
          <cell r="X275">
            <v>2220</v>
          </cell>
          <cell r="Y275" t="str">
            <v>A358</v>
          </cell>
          <cell r="AB275" t="str">
            <v>No</v>
          </cell>
          <cell r="AC275" t="str">
            <v>No</v>
          </cell>
          <cell r="AE275">
            <v>0.29487179253346196</v>
          </cell>
          <cell r="AF275">
            <v>30.110546376833405</v>
          </cell>
          <cell r="AG275">
            <v>9440</v>
          </cell>
          <cell r="AI275">
            <v>0.30337754425467645</v>
          </cell>
          <cell r="AJ275">
            <v>30.110546376833405</v>
          </cell>
          <cell r="AK275">
            <v>9575</v>
          </cell>
          <cell r="AL275" t="str">
            <v>Year Round</v>
          </cell>
        </row>
        <row r="276">
          <cell r="B276" t="str">
            <v>ECLA40_EME</v>
          </cell>
          <cell r="E276">
            <v>355.5</v>
          </cell>
          <cell r="F276">
            <v>0</v>
          </cell>
          <cell r="G276">
            <v>0</v>
          </cell>
          <cell r="H276" t="str">
            <v>D4</v>
          </cell>
          <cell r="I276">
            <v>18</v>
          </cell>
          <cell r="J276">
            <v>7</v>
          </cell>
          <cell r="Q276" t="str">
            <v>ELLA20</v>
          </cell>
          <cell r="R276" t="str">
            <v>FERR20</v>
          </cell>
          <cell r="X276">
            <v>1320</v>
          </cell>
          <cell r="Y276" t="str">
            <v>B333</v>
          </cell>
          <cell r="AB276" t="str">
            <v>No</v>
          </cell>
          <cell r="AC276" t="str">
            <v>No</v>
          </cell>
          <cell r="AE276">
            <v>1.6459147877845233</v>
          </cell>
          <cell r="AF276">
            <v>54.60291757596687</v>
          </cell>
          <cell r="AG276">
            <v>17513</v>
          </cell>
          <cell r="AI276">
            <v>1.1630747978842733</v>
          </cell>
          <cell r="AJ276">
            <v>54.60291757596687</v>
          </cell>
          <cell r="AK276">
            <v>14722</v>
          </cell>
          <cell r="AL276" t="str">
            <v>Peak Security</v>
          </cell>
        </row>
        <row r="277">
          <cell r="B277" t="str">
            <v>ECLA40_WPD</v>
          </cell>
          <cell r="E277">
            <v>55.7</v>
          </cell>
          <cell r="F277">
            <v>0</v>
          </cell>
          <cell r="G277">
            <v>0</v>
          </cell>
          <cell r="H277" t="str">
            <v>D4</v>
          </cell>
          <cell r="I277">
            <v>18</v>
          </cell>
          <cell r="J277">
            <v>8</v>
          </cell>
          <cell r="Q277" t="str">
            <v>ELLA20</v>
          </cell>
          <cell r="R277" t="str">
            <v>KIRK20</v>
          </cell>
          <cell r="X277">
            <v>760</v>
          </cell>
          <cell r="Y277" t="str">
            <v>B350</v>
          </cell>
          <cell r="AB277" t="str">
            <v>No</v>
          </cell>
          <cell r="AC277" t="str">
            <v>No</v>
          </cell>
          <cell r="AE277">
            <v>3.4035175746488009E-5</v>
          </cell>
          <cell r="AF277">
            <v>98.47879625289147</v>
          </cell>
          <cell r="AG277">
            <v>144</v>
          </cell>
          <cell r="AI277">
            <v>7.4974056769830377E-4</v>
          </cell>
          <cell r="AJ277">
            <v>98.47879625289147</v>
          </cell>
          <cell r="AK277">
            <v>674</v>
          </cell>
          <cell r="AL277" t="str">
            <v>Year Round</v>
          </cell>
        </row>
        <row r="278">
          <cell r="B278" t="str">
            <v>EDIN10</v>
          </cell>
          <cell r="E278">
            <v>0</v>
          </cell>
          <cell r="F278">
            <v>0</v>
          </cell>
          <cell r="G278">
            <v>29.924999999999997</v>
          </cell>
          <cell r="H278" t="str">
            <v>T1</v>
          </cell>
          <cell r="I278">
            <v>4</v>
          </cell>
          <cell r="J278">
            <v>1</v>
          </cell>
          <cell r="Q278" t="str">
            <v>ELLA20</v>
          </cell>
          <cell r="R278" t="str">
            <v>STAL20</v>
          </cell>
          <cell r="X278">
            <v>955</v>
          </cell>
          <cell r="Y278" t="str">
            <v>B387</v>
          </cell>
          <cell r="AB278" t="str">
            <v>No</v>
          </cell>
          <cell r="AC278" t="str">
            <v>No</v>
          </cell>
          <cell r="AE278">
            <v>0.15368152761578152</v>
          </cell>
          <cell r="AF278">
            <v>47.459954697284637</v>
          </cell>
          <cell r="AG278">
            <v>4651</v>
          </cell>
          <cell r="AI278">
            <v>0.10938988342590131</v>
          </cell>
          <cell r="AJ278">
            <v>47.459954697284637</v>
          </cell>
          <cell r="AK278">
            <v>3924</v>
          </cell>
          <cell r="AL278" t="str">
            <v>Peak Security</v>
          </cell>
        </row>
        <row r="279">
          <cell r="B279" t="str">
            <v>EERH20</v>
          </cell>
          <cell r="E279">
            <v>66.895309511312107</v>
          </cell>
          <cell r="F279">
            <v>0</v>
          </cell>
          <cell r="G279">
            <v>0</v>
          </cell>
          <cell r="H279" t="str">
            <v>S1</v>
          </cell>
          <cell r="I279">
            <v>9</v>
          </cell>
          <cell r="J279">
            <v>2</v>
          </cell>
          <cell r="Q279" t="str">
            <v>ELST20</v>
          </cell>
          <cell r="R279" t="str">
            <v>MILH2A_EPN</v>
          </cell>
          <cell r="X279">
            <v>525</v>
          </cell>
          <cell r="Y279" t="str">
            <v>B639</v>
          </cell>
          <cell r="AB279" t="str">
            <v>No</v>
          </cell>
          <cell r="AC279" t="str">
            <v>No</v>
          </cell>
          <cell r="AE279">
            <v>5.5126645140641244E-2</v>
          </cell>
          <cell r="AF279">
            <v>80.267441293747979</v>
          </cell>
          <cell r="AG279">
            <v>8428</v>
          </cell>
          <cell r="AI279">
            <v>5.512664514064089E-2</v>
          </cell>
          <cell r="AJ279">
            <v>80.267441293747979</v>
          </cell>
          <cell r="AK279">
            <v>8428</v>
          </cell>
          <cell r="AL279" t="str">
            <v>Year Round</v>
          </cell>
        </row>
        <row r="280">
          <cell r="B280" t="str">
            <v>EGGB40</v>
          </cell>
          <cell r="E280">
            <v>0</v>
          </cell>
          <cell r="F280">
            <v>1588.4689802620935</v>
          </cell>
          <cell r="G280">
            <v>1051.5271907491415</v>
          </cell>
          <cell r="H280" t="str">
            <v>P6</v>
          </cell>
          <cell r="I280">
            <v>15</v>
          </cell>
          <cell r="J280">
            <v>5</v>
          </cell>
          <cell r="Q280" t="str">
            <v>ELST20</v>
          </cell>
          <cell r="R280" t="str">
            <v>MILH2B_EPN</v>
          </cell>
          <cell r="X280">
            <v>525</v>
          </cell>
          <cell r="Y280" t="str">
            <v>B640</v>
          </cell>
          <cell r="AB280" t="str">
            <v>No</v>
          </cell>
          <cell r="AC280" t="str">
            <v>No</v>
          </cell>
          <cell r="AE280">
            <v>5.5126645140641244E-2</v>
          </cell>
          <cell r="AF280">
            <v>79.58017521873991</v>
          </cell>
          <cell r="AG280">
            <v>8356</v>
          </cell>
          <cell r="AI280">
            <v>5.512664514064089E-2</v>
          </cell>
          <cell r="AJ280">
            <v>79.58017521873991</v>
          </cell>
          <cell r="AK280">
            <v>8356</v>
          </cell>
          <cell r="AL280" t="str">
            <v>Year Round</v>
          </cell>
        </row>
        <row r="281">
          <cell r="B281" t="str">
            <v>EKIL2Q</v>
          </cell>
          <cell r="E281">
            <v>0</v>
          </cell>
          <cell r="F281">
            <v>0</v>
          </cell>
          <cell r="G281">
            <v>0</v>
          </cell>
          <cell r="H281" t="str">
            <v>S1</v>
          </cell>
          <cell r="I281">
            <v>11</v>
          </cell>
          <cell r="J281">
            <v>2</v>
          </cell>
          <cell r="Q281" t="str">
            <v>ELST20</v>
          </cell>
          <cell r="R281" t="str">
            <v>WARL20</v>
          </cell>
          <cell r="X281">
            <v>760</v>
          </cell>
          <cell r="Y281" t="str">
            <v>B635</v>
          </cell>
          <cell r="AB281" t="str">
            <v>No</v>
          </cell>
          <cell r="AC281" t="str">
            <v>No</v>
          </cell>
          <cell r="AE281">
            <v>1.4048046435732724E-2</v>
          </cell>
          <cell r="AF281">
            <v>73.940373133777953</v>
          </cell>
          <cell r="AG281">
            <v>1789</v>
          </cell>
          <cell r="AI281">
            <v>0.76643921026875728</v>
          </cell>
          <cell r="AJ281">
            <v>73.940373133777953</v>
          </cell>
          <cell r="AK281">
            <v>13213</v>
          </cell>
          <cell r="AL281" t="str">
            <v>Year Round</v>
          </cell>
        </row>
        <row r="282">
          <cell r="B282" t="str">
            <v>EKIL2R</v>
          </cell>
          <cell r="E282">
            <v>0</v>
          </cell>
          <cell r="F282">
            <v>0</v>
          </cell>
          <cell r="G282">
            <v>0</v>
          </cell>
          <cell r="H282" t="str">
            <v>S1</v>
          </cell>
          <cell r="I282">
            <v>11</v>
          </cell>
          <cell r="J282">
            <v>2</v>
          </cell>
          <cell r="Q282" t="str">
            <v>ELST20</v>
          </cell>
          <cell r="R282" t="str">
            <v>WARL20</v>
          </cell>
          <cell r="X282">
            <v>760</v>
          </cell>
          <cell r="Y282" t="str">
            <v>B636</v>
          </cell>
          <cell r="AB282" t="str">
            <v>No</v>
          </cell>
          <cell r="AC282" t="str">
            <v>No</v>
          </cell>
          <cell r="AE282">
            <v>1.4515608486806031E-2</v>
          </cell>
          <cell r="AF282">
            <v>77.756291057456622</v>
          </cell>
          <cell r="AG282">
            <v>1874</v>
          </cell>
          <cell r="AI282">
            <v>0.79194865678259774</v>
          </cell>
          <cell r="AJ282">
            <v>77.756291057456622</v>
          </cell>
          <cell r="AK282">
            <v>13839</v>
          </cell>
          <cell r="AL282" t="str">
            <v>Year Round</v>
          </cell>
        </row>
        <row r="283">
          <cell r="B283" t="str">
            <v>EKIL2S</v>
          </cell>
          <cell r="E283">
            <v>18.158788101379784</v>
          </cell>
          <cell r="F283">
            <v>0</v>
          </cell>
          <cell r="G283">
            <v>0</v>
          </cell>
          <cell r="H283" t="str">
            <v>S1</v>
          </cell>
          <cell r="I283">
            <v>11</v>
          </cell>
          <cell r="J283">
            <v>2</v>
          </cell>
          <cell r="Q283" t="str">
            <v>ELST20</v>
          </cell>
          <cell r="R283" t="str">
            <v>WATS2B</v>
          </cell>
          <cell r="X283">
            <v>760</v>
          </cell>
          <cell r="Y283" t="str">
            <v>B634</v>
          </cell>
          <cell r="AB283" t="str">
            <v>No</v>
          </cell>
          <cell r="AC283" t="str">
            <v>No</v>
          </cell>
          <cell r="AE283">
            <v>0.1001441365359058</v>
          </cell>
          <cell r="AF283">
            <v>11.053585837562274</v>
          </cell>
          <cell r="AG283">
            <v>2020</v>
          </cell>
          <cell r="AI283">
            <v>0.26668276349703235</v>
          </cell>
          <cell r="AJ283">
            <v>11.053585837562274</v>
          </cell>
          <cell r="AK283">
            <v>3296</v>
          </cell>
          <cell r="AL283" t="str">
            <v>Year Round</v>
          </cell>
        </row>
        <row r="284">
          <cell r="B284" t="str">
            <v>EKIL2T</v>
          </cell>
          <cell r="E284">
            <v>18.158788101379784</v>
          </cell>
          <cell r="F284">
            <v>0</v>
          </cell>
          <cell r="G284">
            <v>0</v>
          </cell>
          <cell r="H284" t="str">
            <v>S1</v>
          </cell>
          <cell r="I284">
            <v>11</v>
          </cell>
          <cell r="J284">
            <v>2</v>
          </cell>
          <cell r="Q284" t="str">
            <v>ELST20</v>
          </cell>
          <cell r="R284" t="str">
            <v>WATS2A</v>
          </cell>
          <cell r="X284">
            <v>760</v>
          </cell>
          <cell r="Y284" t="str">
            <v>B633</v>
          </cell>
          <cell r="AB284" t="str">
            <v>No</v>
          </cell>
          <cell r="AC284" t="str">
            <v>No</v>
          </cell>
          <cell r="AE284">
            <v>0.10257178507727585</v>
          </cell>
          <cell r="AF284">
            <v>8.9917876125380811</v>
          </cell>
          <cell r="AG284">
            <v>1663</v>
          </cell>
          <cell r="AI284">
            <v>0.27314756557338815</v>
          </cell>
          <cell r="AJ284">
            <v>8.9917876125380811</v>
          </cell>
          <cell r="AK284">
            <v>2713</v>
          </cell>
          <cell r="AL284" t="str">
            <v>Year Round</v>
          </cell>
        </row>
        <row r="285">
          <cell r="B285" t="str">
            <v>EKIS20</v>
          </cell>
          <cell r="E285">
            <v>10.125625217187867</v>
          </cell>
          <cell r="F285">
            <v>0</v>
          </cell>
          <cell r="G285">
            <v>0</v>
          </cell>
          <cell r="H285" t="str">
            <v>S1</v>
          </cell>
          <cell r="I285">
            <v>11</v>
          </cell>
          <cell r="J285">
            <v>2</v>
          </cell>
          <cell r="Q285" t="str">
            <v>ELST20</v>
          </cell>
          <cell r="R285" t="str">
            <v>ELST40</v>
          </cell>
          <cell r="X285">
            <v>1100</v>
          </cell>
          <cell r="Y285" t="str">
            <v>F609</v>
          </cell>
          <cell r="AB285" t="str">
            <v>No</v>
          </cell>
          <cell r="AC285" t="str">
            <v>No</v>
          </cell>
          <cell r="AE285">
            <v>7.2509454121065409E-2</v>
          </cell>
          <cell r="AF285">
            <v>0</v>
          </cell>
          <cell r="AG285">
            <v>0</v>
          </cell>
          <cell r="AI285">
            <v>0.17657029940444363</v>
          </cell>
          <cell r="AJ285">
            <v>0</v>
          </cell>
          <cell r="AK285">
            <v>0</v>
          </cell>
          <cell r="AL285" t="str">
            <v>Year Round</v>
          </cell>
        </row>
        <row r="286">
          <cell r="B286" t="str">
            <v>ELDE1Q</v>
          </cell>
          <cell r="E286">
            <v>13.938021311003864</v>
          </cell>
          <cell r="F286">
            <v>0</v>
          </cell>
          <cell r="G286">
            <v>0</v>
          </cell>
          <cell r="H286" t="str">
            <v>S2</v>
          </cell>
          <cell r="I286">
            <v>9</v>
          </cell>
          <cell r="J286">
            <v>2</v>
          </cell>
          <cell r="Q286" t="str">
            <v>ELST40</v>
          </cell>
          <cell r="R286" t="str">
            <v>ELST4A</v>
          </cell>
          <cell r="X286">
            <v>2000</v>
          </cell>
          <cell r="Y286" t="str">
            <v>A607</v>
          </cell>
          <cell r="AB286" t="str">
            <v>No</v>
          </cell>
          <cell r="AC286" t="str">
            <v>No</v>
          </cell>
          <cell r="AE286">
            <v>0</v>
          </cell>
          <cell r="AF286">
            <v>1.0202731884167029</v>
          </cell>
          <cell r="AG286">
            <v>0</v>
          </cell>
          <cell r="AI286">
            <v>0</v>
          </cell>
          <cell r="AJ286">
            <v>1.0202731884167029</v>
          </cell>
          <cell r="AK286">
            <v>0</v>
          </cell>
          <cell r="AL286" t="str">
            <v>Year Round</v>
          </cell>
        </row>
        <row r="287">
          <cell r="B287" t="str">
            <v>ELDE1R</v>
          </cell>
          <cell r="E287">
            <v>13.938021311003864</v>
          </cell>
          <cell r="F287">
            <v>0</v>
          </cell>
          <cell r="G287">
            <v>0</v>
          </cell>
          <cell r="H287" t="str">
            <v>S2</v>
          </cell>
          <cell r="I287">
            <v>9</v>
          </cell>
          <cell r="J287">
            <v>2</v>
          </cell>
          <cell r="Q287" t="str">
            <v>ELST40</v>
          </cell>
          <cell r="R287" t="str">
            <v>SJOW40</v>
          </cell>
          <cell r="X287">
            <v>1770</v>
          </cell>
          <cell r="Y287" t="str">
            <v>A606</v>
          </cell>
          <cell r="AB287" t="str">
            <v>No</v>
          </cell>
          <cell r="AC287" t="str">
            <v>No</v>
          </cell>
          <cell r="AE287">
            <v>2.6390405760170768</v>
          </cell>
          <cell r="AF287">
            <v>204.05463768334056</v>
          </cell>
          <cell r="AG287">
            <v>331489</v>
          </cell>
          <cell r="AI287">
            <v>0.4678489429890208</v>
          </cell>
          <cell r="AJ287">
            <v>204.05463768334056</v>
          </cell>
          <cell r="AK287">
            <v>139572</v>
          </cell>
          <cell r="AL287" t="str">
            <v>Peak Security</v>
          </cell>
        </row>
        <row r="288">
          <cell r="B288" t="str">
            <v>ELGI1L</v>
          </cell>
          <cell r="E288">
            <v>0</v>
          </cell>
          <cell r="F288">
            <v>0</v>
          </cell>
          <cell r="G288">
            <v>0</v>
          </cell>
          <cell r="H288" t="str">
            <v>T1</v>
          </cell>
          <cell r="I288">
            <v>1</v>
          </cell>
          <cell r="J288">
            <v>1</v>
          </cell>
          <cell r="Q288" t="str">
            <v>ELST40</v>
          </cell>
          <cell r="R288" t="str">
            <v>SUND40</v>
          </cell>
          <cell r="X288">
            <v>1590</v>
          </cell>
          <cell r="Y288" t="str">
            <v>A605</v>
          </cell>
          <cell r="AB288" t="str">
            <v>No</v>
          </cell>
          <cell r="AC288" t="str">
            <v>No</v>
          </cell>
          <cell r="AE288">
            <v>26.351452252155553</v>
          </cell>
          <cell r="AF288">
            <v>34.83</v>
          </cell>
          <cell r="AG288">
            <v>63214</v>
          </cell>
          <cell r="AI288">
            <v>7.7008189149377921</v>
          </cell>
          <cell r="AJ288">
            <v>34.83</v>
          </cell>
          <cell r="AK288">
            <v>34173</v>
          </cell>
          <cell r="AL288" t="str">
            <v>Peak Security</v>
          </cell>
        </row>
        <row r="289">
          <cell r="B289" t="str">
            <v>ELGI1M</v>
          </cell>
          <cell r="E289">
            <v>0</v>
          </cell>
          <cell r="F289">
            <v>0</v>
          </cell>
          <cell r="G289">
            <v>0</v>
          </cell>
          <cell r="H289" t="str">
            <v>T1</v>
          </cell>
          <cell r="I289">
            <v>1</v>
          </cell>
          <cell r="J289">
            <v>1</v>
          </cell>
          <cell r="Q289" t="str">
            <v>ELST20</v>
          </cell>
          <cell r="R289" t="str">
            <v>ELST4B</v>
          </cell>
          <cell r="X289">
            <v>1000</v>
          </cell>
          <cell r="Y289" t="str">
            <v>F608</v>
          </cell>
          <cell r="AB289" t="str">
            <v>No</v>
          </cell>
          <cell r="AC289" t="str">
            <v>No</v>
          </cell>
          <cell r="AE289">
            <v>0.95827199285565889</v>
          </cell>
          <cell r="AF289">
            <v>0</v>
          </cell>
          <cell r="AG289">
            <v>0</v>
          </cell>
          <cell r="AI289">
            <v>0.51889649163442153</v>
          </cell>
          <cell r="AJ289">
            <v>0</v>
          </cell>
          <cell r="AK289">
            <v>0</v>
          </cell>
          <cell r="AL289" t="str">
            <v>Peak Security</v>
          </cell>
        </row>
        <row r="290">
          <cell r="B290" t="str">
            <v>ELGI1Q</v>
          </cell>
          <cell r="E290">
            <v>6.3230445000000017</v>
          </cell>
          <cell r="F290">
            <v>0</v>
          </cell>
          <cell r="G290">
            <v>0</v>
          </cell>
          <cell r="H290" t="str">
            <v>T1</v>
          </cell>
          <cell r="I290">
            <v>1</v>
          </cell>
          <cell r="J290">
            <v>1</v>
          </cell>
          <cell r="Q290" t="str">
            <v>ELST4B</v>
          </cell>
          <cell r="R290" t="str">
            <v>SUND40</v>
          </cell>
          <cell r="X290">
            <v>1000</v>
          </cell>
          <cell r="Y290" t="str">
            <v>A608</v>
          </cell>
          <cell r="AB290" t="str">
            <v>No</v>
          </cell>
          <cell r="AC290" t="str">
            <v>No</v>
          </cell>
          <cell r="AE290">
            <v>3.3539519749948079</v>
          </cell>
          <cell r="AF290">
            <v>34.71</v>
          </cell>
          <cell r="AG290">
            <v>24026</v>
          </cell>
          <cell r="AI290">
            <v>1.8161377207204759</v>
          </cell>
          <cell r="AJ290">
            <v>34.71</v>
          </cell>
          <cell r="AK290">
            <v>17680</v>
          </cell>
          <cell r="AL290" t="str">
            <v>Peak Security</v>
          </cell>
        </row>
        <row r="291">
          <cell r="B291" t="str">
            <v>ELGI1R</v>
          </cell>
          <cell r="E291">
            <v>6.3230445000000017</v>
          </cell>
          <cell r="F291">
            <v>0</v>
          </cell>
          <cell r="G291">
            <v>0</v>
          </cell>
          <cell r="H291" t="str">
            <v>T1</v>
          </cell>
          <cell r="I291">
            <v>1</v>
          </cell>
          <cell r="J291">
            <v>1</v>
          </cell>
          <cell r="Q291" t="str">
            <v>ENDE40</v>
          </cell>
          <cell r="R291" t="str">
            <v>PAFB4A</v>
          </cell>
          <cell r="X291">
            <v>2010</v>
          </cell>
          <cell r="Y291" t="str">
            <v>A40A</v>
          </cell>
          <cell r="AB291" t="str">
            <v>No</v>
          </cell>
          <cell r="AC291" t="str">
            <v>No</v>
          </cell>
          <cell r="AE291">
            <v>3.0863395974737955</v>
          </cell>
          <cell r="AF291">
            <v>41.13</v>
          </cell>
          <cell r="AG291">
            <v>27311</v>
          </cell>
          <cell r="AI291">
            <v>1.2162593119754554</v>
          </cell>
          <cell r="AJ291">
            <v>41.13</v>
          </cell>
          <cell r="AK291">
            <v>17144</v>
          </cell>
          <cell r="AL291" t="str">
            <v>Peak Security</v>
          </cell>
        </row>
        <row r="292">
          <cell r="B292" t="str">
            <v>ELLA20</v>
          </cell>
          <cell r="E292">
            <v>294.41442195025274</v>
          </cell>
          <cell r="F292">
            <v>0</v>
          </cell>
          <cell r="G292">
            <v>0</v>
          </cell>
          <cell r="H292" t="str">
            <v>P1</v>
          </cell>
          <cell r="I292">
            <v>15</v>
          </cell>
          <cell r="J292">
            <v>5</v>
          </cell>
          <cell r="Q292" t="str">
            <v>ENDE40</v>
          </cell>
          <cell r="R292" t="str">
            <v>PAFB4B</v>
          </cell>
          <cell r="X292">
            <v>2010</v>
          </cell>
          <cell r="Y292" t="str">
            <v>A41B</v>
          </cell>
          <cell r="AB292" t="str">
            <v>No</v>
          </cell>
          <cell r="AC292" t="str">
            <v>No</v>
          </cell>
          <cell r="AE292">
            <v>3.10608153697348</v>
          </cell>
          <cell r="AF292">
            <v>41.13</v>
          </cell>
          <cell r="AG292">
            <v>27398</v>
          </cell>
          <cell r="AI292">
            <v>1.2286641575891504</v>
          </cell>
          <cell r="AJ292">
            <v>41.13</v>
          </cell>
          <cell r="AK292">
            <v>17232</v>
          </cell>
          <cell r="AL292" t="str">
            <v>Peak Security</v>
          </cell>
        </row>
        <row r="293">
          <cell r="B293" t="str">
            <v>ELST20</v>
          </cell>
          <cell r="E293">
            <v>353.27725301473322</v>
          </cell>
          <cell r="F293">
            <v>0</v>
          </cell>
          <cell r="G293">
            <v>0</v>
          </cell>
          <cell r="H293" t="str">
            <v>A6</v>
          </cell>
          <cell r="I293">
            <v>25</v>
          </cell>
          <cell r="J293">
            <v>9</v>
          </cell>
          <cell r="Q293" t="str">
            <v>ENDE40</v>
          </cell>
          <cell r="R293" t="str">
            <v>RATS40</v>
          </cell>
          <cell r="X293">
            <v>2780</v>
          </cell>
          <cell r="Y293" t="str">
            <v>A418</v>
          </cell>
          <cell r="AB293" t="str">
            <v>No</v>
          </cell>
          <cell r="AC293" t="str">
            <v>No</v>
          </cell>
          <cell r="AE293">
            <v>3.4865659379417826</v>
          </cell>
          <cell r="AF293">
            <v>36.869999999999997</v>
          </cell>
          <cell r="AG293">
            <v>34422</v>
          </cell>
          <cell r="AI293">
            <v>1.8848271869717925</v>
          </cell>
          <cell r="AJ293">
            <v>36.869999999999997</v>
          </cell>
          <cell r="AK293">
            <v>25309</v>
          </cell>
          <cell r="AL293" t="str">
            <v>Peak Security</v>
          </cell>
        </row>
        <row r="294">
          <cell r="B294" t="str">
            <v>ELST40</v>
          </cell>
          <cell r="E294">
            <v>0</v>
          </cell>
          <cell r="F294">
            <v>0</v>
          </cell>
          <cell r="G294">
            <v>0</v>
          </cell>
          <cell r="H294" t="str">
            <v>A6</v>
          </cell>
          <cell r="I294">
            <v>25</v>
          </cell>
          <cell r="J294">
            <v>9</v>
          </cell>
          <cell r="Q294" t="str">
            <v>ENDE40</v>
          </cell>
          <cell r="R294" t="str">
            <v>RATS40</v>
          </cell>
          <cell r="X294">
            <v>2780</v>
          </cell>
          <cell r="Y294" t="str">
            <v>A415</v>
          </cell>
          <cell r="AB294" t="str">
            <v>No</v>
          </cell>
          <cell r="AC294" t="str">
            <v>No</v>
          </cell>
          <cell r="AE294">
            <v>3.4865659379417826</v>
          </cell>
          <cell r="AF294">
            <v>36.94</v>
          </cell>
          <cell r="AG294">
            <v>34488</v>
          </cell>
          <cell r="AI294">
            <v>1.8848271869717925</v>
          </cell>
          <cell r="AJ294">
            <v>36.94</v>
          </cell>
          <cell r="AK294">
            <v>25357</v>
          </cell>
          <cell r="AL294" t="str">
            <v>Peak Security</v>
          </cell>
        </row>
        <row r="295">
          <cell r="B295" t="str">
            <v>ELST4A</v>
          </cell>
          <cell r="E295">
            <v>0</v>
          </cell>
          <cell r="F295">
            <v>0</v>
          </cell>
          <cell r="G295">
            <v>0</v>
          </cell>
          <cell r="H295" t="str">
            <v>A6</v>
          </cell>
          <cell r="I295">
            <v>25</v>
          </cell>
          <cell r="J295">
            <v>9</v>
          </cell>
          <cell r="Q295" t="str">
            <v>EXET40</v>
          </cell>
          <cell r="R295" t="str">
            <v>TAUN4A</v>
          </cell>
          <cell r="X295">
            <v>2010</v>
          </cell>
          <cell r="Y295" t="str">
            <v>A871</v>
          </cell>
          <cell r="AB295" t="str">
            <v>No</v>
          </cell>
          <cell r="AC295" t="str">
            <v>No</v>
          </cell>
          <cell r="AE295">
            <v>1.0572309602749128</v>
          </cell>
          <cell r="AF295">
            <v>38.15</v>
          </cell>
          <cell r="AG295">
            <v>14826</v>
          </cell>
          <cell r="AI295">
            <v>0.51562156158539751</v>
          </cell>
          <cell r="AJ295">
            <v>38.15</v>
          </cell>
          <cell r="AK295">
            <v>10354</v>
          </cell>
          <cell r="AL295" t="str">
            <v>Peak Security</v>
          </cell>
        </row>
        <row r="296">
          <cell r="B296" t="str">
            <v>ELST4B</v>
          </cell>
          <cell r="E296">
            <v>0</v>
          </cell>
          <cell r="F296">
            <v>0</v>
          </cell>
          <cell r="G296">
            <v>0</v>
          </cell>
          <cell r="H296" t="str">
            <v>A6</v>
          </cell>
          <cell r="I296">
            <v>25</v>
          </cell>
          <cell r="J296">
            <v>9</v>
          </cell>
          <cell r="Q296" t="str">
            <v>EXET40</v>
          </cell>
          <cell r="R296" t="str">
            <v>TAUN4B</v>
          </cell>
          <cell r="X296">
            <v>2010</v>
          </cell>
          <cell r="Y296" t="str">
            <v>A869</v>
          </cell>
          <cell r="AB296" t="str">
            <v>No</v>
          </cell>
          <cell r="AC296" t="str">
            <v>No</v>
          </cell>
          <cell r="AE296">
            <v>1.0572309602749128</v>
          </cell>
          <cell r="AF296">
            <v>38.11</v>
          </cell>
          <cell r="AG296">
            <v>14811</v>
          </cell>
          <cell r="AI296">
            <v>0.51562156158539751</v>
          </cell>
          <cell r="AJ296">
            <v>38.11</v>
          </cell>
          <cell r="AK296">
            <v>10343</v>
          </cell>
          <cell r="AL296" t="str">
            <v>Peak Security</v>
          </cell>
        </row>
        <row r="297">
          <cell r="B297" t="str">
            <v>ELVA2Q</v>
          </cell>
          <cell r="E297">
            <v>1.63</v>
          </cell>
          <cell r="F297">
            <v>0</v>
          </cell>
          <cell r="G297">
            <v>0</v>
          </cell>
          <cell r="H297" t="str">
            <v>S1</v>
          </cell>
          <cell r="I297">
            <v>11</v>
          </cell>
          <cell r="J297">
            <v>2</v>
          </cell>
          <cell r="Q297" t="str">
            <v>FAWL40</v>
          </cell>
          <cell r="R297" t="str">
            <v>LOVE40</v>
          </cell>
          <cell r="X297">
            <v>1110</v>
          </cell>
          <cell r="Y297" t="str">
            <v>A840</v>
          </cell>
          <cell r="AB297" t="str">
            <v>No</v>
          </cell>
          <cell r="AC297" t="str">
            <v>No</v>
          </cell>
          <cell r="AE297">
            <v>4.7816273032485453E-3</v>
          </cell>
          <cell r="AF297">
            <v>62.06862702940974</v>
          </cell>
          <cell r="AG297">
            <v>3035</v>
          </cell>
          <cell r="AI297">
            <v>4.8053014871815694E-2</v>
          </cell>
          <cell r="AJ297">
            <v>62.06862702940974</v>
          </cell>
          <cell r="AK297">
            <v>9621</v>
          </cell>
          <cell r="AL297" t="str">
            <v>Year Round</v>
          </cell>
        </row>
        <row r="298">
          <cell r="B298" t="str">
            <v>ELVA2R</v>
          </cell>
          <cell r="E298">
            <v>1.63</v>
          </cell>
          <cell r="F298">
            <v>0</v>
          </cell>
          <cell r="G298">
            <v>0</v>
          </cell>
          <cell r="H298" t="str">
            <v>S1</v>
          </cell>
          <cell r="I298">
            <v>11</v>
          </cell>
          <cell r="J298">
            <v>2</v>
          </cell>
          <cell r="Q298" t="str">
            <v>FAWL40</v>
          </cell>
          <cell r="R298" t="str">
            <v>MANN40</v>
          </cell>
          <cell r="X298">
            <v>2780</v>
          </cell>
          <cell r="Y298" t="str">
            <v>A837</v>
          </cell>
          <cell r="AB298" t="str">
            <v>No</v>
          </cell>
          <cell r="AC298" t="str">
            <v>No</v>
          </cell>
          <cell r="AE298">
            <v>0.1764995694098864</v>
          </cell>
          <cell r="AF298">
            <v>61.11</v>
          </cell>
          <cell r="AG298">
            <v>9704</v>
          </cell>
          <cell r="AI298">
            <v>1.2161813790304494</v>
          </cell>
          <cell r="AJ298">
            <v>61.11</v>
          </cell>
          <cell r="AK298">
            <v>25472</v>
          </cell>
          <cell r="AL298" t="str">
            <v>Year Round</v>
          </cell>
        </row>
        <row r="299">
          <cell r="B299" t="str">
            <v>ELVA40</v>
          </cell>
          <cell r="E299">
            <v>0</v>
          </cell>
          <cell r="F299">
            <v>0</v>
          </cell>
          <cell r="G299">
            <v>0</v>
          </cell>
          <cell r="H299" t="str">
            <v>S1</v>
          </cell>
          <cell r="I299">
            <v>11</v>
          </cell>
          <cell r="J299">
            <v>2</v>
          </cell>
          <cell r="Q299" t="str">
            <v>FAWL40</v>
          </cell>
          <cell r="R299" t="str">
            <v>MAWO40</v>
          </cell>
          <cell r="X299">
            <v>2420</v>
          </cell>
          <cell r="Y299" t="str">
            <v>A84G</v>
          </cell>
          <cell r="AB299" t="str">
            <v>No</v>
          </cell>
          <cell r="AC299" t="str">
            <v>No</v>
          </cell>
          <cell r="AE299">
            <v>0.4009919368941528</v>
          </cell>
          <cell r="AF299">
            <v>18.64</v>
          </cell>
          <cell r="AG299">
            <v>8346</v>
          </cell>
          <cell r="AI299">
            <v>0.22884988788143373</v>
          </cell>
          <cell r="AJ299">
            <v>18.64</v>
          </cell>
          <cell r="AK299">
            <v>6305</v>
          </cell>
          <cell r="AL299" t="str">
            <v>Peak Security</v>
          </cell>
        </row>
        <row r="300">
          <cell r="B300" t="str">
            <v>ENDE40</v>
          </cell>
          <cell r="E300">
            <v>537.1</v>
          </cell>
          <cell r="F300">
            <v>0</v>
          </cell>
          <cell r="G300">
            <v>0</v>
          </cell>
          <cell r="H300" t="str">
            <v>L8</v>
          </cell>
          <cell r="I300">
            <v>18</v>
          </cell>
          <cell r="J300">
            <v>7</v>
          </cell>
          <cell r="Q300" t="str">
            <v>FECK20</v>
          </cell>
          <cell r="R300" t="str">
            <v>FECK40</v>
          </cell>
          <cell r="X300">
            <v>1000</v>
          </cell>
          <cell r="Y300" t="str">
            <v>F528</v>
          </cell>
          <cell r="AB300" t="str">
            <v>No</v>
          </cell>
          <cell r="AC300" t="str">
            <v>No</v>
          </cell>
          <cell r="AE300">
            <v>0.23249443110611043</v>
          </cell>
          <cell r="AF300">
            <v>0</v>
          </cell>
          <cell r="AG300">
            <v>0</v>
          </cell>
          <cell r="AI300">
            <v>0.19588090952224282</v>
          </cell>
          <cell r="AJ300">
            <v>0</v>
          </cell>
          <cell r="AK300">
            <v>0</v>
          </cell>
          <cell r="AL300" t="str">
            <v>Peak Security</v>
          </cell>
        </row>
        <row r="301">
          <cell r="B301" t="str">
            <v>ERRO10</v>
          </cell>
          <cell r="E301">
            <v>0</v>
          </cell>
          <cell r="F301">
            <v>63.708648940993058</v>
          </cell>
          <cell r="G301">
            <v>42.173550431115302</v>
          </cell>
          <cell r="H301" t="str">
            <v>T4</v>
          </cell>
          <cell r="I301">
            <v>5</v>
          </cell>
          <cell r="J301">
            <v>1</v>
          </cell>
          <cell r="Q301" t="str">
            <v>FECK40</v>
          </cell>
          <cell r="R301" t="str">
            <v>HAMH40_WPD</v>
          </cell>
          <cell r="X301">
            <v>2010</v>
          </cell>
          <cell r="Y301" t="str">
            <v>A529</v>
          </cell>
          <cell r="AB301" t="str">
            <v>No</v>
          </cell>
          <cell r="AC301" t="str">
            <v>No</v>
          </cell>
          <cell r="AE301">
            <v>0.34400796851119314</v>
          </cell>
          <cell r="AF301">
            <v>43.31</v>
          </cell>
          <cell r="AG301">
            <v>8981</v>
          </cell>
          <cell r="AI301">
            <v>0.57260545534945118</v>
          </cell>
          <cell r="AJ301">
            <v>43.31</v>
          </cell>
          <cell r="AK301">
            <v>11587</v>
          </cell>
          <cell r="AL301" t="str">
            <v>Year Round</v>
          </cell>
        </row>
        <row r="302">
          <cell r="B302" t="str">
            <v>ERRO1A</v>
          </cell>
          <cell r="E302">
            <v>0</v>
          </cell>
          <cell r="F302">
            <v>0</v>
          </cell>
          <cell r="G302">
            <v>0</v>
          </cell>
          <cell r="H302" t="str">
            <v>T4</v>
          </cell>
          <cell r="I302">
            <v>5</v>
          </cell>
          <cell r="J302">
            <v>1</v>
          </cell>
          <cell r="Q302" t="str">
            <v>FECK40</v>
          </cell>
          <cell r="R302" t="str">
            <v>IRON40</v>
          </cell>
          <cell r="X302">
            <v>2010</v>
          </cell>
          <cell r="Y302" t="str">
            <v>A530</v>
          </cell>
          <cell r="AB302" t="str">
            <v>No</v>
          </cell>
          <cell r="AC302" t="str">
            <v>No</v>
          </cell>
          <cell r="AE302">
            <v>6.2644682075514702</v>
          </cell>
          <cell r="AF302">
            <v>66.12</v>
          </cell>
          <cell r="AG302">
            <v>47773</v>
          </cell>
          <cell r="AI302">
            <v>7.7991705102670768</v>
          </cell>
          <cell r="AJ302">
            <v>66.12</v>
          </cell>
          <cell r="AK302">
            <v>53305</v>
          </cell>
          <cell r="AL302" t="str">
            <v>Year Round</v>
          </cell>
        </row>
        <row r="303">
          <cell r="B303" t="str">
            <v>ERRO1B</v>
          </cell>
          <cell r="E303">
            <v>0</v>
          </cell>
          <cell r="F303">
            <v>0</v>
          </cell>
          <cell r="G303">
            <v>0</v>
          </cell>
          <cell r="H303" t="str">
            <v>T4</v>
          </cell>
          <cell r="I303">
            <v>5</v>
          </cell>
          <cell r="J303">
            <v>1</v>
          </cell>
          <cell r="Q303" t="str">
            <v>FECK40</v>
          </cell>
          <cell r="R303" t="str">
            <v>MITY40</v>
          </cell>
          <cell r="X303">
            <v>1970</v>
          </cell>
          <cell r="Y303" t="str">
            <v>A589</v>
          </cell>
          <cell r="AB303" t="str">
            <v>No</v>
          </cell>
          <cell r="AC303" t="str">
            <v>No</v>
          </cell>
          <cell r="AE303">
            <v>2.6552785071555363</v>
          </cell>
          <cell r="AF303">
            <v>78.650000000000006</v>
          </cell>
          <cell r="AG303">
            <v>33091</v>
          </cell>
          <cell r="AI303">
            <v>2.8006332725174028</v>
          </cell>
          <cell r="AJ303">
            <v>78.650000000000006</v>
          </cell>
          <cell r="AK303">
            <v>33985</v>
          </cell>
          <cell r="AL303" t="str">
            <v>Year Round</v>
          </cell>
        </row>
        <row r="304">
          <cell r="B304" t="str">
            <v>ERRO1T</v>
          </cell>
          <cell r="E304">
            <v>0</v>
          </cell>
          <cell r="F304">
            <v>0</v>
          </cell>
          <cell r="G304">
            <v>0</v>
          </cell>
          <cell r="H304" t="str">
            <v>T4</v>
          </cell>
          <cell r="I304">
            <v>5</v>
          </cell>
          <cell r="J304">
            <v>1</v>
          </cell>
          <cell r="Q304" t="str">
            <v>FECK40</v>
          </cell>
          <cell r="R304" t="str">
            <v>WALH40</v>
          </cell>
          <cell r="X304">
            <v>1970</v>
          </cell>
          <cell r="Y304" t="str">
            <v>A586</v>
          </cell>
          <cell r="AB304" t="str">
            <v>No</v>
          </cell>
          <cell r="AC304" t="str">
            <v>No</v>
          </cell>
          <cell r="AE304">
            <v>9.1432975045809776E-3</v>
          </cell>
          <cell r="AF304">
            <v>67.989999999999995</v>
          </cell>
          <cell r="AG304">
            <v>1877</v>
          </cell>
          <cell r="AI304">
            <v>0.42442851257824221</v>
          </cell>
          <cell r="AJ304">
            <v>67.989999999999995</v>
          </cell>
          <cell r="AK304">
            <v>12787</v>
          </cell>
          <cell r="AL304" t="str">
            <v>Year Round</v>
          </cell>
        </row>
        <row r="305">
          <cell r="B305" t="str">
            <v>ERSK1Q</v>
          </cell>
          <cell r="E305">
            <v>9.8195608890031494</v>
          </cell>
          <cell r="F305">
            <v>0</v>
          </cell>
          <cell r="G305">
            <v>0</v>
          </cell>
          <cell r="H305" t="str">
            <v>S2</v>
          </cell>
          <cell r="I305">
            <v>9</v>
          </cell>
          <cell r="J305">
            <v>2</v>
          </cell>
          <cell r="Q305" t="str">
            <v>FENW4A</v>
          </cell>
          <cell r="R305" t="str">
            <v>KEAD40</v>
          </cell>
          <cell r="X305">
            <v>3070</v>
          </cell>
          <cell r="Y305" t="str">
            <v>A37C</v>
          </cell>
          <cell r="AB305" t="str">
            <v>No</v>
          </cell>
          <cell r="AC305" t="str">
            <v>No</v>
          </cell>
          <cell r="AE305">
            <v>0.39881341528395192</v>
          </cell>
          <cell r="AF305">
            <v>21.41</v>
          </cell>
          <cell r="AG305">
            <v>9561</v>
          </cell>
          <cell r="AI305">
            <v>3.4801731912638703E-2</v>
          </cell>
          <cell r="AJ305">
            <v>21.41</v>
          </cell>
          <cell r="AK305">
            <v>2824</v>
          </cell>
          <cell r="AL305" t="str">
            <v>Peak Security</v>
          </cell>
        </row>
        <row r="306">
          <cell r="B306" t="str">
            <v>ERSK1R</v>
          </cell>
          <cell r="E306">
            <v>9.8195608890031494</v>
          </cell>
          <cell r="F306">
            <v>0</v>
          </cell>
          <cell r="G306">
            <v>0</v>
          </cell>
          <cell r="H306" t="str">
            <v>S2</v>
          </cell>
          <cell r="I306">
            <v>9</v>
          </cell>
          <cell r="J306">
            <v>2</v>
          </cell>
          <cell r="Q306" t="str">
            <v>FENW4A</v>
          </cell>
          <cell r="R306" t="str">
            <v>THOM46</v>
          </cell>
          <cell r="X306">
            <v>2010</v>
          </cell>
          <cell r="Y306" t="str">
            <v>A343</v>
          </cell>
          <cell r="AB306" t="str">
            <v>No</v>
          </cell>
          <cell r="AC306" t="str">
            <v>No</v>
          </cell>
          <cell r="AE306">
            <v>1.0046870755733752</v>
          </cell>
          <cell r="AF306">
            <v>8.2899999999999991</v>
          </cell>
          <cell r="AG306">
            <v>5876</v>
          </cell>
          <cell r="AI306">
            <v>0.8386142797875642</v>
          </cell>
          <cell r="AJ306">
            <v>8.2899999999999991</v>
          </cell>
          <cell r="AK306">
            <v>5368</v>
          </cell>
          <cell r="AL306" t="str">
            <v>Peak Security</v>
          </cell>
        </row>
        <row r="307">
          <cell r="B307" t="str">
            <v>ESST1Q</v>
          </cell>
          <cell r="E307">
            <v>0</v>
          </cell>
          <cell r="F307">
            <v>0</v>
          </cell>
          <cell r="G307">
            <v>0</v>
          </cell>
          <cell r="H307" t="str">
            <v>S6</v>
          </cell>
          <cell r="I307">
            <v>9</v>
          </cell>
          <cell r="J307">
            <v>2</v>
          </cell>
          <cell r="Q307" t="str">
            <v>FERR20</v>
          </cell>
          <cell r="R307" t="str">
            <v>FERR20_NED</v>
          </cell>
          <cell r="X307">
            <v>0</v>
          </cell>
          <cell r="Y307" t="str">
            <v>None</v>
          </cell>
          <cell r="AB307" t="str">
            <v>No</v>
          </cell>
          <cell r="AC307" t="str">
            <v>No</v>
          </cell>
          <cell r="AE307">
            <v>0</v>
          </cell>
          <cell r="AF307">
            <v>0</v>
          </cell>
          <cell r="AG307">
            <v>0</v>
          </cell>
          <cell r="AI307">
            <v>0</v>
          </cell>
          <cell r="AJ307">
            <v>0</v>
          </cell>
          <cell r="AK307">
            <v>0</v>
          </cell>
          <cell r="AL307" t="str">
            <v>Year Round</v>
          </cell>
        </row>
        <row r="308">
          <cell r="B308" t="str">
            <v>ESST1R</v>
          </cell>
          <cell r="E308">
            <v>0</v>
          </cell>
          <cell r="F308">
            <v>0</v>
          </cell>
          <cell r="G308">
            <v>0</v>
          </cell>
          <cell r="H308" t="str">
            <v>S6</v>
          </cell>
          <cell r="I308">
            <v>9</v>
          </cell>
          <cell r="J308">
            <v>2</v>
          </cell>
          <cell r="Q308" t="str">
            <v>FERR20</v>
          </cell>
          <cell r="R308" t="str">
            <v>FERR20_YED</v>
          </cell>
          <cell r="X308">
            <v>0</v>
          </cell>
          <cell r="Y308" t="str">
            <v>None</v>
          </cell>
          <cell r="AB308" t="str">
            <v>No</v>
          </cell>
          <cell r="AC308" t="str">
            <v>No</v>
          </cell>
          <cell r="AE308">
            <v>0</v>
          </cell>
          <cell r="AF308">
            <v>0</v>
          </cell>
          <cell r="AG308">
            <v>0</v>
          </cell>
          <cell r="AI308">
            <v>0</v>
          </cell>
          <cell r="AJ308">
            <v>0</v>
          </cell>
          <cell r="AK308">
            <v>0</v>
          </cell>
          <cell r="AL308" t="str">
            <v>Year Round</v>
          </cell>
        </row>
        <row r="309">
          <cell r="B309" t="str">
            <v>EWEH1Q</v>
          </cell>
          <cell r="E309">
            <v>0</v>
          </cell>
          <cell r="F309">
            <v>0</v>
          </cell>
          <cell r="G309">
            <v>59.499999999999993</v>
          </cell>
          <cell r="H309" t="str">
            <v>S1</v>
          </cell>
          <cell r="I309">
            <v>12</v>
          </cell>
          <cell r="J309">
            <v>2</v>
          </cell>
          <cell r="Q309" t="str">
            <v>FERR20</v>
          </cell>
          <cell r="R309" t="str">
            <v>MONF20</v>
          </cell>
          <cell r="X309">
            <v>1140</v>
          </cell>
          <cell r="Y309" t="str">
            <v>B332</v>
          </cell>
          <cell r="AB309" t="str">
            <v>No</v>
          </cell>
          <cell r="AC309" t="str">
            <v>No</v>
          </cell>
          <cell r="AE309">
            <v>8.4157359628006273E-2</v>
          </cell>
          <cell r="AF309">
            <v>5.3811918331012132</v>
          </cell>
          <cell r="AG309">
            <v>1561</v>
          </cell>
          <cell r="AI309">
            <v>8.0993368689375983E-2</v>
          </cell>
          <cell r="AJ309">
            <v>5.3811918331012132</v>
          </cell>
          <cell r="AK309">
            <v>1531</v>
          </cell>
          <cell r="AL309" t="str">
            <v>Peak Security</v>
          </cell>
        </row>
        <row r="310">
          <cell r="B310" t="str">
            <v>EXET40</v>
          </cell>
          <cell r="E310">
            <v>275.34002521626803</v>
          </cell>
          <cell r="F310">
            <v>0</v>
          </cell>
          <cell r="G310">
            <v>0</v>
          </cell>
          <cell r="H310" t="str">
            <v>F6</v>
          </cell>
          <cell r="I310">
            <v>26</v>
          </cell>
          <cell r="J310">
            <v>14</v>
          </cell>
          <cell r="Q310" t="str">
            <v>FERR20</v>
          </cell>
          <cell r="R310" t="str">
            <v>SKLG20</v>
          </cell>
          <cell r="X310">
            <v>865</v>
          </cell>
          <cell r="Y310" t="str">
            <v>B354</v>
          </cell>
          <cell r="AB310" t="str">
            <v>No</v>
          </cell>
          <cell r="AC310" t="str">
            <v>No</v>
          </cell>
          <cell r="AE310">
            <v>1.4196363504463223</v>
          </cell>
          <cell r="AF310">
            <v>31.909188463264741</v>
          </cell>
          <cell r="AG310">
            <v>12023</v>
          </cell>
          <cell r="AI310">
            <v>1.2400124509318655</v>
          </cell>
          <cell r="AJ310">
            <v>31.909188463264741</v>
          </cell>
          <cell r="AK310">
            <v>11236</v>
          </cell>
          <cell r="AL310" t="str">
            <v>Peak Security</v>
          </cell>
        </row>
        <row r="311">
          <cell r="B311" t="str">
            <v>FAAR1Q</v>
          </cell>
          <cell r="E311">
            <v>0</v>
          </cell>
          <cell r="F311">
            <v>0</v>
          </cell>
          <cell r="G311">
            <v>32.199999999999996</v>
          </cell>
          <cell r="H311" t="str">
            <v>T1</v>
          </cell>
          <cell r="I311">
            <v>1</v>
          </cell>
          <cell r="J311">
            <v>1</v>
          </cell>
          <cell r="Q311" t="str">
            <v>FERR20</v>
          </cell>
          <cell r="R311" t="str">
            <v>FERR2A</v>
          </cell>
          <cell r="X311">
            <v>1230</v>
          </cell>
          <cell r="Y311" t="str">
            <v>B34A</v>
          </cell>
          <cell r="AB311" t="str">
            <v>No</v>
          </cell>
          <cell r="AC311" t="str">
            <v>No</v>
          </cell>
          <cell r="AE311">
            <v>0</v>
          </cell>
          <cell r="AF311">
            <v>0.70710538564136194</v>
          </cell>
          <cell r="AG311">
            <v>199</v>
          </cell>
          <cell r="AI311">
            <v>0</v>
          </cell>
          <cell r="AJ311">
            <v>0.70710538564136194</v>
          </cell>
          <cell r="AK311">
            <v>195</v>
          </cell>
          <cell r="AL311" t="str">
            <v>Peak Security</v>
          </cell>
        </row>
        <row r="312">
          <cell r="B312" t="str">
            <v>FAAR1R</v>
          </cell>
          <cell r="E312">
            <v>0</v>
          </cell>
          <cell r="F312">
            <v>0</v>
          </cell>
          <cell r="G312">
            <v>32.199999999999996</v>
          </cell>
          <cell r="H312" t="str">
            <v>T1</v>
          </cell>
          <cell r="I312">
            <v>1</v>
          </cell>
          <cell r="J312">
            <v>1</v>
          </cell>
          <cell r="Q312" t="str">
            <v>FERR2A</v>
          </cell>
          <cell r="R312" t="str">
            <v>FERR2A_NED</v>
          </cell>
          <cell r="X312">
            <v>0</v>
          </cell>
          <cell r="Y312" t="str">
            <v>None</v>
          </cell>
          <cell r="AB312" t="str">
            <v>No</v>
          </cell>
          <cell r="AC312" t="str">
            <v>No</v>
          </cell>
          <cell r="AE312">
            <v>0</v>
          </cell>
          <cell r="AF312">
            <v>0</v>
          </cell>
          <cell r="AG312">
            <v>0</v>
          </cell>
          <cell r="AI312">
            <v>0</v>
          </cell>
          <cell r="AJ312">
            <v>0</v>
          </cell>
          <cell r="AK312">
            <v>0</v>
          </cell>
          <cell r="AL312" t="str">
            <v>Year Round</v>
          </cell>
        </row>
        <row r="313">
          <cell r="B313" t="str">
            <v>FALL40</v>
          </cell>
          <cell r="E313">
            <v>0</v>
          </cell>
          <cell r="F313">
            <v>0</v>
          </cell>
          <cell r="G313">
            <v>100.8</v>
          </cell>
          <cell r="H313" t="str">
            <v>S1</v>
          </cell>
          <cell r="I313">
            <v>11</v>
          </cell>
          <cell r="J313">
            <v>2</v>
          </cell>
          <cell r="Q313" t="str">
            <v>FERR2A</v>
          </cell>
          <cell r="R313" t="str">
            <v>FERR2A_YED</v>
          </cell>
          <cell r="X313">
            <v>0</v>
          </cell>
          <cell r="Y313" t="str">
            <v>None</v>
          </cell>
          <cell r="AB313" t="str">
            <v>No</v>
          </cell>
          <cell r="AC313" t="str">
            <v>No</v>
          </cell>
          <cell r="AE313">
            <v>0</v>
          </cell>
          <cell r="AF313">
            <v>0</v>
          </cell>
          <cell r="AG313">
            <v>0</v>
          </cell>
          <cell r="AI313">
            <v>0</v>
          </cell>
          <cell r="AJ313">
            <v>0</v>
          </cell>
          <cell r="AK313">
            <v>0</v>
          </cell>
          <cell r="AL313" t="str">
            <v>Year Round</v>
          </cell>
        </row>
        <row r="314">
          <cell r="B314" t="str">
            <v>FARI10</v>
          </cell>
          <cell r="E314">
            <v>0</v>
          </cell>
          <cell r="F314">
            <v>0</v>
          </cell>
          <cell r="G314">
            <v>0</v>
          </cell>
          <cell r="H314" t="str">
            <v>T2</v>
          </cell>
          <cell r="I314">
            <v>1</v>
          </cell>
          <cell r="J314">
            <v>1</v>
          </cell>
          <cell r="Q314" t="str">
            <v>FERR2A</v>
          </cell>
          <cell r="R314" t="str">
            <v>MONF20</v>
          </cell>
          <cell r="X314">
            <v>1200</v>
          </cell>
          <cell r="Y314" t="str">
            <v>B347</v>
          </cell>
          <cell r="AB314" t="str">
            <v>No</v>
          </cell>
          <cell r="AC314" t="str">
            <v>No</v>
          </cell>
          <cell r="AE314">
            <v>9.7354278263110203E-2</v>
          </cell>
          <cell r="AF314">
            <v>4.6980561215493886</v>
          </cell>
          <cell r="AG314">
            <v>1466</v>
          </cell>
          <cell r="AI314">
            <v>9.3738130850837528E-2</v>
          </cell>
          <cell r="AJ314">
            <v>4.6980561215493886</v>
          </cell>
          <cell r="AK314">
            <v>1438</v>
          </cell>
          <cell r="AL314" t="str">
            <v>Peak Security</v>
          </cell>
        </row>
        <row r="315">
          <cell r="B315" t="str">
            <v>FARI20</v>
          </cell>
          <cell r="E315">
            <v>0</v>
          </cell>
          <cell r="F315">
            <v>0</v>
          </cell>
          <cell r="G315">
            <v>0</v>
          </cell>
          <cell r="H315" t="str">
            <v>T2</v>
          </cell>
          <cell r="I315">
            <v>1</v>
          </cell>
          <cell r="J315">
            <v>1</v>
          </cell>
          <cell r="Q315" t="str">
            <v>FERR20</v>
          </cell>
          <cell r="R315" t="str">
            <v>FERR2B</v>
          </cell>
          <cell r="X315">
            <v>1030</v>
          </cell>
          <cell r="Y315" t="str">
            <v>B35A</v>
          </cell>
          <cell r="AB315" t="str">
            <v>No</v>
          </cell>
          <cell r="AC315" t="str">
            <v>No</v>
          </cell>
          <cell r="AE315">
            <v>0</v>
          </cell>
          <cell r="AF315">
            <v>2.4918755708171245</v>
          </cell>
          <cell r="AG315">
            <v>1031</v>
          </cell>
          <cell r="AI315">
            <v>0</v>
          </cell>
          <cell r="AJ315">
            <v>2.4918755708171245</v>
          </cell>
          <cell r="AK315">
            <v>969</v>
          </cell>
          <cell r="AL315" t="str">
            <v>Peak Security</v>
          </cell>
        </row>
        <row r="316">
          <cell r="B316" t="str">
            <v>FASN20</v>
          </cell>
          <cell r="E316">
            <v>-21.677301270000001</v>
          </cell>
          <cell r="F316">
            <v>39.074638017142405</v>
          </cell>
          <cell r="G316">
            <v>25.866444264417385</v>
          </cell>
          <cell r="H316" t="str">
            <v>T1</v>
          </cell>
          <cell r="I316">
            <v>3</v>
          </cell>
          <cell r="J316">
            <v>1</v>
          </cell>
          <cell r="Q316" t="str">
            <v>FERR2B</v>
          </cell>
          <cell r="R316" t="str">
            <v>FERR2B_NED</v>
          </cell>
          <cell r="X316">
            <v>0</v>
          </cell>
          <cell r="Y316" t="str">
            <v>None</v>
          </cell>
          <cell r="AB316" t="str">
            <v>No</v>
          </cell>
          <cell r="AC316" t="str">
            <v>No</v>
          </cell>
          <cell r="AE316">
            <v>0</v>
          </cell>
          <cell r="AF316">
            <v>0</v>
          </cell>
          <cell r="AG316">
            <v>0</v>
          </cell>
          <cell r="AI316">
            <v>0</v>
          </cell>
          <cell r="AJ316">
            <v>0</v>
          </cell>
          <cell r="AK316">
            <v>0</v>
          </cell>
          <cell r="AL316" t="str">
            <v>Year Round</v>
          </cell>
        </row>
        <row r="317">
          <cell r="B317" t="str">
            <v>FAUG10</v>
          </cell>
          <cell r="E317">
            <v>4.6318608000000001</v>
          </cell>
          <cell r="F317">
            <v>0</v>
          </cell>
          <cell r="G317">
            <v>0</v>
          </cell>
          <cell r="H317" t="str">
            <v>T1</v>
          </cell>
          <cell r="I317">
            <v>3</v>
          </cell>
          <cell r="J317">
            <v>1</v>
          </cell>
          <cell r="Q317" t="str">
            <v>FERR2B</v>
          </cell>
          <cell r="R317" t="str">
            <v>FERR2B_YED</v>
          </cell>
          <cell r="X317">
            <v>0</v>
          </cell>
          <cell r="Y317" t="str">
            <v>None</v>
          </cell>
          <cell r="AB317" t="str">
            <v>No</v>
          </cell>
          <cell r="AC317" t="str">
            <v>No</v>
          </cell>
          <cell r="AE317">
            <v>0</v>
          </cell>
          <cell r="AF317">
            <v>0</v>
          </cell>
          <cell r="AG317">
            <v>0</v>
          </cell>
          <cell r="AI317">
            <v>0</v>
          </cell>
          <cell r="AJ317">
            <v>0</v>
          </cell>
          <cell r="AK317">
            <v>0</v>
          </cell>
          <cell r="AL317" t="str">
            <v>Year Round</v>
          </cell>
        </row>
        <row r="318">
          <cell r="B318" t="str">
            <v>FAUG20</v>
          </cell>
          <cell r="E318">
            <v>0</v>
          </cell>
          <cell r="F318">
            <v>0</v>
          </cell>
          <cell r="G318">
            <v>0</v>
          </cell>
          <cell r="H318" t="str">
            <v>T1</v>
          </cell>
          <cell r="I318">
            <v>3</v>
          </cell>
          <cell r="J318">
            <v>1</v>
          </cell>
          <cell r="Q318" t="str">
            <v>FERR2B</v>
          </cell>
          <cell r="R318" t="str">
            <v>SKLG20</v>
          </cell>
          <cell r="X318">
            <v>865</v>
          </cell>
          <cell r="Y318" t="str">
            <v>B353</v>
          </cell>
          <cell r="AB318" t="str">
            <v>No</v>
          </cell>
          <cell r="AC318" t="str">
            <v>No</v>
          </cell>
          <cell r="AE318">
            <v>1.4139276341647924</v>
          </cell>
          <cell r="AF318">
            <v>29.844839789265031</v>
          </cell>
          <cell r="AG318">
            <v>11222</v>
          </cell>
          <cell r="AI318">
            <v>1.2346774768864099</v>
          </cell>
          <cell r="AJ318">
            <v>29.844839789265031</v>
          </cell>
          <cell r="AK318">
            <v>10487</v>
          </cell>
          <cell r="AL318" t="str">
            <v>Peak Security</v>
          </cell>
        </row>
        <row r="319">
          <cell r="B319" t="str">
            <v>FAUG40</v>
          </cell>
          <cell r="E319">
            <v>0</v>
          </cell>
          <cell r="F319">
            <v>0</v>
          </cell>
          <cell r="G319">
            <v>0</v>
          </cell>
          <cell r="H319" t="str">
            <v>T1</v>
          </cell>
          <cell r="I319">
            <v>3</v>
          </cell>
          <cell r="J319">
            <v>1</v>
          </cell>
          <cell r="Q319" t="str">
            <v>FERR20</v>
          </cell>
          <cell r="R319" t="str">
            <v>FERR4A</v>
          </cell>
          <cell r="X319">
            <v>1000</v>
          </cell>
          <cell r="Y319" t="str">
            <v>F335</v>
          </cell>
          <cell r="AB319" t="str">
            <v>No</v>
          </cell>
          <cell r="AC319" t="str">
            <v>No</v>
          </cell>
          <cell r="AE319">
            <v>0.24117764093201158</v>
          </cell>
          <cell r="AF319">
            <v>0</v>
          </cell>
          <cell r="AG319">
            <v>0</v>
          </cell>
          <cell r="AI319">
            <v>0.18295588339907295</v>
          </cell>
          <cell r="AJ319">
            <v>0</v>
          </cell>
          <cell r="AK319">
            <v>0</v>
          </cell>
          <cell r="AL319" t="str">
            <v>Peak Security</v>
          </cell>
        </row>
        <row r="320">
          <cell r="B320" t="str">
            <v>FAWL40</v>
          </cell>
          <cell r="E320">
            <v>255.14427995517264</v>
          </cell>
          <cell r="F320">
            <v>134.21288710235871</v>
          </cell>
          <cell r="G320">
            <v>88.845612908216239</v>
          </cell>
          <cell r="H320" t="str">
            <v>B2</v>
          </cell>
          <cell r="I320">
            <v>26</v>
          </cell>
          <cell r="J320">
            <v>13</v>
          </cell>
          <cell r="Q320" t="str">
            <v>FERR20</v>
          </cell>
          <cell r="R320" t="str">
            <v>FERR4A</v>
          </cell>
          <cell r="X320">
            <v>1100</v>
          </cell>
          <cell r="Y320" t="str">
            <v>F334</v>
          </cell>
          <cell r="AB320" t="str">
            <v>No</v>
          </cell>
          <cell r="AC320" t="str">
            <v>No</v>
          </cell>
          <cell r="AE320">
            <v>0.11757421920282334</v>
          </cell>
          <cell r="AF320">
            <v>0</v>
          </cell>
          <cell r="AG320">
            <v>0</v>
          </cell>
          <cell r="AI320">
            <v>8.9191083618206352E-2</v>
          </cell>
          <cell r="AJ320">
            <v>0</v>
          </cell>
          <cell r="AK320">
            <v>0</v>
          </cell>
          <cell r="AL320" t="str">
            <v>Peak Security</v>
          </cell>
        </row>
        <row r="321">
          <cell r="B321" t="str">
            <v>FECK20</v>
          </cell>
          <cell r="E321">
            <v>140.6</v>
          </cell>
          <cell r="F321">
            <v>0</v>
          </cell>
          <cell r="G321">
            <v>0</v>
          </cell>
          <cell r="H321" t="str">
            <v>L3</v>
          </cell>
          <cell r="I321">
            <v>18</v>
          </cell>
          <cell r="J321">
            <v>8</v>
          </cell>
          <cell r="Q321" t="str">
            <v>FFES20</v>
          </cell>
          <cell r="R321" t="str">
            <v>TRAW20</v>
          </cell>
          <cell r="X321">
            <v>480</v>
          </cell>
          <cell r="Y321" t="str">
            <v>B226</v>
          </cell>
          <cell r="AB321" t="str">
            <v>No</v>
          </cell>
          <cell r="AC321" t="str">
            <v>No</v>
          </cell>
          <cell r="AE321">
            <v>0.18702913305077903</v>
          </cell>
          <cell r="AF321">
            <v>10.226022701487297</v>
          </cell>
          <cell r="AG321">
            <v>1564</v>
          </cell>
          <cell r="AI321">
            <v>6.4800000000000677E-2</v>
          </cell>
          <cell r="AJ321">
            <v>10.226022701487297</v>
          </cell>
          <cell r="AK321">
            <v>920</v>
          </cell>
          <cell r="AL321" t="str">
            <v>Peak Security</v>
          </cell>
        </row>
        <row r="322">
          <cell r="B322" t="str">
            <v>FECK40</v>
          </cell>
          <cell r="E322">
            <v>140.6</v>
          </cell>
          <cell r="F322">
            <v>0</v>
          </cell>
          <cell r="G322">
            <v>0</v>
          </cell>
          <cell r="H322" t="str">
            <v>L3</v>
          </cell>
          <cell r="I322">
            <v>18</v>
          </cell>
          <cell r="J322">
            <v>8</v>
          </cell>
          <cell r="Q322" t="str">
            <v>FFES20</v>
          </cell>
          <cell r="R322" t="str">
            <v>TRAW20</v>
          </cell>
          <cell r="X322">
            <v>550</v>
          </cell>
          <cell r="Y322" t="str">
            <v>B225</v>
          </cell>
          <cell r="AB322" t="str">
            <v>No</v>
          </cell>
          <cell r="AC322" t="str">
            <v>No</v>
          </cell>
          <cell r="AE322">
            <v>0.18702913305077903</v>
          </cell>
          <cell r="AF322">
            <v>8.8208400649498717</v>
          </cell>
          <cell r="AG322">
            <v>1349</v>
          </cell>
          <cell r="AI322">
            <v>6.4800000000000677E-2</v>
          </cell>
          <cell r="AJ322">
            <v>8.8208400649498717</v>
          </cell>
          <cell r="AK322">
            <v>794</v>
          </cell>
          <cell r="AL322" t="str">
            <v>Peak Security</v>
          </cell>
        </row>
        <row r="323">
          <cell r="B323" t="str">
            <v>FENW4A</v>
          </cell>
          <cell r="E323">
            <v>0</v>
          </cell>
          <cell r="F323">
            <v>0</v>
          </cell>
          <cell r="G323">
            <v>0</v>
          </cell>
          <cell r="H323" t="str">
            <v>P6</v>
          </cell>
          <cell r="I323">
            <v>15</v>
          </cell>
          <cell r="J323">
            <v>5</v>
          </cell>
          <cell r="Q323" t="str">
            <v>FIDF20_ENW</v>
          </cell>
          <cell r="R323" t="str">
            <v>FIDF20_SPM</v>
          </cell>
          <cell r="X323">
            <v>0</v>
          </cell>
          <cell r="Y323" t="str">
            <v>None</v>
          </cell>
          <cell r="AB323" t="str">
            <v>No</v>
          </cell>
          <cell r="AC323" t="str">
            <v>No</v>
          </cell>
          <cell r="AE323">
            <v>0</v>
          </cell>
          <cell r="AF323">
            <v>0</v>
          </cell>
          <cell r="AG323">
            <v>0</v>
          </cell>
          <cell r="AI323">
            <v>0</v>
          </cell>
          <cell r="AJ323">
            <v>0</v>
          </cell>
          <cell r="AK323">
            <v>0</v>
          </cell>
          <cell r="AL323" t="str">
            <v>Peak Security</v>
          </cell>
        </row>
        <row r="324">
          <cell r="B324" t="str">
            <v>FERO10</v>
          </cell>
          <cell r="E324">
            <v>0</v>
          </cell>
          <cell r="F324">
            <v>0</v>
          </cell>
          <cell r="G324">
            <v>32.199999999999996</v>
          </cell>
          <cell r="H324" t="str">
            <v>T3</v>
          </cell>
          <cell r="I324">
            <v>7</v>
          </cell>
          <cell r="J324">
            <v>1</v>
          </cell>
          <cell r="Q324" t="str">
            <v>FIDF20_SPM</v>
          </cell>
          <cell r="R324" t="str">
            <v>FROD2A</v>
          </cell>
          <cell r="X324">
            <v>1320</v>
          </cell>
          <cell r="Y324" t="str">
            <v>B209</v>
          </cell>
          <cell r="AB324" t="str">
            <v>No</v>
          </cell>
          <cell r="AC324" t="str">
            <v>No</v>
          </cell>
          <cell r="AE324">
            <v>9.289930507046663E-4</v>
          </cell>
          <cell r="AF324">
            <v>10.966125895963497</v>
          </cell>
          <cell r="AG324">
            <v>236</v>
          </cell>
          <cell r="AI324">
            <v>3.032528690128266E-2</v>
          </cell>
          <cell r="AJ324">
            <v>10.966125895963497</v>
          </cell>
          <cell r="AK324">
            <v>1350</v>
          </cell>
          <cell r="AL324" t="str">
            <v>Year Round</v>
          </cell>
        </row>
        <row r="325">
          <cell r="B325" t="str">
            <v>FERO1S</v>
          </cell>
          <cell r="E325">
            <v>0</v>
          </cell>
          <cell r="F325">
            <v>0</v>
          </cell>
          <cell r="G325">
            <v>0</v>
          </cell>
          <cell r="H325" t="str">
            <v>T3</v>
          </cell>
          <cell r="I325">
            <v>7</v>
          </cell>
          <cell r="J325">
            <v>1</v>
          </cell>
          <cell r="Q325" t="str">
            <v>FIDF20_SPM</v>
          </cell>
          <cell r="R325" t="str">
            <v>FROD2B</v>
          </cell>
          <cell r="X325">
            <v>1320</v>
          </cell>
          <cell r="Y325" t="str">
            <v>B210</v>
          </cell>
          <cell r="AB325" t="str">
            <v>No</v>
          </cell>
          <cell r="AC325" t="str">
            <v>No</v>
          </cell>
          <cell r="AE325">
            <v>1.2435931402644359E-4</v>
          </cell>
          <cell r="AF325">
            <v>10.966125895963497</v>
          </cell>
          <cell r="AG325">
            <v>86</v>
          </cell>
          <cell r="AI325">
            <v>2.1815835176723961E-2</v>
          </cell>
          <cell r="AJ325">
            <v>10.966125895963497</v>
          </cell>
          <cell r="AK325">
            <v>1145</v>
          </cell>
          <cell r="AL325" t="str">
            <v>Year Round</v>
          </cell>
        </row>
        <row r="326">
          <cell r="B326" t="str">
            <v>FERR20</v>
          </cell>
          <cell r="E326">
            <v>0</v>
          </cell>
          <cell r="F326">
            <v>0</v>
          </cell>
          <cell r="G326">
            <v>0</v>
          </cell>
          <cell r="H326" t="str">
            <v>P5</v>
          </cell>
          <cell r="I326">
            <v>15</v>
          </cell>
          <cell r="J326">
            <v>5</v>
          </cell>
          <cell r="Q326" t="str">
            <v>FIDF20_SPM</v>
          </cell>
          <cell r="R326" t="str">
            <v>RAIN20_SPM</v>
          </cell>
          <cell r="X326">
            <v>1320</v>
          </cell>
          <cell r="Y326" t="str">
            <v>B207</v>
          </cell>
          <cell r="AB326" t="str">
            <v>No</v>
          </cell>
          <cell r="AC326" t="str">
            <v>No</v>
          </cell>
          <cell r="AE326">
            <v>0.57920168972297348</v>
          </cell>
          <cell r="AF326">
            <v>9.5399302876360021</v>
          </cell>
          <cell r="AG326">
            <v>5134</v>
          </cell>
          <cell r="AI326">
            <v>0.1059705029194203</v>
          </cell>
          <cell r="AJ326">
            <v>9.5399302876360021</v>
          </cell>
          <cell r="AK326">
            <v>2196</v>
          </cell>
          <cell r="AL326" t="str">
            <v>Peak Security</v>
          </cell>
        </row>
        <row r="327">
          <cell r="B327" t="str">
            <v>FERR20_NED</v>
          </cell>
          <cell r="E327">
            <v>0</v>
          </cell>
          <cell r="F327">
            <v>0</v>
          </cell>
          <cell r="G327">
            <v>0</v>
          </cell>
          <cell r="H327" t="str">
            <v>P5</v>
          </cell>
          <cell r="I327">
            <v>15</v>
          </cell>
          <cell r="J327">
            <v>3</v>
          </cell>
          <cell r="Q327" t="str">
            <v>FIDF20_SPM</v>
          </cell>
          <cell r="R327" t="str">
            <v>RAIN20_SPM</v>
          </cell>
          <cell r="X327">
            <v>1320</v>
          </cell>
          <cell r="Y327" t="str">
            <v>B208</v>
          </cell>
          <cell r="AB327" t="str">
            <v>No</v>
          </cell>
          <cell r="AC327" t="str">
            <v>No</v>
          </cell>
          <cell r="AE327">
            <v>0.57920168972297348</v>
          </cell>
          <cell r="AF327">
            <v>9.5399302876360021</v>
          </cell>
          <cell r="AG327">
            <v>5134</v>
          </cell>
          <cell r="AI327">
            <v>0.1059705029194203</v>
          </cell>
          <cell r="AJ327">
            <v>9.5399302876360021</v>
          </cell>
          <cell r="AK327">
            <v>2196</v>
          </cell>
          <cell r="AL327" t="str">
            <v>Peak Security</v>
          </cell>
        </row>
        <row r="328">
          <cell r="B328" t="str">
            <v>FERR20_YED</v>
          </cell>
          <cell r="E328">
            <v>150.90085687374716</v>
          </cell>
          <cell r="F328">
            <v>0</v>
          </cell>
          <cell r="G328">
            <v>0</v>
          </cell>
          <cell r="H328" t="str">
            <v>P5</v>
          </cell>
          <cell r="I328">
            <v>15</v>
          </cell>
          <cell r="J328">
            <v>5</v>
          </cell>
          <cell r="Q328" t="str">
            <v>FLEE40</v>
          </cell>
          <cell r="R328" t="str">
            <v>LOVE40</v>
          </cell>
          <cell r="X328">
            <v>2210</v>
          </cell>
          <cell r="Y328" t="str">
            <v>A836</v>
          </cell>
          <cell r="AB328" t="str">
            <v>No</v>
          </cell>
          <cell r="AC328" t="str">
            <v>No</v>
          </cell>
          <cell r="AE328">
            <v>0.60248681699840601</v>
          </cell>
          <cell r="AF328">
            <v>41.1</v>
          </cell>
          <cell r="AG328">
            <v>12058</v>
          </cell>
          <cell r="AI328">
            <v>0.10723258969683207</v>
          </cell>
          <cell r="AJ328">
            <v>41.1</v>
          </cell>
          <cell r="AK328">
            <v>5087</v>
          </cell>
          <cell r="AL328" t="str">
            <v>Peak Security</v>
          </cell>
        </row>
        <row r="329">
          <cell r="B329" t="str">
            <v>FERR2A</v>
          </cell>
          <cell r="E329">
            <v>0</v>
          </cell>
          <cell r="F329">
            <v>0</v>
          </cell>
          <cell r="G329">
            <v>0</v>
          </cell>
          <cell r="H329" t="str">
            <v>P5</v>
          </cell>
          <cell r="I329">
            <v>15</v>
          </cell>
          <cell r="J329">
            <v>5</v>
          </cell>
          <cell r="Q329" t="str">
            <v>FLEE40</v>
          </cell>
          <cell r="R329" t="str">
            <v>LOVE40</v>
          </cell>
          <cell r="X329">
            <v>2210</v>
          </cell>
          <cell r="Y329" t="str">
            <v>A835</v>
          </cell>
          <cell r="AB329" t="str">
            <v>No</v>
          </cell>
          <cell r="AC329" t="str">
            <v>No</v>
          </cell>
          <cell r="AE329">
            <v>0.60248681699840601</v>
          </cell>
          <cell r="AF329">
            <v>41.1</v>
          </cell>
          <cell r="AG329">
            <v>12058</v>
          </cell>
          <cell r="AI329">
            <v>0.10723258969683207</v>
          </cell>
          <cell r="AJ329">
            <v>41.1</v>
          </cell>
          <cell r="AK329">
            <v>5087</v>
          </cell>
          <cell r="AL329" t="str">
            <v>Peak Security</v>
          </cell>
        </row>
        <row r="330">
          <cell r="B330" t="str">
            <v>FERR2A_NED</v>
          </cell>
          <cell r="E330">
            <v>0</v>
          </cell>
          <cell r="F330">
            <v>0</v>
          </cell>
          <cell r="G330">
            <v>0</v>
          </cell>
          <cell r="H330" t="str">
            <v>P5</v>
          </cell>
          <cell r="I330">
            <v>15</v>
          </cell>
          <cell r="J330">
            <v>3</v>
          </cell>
          <cell r="Q330" t="str">
            <v>FOUR20</v>
          </cell>
          <cell r="R330" t="str">
            <v>HARK20</v>
          </cell>
          <cell r="X330">
            <v>855</v>
          </cell>
          <cell r="Y330" t="str">
            <v>B37F</v>
          </cell>
          <cell r="AB330" t="str">
            <v>No</v>
          </cell>
          <cell r="AC330" t="str">
            <v>No</v>
          </cell>
          <cell r="AE330">
            <v>7.5405793219979929E-3</v>
          </cell>
          <cell r="AF330">
            <v>66.767527176407256</v>
          </cell>
          <cell r="AG330">
            <v>1009</v>
          </cell>
          <cell r="AI330">
            <v>1.6929445674337646</v>
          </cell>
          <cell r="AJ330">
            <v>66.767527176407256</v>
          </cell>
          <cell r="AK330">
            <v>15123</v>
          </cell>
          <cell r="AL330" t="str">
            <v>Year Round</v>
          </cell>
        </row>
        <row r="331">
          <cell r="B331" t="str">
            <v>FERR2A_YED</v>
          </cell>
          <cell r="E331">
            <v>30.291297172405237</v>
          </cell>
          <cell r="F331">
            <v>0</v>
          </cell>
          <cell r="G331">
            <v>0</v>
          </cell>
          <cell r="H331" t="str">
            <v>P5</v>
          </cell>
          <cell r="I331">
            <v>15</v>
          </cell>
          <cell r="J331">
            <v>5</v>
          </cell>
          <cell r="Q331" t="str">
            <v>FOUR20</v>
          </cell>
          <cell r="R331" t="str">
            <v>STEW2A</v>
          </cell>
          <cell r="X331">
            <v>855</v>
          </cell>
          <cell r="Y331" t="str">
            <v>B37C</v>
          </cell>
          <cell r="AB331" t="str">
            <v>No</v>
          </cell>
          <cell r="AC331" t="str">
            <v>No</v>
          </cell>
          <cell r="AE331">
            <v>1.0881136133621767E-4</v>
          </cell>
          <cell r="AF331">
            <v>33.233953125144019</v>
          </cell>
          <cell r="AG331">
            <v>87</v>
          </cell>
          <cell r="AI331">
            <v>0.7326643411883601</v>
          </cell>
          <cell r="AJ331">
            <v>33.233953125144019</v>
          </cell>
          <cell r="AK331">
            <v>7112</v>
          </cell>
          <cell r="AL331" t="str">
            <v>Year Round</v>
          </cell>
        </row>
        <row r="332">
          <cell r="B332" t="str">
            <v>FERR2B</v>
          </cell>
          <cell r="E332">
            <v>0</v>
          </cell>
          <cell r="F332">
            <v>0</v>
          </cell>
          <cell r="G332">
            <v>0</v>
          </cell>
          <cell r="H332" t="str">
            <v>P5</v>
          </cell>
          <cell r="I332">
            <v>15</v>
          </cell>
          <cell r="J332">
            <v>5</v>
          </cell>
          <cell r="Q332" t="str">
            <v>FROD2A</v>
          </cell>
          <cell r="R332" t="str">
            <v>FROD40</v>
          </cell>
          <cell r="X332">
            <v>1000</v>
          </cell>
          <cell r="Y332" t="str">
            <v>F276</v>
          </cell>
          <cell r="AB332" t="str">
            <v>No</v>
          </cell>
          <cell r="AC332" t="str">
            <v>No</v>
          </cell>
          <cell r="AE332">
            <v>3.8888023362449865E-3</v>
          </cell>
          <cell r="AF332">
            <v>0</v>
          </cell>
          <cell r="AG332">
            <v>0</v>
          </cell>
          <cell r="AI332">
            <v>6.610002463569211E-3</v>
          </cell>
          <cell r="AJ332">
            <v>0</v>
          </cell>
          <cell r="AK332">
            <v>0</v>
          </cell>
          <cell r="AL332" t="str">
            <v>Year Round</v>
          </cell>
        </row>
        <row r="333">
          <cell r="B333" t="str">
            <v>FERR2B_NED</v>
          </cell>
          <cell r="E333">
            <v>0</v>
          </cell>
          <cell r="F333">
            <v>0</v>
          </cell>
          <cell r="G333">
            <v>0</v>
          </cell>
          <cell r="H333" t="str">
            <v>P5</v>
          </cell>
          <cell r="I333">
            <v>15</v>
          </cell>
          <cell r="J333">
            <v>3</v>
          </cell>
          <cell r="Q333" t="str">
            <v>FROD2B</v>
          </cell>
          <cell r="R333" t="str">
            <v>FROD40</v>
          </cell>
          <cell r="X333">
            <v>1000</v>
          </cell>
          <cell r="Y333" t="str">
            <v>F277</v>
          </cell>
          <cell r="AB333" t="str">
            <v>No</v>
          </cell>
          <cell r="AC333" t="str">
            <v>No</v>
          </cell>
          <cell r="AE333">
            <v>1.4980573429162717E-3</v>
          </cell>
          <cell r="AF333">
            <v>0</v>
          </cell>
          <cell r="AG333">
            <v>0</v>
          </cell>
          <cell r="AI333">
            <v>3.3467177197148289E-3</v>
          </cell>
          <cell r="AJ333">
            <v>0</v>
          </cell>
          <cell r="AK333">
            <v>0</v>
          </cell>
          <cell r="AL333" t="str">
            <v>Year Round</v>
          </cell>
        </row>
        <row r="334">
          <cell r="B334" t="str">
            <v>FERR2B_YED</v>
          </cell>
          <cell r="E334">
            <v>37.537242755460838</v>
          </cell>
          <cell r="F334">
            <v>0</v>
          </cell>
          <cell r="G334">
            <v>0</v>
          </cell>
          <cell r="H334" t="str">
            <v>P5</v>
          </cell>
          <cell r="I334">
            <v>15</v>
          </cell>
          <cell r="J334">
            <v>5</v>
          </cell>
          <cell r="Q334" t="str">
            <v>FROD40</v>
          </cell>
          <cell r="R334" t="str">
            <v>ROCK40</v>
          </cell>
          <cell r="X334">
            <v>1100</v>
          </cell>
          <cell r="Y334" t="str">
            <v>A23D</v>
          </cell>
          <cell r="AB334" t="str">
            <v>No</v>
          </cell>
          <cell r="AC334" t="str">
            <v>No</v>
          </cell>
          <cell r="AE334">
            <v>0</v>
          </cell>
          <cell r="AF334">
            <v>1.2</v>
          </cell>
          <cell r="AG334">
            <v>803</v>
          </cell>
          <cell r="AI334">
            <v>0</v>
          </cell>
          <cell r="AJ334">
            <v>1.2</v>
          </cell>
          <cell r="AK334">
            <v>524</v>
          </cell>
          <cell r="AL334" t="str">
            <v>Peak Security</v>
          </cell>
        </row>
        <row r="335">
          <cell r="B335" t="str">
            <v>FERR4A</v>
          </cell>
          <cell r="E335">
            <v>0</v>
          </cell>
          <cell r="F335">
            <v>0</v>
          </cell>
          <cell r="G335">
            <v>0</v>
          </cell>
          <cell r="H335" t="str">
            <v>P5</v>
          </cell>
          <cell r="I335">
            <v>15</v>
          </cell>
          <cell r="J335">
            <v>5</v>
          </cell>
          <cell r="Q335" t="str">
            <v>GART4B</v>
          </cell>
          <cell r="R335" t="str">
            <v>KILL40</v>
          </cell>
          <cell r="X335">
            <v>3160</v>
          </cell>
          <cell r="Y335" t="str">
            <v>A35F</v>
          </cell>
          <cell r="AB335" t="str">
            <v>No</v>
          </cell>
          <cell r="AC335" t="str">
            <v>No</v>
          </cell>
          <cell r="AE335">
            <v>1.8426306673481905</v>
          </cell>
          <cell r="AF335">
            <v>34.46</v>
          </cell>
          <cell r="AG335">
            <v>23389</v>
          </cell>
          <cell r="AI335">
            <v>1.0226456904324708</v>
          </cell>
          <cell r="AJ335">
            <v>34.46</v>
          </cell>
          <cell r="AK335">
            <v>17424</v>
          </cell>
          <cell r="AL335" t="str">
            <v>Peak Security</v>
          </cell>
        </row>
        <row r="336">
          <cell r="B336" t="str">
            <v>FETT10</v>
          </cell>
          <cell r="E336">
            <v>-25.753274999999999</v>
          </cell>
          <cell r="F336">
            <v>0</v>
          </cell>
          <cell r="G336">
            <v>0</v>
          </cell>
          <cell r="H336" t="str">
            <v>T2</v>
          </cell>
          <cell r="I336">
            <v>5</v>
          </cell>
          <cell r="J336">
            <v>1</v>
          </cell>
          <cell r="Q336" t="str">
            <v>GRAI40</v>
          </cell>
          <cell r="R336" t="str">
            <v>KEMS40</v>
          </cell>
          <cell r="X336">
            <v>2640</v>
          </cell>
          <cell r="Y336" t="str">
            <v>A744</v>
          </cell>
          <cell r="AB336" t="str">
            <v>No</v>
          </cell>
          <cell r="AC336" t="str">
            <v>No</v>
          </cell>
          <cell r="AE336">
            <v>0.33530401843862639</v>
          </cell>
          <cell r="AF336">
            <v>27.681272536442364</v>
          </cell>
          <cell r="AG336">
            <v>16029</v>
          </cell>
          <cell r="AI336">
            <v>0.10427714350654328</v>
          </cell>
          <cell r="AJ336">
            <v>27.681272536442364</v>
          </cell>
          <cell r="AK336">
            <v>8939</v>
          </cell>
          <cell r="AL336" t="str">
            <v>Peak Security</v>
          </cell>
        </row>
        <row r="337">
          <cell r="B337" t="str">
            <v>FETT20</v>
          </cell>
          <cell r="E337">
            <v>0</v>
          </cell>
          <cell r="F337">
            <v>0</v>
          </cell>
          <cell r="G337">
            <v>0</v>
          </cell>
          <cell r="H337" t="str">
            <v>T2</v>
          </cell>
          <cell r="I337">
            <v>9</v>
          </cell>
          <cell r="J337">
            <v>1</v>
          </cell>
          <cell r="Q337" t="str">
            <v>GRAI40</v>
          </cell>
          <cell r="R337" t="str">
            <v>KEMS40</v>
          </cell>
          <cell r="X337">
            <v>2640</v>
          </cell>
          <cell r="Y337" t="str">
            <v>A743</v>
          </cell>
          <cell r="AB337" t="str">
            <v>No</v>
          </cell>
          <cell r="AC337" t="str">
            <v>No</v>
          </cell>
          <cell r="AE337">
            <v>0.33530401843862639</v>
          </cell>
          <cell r="AF337">
            <v>27.681272536442364</v>
          </cell>
          <cell r="AG337">
            <v>16029</v>
          </cell>
          <cell r="AI337">
            <v>0.10427714350654328</v>
          </cell>
          <cell r="AJ337">
            <v>27.681272536442364</v>
          </cell>
          <cell r="AK337">
            <v>8939</v>
          </cell>
          <cell r="AL337" t="str">
            <v>Peak Security</v>
          </cell>
        </row>
        <row r="338">
          <cell r="B338" t="str">
            <v>FFES20</v>
          </cell>
          <cell r="E338">
            <v>0</v>
          </cell>
          <cell r="F338">
            <v>305.80151491676668</v>
          </cell>
          <cell r="G338">
            <v>180</v>
          </cell>
          <cell r="H338" t="str">
            <v>M7</v>
          </cell>
          <cell r="I338">
            <v>16</v>
          </cell>
          <cell r="J338">
            <v>6</v>
          </cell>
          <cell r="Q338" t="str">
            <v>GRAI40</v>
          </cell>
          <cell r="R338" t="str">
            <v>KINO40</v>
          </cell>
          <cell r="X338">
            <v>3100</v>
          </cell>
          <cell r="Y338" t="str">
            <v>A769</v>
          </cell>
          <cell r="AB338" t="str">
            <v>No</v>
          </cell>
          <cell r="AC338" t="str">
            <v>No</v>
          </cell>
          <cell r="AE338">
            <v>0.21199422661254311</v>
          </cell>
          <cell r="AF338">
            <v>19.672185507333623</v>
          </cell>
          <cell r="AG338">
            <v>9058</v>
          </cell>
          <cell r="AI338">
            <v>3.6419046935709614</v>
          </cell>
          <cell r="AJ338">
            <v>19.672185507333623</v>
          </cell>
          <cell r="AK338">
            <v>37542</v>
          </cell>
          <cell r="AL338" t="str">
            <v>Year Round</v>
          </cell>
        </row>
        <row r="339">
          <cell r="B339" t="str">
            <v>FIDD10</v>
          </cell>
          <cell r="E339">
            <v>12.787621722000001</v>
          </cell>
          <cell r="F339">
            <v>0</v>
          </cell>
          <cell r="G339">
            <v>0</v>
          </cell>
          <cell r="H339" t="str">
            <v>T2</v>
          </cell>
          <cell r="I339">
            <v>5</v>
          </cell>
          <cell r="J339">
            <v>1</v>
          </cell>
          <cell r="Q339" t="str">
            <v>GRAI40</v>
          </cell>
          <cell r="R339" t="str">
            <v>MEDW40</v>
          </cell>
          <cell r="X339">
            <v>1390</v>
          </cell>
          <cell r="Y339" t="str">
            <v>A748</v>
          </cell>
          <cell r="AB339" t="str">
            <v>No</v>
          </cell>
          <cell r="AC339" t="str">
            <v>No</v>
          </cell>
          <cell r="AE339">
            <v>0</v>
          </cell>
          <cell r="AF339">
            <v>2.5</v>
          </cell>
          <cell r="AG339">
            <v>0</v>
          </cell>
          <cell r="AI339">
            <v>0</v>
          </cell>
          <cell r="AJ339">
            <v>2.5</v>
          </cell>
          <cell r="AK339">
            <v>0</v>
          </cell>
          <cell r="AL339" t="str">
            <v>Year Round</v>
          </cell>
        </row>
        <row r="340">
          <cell r="B340" t="str">
            <v>FIDD1B</v>
          </cell>
          <cell r="E340">
            <v>0</v>
          </cell>
          <cell r="F340">
            <v>0</v>
          </cell>
          <cell r="G340">
            <v>0</v>
          </cell>
          <cell r="H340" t="str">
            <v>T2</v>
          </cell>
          <cell r="I340">
            <v>5</v>
          </cell>
          <cell r="J340">
            <v>1</v>
          </cell>
          <cell r="Q340" t="str">
            <v>GRAI40</v>
          </cell>
          <cell r="R340" t="str">
            <v>TILB40</v>
          </cell>
          <cell r="X340">
            <v>2000</v>
          </cell>
          <cell r="Y340" t="str">
            <v>T20151609</v>
          </cell>
          <cell r="AB340" t="str">
            <v>No</v>
          </cell>
          <cell r="AC340" t="str">
            <v>No</v>
          </cell>
          <cell r="AE340">
            <v>0.15109465562884206</v>
          </cell>
          <cell r="AF340">
            <v>45.106944710342319</v>
          </cell>
          <cell r="AG340">
            <v>10123</v>
          </cell>
          <cell r="AI340">
            <v>3.8564601881131435</v>
          </cell>
          <cell r="AJ340">
            <v>45.106944710342319</v>
          </cell>
          <cell r="AK340">
            <v>51142</v>
          </cell>
          <cell r="AL340" t="str">
            <v>Year Round</v>
          </cell>
        </row>
        <row r="341">
          <cell r="B341" t="str">
            <v>FIDF20_ENW</v>
          </cell>
          <cell r="E341">
            <v>0</v>
          </cell>
          <cell r="F341">
            <v>1235.9477894552654</v>
          </cell>
          <cell r="G341">
            <v>818.16687836363678</v>
          </cell>
          <cell r="H341" t="str">
            <v>N1</v>
          </cell>
          <cell r="I341">
            <v>15</v>
          </cell>
          <cell r="J341">
            <v>4</v>
          </cell>
          <cell r="Q341" t="str">
            <v>GREN40_EME</v>
          </cell>
          <cell r="R341" t="str">
            <v>GREN40_EPN</v>
          </cell>
          <cell r="X341">
            <v>0</v>
          </cell>
          <cell r="Y341" t="str">
            <v>None</v>
          </cell>
          <cell r="AB341" t="str">
            <v>No</v>
          </cell>
          <cell r="AC341" t="str">
            <v>No</v>
          </cell>
          <cell r="AE341">
            <v>0</v>
          </cell>
          <cell r="AF341">
            <v>0</v>
          </cell>
          <cell r="AG341">
            <v>0</v>
          </cell>
          <cell r="AI341">
            <v>0</v>
          </cell>
          <cell r="AJ341">
            <v>0</v>
          </cell>
          <cell r="AK341">
            <v>0</v>
          </cell>
          <cell r="AL341" t="str">
            <v>Peak Security</v>
          </cell>
        </row>
        <row r="342">
          <cell r="B342" t="str">
            <v>FIDF20_SPM</v>
          </cell>
          <cell r="E342">
            <v>130.21870643340336</v>
          </cell>
          <cell r="F342">
            <v>0</v>
          </cell>
          <cell r="G342">
            <v>0</v>
          </cell>
          <cell r="H342" t="str">
            <v>N1</v>
          </cell>
          <cell r="I342">
            <v>15</v>
          </cell>
          <cell r="J342">
            <v>6</v>
          </cell>
          <cell r="Q342" t="str">
            <v>GREN40_EME</v>
          </cell>
          <cell r="R342" t="str">
            <v>STAY40</v>
          </cell>
          <cell r="X342">
            <v>2510</v>
          </cell>
          <cell r="Y342" t="str">
            <v>A443</v>
          </cell>
          <cell r="AB342" t="str">
            <v>No</v>
          </cell>
          <cell r="AC342" t="str">
            <v>No</v>
          </cell>
          <cell r="AE342">
            <v>25.466168478094502</v>
          </cell>
          <cell r="AF342">
            <v>101.83</v>
          </cell>
          <cell r="AG342">
            <v>117891</v>
          </cell>
          <cell r="AI342">
            <v>14.125392618029288</v>
          </cell>
          <cell r="AJ342">
            <v>101.83</v>
          </cell>
          <cell r="AK342">
            <v>87801</v>
          </cell>
          <cell r="AL342" t="str">
            <v>Peak Security</v>
          </cell>
        </row>
        <row r="343">
          <cell r="B343" t="str">
            <v>FIFE1A</v>
          </cell>
          <cell r="E343">
            <v>0</v>
          </cell>
          <cell r="F343">
            <v>0</v>
          </cell>
          <cell r="G343">
            <v>0</v>
          </cell>
          <cell r="H343" t="str">
            <v>S5</v>
          </cell>
          <cell r="I343">
            <v>9</v>
          </cell>
          <cell r="J343">
            <v>2</v>
          </cell>
          <cell r="Q343" t="str">
            <v>GREN40_EME</v>
          </cell>
          <cell r="R343" t="str">
            <v>SUND40</v>
          </cell>
          <cell r="X343">
            <v>2010</v>
          </cell>
          <cell r="Y343" t="str">
            <v>A486</v>
          </cell>
          <cell r="AB343" t="str">
            <v>No</v>
          </cell>
          <cell r="AC343" t="str">
            <v>No</v>
          </cell>
          <cell r="AE343">
            <v>6.2246714928331945</v>
          </cell>
          <cell r="AF343">
            <v>39.75</v>
          </cell>
          <cell r="AG343">
            <v>37484</v>
          </cell>
          <cell r="AI343">
            <v>2.7262910935604787</v>
          </cell>
          <cell r="AJ343">
            <v>39.75</v>
          </cell>
          <cell r="AK343">
            <v>24807</v>
          </cell>
          <cell r="AL343" t="str">
            <v>Peak Security</v>
          </cell>
        </row>
        <row r="344">
          <cell r="B344" t="str">
            <v>FIFE1B</v>
          </cell>
          <cell r="E344">
            <v>0</v>
          </cell>
          <cell r="F344">
            <v>0</v>
          </cell>
          <cell r="G344">
            <v>0</v>
          </cell>
          <cell r="H344" t="str">
            <v>S5</v>
          </cell>
          <cell r="I344">
            <v>9</v>
          </cell>
          <cell r="J344">
            <v>2</v>
          </cell>
          <cell r="Q344" t="str">
            <v>GREN40_EME</v>
          </cell>
          <cell r="R344" t="str">
            <v>SUND40</v>
          </cell>
          <cell r="X344">
            <v>2010</v>
          </cell>
          <cell r="Y344" t="str">
            <v>A487</v>
          </cell>
          <cell r="AB344" t="str">
            <v>No</v>
          </cell>
          <cell r="AC344" t="str">
            <v>No</v>
          </cell>
          <cell r="AE344">
            <v>6.0700273104331197</v>
          </cell>
          <cell r="AF344">
            <v>39.96</v>
          </cell>
          <cell r="AG344">
            <v>37211</v>
          </cell>
          <cell r="AI344">
            <v>2.6585597992048364</v>
          </cell>
          <cell r="AJ344">
            <v>39.96</v>
          </cell>
          <cell r="AK344">
            <v>24626</v>
          </cell>
          <cell r="AL344" t="str">
            <v>Peak Security</v>
          </cell>
        </row>
        <row r="345">
          <cell r="B345" t="str">
            <v>FINL1Q</v>
          </cell>
          <cell r="E345">
            <v>0</v>
          </cell>
          <cell r="F345">
            <v>14.015902767018472</v>
          </cell>
          <cell r="G345">
            <v>9.2781810948453654</v>
          </cell>
          <cell r="H345" t="str">
            <v>T4</v>
          </cell>
          <cell r="I345">
            <v>6</v>
          </cell>
          <cell r="J345">
            <v>1</v>
          </cell>
          <cell r="Q345" t="str">
            <v>GRIW40</v>
          </cell>
          <cell r="R345" t="str">
            <v>KEAD40</v>
          </cell>
          <cell r="X345">
            <v>3070</v>
          </cell>
          <cell r="Y345" t="str">
            <v>A30C</v>
          </cell>
          <cell r="AB345" t="str">
            <v>No</v>
          </cell>
          <cell r="AC345" t="str">
            <v>No</v>
          </cell>
          <cell r="AE345">
            <v>1.6077914802310167</v>
          </cell>
          <cell r="AF345">
            <v>49.38</v>
          </cell>
          <cell r="AG345">
            <v>28001</v>
          </cell>
          <cell r="AI345">
            <v>0.84951013936115471</v>
          </cell>
          <cell r="AJ345">
            <v>49.38</v>
          </cell>
          <cell r="AK345">
            <v>20354</v>
          </cell>
          <cell r="AL345" t="str">
            <v>Peak Security</v>
          </cell>
        </row>
        <row r="346">
          <cell r="B346" t="str">
            <v>FINQ1Q</v>
          </cell>
          <cell r="E346">
            <v>0</v>
          </cell>
          <cell r="F346">
            <v>0</v>
          </cell>
          <cell r="G346">
            <v>0</v>
          </cell>
          <cell r="H346" t="str">
            <v>S2</v>
          </cell>
          <cell r="I346">
            <v>9</v>
          </cell>
          <cell r="J346">
            <v>2</v>
          </cell>
          <cell r="Q346" t="str">
            <v>GRIW40</v>
          </cell>
          <cell r="R346" t="str">
            <v>SHBA40</v>
          </cell>
          <cell r="X346">
            <v>2860</v>
          </cell>
          <cell r="Y346" t="str">
            <v>A32F</v>
          </cell>
          <cell r="AB346" t="str">
            <v>No</v>
          </cell>
          <cell r="AC346" t="str">
            <v>No</v>
          </cell>
          <cell r="AE346">
            <v>0.46181861970512411</v>
          </cell>
          <cell r="AF346">
            <v>12.67</v>
          </cell>
          <cell r="AG346">
            <v>8610</v>
          </cell>
          <cell r="AI346">
            <v>0.27531325131094986</v>
          </cell>
          <cell r="AJ346">
            <v>12.67</v>
          </cell>
          <cell r="AK346">
            <v>6648</v>
          </cell>
          <cell r="AL346" t="str">
            <v>Peak Security</v>
          </cell>
        </row>
        <row r="347">
          <cell r="B347" t="str">
            <v>FINQ1R</v>
          </cell>
          <cell r="E347">
            <v>0</v>
          </cell>
          <cell r="F347">
            <v>0</v>
          </cell>
          <cell r="G347">
            <v>0</v>
          </cell>
          <cell r="H347" t="str">
            <v>S2</v>
          </cell>
          <cell r="I347">
            <v>9</v>
          </cell>
          <cell r="J347">
            <v>2</v>
          </cell>
          <cell r="Q347" t="str">
            <v>GRSA20</v>
          </cell>
          <cell r="R347" t="str">
            <v>LACK20</v>
          </cell>
          <cell r="X347">
            <v>1180</v>
          </cell>
          <cell r="Y347" t="str">
            <v>B33C</v>
          </cell>
          <cell r="AB347" t="str">
            <v>No</v>
          </cell>
          <cell r="AC347" t="str">
            <v>No</v>
          </cell>
          <cell r="AE347">
            <v>0</v>
          </cell>
          <cell r="AF347">
            <v>2.9406185660865827</v>
          </cell>
          <cell r="AG347">
            <v>122</v>
          </cell>
          <cell r="AI347">
            <v>0</v>
          </cell>
          <cell r="AJ347">
            <v>2.9406185660865827</v>
          </cell>
          <cell r="AK347">
            <v>92</v>
          </cell>
          <cell r="AL347" t="str">
            <v>Peak Security</v>
          </cell>
        </row>
        <row r="348">
          <cell r="B348" t="str">
            <v>FLEE40</v>
          </cell>
          <cell r="E348">
            <v>527.33030588047654</v>
          </cell>
          <cell r="F348">
            <v>0</v>
          </cell>
          <cell r="G348">
            <v>0</v>
          </cell>
          <cell r="H348" t="str">
            <v>B3</v>
          </cell>
          <cell r="I348">
            <v>25</v>
          </cell>
          <cell r="J348">
            <v>13</v>
          </cell>
          <cell r="Q348" t="str">
            <v>GRSA20</v>
          </cell>
          <cell r="R348" t="str">
            <v>LACK20</v>
          </cell>
          <cell r="X348">
            <v>1130</v>
          </cell>
          <cell r="Y348" t="str">
            <v>B33D</v>
          </cell>
          <cell r="AB348" t="str">
            <v>No</v>
          </cell>
          <cell r="AC348" t="str">
            <v>No</v>
          </cell>
          <cell r="AE348">
            <v>0</v>
          </cell>
          <cell r="AF348">
            <v>2.9406185660865827</v>
          </cell>
          <cell r="AG348">
            <v>122</v>
          </cell>
          <cell r="AI348">
            <v>0</v>
          </cell>
          <cell r="AJ348">
            <v>2.9406185660865827</v>
          </cell>
          <cell r="AK348">
            <v>92</v>
          </cell>
          <cell r="AL348" t="str">
            <v>Peak Security</v>
          </cell>
        </row>
        <row r="349">
          <cell r="B349" t="str">
            <v>FLIB40</v>
          </cell>
          <cell r="E349">
            <v>0</v>
          </cell>
          <cell r="F349">
            <v>0</v>
          </cell>
          <cell r="G349">
            <v>0</v>
          </cell>
          <cell r="H349" t="str">
            <v>M5</v>
          </cell>
          <cell r="I349">
            <v>16</v>
          </cell>
          <cell r="J349">
            <v>6</v>
          </cell>
          <cell r="Q349" t="str">
            <v>GRSB20</v>
          </cell>
          <cell r="R349" t="str">
            <v>LACK20</v>
          </cell>
          <cell r="X349">
            <v>1130</v>
          </cell>
          <cell r="Y349" t="str">
            <v>B34E</v>
          </cell>
          <cell r="AB349" t="str">
            <v>No</v>
          </cell>
          <cell r="AC349" t="str">
            <v>No</v>
          </cell>
          <cell r="AE349">
            <v>0</v>
          </cell>
          <cell r="AF349">
            <v>2.4732099213405978</v>
          </cell>
          <cell r="AG349">
            <v>103</v>
          </cell>
          <cell r="AI349">
            <v>0</v>
          </cell>
          <cell r="AJ349">
            <v>2.4732099213405978</v>
          </cell>
          <cell r="AK349">
            <v>78</v>
          </cell>
          <cell r="AL349" t="str">
            <v>Peak Security</v>
          </cell>
        </row>
        <row r="350">
          <cell r="B350" t="str">
            <v>FOGG1Q</v>
          </cell>
          <cell r="E350">
            <v>0</v>
          </cell>
          <cell r="F350">
            <v>0</v>
          </cell>
          <cell r="G350">
            <v>0</v>
          </cell>
          <cell r="H350" t="str">
            <v>T2</v>
          </cell>
          <cell r="I350">
            <v>5</v>
          </cell>
          <cell r="J350">
            <v>1</v>
          </cell>
          <cell r="Q350" t="str">
            <v>GRSB20</v>
          </cell>
          <cell r="R350" t="str">
            <v>LACK20</v>
          </cell>
          <cell r="X350">
            <v>1130</v>
          </cell>
          <cell r="Y350" t="str">
            <v>B34F</v>
          </cell>
          <cell r="AB350" t="str">
            <v>No</v>
          </cell>
          <cell r="AC350" t="str">
            <v>No</v>
          </cell>
          <cell r="AE350">
            <v>0</v>
          </cell>
          <cell r="AF350">
            <v>2.4732099213405978</v>
          </cell>
          <cell r="AG350">
            <v>103</v>
          </cell>
          <cell r="AI350">
            <v>0</v>
          </cell>
          <cell r="AJ350">
            <v>2.4732099213405978</v>
          </cell>
          <cell r="AK350">
            <v>78</v>
          </cell>
          <cell r="AL350" t="str">
            <v>Peak Security</v>
          </cell>
        </row>
        <row r="351">
          <cell r="B351" t="str">
            <v>FOGG1R</v>
          </cell>
          <cell r="E351">
            <v>0</v>
          </cell>
          <cell r="F351">
            <v>0</v>
          </cell>
          <cell r="G351">
            <v>0</v>
          </cell>
          <cell r="H351" t="str">
            <v>T2</v>
          </cell>
          <cell r="I351">
            <v>5</v>
          </cell>
          <cell r="J351">
            <v>1</v>
          </cell>
          <cell r="Q351" t="str">
            <v>BODE40</v>
          </cell>
          <cell r="R351" t="str">
            <v>GWYN4A</v>
          </cell>
          <cell r="X351">
            <v>1940</v>
          </cell>
          <cell r="Y351" t="str">
            <v>A215</v>
          </cell>
          <cell r="AB351" t="str">
            <v>No</v>
          </cell>
          <cell r="AC351" t="str">
            <v>No</v>
          </cell>
          <cell r="AE351">
            <v>0</v>
          </cell>
          <cell r="AF351">
            <v>8.1621855073336231</v>
          </cell>
          <cell r="AG351">
            <v>0</v>
          </cell>
          <cell r="AI351">
            <v>0</v>
          </cell>
          <cell r="AJ351">
            <v>8.1621855073336231</v>
          </cell>
          <cell r="AK351">
            <v>2365</v>
          </cell>
          <cell r="AL351" t="str">
            <v>Year Round</v>
          </cell>
        </row>
        <row r="352">
          <cell r="B352" t="str">
            <v>FOUR20</v>
          </cell>
          <cell r="E352">
            <v>12.508478854023577</v>
          </cell>
          <cell r="F352">
            <v>0</v>
          </cell>
          <cell r="G352">
            <v>0</v>
          </cell>
          <cell r="H352" t="str">
            <v>Q8</v>
          </cell>
          <cell r="I352">
            <v>13</v>
          </cell>
          <cell r="J352">
            <v>3</v>
          </cell>
          <cell r="Q352" t="str">
            <v>BODE40</v>
          </cell>
          <cell r="R352" t="str">
            <v>GWYN4B</v>
          </cell>
          <cell r="X352">
            <v>2700</v>
          </cell>
          <cell r="Y352" t="str">
            <v>A216</v>
          </cell>
          <cell r="AB352" t="str">
            <v>No</v>
          </cell>
          <cell r="AC352" t="str">
            <v>No</v>
          </cell>
          <cell r="AE352">
            <v>0</v>
          </cell>
          <cell r="AF352">
            <v>0.5</v>
          </cell>
          <cell r="AG352">
            <v>0</v>
          </cell>
          <cell r="AI352">
            <v>0</v>
          </cell>
          <cell r="AJ352">
            <v>0.5</v>
          </cell>
          <cell r="AK352">
            <v>145</v>
          </cell>
          <cell r="AL352" t="str">
            <v>Year Round</v>
          </cell>
        </row>
        <row r="353">
          <cell r="B353" t="str">
            <v>FOYE20</v>
          </cell>
          <cell r="E353">
            <v>0</v>
          </cell>
          <cell r="F353">
            <v>254.83459576397223</v>
          </cell>
          <cell r="G353">
            <v>150</v>
          </cell>
          <cell r="H353" t="str">
            <v>T1</v>
          </cell>
          <cell r="I353">
            <v>1</v>
          </cell>
          <cell r="J353">
            <v>1</v>
          </cell>
          <cell r="Q353" t="str">
            <v>GWYN4A</v>
          </cell>
          <cell r="R353" t="str">
            <v>PENT40</v>
          </cell>
          <cell r="X353">
            <v>2780</v>
          </cell>
          <cell r="Y353" t="str">
            <v>A213</v>
          </cell>
          <cell r="AB353" t="str">
            <v>No</v>
          </cell>
          <cell r="AC353" t="str">
            <v>No</v>
          </cell>
          <cell r="AE353">
            <v>0.92668404037229923</v>
          </cell>
          <cell r="AF353">
            <v>49.21</v>
          </cell>
          <cell r="AG353">
            <v>19339</v>
          </cell>
          <cell r="AI353">
            <v>0.11561260264378166</v>
          </cell>
          <cell r="AJ353">
            <v>49.21</v>
          </cell>
          <cell r="AK353">
            <v>6831</v>
          </cell>
          <cell r="AL353" t="str">
            <v>Peak Security</v>
          </cell>
        </row>
        <row r="354">
          <cell r="B354" t="str">
            <v>FRAS1Q</v>
          </cell>
          <cell r="E354">
            <v>9.6807490000000005</v>
          </cell>
          <cell r="F354">
            <v>0</v>
          </cell>
          <cell r="G354">
            <v>0</v>
          </cell>
          <cell r="H354" t="str">
            <v>T2</v>
          </cell>
          <cell r="I354">
            <v>2</v>
          </cell>
          <cell r="J354">
            <v>1</v>
          </cell>
          <cell r="Q354" t="str">
            <v>GWYN4B</v>
          </cell>
          <cell r="R354" t="str">
            <v>PENT40</v>
          </cell>
          <cell r="X354">
            <v>2780</v>
          </cell>
          <cell r="Y354" t="str">
            <v>A214</v>
          </cell>
          <cell r="AB354" t="str">
            <v>No</v>
          </cell>
          <cell r="AC354" t="str">
            <v>No</v>
          </cell>
          <cell r="AE354">
            <v>0.92668404037229635</v>
          </cell>
          <cell r="AF354">
            <v>49.21</v>
          </cell>
          <cell r="AG354">
            <v>19339</v>
          </cell>
          <cell r="AI354">
            <v>0.11561260264378166</v>
          </cell>
          <cell r="AJ354">
            <v>49.21</v>
          </cell>
          <cell r="AK354">
            <v>6831</v>
          </cell>
          <cell r="AL354" t="str">
            <v>Peak Security</v>
          </cell>
        </row>
        <row r="355">
          <cell r="B355" t="str">
            <v>FRAS1R</v>
          </cell>
          <cell r="E355">
            <v>9.6807490000000005</v>
          </cell>
          <cell r="F355">
            <v>0</v>
          </cell>
          <cell r="G355">
            <v>0</v>
          </cell>
          <cell r="H355" t="str">
            <v>T2</v>
          </cell>
          <cell r="I355">
            <v>2</v>
          </cell>
          <cell r="J355">
            <v>1</v>
          </cell>
          <cell r="Q355" t="str">
            <v>HACK2A</v>
          </cell>
          <cell r="R355" t="str">
            <v>TOTT20</v>
          </cell>
          <cell r="X355">
            <v>955</v>
          </cell>
          <cell r="Y355" t="str">
            <v>B648</v>
          </cell>
          <cell r="AB355" t="str">
            <v>No</v>
          </cell>
          <cell r="AC355" t="str">
            <v>No</v>
          </cell>
          <cell r="AE355">
            <v>0.41180034085788914</v>
          </cell>
          <cell r="AF355">
            <v>10.21306732994773</v>
          </cell>
          <cell r="AG355">
            <v>3784</v>
          </cell>
          <cell r="AI355">
            <v>0.15278351711290616</v>
          </cell>
          <cell r="AJ355">
            <v>10.21306732994773</v>
          </cell>
          <cell r="AK355">
            <v>2305</v>
          </cell>
          <cell r="AL355" t="str">
            <v>Peak Security</v>
          </cell>
        </row>
        <row r="356">
          <cell r="B356" t="str">
            <v>FROD2A</v>
          </cell>
          <cell r="E356">
            <v>65.647545926601808</v>
          </cell>
          <cell r="F356">
            <v>0</v>
          </cell>
          <cell r="G356">
            <v>0</v>
          </cell>
          <cell r="H356" t="str">
            <v>N3</v>
          </cell>
          <cell r="I356">
            <v>16</v>
          </cell>
          <cell r="J356">
            <v>6</v>
          </cell>
          <cell r="Q356" t="str">
            <v>HACK2B</v>
          </cell>
          <cell r="R356" t="str">
            <v>TOTT20</v>
          </cell>
          <cell r="X356">
            <v>955</v>
          </cell>
          <cell r="Y356" t="str">
            <v>B650</v>
          </cell>
          <cell r="AB356" t="str">
            <v>No</v>
          </cell>
          <cell r="AC356" t="str">
            <v>No</v>
          </cell>
          <cell r="AE356">
            <v>0.41180034085788914</v>
          </cell>
          <cell r="AF356">
            <v>10.21306732994773</v>
          </cell>
          <cell r="AG356">
            <v>3784</v>
          </cell>
          <cell r="AI356">
            <v>0.15278351711290616</v>
          </cell>
          <cell r="AJ356">
            <v>10.21306732994773</v>
          </cell>
          <cell r="AK356">
            <v>2305</v>
          </cell>
          <cell r="AL356" t="str">
            <v>Peak Security</v>
          </cell>
        </row>
        <row r="357">
          <cell r="B357" t="str">
            <v>FROD2B</v>
          </cell>
          <cell r="E357">
            <v>46.590153594848424</v>
          </cell>
          <cell r="F357">
            <v>0</v>
          </cell>
          <cell r="G357">
            <v>0</v>
          </cell>
          <cell r="H357" t="str">
            <v>N3</v>
          </cell>
          <cell r="I357">
            <v>16</v>
          </cell>
          <cell r="J357">
            <v>6</v>
          </cell>
          <cell r="Q357" t="str">
            <v>HACK2A</v>
          </cell>
          <cell r="R357" t="str">
            <v>HACK40</v>
          </cell>
          <cell r="X357">
            <v>1100</v>
          </cell>
          <cell r="Y357" t="str">
            <v>D6A5</v>
          </cell>
          <cell r="AB357" t="str">
            <v>No</v>
          </cell>
          <cell r="AC357" t="str">
            <v>No</v>
          </cell>
          <cell r="AE357">
            <v>0.16801259827350049</v>
          </cell>
          <cell r="AF357">
            <v>0</v>
          </cell>
          <cell r="AG357">
            <v>0</v>
          </cell>
          <cell r="AI357">
            <v>4.2058733206147267E-2</v>
          </cell>
          <cell r="AJ357">
            <v>0</v>
          </cell>
          <cell r="AK357">
            <v>0</v>
          </cell>
          <cell r="AL357" t="str">
            <v>Peak Security</v>
          </cell>
        </row>
        <row r="358">
          <cell r="B358" t="str">
            <v>FROD40</v>
          </cell>
          <cell r="E358">
            <v>20.637392331753389</v>
          </cell>
          <cell r="F358">
            <v>0</v>
          </cell>
          <cell r="G358">
            <v>0</v>
          </cell>
          <cell r="H358" t="str">
            <v>N3</v>
          </cell>
          <cell r="I358">
            <v>16</v>
          </cell>
          <cell r="J358">
            <v>6</v>
          </cell>
          <cell r="Q358" t="str">
            <v>HACK2B</v>
          </cell>
          <cell r="R358" t="str">
            <v>HACK40</v>
          </cell>
          <cell r="X358">
            <v>1100</v>
          </cell>
          <cell r="Y358" t="str">
            <v>F646</v>
          </cell>
          <cell r="AB358" t="str">
            <v>No</v>
          </cell>
          <cell r="AC358" t="str">
            <v>No</v>
          </cell>
          <cell r="AE358">
            <v>0.16801259827350049</v>
          </cell>
          <cell r="AF358">
            <v>0</v>
          </cell>
          <cell r="AG358">
            <v>0</v>
          </cell>
          <cell r="AI358">
            <v>4.2058733206147267E-2</v>
          </cell>
          <cell r="AJ358">
            <v>0</v>
          </cell>
          <cell r="AK358">
            <v>0</v>
          </cell>
          <cell r="AL358" t="str">
            <v>Peak Security</v>
          </cell>
        </row>
        <row r="359">
          <cell r="B359" t="str">
            <v>FWIL1Q</v>
          </cell>
          <cell r="E359">
            <v>4.0657784399999954</v>
          </cell>
          <cell r="F359">
            <v>0</v>
          </cell>
          <cell r="G359">
            <v>0</v>
          </cell>
          <cell r="H359" t="str">
            <v>T1</v>
          </cell>
          <cell r="I359">
            <v>3</v>
          </cell>
          <cell r="J359">
            <v>1</v>
          </cell>
          <cell r="Q359" t="str">
            <v>HACK40</v>
          </cell>
          <cell r="R359" t="str">
            <v>WHAM40</v>
          </cell>
          <cell r="X359">
            <v>1860</v>
          </cell>
          <cell r="Y359" t="str">
            <v>A649</v>
          </cell>
          <cell r="AB359" t="str">
            <v>No</v>
          </cell>
          <cell r="AC359" t="str">
            <v>No</v>
          </cell>
          <cell r="AE359">
            <v>0</v>
          </cell>
          <cell r="AF359">
            <v>62.746801087627226</v>
          </cell>
          <cell r="AG359">
            <v>9219</v>
          </cell>
          <cell r="AI359">
            <v>0</v>
          </cell>
          <cell r="AJ359">
            <v>62.746801087627226</v>
          </cell>
          <cell r="AK359">
            <v>41852</v>
          </cell>
          <cell r="AL359" t="str">
            <v>Year Round</v>
          </cell>
        </row>
        <row r="360">
          <cell r="B360" t="str">
            <v>FWIL1R</v>
          </cell>
          <cell r="E360">
            <v>13.714672139999996</v>
          </cell>
          <cell r="F360">
            <v>0</v>
          </cell>
          <cell r="G360">
            <v>0</v>
          </cell>
          <cell r="H360" t="str">
            <v>T1</v>
          </cell>
          <cell r="I360">
            <v>3</v>
          </cell>
          <cell r="J360">
            <v>1</v>
          </cell>
          <cell r="Q360" t="str">
            <v>HACK40</v>
          </cell>
          <cell r="R360" t="str">
            <v>WHAM40</v>
          </cell>
          <cell r="X360">
            <v>1860</v>
          </cell>
          <cell r="Y360" t="str">
            <v>A651</v>
          </cell>
          <cell r="AB360" t="str">
            <v>No</v>
          </cell>
          <cell r="AC360" t="str">
            <v>No</v>
          </cell>
          <cell r="AE360">
            <v>0</v>
          </cell>
          <cell r="AF360">
            <v>62.746801087627226</v>
          </cell>
          <cell r="AG360">
            <v>9219</v>
          </cell>
          <cell r="AI360">
            <v>0</v>
          </cell>
          <cell r="AJ360">
            <v>62.746801087627226</v>
          </cell>
          <cell r="AK360">
            <v>41852</v>
          </cell>
          <cell r="AL360" t="str">
            <v>Year Round</v>
          </cell>
        </row>
        <row r="361">
          <cell r="B361" t="str">
            <v>GALA10</v>
          </cell>
          <cell r="E361">
            <v>14.612761317910046</v>
          </cell>
          <cell r="F361">
            <v>0</v>
          </cell>
          <cell r="G361">
            <v>0</v>
          </cell>
          <cell r="H361" t="str">
            <v>S1</v>
          </cell>
          <cell r="I361">
            <v>11</v>
          </cell>
          <cell r="J361">
            <v>2</v>
          </cell>
          <cell r="Q361" t="str">
            <v>HAMH2A</v>
          </cell>
          <cell r="R361" t="str">
            <v>NECH20</v>
          </cell>
          <cell r="X361">
            <v>1000</v>
          </cell>
          <cell r="Y361" t="str">
            <v>B508</v>
          </cell>
          <cell r="AB361" t="str">
            <v>No</v>
          </cell>
          <cell r="AC361" t="str">
            <v>No</v>
          </cell>
          <cell r="AE361">
            <v>0.13905641455315121</v>
          </cell>
          <cell r="AF361">
            <v>12.512169874738676</v>
          </cell>
          <cell r="AG361">
            <v>3299</v>
          </cell>
          <cell r="AI361">
            <v>0.13176513281387522</v>
          </cell>
          <cell r="AJ361">
            <v>12.512169874738676</v>
          </cell>
          <cell r="AK361">
            <v>3212</v>
          </cell>
          <cell r="AL361" t="str">
            <v>Peak Security</v>
          </cell>
        </row>
        <row r="362">
          <cell r="B362" t="str">
            <v>GARB1Q</v>
          </cell>
          <cell r="E362">
            <v>0</v>
          </cell>
          <cell r="F362">
            <v>0</v>
          </cell>
          <cell r="G362">
            <v>0</v>
          </cell>
          <cell r="H362" t="str">
            <v>T2</v>
          </cell>
          <cell r="I362">
            <v>9</v>
          </cell>
          <cell r="J362">
            <v>2</v>
          </cell>
          <cell r="Q362" t="str">
            <v>HAMH2A</v>
          </cell>
          <cell r="R362" t="str">
            <v>HAMH40_WPD</v>
          </cell>
          <cell r="X362">
            <v>1000</v>
          </cell>
          <cell r="Y362" t="str">
            <v>F508</v>
          </cell>
          <cell r="AB362" t="str">
            <v>No</v>
          </cell>
          <cell r="AC362" t="str">
            <v>No</v>
          </cell>
          <cell r="AE362">
            <v>0.13905641455315132</v>
          </cell>
          <cell r="AF362">
            <v>0</v>
          </cell>
          <cell r="AG362">
            <v>0</v>
          </cell>
          <cell r="AI362">
            <v>0.13176513281387522</v>
          </cell>
          <cell r="AJ362">
            <v>0</v>
          </cell>
          <cell r="AK362">
            <v>0</v>
          </cell>
          <cell r="AL362" t="str">
            <v>Peak Security</v>
          </cell>
        </row>
        <row r="363">
          <cell r="B363" t="str">
            <v>GARB1R</v>
          </cell>
          <cell r="E363">
            <v>0</v>
          </cell>
          <cell r="F363">
            <v>0</v>
          </cell>
          <cell r="G363">
            <v>0</v>
          </cell>
          <cell r="H363" t="str">
            <v>T2</v>
          </cell>
          <cell r="I363">
            <v>9</v>
          </cell>
          <cell r="J363">
            <v>2</v>
          </cell>
          <cell r="Q363" t="str">
            <v>HAMH40_EME</v>
          </cell>
          <cell r="R363" t="str">
            <v>HAMH40_WPD</v>
          </cell>
          <cell r="X363">
            <v>0</v>
          </cell>
          <cell r="Y363" t="str">
            <v>None</v>
          </cell>
          <cell r="AB363" t="str">
            <v>No</v>
          </cell>
          <cell r="AC363" t="str">
            <v>No</v>
          </cell>
          <cell r="AE363">
            <v>0</v>
          </cell>
          <cell r="AF363">
            <v>0</v>
          </cell>
          <cell r="AG363">
            <v>0</v>
          </cell>
          <cell r="AI363">
            <v>0</v>
          </cell>
          <cell r="AJ363">
            <v>0</v>
          </cell>
          <cell r="AK363">
            <v>0</v>
          </cell>
          <cell r="AL363" t="str">
            <v>Year Round</v>
          </cell>
        </row>
        <row r="364">
          <cell r="B364" t="str">
            <v>GARB1S</v>
          </cell>
          <cell r="E364">
            <v>0</v>
          </cell>
          <cell r="F364">
            <v>0</v>
          </cell>
          <cell r="G364">
            <v>0</v>
          </cell>
          <cell r="H364" t="str">
            <v>T2</v>
          </cell>
          <cell r="I364">
            <v>9</v>
          </cell>
          <cell r="J364">
            <v>2</v>
          </cell>
          <cell r="Q364" t="str">
            <v>HAMH40_WPD</v>
          </cell>
          <cell r="R364" t="str">
            <v>WILE40</v>
          </cell>
          <cell r="X364">
            <v>2010</v>
          </cell>
          <cell r="Y364" t="str">
            <v>A579</v>
          </cell>
          <cell r="AB364" t="str">
            <v>No</v>
          </cell>
          <cell r="AC364" t="str">
            <v>No</v>
          </cell>
          <cell r="AE364">
            <v>0.82369822368152945</v>
          </cell>
          <cell r="AF364">
            <v>91.281912318916923</v>
          </cell>
          <cell r="AG364">
            <v>23915</v>
          </cell>
          <cell r="AI364">
            <v>0.79907391738499356</v>
          </cell>
          <cell r="AJ364">
            <v>91.281912318916923</v>
          </cell>
          <cell r="AK364">
            <v>23555</v>
          </cell>
          <cell r="AL364" t="str">
            <v>Peak Security</v>
          </cell>
        </row>
        <row r="365">
          <cell r="B365" t="str">
            <v>GARB1T</v>
          </cell>
          <cell r="E365">
            <v>0</v>
          </cell>
          <cell r="F365">
            <v>0</v>
          </cell>
          <cell r="G365">
            <v>0</v>
          </cell>
          <cell r="H365" t="str">
            <v>T2</v>
          </cell>
          <cell r="I365">
            <v>9</v>
          </cell>
          <cell r="J365">
            <v>2</v>
          </cell>
          <cell r="Q365" t="str">
            <v>HARK10</v>
          </cell>
          <cell r="R365" t="str">
            <v>HARK20</v>
          </cell>
          <cell r="X365">
            <v>222</v>
          </cell>
          <cell r="Y365" t="str">
            <v>S203</v>
          </cell>
          <cell r="AB365" t="str">
            <v>No</v>
          </cell>
          <cell r="AC365" t="str">
            <v>No</v>
          </cell>
          <cell r="AE365">
            <v>3.6306396873749984E-4</v>
          </cell>
          <cell r="AF365">
            <v>0</v>
          </cell>
          <cell r="AG365">
            <v>0</v>
          </cell>
          <cell r="AI365">
            <v>5.061421679552488E-3</v>
          </cell>
          <cell r="AJ365">
            <v>0</v>
          </cell>
          <cell r="AK365">
            <v>0</v>
          </cell>
          <cell r="AL365" t="str">
            <v>Year Round</v>
          </cell>
        </row>
        <row r="366">
          <cell r="B366" t="str">
            <v>GARE1S</v>
          </cell>
          <cell r="E366">
            <v>0</v>
          </cell>
          <cell r="F366">
            <v>0</v>
          </cell>
          <cell r="G366">
            <v>0</v>
          </cell>
          <cell r="H366" t="str">
            <v>S6</v>
          </cell>
          <cell r="I366">
            <v>9</v>
          </cell>
          <cell r="J366">
            <v>2</v>
          </cell>
          <cell r="Q366" t="str">
            <v>HARK10</v>
          </cell>
          <cell r="R366" t="str">
            <v>HARK20</v>
          </cell>
          <cell r="X366">
            <v>222</v>
          </cell>
          <cell r="Y366" t="str">
            <v>S204</v>
          </cell>
          <cell r="AB366" t="str">
            <v>No</v>
          </cell>
          <cell r="AC366" t="str">
            <v>No</v>
          </cell>
          <cell r="AE366">
            <v>3.6306396873749984E-4</v>
          </cell>
          <cell r="AF366">
            <v>0</v>
          </cell>
          <cell r="AG366">
            <v>0</v>
          </cell>
          <cell r="AI366">
            <v>5.061421679552488E-3</v>
          </cell>
          <cell r="AJ366">
            <v>0</v>
          </cell>
          <cell r="AK366">
            <v>0</v>
          </cell>
          <cell r="AL366" t="str">
            <v>Year Round</v>
          </cell>
        </row>
        <row r="367">
          <cell r="B367" t="str">
            <v>GARE1T</v>
          </cell>
          <cell r="E367">
            <v>0</v>
          </cell>
          <cell r="F367">
            <v>0</v>
          </cell>
          <cell r="G367">
            <v>0</v>
          </cell>
          <cell r="H367" t="str">
            <v>S6</v>
          </cell>
          <cell r="I367">
            <v>9</v>
          </cell>
          <cell r="J367">
            <v>2</v>
          </cell>
          <cell r="Q367" t="str">
            <v>HARK10</v>
          </cell>
          <cell r="R367" t="str">
            <v>HARK20</v>
          </cell>
          <cell r="X367">
            <v>222</v>
          </cell>
          <cell r="Y367" t="str">
            <v>S201</v>
          </cell>
          <cell r="AB367" t="str">
            <v>No</v>
          </cell>
          <cell r="AC367" t="str">
            <v>No</v>
          </cell>
          <cell r="AE367">
            <v>3.6306396873749984E-4</v>
          </cell>
          <cell r="AF367">
            <v>0</v>
          </cell>
          <cell r="AG367">
            <v>0</v>
          </cell>
          <cell r="AI367">
            <v>5.061421679552488E-3</v>
          </cell>
          <cell r="AJ367">
            <v>0</v>
          </cell>
          <cell r="AK367">
            <v>0</v>
          </cell>
          <cell r="AL367" t="str">
            <v>Year Round</v>
          </cell>
        </row>
        <row r="368">
          <cell r="B368" t="str">
            <v>GART4A</v>
          </cell>
          <cell r="E368">
            <v>0</v>
          </cell>
          <cell r="F368">
            <v>0</v>
          </cell>
          <cell r="G368">
            <v>0</v>
          </cell>
          <cell r="H368" t="str">
            <v>P8</v>
          </cell>
          <cell r="I368">
            <v>16</v>
          </cell>
          <cell r="J368">
            <v>5</v>
          </cell>
          <cell r="Q368" t="str">
            <v>HARK10</v>
          </cell>
          <cell r="R368" t="str">
            <v>HARK20</v>
          </cell>
          <cell r="X368">
            <v>222</v>
          </cell>
          <cell r="Y368" t="str">
            <v>S202</v>
          </cell>
          <cell r="AB368" t="str">
            <v>No</v>
          </cell>
          <cell r="AC368" t="str">
            <v>No</v>
          </cell>
          <cell r="AE368">
            <v>3.6306396873749984E-4</v>
          </cell>
          <cell r="AF368">
            <v>0</v>
          </cell>
          <cell r="AG368">
            <v>0</v>
          </cell>
          <cell r="AI368">
            <v>5.061421679552488E-3</v>
          </cell>
          <cell r="AJ368">
            <v>0</v>
          </cell>
          <cell r="AK368">
            <v>0</v>
          </cell>
          <cell r="AL368" t="str">
            <v>Year Round</v>
          </cell>
        </row>
        <row r="369">
          <cell r="B369" t="str">
            <v>GART4B</v>
          </cell>
          <cell r="E369">
            <v>0</v>
          </cell>
          <cell r="F369">
            <v>0</v>
          </cell>
          <cell r="G369">
            <v>0</v>
          </cell>
          <cell r="H369" t="str">
            <v>P8</v>
          </cell>
          <cell r="I369">
            <v>16</v>
          </cell>
          <cell r="J369">
            <v>5</v>
          </cell>
          <cell r="Q369" t="str">
            <v>HARK10</v>
          </cell>
          <cell r="R369" t="str">
            <v>HARK20</v>
          </cell>
          <cell r="X369">
            <v>222</v>
          </cell>
          <cell r="Y369" t="str">
            <v>S205</v>
          </cell>
          <cell r="AB369" t="str">
            <v>No</v>
          </cell>
          <cell r="AC369" t="str">
            <v>No</v>
          </cell>
          <cell r="AE369">
            <v>3.6306396873749984E-4</v>
          </cell>
          <cell r="AF369">
            <v>0</v>
          </cell>
          <cell r="AG369">
            <v>0</v>
          </cell>
          <cell r="AI369">
            <v>5.061421679552488E-3</v>
          </cell>
          <cell r="AJ369">
            <v>0</v>
          </cell>
          <cell r="AK369">
            <v>0</v>
          </cell>
          <cell r="AL369" t="str">
            <v>Year Round</v>
          </cell>
        </row>
        <row r="370">
          <cell r="B370" t="str">
            <v>GAWH10</v>
          </cell>
          <cell r="E370">
            <v>0</v>
          </cell>
          <cell r="F370">
            <v>0</v>
          </cell>
          <cell r="G370">
            <v>38.64</v>
          </cell>
          <cell r="H370" t="str">
            <v>T5</v>
          </cell>
          <cell r="I370">
            <v>11</v>
          </cell>
          <cell r="J370">
            <v>1</v>
          </cell>
          <cell r="Q370" t="str">
            <v>HARK20</v>
          </cell>
          <cell r="R370" t="str">
            <v>STEW20</v>
          </cell>
          <cell r="X370">
            <v>775</v>
          </cell>
          <cell r="Y370" t="str">
            <v>B37E</v>
          </cell>
          <cell r="AB370" t="str">
            <v>No</v>
          </cell>
          <cell r="AC370" t="str">
            <v>No</v>
          </cell>
          <cell r="AE370">
            <v>5.5406294284611026E-3</v>
          </cell>
          <cell r="AF370">
            <v>101.66364854064184</v>
          </cell>
          <cell r="AG370">
            <v>1081</v>
          </cell>
          <cell r="AI370">
            <v>2.4152499147533195</v>
          </cell>
          <cell r="AJ370">
            <v>101.66364854064184</v>
          </cell>
          <cell r="AK370">
            <v>22571</v>
          </cell>
          <cell r="AL370" t="str">
            <v>Year Round</v>
          </cell>
        </row>
        <row r="371">
          <cell r="B371" t="str">
            <v>GIFF2Q</v>
          </cell>
          <cell r="E371">
            <v>5.749583848569511</v>
          </cell>
          <cell r="F371">
            <v>0</v>
          </cell>
          <cell r="G371">
            <v>0</v>
          </cell>
          <cell r="H371" t="str">
            <v>S1</v>
          </cell>
          <cell r="I371">
            <v>9</v>
          </cell>
          <cell r="J371">
            <v>2</v>
          </cell>
          <cell r="Q371" t="str">
            <v>HAKB4A</v>
          </cell>
          <cell r="R371" t="str">
            <v>HARK40</v>
          </cell>
          <cell r="X371">
            <v>1970</v>
          </cell>
          <cell r="Y371" t="str">
            <v>A283</v>
          </cell>
          <cell r="AB371" t="str">
            <v>No</v>
          </cell>
          <cell r="AC371" t="str">
            <v>No</v>
          </cell>
          <cell r="AE371">
            <v>2.2089984608074039E-2</v>
          </cell>
          <cell r="AF371">
            <v>9.86</v>
          </cell>
          <cell r="AG371">
            <v>1036</v>
          </cell>
          <cell r="AI371">
            <v>0.64422496788058781</v>
          </cell>
          <cell r="AJ371">
            <v>9.86</v>
          </cell>
          <cell r="AK371">
            <v>5596</v>
          </cell>
          <cell r="AL371" t="str">
            <v>Year Round</v>
          </cell>
        </row>
        <row r="372">
          <cell r="B372" t="str">
            <v>GIFF2R</v>
          </cell>
          <cell r="E372">
            <v>22.059991348569511</v>
          </cell>
          <cell r="F372">
            <v>0</v>
          </cell>
          <cell r="G372">
            <v>0</v>
          </cell>
          <cell r="H372" t="str">
            <v>S1</v>
          </cell>
          <cell r="I372">
            <v>9</v>
          </cell>
          <cell r="J372">
            <v>2</v>
          </cell>
          <cell r="Q372" t="str">
            <v>HAKB4B</v>
          </cell>
          <cell r="R372" t="str">
            <v>HARK40</v>
          </cell>
          <cell r="X372">
            <v>1970</v>
          </cell>
          <cell r="Y372" t="str">
            <v>A188</v>
          </cell>
          <cell r="AB372" t="str">
            <v>No</v>
          </cell>
          <cell r="AC372" t="str">
            <v>No</v>
          </cell>
          <cell r="AE372">
            <v>4.109371461449228E-2</v>
          </cell>
          <cell r="AF372">
            <v>9.86</v>
          </cell>
          <cell r="AG372">
            <v>1413</v>
          </cell>
          <cell r="AI372">
            <v>0.5775165824630748</v>
          </cell>
          <cell r="AJ372">
            <v>9.86</v>
          </cell>
          <cell r="AK372">
            <v>5298</v>
          </cell>
          <cell r="AL372" t="str">
            <v>Year Round</v>
          </cell>
        </row>
        <row r="373">
          <cell r="B373" t="str">
            <v>GLAG1Q</v>
          </cell>
          <cell r="E373">
            <v>0.115</v>
          </cell>
          <cell r="F373">
            <v>0</v>
          </cell>
          <cell r="G373">
            <v>0</v>
          </cell>
          <cell r="H373" t="str">
            <v>T3</v>
          </cell>
          <cell r="I373">
            <v>9</v>
          </cell>
          <cell r="J373">
            <v>1</v>
          </cell>
          <cell r="Q373" t="str">
            <v>HARK20</v>
          </cell>
          <cell r="R373" t="str">
            <v>HARK40</v>
          </cell>
          <cell r="X373">
            <v>500</v>
          </cell>
          <cell r="Y373" t="str">
            <v>F254</v>
          </cell>
          <cell r="AB373" t="str">
            <v>No</v>
          </cell>
          <cell r="AC373" t="str">
            <v>No</v>
          </cell>
          <cell r="AE373">
            <v>1.9312160385407111E-2</v>
          </cell>
          <cell r="AF373">
            <v>0</v>
          </cell>
          <cell r="AG373">
            <v>0</v>
          </cell>
          <cell r="AI373">
            <v>8.0318157007741198E-2</v>
          </cell>
          <cell r="AJ373">
            <v>0</v>
          </cell>
          <cell r="AK373">
            <v>0</v>
          </cell>
          <cell r="AL373" t="str">
            <v>Year Round</v>
          </cell>
        </row>
        <row r="374">
          <cell r="B374" t="str">
            <v>GLAG1R</v>
          </cell>
          <cell r="E374">
            <v>0.115</v>
          </cell>
          <cell r="F374">
            <v>0</v>
          </cell>
          <cell r="G374">
            <v>0</v>
          </cell>
          <cell r="H374" t="str">
            <v>T3</v>
          </cell>
          <cell r="I374">
            <v>9</v>
          </cell>
          <cell r="J374">
            <v>1</v>
          </cell>
          <cell r="Q374" t="str">
            <v>HARK20</v>
          </cell>
          <cell r="R374" t="str">
            <v>HARK40</v>
          </cell>
          <cell r="X374">
            <v>500</v>
          </cell>
          <cell r="Y374" t="str">
            <v>F252</v>
          </cell>
          <cell r="AB374" t="str">
            <v>No</v>
          </cell>
          <cell r="AC374" t="str">
            <v>No</v>
          </cell>
          <cell r="AE374">
            <v>1.4243724125924491E-2</v>
          </cell>
          <cell r="AF374">
            <v>0</v>
          </cell>
          <cell r="AG374">
            <v>0</v>
          </cell>
          <cell r="AI374">
            <v>5.9238824030553305E-2</v>
          </cell>
          <cell r="AJ374">
            <v>0</v>
          </cell>
          <cell r="AK374">
            <v>0</v>
          </cell>
          <cell r="AL374" t="str">
            <v>Year Round</v>
          </cell>
        </row>
        <row r="375">
          <cell r="B375" t="str">
            <v>GLDO1G</v>
          </cell>
          <cell r="E375">
            <v>0</v>
          </cell>
          <cell r="F375">
            <v>84.85992038940276</v>
          </cell>
          <cell r="G375">
            <v>56.175169174245582</v>
          </cell>
          <cell r="H375" t="str">
            <v>T1</v>
          </cell>
          <cell r="I375">
            <v>3</v>
          </cell>
          <cell r="J375">
            <v>1</v>
          </cell>
          <cell r="Q375" t="str">
            <v>HARK20</v>
          </cell>
          <cell r="R375" t="str">
            <v>HARK40</v>
          </cell>
          <cell r="X375">
            <v>500</v>
          </cell>
          <cell r="Y375" t="str">
            <v>F253</v>
          </cell>
          <cell r="AB375" t="str">
            <v>No</v>
          </cell>
          <cell r="AC375" t="str">
            <v>No</v>
          </cell>
          <cell r="AE375">
            <v>1.3894198202395472E-2</v>
          </cell>
          <cell r="AF375">
            <v>0</v>
          </cell>
          <cell r="AG375">
            <v>0</v>
          </cell>
          <cell r="AI375">
            <v>5.7785165949632823E-2</v>
          </cell>
          <cell r="AJ375">
            <v>0</v>
          </cell>
          <cell r="AK375">
            <v>0</v>
          </cell>
          <cell r="AL375" t="str">
            <v>Year Round</v>
          </cell>
        </row>
        <row r="376">
          <cell r="B376" t="str">
            <v>GLEN1Q</v>
          </cell>
          <cell r="E376">
            <v>-5.1506549999999995</v>
          </cell>
          <cell r="F376">
            <v>31.42960014422324</v>
          </cell>
          <cell r="G376">
            <v>20.805618212683548</v>
          </cell>
          <cell r="H376" t="str">
            <v>T1</v>
          </cell>
          <cell r="I376">
            <v>3</v>
          </cell>
          <cell r="J376">
            <v>1</v>
          </cell>
          <cell r="Q376" t="str">
            <v>HARK20</v>
          </cell>
          <cell r="R376" t="str">
            <v>HARK40</v>
          </cell>
          <cell r="X376">
            <v>500</v>
          </cell>
          <cell r="Y376" t="str">
            <v>F251</v>
          </cell>
          <cell r="AB376" t="str">
            <v>No</v>
          </cell>
          <cell r="AC376" t="str">
            <v>No</v>
          </cell>
          <cell r="AE376">
            <v>1.9312160385407111E-2</v>
          </cell>
          <cell r="AF376">
            <v>0</v>
          </cell>
          <cell r="AG376">
            <v>0</v>
          </cell>
          <cell r="AI376">
            <v>8.0318157007741198E-2</v>
          </cell>
          <cell r="AJ376">
            <v>0</v>
          </cell>
          <cell r="AK376">
            <v>0</v>
          </cell>
          <cell r="AL376" t="str">
            <v>Year Round</v>
          </cell>
        </row>
        <row r="377">
          <cell r="B377" t="str">
            <v>GLFA10</v>
          </cell>
          <cell r="E377">
            <v>-24.036390000000001</v>
          </cell>
          <cell r="F377">
            <v>0</v>
          </cell>
          <cell r="G377">
            <v>0</v>
          </cell>
          <cell r="H377" t="str">
            <v>T1</v>
          </cell>
          <cell r="I377">
            <v>1</v>
          </cell>
          <cell r="J377">
            <v>1</v>
          </cell>
          <cell r="Q377" t="str">
            <v>HARK40</v>
          </cell>
          <cell r="R377" t="str">
            <v>HUTT40</v>
          </cell>
          <cell r="X377">
            <v>3100</v>
          </cell>
          <cell r="Y377" t="str">
            <v>A202</v>
          </cell>
          <cell r="AB377" t="str">
            <v>No</v>
          </cell>
          <cell r="AC377" t="str">
            <v>No</v>
          </cell>
          <cell r="AE377">
            <v>0.8986656244003538</v>
          </cell>
          <cell r="AF377">
            <v>81.44</v>
          </cell>
          <cell r="AG377">
            <v>21412</v>
          </cell>
          <cell r="AI377">
            <v>1.4568321423900576</v>
          </cell>
          <cell r="AJ377">
            <v>81.44</v>
          </cell>
          <cell r="AK377">
            <v>27263</v>
          </cell>
          <cell r="AL377" t="str">
            <v>Year Round</v>
          </cell>
        </row>
        <row r="378">
          <cell r="B378" t="str">
            <v>GLGL1Q</v>
          </cell>
          <cell r="E378">
            <v>0</v>
          </cell>
          <cell r="F378">
            <v>0</v>
          </cell>
          <cell r="G378">
            <v>19.95</v>
          </cell>
          <cell r="H378" t="str">
            <v>T1</v>
          </cell>
          <cell r="I378">
            <v>10</v>
          </cell>
          <cell r="J378">
            <v>2</v>
          </cell>
          <cell r="Q378" t="str">
            <v>HARK40</v>
          </cell>
          <cell r="R378" t="str">
            <v>HUTT40</v>
          </cell>
          <cell r="X378">
            <v>3100</v>
          </cell>
          <cell r="Y378" t="str">
            <v>A262</v>
          </cell>
          <cell r="AB378" t="str">
            <v>No</v>
          </cell>
          <cell r="AC378" t="str">
            <v>No</v>
          </cell>
          <cell r="AE378">
            <v>0.8986656244003538</v>
          </cell>
          <cell r="AF378">
            <v>81.44</v>
          </cell>
          <cell r="AG378">
            <v>21412</v>
          </cell>
          <cell r="AI378">
            <v>1.4568321423900576</v>
          </cell>
          <cell r="AJ378">
            <v>81.44</v>
          </cell>
          <cell r="AK378">
            <v>27263</v>
          </cell>
          <cell r="AL378" t="str">
            <v>Year Round</v>
          </cell>
        </row>
        <row r="379">
          <cell r="B379" t="str">
            <v>GLGL1R</v>
          </cell>
          <cell r="E379">
            <v>0</v>
          </cell>
          <cell r="F379">
            <v>0</v>
          </cell>
          <cell r="G379">
            <v>19.95</v>
          </cell>
          <cell r="H379" t="str">
            <v>T1</v>
          </cell>
          <cell r="I379">
            <v>10</v>
          </cell>
          <cell r="J379">
            <v>2</v>
          </cell>
          <cell r="Q379" t="str">
            <v>HARM20</v>
          </cell>
          <cell r="R379" t="str">
            <v>HAWP20</v>
          </cell>
          <cell r="X379">
            <v>1110</v>
          </cell>
          <cell r="Y379" t="str">
            <v>B310</v>
          </cell>
          <cell r="AB379" t="str">
            <v>No</v>
          </cell>
          <cell r="AC379" t="str">
            <v>No</v>
          </cell>
          <cell r="AE379">
            <v>0.3641190076221803</v>
          </cell>
          <cell r="AF379">
            <v>20.721783250405338</v>
          </cell>
          <cell r="AG379">
            <v>5105</v>
          </cell>
          <cell r="AI379">
            <v>0.13933840387125845</v>
          </cell>
          <cell r="AJ379">
            <v>20.721783250405338</v>
          </cell>
          <cell r="AK379">
            <v>3158</v>
          </cell>
          <cell r="AL379" t="str">
            <v>Peak Security</v>
          </cell>
        </row>
        <row r="380">
          <cell r="B380" t="str">
            <v>GLLE10</v>
          </cell>
          <cell r="E380">
            <v>-26.938169975443774</v>
          </cell>
          <cell r="F380">
            <v>0</v>
          </cell>
          <cell r="G380">
            <v>0</v>
          </cell>
          <cell r="H380" t="str">
            <v>S1</v>
          </cell>
          <cell r="I380">
            <v>10</v>
          </cell>
          <cell r="J380">
            <v>2</v>
          </cell>
          <cell r="Q380" t="str">
            <v>HARM20</v>
          </cell>
          <cell r="R380" t="str">
            <v>HATL20</v>
          </cell>
          <cell r="X380">
            <v>1090</v>
          </cell>
          <cell r="Y380" t="str">
            <v>B351</v>
          </cell>
          <cell r="AB380" t="str">
            <v>No</v>
          </cell>
          <cell r="AC380" t="str">
            <v>No</v>
          </cell>
          <cell r="AE380">
            <v>0.56180082119155239</v>
          </cell>
          <cell r="AF380">
            <v>16.754802188586851</v>
          </cell>
          <cell r="AG380">
            <v>5616</v>
          </cell>
          <cell r="AI380">
            <v>0.2909994626137189</v>
          </cell>
          <cell r="AJ380">
            <v>16.754802188586851</v>
          </cell>
          <cell r="AK380">
            <v>4042</v>
          </cell>
          <cell r="AL380" t="str">
            <v>Peak Security</v>
          </cell>
        </row>
        <row r="381">
          <cell r="B381" t="str">
            <v>GLLU1Q</v>
          </cell>
          <cell r="E381">
            <v>4.0676804800767066</v>
          </cell>
          <cell r="F381">
            <v>0</v>
          </cell>
          <cell r="G381">
            <v>0</v>
          </cell>
          <cell r="H381" t="str">
            <v>S1</v>
          </cell>
          <cell r="I381">
            <v>10</v>
          </cell>
          <cell r="J381">
            <v>2</v>
          </cell>
          <cell r="Q381" t="str">
            <v>HATL20</v>
          </cell>
          <cell r="R381" t="str">
            <v>SALH20</v>
          </cell>
          <cell r="X381">
            <v>1380</v>
          </cell>
          <cell r="Y381" t="str">
            <v>B326</v>
          </cell>
          <cell r="AB381" t="str">
            <v>No</v>
          </cell>
          <cell r="AC381" t="str">
            <v>No</v>
          </cell>
          <cell r="AE381">
            <v>0.36035933197238462</v>
          </cell>
          <cell r="AF381">
            <v>9.3361880578749332</v>
          </cell>
          <cell r="AG381">
            <v>3236</v>
          </cell>
          <cell r="AI381">
            <v>0.34811441652221958</v>
          </cell>
          <cell r="AJ381">
            <v>9.3361880578749332</v>
          </cell>
          <cell r="AK381">
            <v>3180</v>
          </cell>
          <cell r="AL381" t="str">
            <v>Peak Security</v>
          </cell>
        </row>
        <row r="382">
          <cell r="B382" t="str">
            <v>GLLU1R</v>
          </cell>
          <cell r="E382">
            <v>4.0676804800767066</v>
          </cell>
          <cell r="F382">
            <v>0</v>
          </cell>
          <cell r="G382">
            <v>0</v>
          </cell>
          <cell r="H382" t="str">
            <v>S1</v>
          </cell>
          <cell r="I382">
            <v>10</v>
          </cell>
          <cell r="J382">
            <v>2</v>
          </cell>
          <cell r="Q382" t="str">
            <v>HATL20</v>
          </cell>
          <cell r="R382" t="str">
            <v>TODP20</v>
          </cell>
          <cell r="X382">
            <v>1150</v>
          </cell>
          <cell r="Y382" t="str">
            <v>B352</v>
          </cell>
          <cell r="AB382" t="str">
            <v>No</v>
          </cell>
          <cell r="AC382" t="str">
            <v>No</v>
          </cell>
          <cell r="AE382">
            <v>4.777548699283813E-2</v>
          </cell>
          <cell r="AF382">
            <v>22.088054673508985</v>
          </cell>
          <cell r="AG382">
            <v>1825</v>
          </cell>
          <cell r="AI382">
            <v>0.83520780461696198</v>
          </cell>
          <cell r="AJ382">
            <v>22.088054673508985</v>
          </cell>
          <cell r="AK382">
            <v>7630</v>
          </cell>
          <cell r="AL382" t="str">
            <v>Year Round</v>
          </cell>
        </row>
        <row r="383">
          <cell r="B383" t="str">
            <v>GLNI10</v>
          </cell>
          <cell r="E383">
            <v>16.947464249819518</v>
          </cell>
          <cell r="F383">
            <v>0</v>
          </cell>
          <cell r="G383">
            <v>0</v>
          </cell>
          <cell r="H383" t="str">
            <v>S5</v>
          </cell>
          <cell r="I383">
            <v>9</v>
          </cell>
          <cell r="J383">
            <v>2</v>
          </cell>
          <cell r="Q383" t="str">
            <v>HATL20</v>
          </cell>
          <cell r="R383" t="str">
            <v>WBOL20</v>
          </cell>
          <cell r="X383">
            <v>1090</v>
          </cell>
          <cell r="Y383" t="str">
            <v>B308</v>
          </cell>
          <cell r="AB383" t="str">
            <v>No</v>
          </cell>
          <cell r="AC383" t="str">
            <v>No</v>
          </cell>
          <cell r="AE383">
            <v>1.2931672597872086</v>
          </cell>
          <cell r="AF383">
            <v>58.917458912083653</v>
          </cell>
          <cell r="AG383">
            <v>15371</v>
          </cell>
          <cell r="AI383">
            <v>0.18486389836915082</v>
          </cell>
          <cell r="AJ383">
            <v>58.917458912083653</v>
          </cell>
          <cell r="AK383">
            <v>5812</v>
          </cell>
          <cell r="AL383" t="str">
            <v>Peak Security</v>
          </cell>
        </row>
        <row r="384">
          <cell r="B384" t="str">
            <v>GLRB20</v>
          </cell>
          <cell r="E384">
            <v>0</v>
          </cell>
          <cell r="F384">
            <v>0</v>
          </cell>
          <cell r="G384">
            <v>0</v>
          </cell>
          <cell r="H384" t="str">
            <v>T2</v>
          </cell>
          <cell r="I384">
            <v>9</v>
          </cell>
          <cell r="J384">
            <v>2</v>
          </cell>
          <cell r="Q384" t="str">
            <v>HAWP20</v>
          </cell>
          <cell r="R384" t="str">
            <v>NORT20</v>
          </cell>
          <cell r="X384">
            <v>910</v>
          </cell>
          <cell r="Y384" t="str">
            <v>B379</v>
          </cell>
          <cell r="AB384" t="str">
            <v>No</v>
          </cell>
          <cell r="AC384" t="str">
            <v>No</v>
          </cell>
          <cell r="AE384">
            <v>1.7045781327382093E-2</v>
          </cell>
          <cell r="AF384">
            <v>41.511187131776154</v>
          </cell>
          <cell r="AG384">
            <v>2048</v>
          </cell>
          <cell r="AI384">
            <v>1.8648051218143405E-2</v>
          </cell>
          <cell r="AJ384">
            <v>41.511187131776154</v>
          </cell>
          <cell r="AK384">
            <v>2143</v>
          </cell>
          <cell r="AL384" t="str">
            <v>Year Round</v>
          </cell>
        </row>
        <row r="385">
          <cell r="B385" t="str">
            <v>GLRO20</v>
          </cell>
          <cell r="E385">
            <v>11.159243686344578</v>
          </cell>
          <cell r="F385">
            <v>0</v>
          </cell>
          <cell r="G385">
            <v>0</v>
          </cell>
          <cell r="H385" t="str">
            <v>S5</v>
          </cell>
          <cell r="I385">
            <v>9</v>
          </cell>
          <cell r="J385">
            <v>2</v>
          </cell>
          <cell r="Q385" t="str">
            <v>HAWP20</v>
          </cell>
          <cell r="R385" t="str">
            <v>OFFE20</v>
          </cell>
          <cell r="X385">
            <v>1090</v>
          </cell>
          <cell r="Y385" t="str">
            <v>B309</v>
          </cell>
          <cell r="AB385" t="str">
            <v>No</v>
          </cell>
          <cell r="AC385" t="str">
            <v>No</v>
          </cell>
          <cell r="AE385">
            <v>0.24008901822536635</v>
          </cell>
          <cell r="AF385">
            <v>11.397580029575174</v>
          </cell>
          <cell r="AG385">
            <v>2792</v>
          </cell>
          <cell r="AI385">
            <v>5.1743876896164689E-3</v>
          </cell>
          <cell r="AJ385">
            <v>11.397580029575174</v>
          </cell>
          <cell r="AK385">
            <v>410</v>
          </cell>
          <cell r="AL385" t="str">
            <v>Peak Security</v>
          </cell>
        </row>
        <row r="386">
          <cell r="B386" t="str">
            <v>GORG1Q</v>
          </cell>
          <cell r="E386">
            <v>13.187166580269571</v>
          </cell>
          <cell r="F386">
            <v>0</v>
          </cell>
          <cell r="G386">
            <v>0</v>
          </cell>
          <cell r="H386" t="str">
            <v>S1</v>
          </cell>
          <cell r="I386">
            <v>11</v>
          </cell>
          <cell r="J386">
            <v>2</v>
          </cell>
          <cell r="Q386" t="str">
            <v>HAWP20</v>
          </cell>
          <cell r="R386" t="str">
            <v>HAWP4A</v>
          </cell>
          <cell r="X386">
            <v>1000</v>
          </cell>
          <cell r="Y386" t="str">
            <v>F322</v>
          </cell>
          <cell r="AB386" t="str">
            <v>No</v>
          </cell>
          <cell r="AC386" t="str">
            <v>No</v>
          </cell>
          <cell r="AE386">
            <v>2.8744629695274825E-3</v>
          </cell>
          <cell r="AF386">
            <v>0</v>
          </cell>
          <cell r="AG386">
            <v>0</v>
          </cell>
          <cell r="AI386">
            <v>1.0517682253000371E-3</v>
          </cell>
          <cell r="AJ386">
            <v>0</v>
          </cell>
          <cell r="AK386">
            <v>0</v>
          </cell>
          <cell r="AL386" t="str">
            <v>Peak Security</v>
          </cell>
        </row>
        <row r="387">
          <cell r="B387" t="str">
            <v>GORG1R</v>
          </cell>
          <cell r="E387">
            <v>13.187166580269571</v>
          </cell>
          <cell r="F387">
            <v>0</v>
          </cell>
          <cell r="G387">
            <v>0</v>
          </cell>
          <cell r="H387" t="str">
            <v>S1</v>
          </cell>
          <cell r="I387">
            <v>11</v>
          </cell>
          <cell r="J387">
            <v>2</v>
          </cell>
          <cell r="Q387" t="str">
            <v>HAWP4A</v>
          </cell>
          <cell r="R387" t="str">
            <v>NORT40</v>
          </cell>
          <cell r="X387">
            <v>1000</v>
          </cell>
          <cell r="Y387" t="str">
            <v>A322</v>
          </cell>
          <cell r="AB387" t="str">
            <v>No</v>
          </cell>
          <cell r="AC387" t="str">
            <v>No</v>
          </cell>
          <cell r="AE387">
            <v>8.6233889085826701E-3</v>
          </cell>
          <cell r="AF387">
            <v>30.16</v>
          </cell>
          <cell r="AG387">
            <v>1617</v>
          </cell>
          <cell r="AI387">
            <v>3.1553046759000077E-3</v>
          </cell>
          <cell r="AJ387">
            <v>30.16</v>
          </cell>
          <cell r="AK387">
            <v>978</v>
          </cell>
          <cell r="AL387" t="str">
            <v>Peak Security</v>
          </cell>
        </row>
        <row r="388">
          <cell r="B388" t="str">
            <v>GORW20</v>
          </cell>
          <cell r="E388">
            <v>0</v>
          </cell>
          <cell r="F388">
            <v>0</v>
          </cell>
          <cell r="G388">
            <v>49</v>
          </cell>
          <cell r="H388" t="str">
            <v>T1</v>
          </cell>
          <cell r="I388">
            <v>1</v>
          </cell>
          <cell r="J388">
            <v>1</v>
          </cell>
          <cell r="Q388" t="str">
            <v>HEDD4A</v>
          </cell>
          <cell r="R388" t="str">
            <v>STEW40</v>
          </cell>
          <cell r="X388">
            <v>3330</v>
          </cell>
          <cell r="Y388" t="str">
            <v>A39H</v>
          </cell>
          <cell r="AB388" t="str">
            <v>No</v>
          </cell>
          <cell r="AC388" t="str">
            <v>No</v>
          </cell>
          <cell r="AE388">
            <v>1.9793899395440487E-3</v>
          </cell>
          <cell r="AF388">
            <v>7</v>
          </cell>
          <cell r="AG388">
            <v>311</v>
          </cell>
          <cell r="AI388">
            <v>0.46269885959474449</v>
          </cell>
          <cell r="AJ388">
            <v>7</v>
          </cell>
          <cell r="AK388">
            <v>4762</v>
          </cell>
          <cell r="AL388" t="str">
            <v>Year Round</v>
          </cell>
        </row>
        <row r="389">
          <cell r="B389" t="str">
            <v>GOVA1Q</v>
          </cell>
          <cell r="E389">
            <v>15.47929647344804</v>
          </cell>
          <cell r="F389">
            <v>0</v>
          </cell>
          <cell r="G389">
            <v>0</v>
          </cell>
          <cell r="H389" t="str">
            <v>S2</v>
          </cell>
          <cell r="I389">
            <v>9</v>
          </cell>
          <cell r="J389">
            <v>2</v>
          </cell>
          <cell r="Q389" t="str">
            <v>HEDD4A</v>
          </cell>
          <cell r="R389" t="str">
            <v>STWB4A</v>
          </cell>
          <cell r="X389">
            <v>2770</v>
          </cell>
          <cell r="Y389" t="str">
            <v>A39J</v>
          </cell>
          <cell r="AB389" t="str">
            <v>No</v>
          </cell>
          <cell r="AC389" t="str">
            <v>No</v>
          </cell>
          <cell r="AE389">
            <v>8.7668467034811867E-5</v>
          </cell>
          <cell r="AF389">
            <v>87.85</v>
          </cell>
          <cell r="AG389">
            <v>291</v>
          </cell>
          <cell r="AI389">
            <v>5.5696764651169755</v>
          </cell>
          <cell r="AJ389">
            <v>87.85</v>
          </cell>
          <cell r="AK389">
            <v>73301</v>
          </cell>
          <cell r="AL389" t="str">
            <v>Year Round</v>
          </cell>
        </row>
        <row r="390">
          <cell r="B390" t="str">
            <v>GOVA1R</v>
          </cell>
          <cell r="E390">
            <v>15.47929647344804</v>
          </cell>
          <cell r="F390">
            <v>0</v>
          </cell>
          <cell r="G390">
            <v>0</v>
          </cell>
          <cell r="H390" t="str">
            <v>S2</v>
          </cell>
          <cell r="I390">
            <v>9</v>
          </cell>
          <cell r="J390">
            <v>2</v>
          </cell>
          <cell r="Q390" t="str">
            <v>HEDD4B</v>
          </cell>
          <cell r="R390" t="str">
            <v>STEW40</v>
          </cell>
          <cell r="X390">
            <v>3330</v>
          </cell>
          <cell r="Y390" t="str">
            <v>A392</v>
          </cell>
          <cell r="AB390" t="str">
            <v>No</v>
          </cell>
          <cell r="AC390" t="str">
            <v>No</v>
          </cell>
          <cell r="AE390">
            <v>1.964460695068896E-3</v>
          </cell>
          <cell r="AF390">
            <v>7</v>
          </cell>
          <cell r="AG390">
            <v>310</v>
          </cell>
          <cell r="AI390">
            <v>0.46355542993958332</v>
          </cell>
          <cell r="AJ390">
            <v>7</v>
          </cell>
          <cell r="AK390">
            <v>4766</v>
          </cell>
          <cell r="AL390" t="str">
            <v>Year Round</v>
          </cell>
        </row>
        <row r="391">
          <cell r="B391" t="str">
            <v>GRAI40</v>
          </cell>
          <cell r="E391">
            <v>70</v>
          </cell>
          <cell r="F391">
            <v>1912.9583655348849</v>
          </cell>
          <cell r="G391">
            <v>2466.3311409449557</v>
          </cell>
          <cell r="H391" t="str">
            <v>C3</v>
          </cell>
          <cell r="I391">
            <v>24</v>
          </cell>
          <cell r="J391">
            <v>11</v>
          </cell>
          <cell r="Q391" t="str">
            <v>HEDD4B</v>
          </cell>
          <cell r="R391" t="str">
            <v>STWB4B</v>
          </cell>
          <cell r="X391">
            <v>2770</v>
          </cell>
          <cell r="Y391" t="str">
            <v>A393</v>
          </cell>
          <cell r="AB391" t="str">
            <v>No</v>
          </cell>
          <cell r="AC391" t="str">
            <v>No</v>
          </cell>
          <cell r="AE391">
            <v>8.8325163582435241E-5</v>
          </cell>
          <cell r="AF391">
            <v>87.85</v>
          </cell>
          <cell r="AG391">
            <v>292</v>
          </cell>
          <cell r="AI391">
            <v>5.5690579440101473</v>
          </cell>
          <cell r="AJ391">
            <v>87.85</v>
          </cell>
          <cell r="AK391">
            <v>73297</v>
          </cell>
          <cell r="AL391" t="str">
            <v>Year Round</v>
          </cell>
        </row>
        <row r="392">
          <cell r="B392" t="str">
            <v>GREN40_EME</v>
          </cell>
          <cell r="E392">
            <v>663.4</v>
          </cell>
          <cell r="F392">
            <v>340.62890967117619</v>
          </cell>
          <cell r="G392">
            <v>225.48791630502981</v>
          </cell>
          <cell r="H392" t="str">
            <v>J6</v>
          </cell>
          <cell r="I392">
            <v>18</v>
          </cell>
          <cell r="J392">
            <v>7</v>
          </cell>
          <cell r="Q392" t="str">
            <v>HEDO20</v>
          </cell>
          <cell r="R392" t="str">
            <v>SAES20</v>
          </cell>
          <cell r="X392">
            <v>1750</v>
          </cell>
          <cell r="Y392" t="str">
            <v>B38H</v>
          </cell>
          <cell r="AB392" t="str">
            <v>No</v>
          </cell>
          <cell r="AC392" t="str">
            <v>No</v>
          </cell>
          <cell r="AE392">
            <v>0</v>
          </cell>
          <cell r="AF392">
            <v>0.7310750597308997</v>
          </cell>
          <cell r="AG392">
            <v>322</v>
          </cell>
          <cell r="AI392">
            <v>0</v>
          </cell>
          <cell r="AJ392">
            <v>0.7310750597308997</v>
          </cell>
          <cell r="AK392">
            <v>100</v>
          </cell>
          <cell r="AL392" t="str">
            <v>Peak Security</v>
          </cell>
        </row>
        <row r="393">
          <cell r="B393" t="str">
            <v>GREN40_EPN</v>
          </cell>
          <cell r="E393">
            <v>0.97386898866164007</v>
          </cell>
          <cell r="F393">
            <v>0</v>
          </cell>
          <cell r="G393">
            <v>0</v>
          </cell>
          <cell r="H393" t="str">
            <v>J6</v>
          </cell>
          <cell r="I393">
            <v>18</v>
          </cell>
          <cell r="J393">
            <v>9</v>
          </cell>
          <cell r="Q393" t="str">
            <v>HAMB4A</v>
          </cell>
          <cell r="R393" t="str">
            <v>HEYS40</v>
          </cell>
          <cell r="X393">
            <v>3330</v>
          </cell>
          <cell r="Y393" t="str">
            <v>A263</v>
          </cell>
          <cell r="AB393" t="str">
            <v>No</v>
          </cell>
          <cell r="AC393" t="str">
            <v>No</v>
          </cell>
          <cell r="AE393">
            <v>0.3353484753971484</v>
          </cell>
          <cell r="AF393">
            <v>25.85</v>
          </cell>
          <cell r="AG393">
            <v>10585</v>
          </cell>
          <cell r="AI393">
            <v>1.4842865093327935</v>
          </cell>
          <cell r="AJ393">
            <v>25.85</v>
          </cell>
          <cell r="AK393">
            <v>22269</v>
          </cell>
          <cell r="AL393" t="str">
            <v>Year Round</v>
          </cell>
        </row>
        <row r="394">
          <cell r="B394" t="str">
            <v>GRIF1S</v>
          </cell>
          <cell r="E394">
            <v>0</v>
          </cell>
          <cell r="F394">
            <v>0</v>
          </cell>
          <cell r="G394">
            <v>66.009999999999991</v>
          </cell>
          <cell r="H394" t="str">
            <v>T4</v>
          </cell>
          <cell r="I394">
            <v>5</v>
          </cell>
          <cell r="J394">
            <v>1</v>
          </cell>
          <cell r="Q394" t="str">
            <v>HAMB4B</v>
          </cell>
          <cell r="R394" t="str">
            <v>HEYS40</v>
          </cell>
          <cell r="X394">
            <v>3330</v>
          </cell>
          <cell r="Y394" t="str">
            <v>A264</v>
          </cell>
          <cell r="AB394" t="str">
            <v>No</v>
          </cell>
          <cell r="AC394" t="str">
            <v>No</v>
          </cell>
          <cell r="AE394">
            <v>0.32741151459904932</v>
          </cell>
          <cell r="AF394">
            <v>26.02</v>
          </cell>
          <cell r="AG394">
            <v>10528</v>
          </cell>
          <cell r="AI394">
            <v>1.4491567124140399</v>
          </cell>
          <cell r="AJ394">
            <v>26.02</v>
          </cell>
          <cell r="AK394">
            <v>22149</v>
          </cell>
          <cell r="AL394" t="str">
            <v>Year Round</v>
          </cell>
        </row>
        <row r="395">
          <cell r="B395" t="str">
            <v>GRIF1T</v>
          </cell>
          <cell r="E395">
            <v>0</v>
          </cell>
          <cell r="F395">
            <v>0</v>
          </cell>
          <cell r="G395">
            <v>66.009999999999991</v>
          </cell>
          <cell r="H395" t="str">
            <v>T4</v>
          </cell>
          <cell r="I395">
            <v>5</v>
          </cell>
          <cell r="J395">
            <v>1</v>
          </cell>
          <cell r="Q395" t="str">
            <v>HEYS40</v>
          </cell>
          <cell r="R395" t="str">
            <v>MIDL40</v>
          </cell>
          <cell r="X395">
            <v>3070</v>
          </cell>
          <cell r="Y395" t="str">
            <v>T20151611</v>
          </cell>
          <cell r="AB395" t="str">
            <v>No</v>
          </cell>
          <cell r="AC395" t="str">
            <v>No</v>
          </cell>
          <cell r="AE395">
            <v>0</v>
          </cell>
          <cell r="AF395">
            <v>0.9</v>
          </cell>
          <cell r="AG395">
            <v>535</v>
          </cell>
          <cell r="AI395">
            <v>0</v>
          </cell>
          <cell r="AJ395">
            <v>0.9</v>
          </cell>
          <cell r="AK395">
            <v>180</v>
          </cell>
          <cell r="AL395" t="str">
            <v>Peak Security</v>
          </cell>
        </row>
        <row r="396">
          <cell r="B396" t="str">
            <v>GRIW40</v>
          </cell>
          <cell r="E396">
            <v>112.51127570205513</v>
          </cell>
          <cell r="F396">
            <v>0</v>
          </cell>
          <cell r="G396">
            <v>0</v>
          </cell>
          <cell r="H396" t="str">
            <v>P7</v>
          </cell>
          <cell r="I396">
            <v>15</v>
          </cell>
          <cell r="J396">
            <v>5</v>
          </cell>
          <cell r="Q396" t="str">
            <v>HEYS40</v>
          </cell>
          <cell r="R396" t="str">
            <v>QUER4A</v>
          </cell>
          <cell r="X396">
            <v>3330</v>
          </cell>
          <cell r="Y396" t="str">
            <v>A225</v>
          </cell>
          <cell r="AB396" t="str">
            <v>No</v>
          </cell>
          <cell r="AC396" t="str">
            <v>No</v>
          </cell>
          <cell r="AE396">
            <v>0.38623313060544329</v>
          </cell>
          <cell r="AF396">
            <v>8.6999999999999993</v>
          </cell>
          <cell r="AG396">
            <v>5407</v>
          </cell>
          <cell r="AI396">
            <v>0.46316213267300782</v>
          </cell>
          <cell r="AJ396">
            <v>8.6999999999999993</v>
          </cell>
          <cell r="AK396">
            <v>5921</v>
          </cell>
          <cell r="AL396" t="str">
            <v>Year Round</v>
          </cell>
        </row>
        <row r="397">
          <cell r="B397" t="str">
            <v>GRMO20</v>
          </cell>
          <cell r="E397">
            <v>51.227249086574446</v>
          </cell>
          <cell r="F397">
            <v>101.93383830558889</v>
          </cell>
          <cell r="G397">
            <v>67.477680689784478</v>
          </cell>
          <cell r="H397" t="str">
            <v>S3</v>
          </cell>
          <cell r="I397">
            <v>9</v>
          </cell>
          <cell r="J397">
            <v>2</v>
          </cell>
          <cell r="Q397" t="str">
            <v>HIGM20</v>
          </cell>
          <cell r="R397" t="str">
            <v>THUR2A</v>
          </cell>
          <cell r="X397">
            <v>625</v>
          </cell>
          <cell r="Y397" t="str">
            <v>B480</v>
          </cell>
          <cell r="AB397" t="str">
            <v>No</v>
          </cell>
          <cell r="AC397" t="str">
            <v>No</v>
          </cell>
          <cell r="AE397">
            <v>2.6006388481420485E-2</v>
          </cell>
          <cell r="AF397">
            <v>56.172931228831587</v>
          </cell>
          <cell r="AG397">
            <v>1294</v>
          </cell>
          <cell r="AI397">
            <v>5.926520965700402E-4</v>
          </cell>
          <cell r="AJ397">
            <v>56.172931228831587</v>
          </cell>
          <cell r="AK397">
            <v>195</v>
          </cell>
          <cell r="AL397" t="str">
            <v>Peak Security</v>
          </cell>
        </row>
        <row r="398">
          <cell r="B398" t="str">
            <v>GRNA10</v>
          </cell>
          <cell r="E398">
            <v>0</v>
          </cell>
          <cell r="F398">
            <v>0</v>
          </cell>
          <cell r="G398">
            <v>0</v>
          </cell>
          <cell r="H398" t="str">
            <v>S1</v>
          </cell>
          <cell r="I398">
            <v>12</v>
          </cell>
          <cell r="J398">
            <v>2</v>
          </cell>
          <cell r="Q398" t="str">
            <v>HIGM20</v>
          </cell>
          <cell r="R398" t="str">
            <v>HIGM2A</v>
          </cell>
          <cell r="X398">
            <v>750</v>
          </cell>
          <cell r="Y398" t="str">
            <v>R419</v>
          </cell>
          <cell r="AB398" t="str">
            <v>No</v>
          </cell>
          <cell r="AC398" t="str">
            <v>No</v>
          </cell>
          <cell r="AE398">
            <v>4.2333036314605487E-3</v>
          </cell>
          <cell r="AF398">
            <v>0</v>
          </cell>
          <cell r="AG398">
            <v>0</v>
          </cell>
          <cell r="AI398">
            <v>2.4742996345573668E-3</v>
          </cell>
          <cell r="AJ398">
            <v>0</v>
          </cell>
          <cell r="AK398">
            <v>0</v>
          </cell>
          <cell r="AL398" t="str">
            <v>Peak Security</v>
          </cell>
        </row>
        <row r="399">
          <cell r="B399" t="str">
            <v>GRNA40</v>
          </cell>
          <cell r="E399">
            <v>0</v>
          </cell>
          <cell r="F399">
            <v>0</v>
          </cell>
          <cell r="G399">
            <v>0</v>
          </cell>
          <cell r="H399" t="str">
            <v>S1</v>
          </cell>
          <cell r="I399">
            <v>12</v>
          </cell>
          <cell r="J399">
            <v>2</v>
          </cell>
          <cell r="Q399" t="str">
            <v>HIGM20</v>
          </cell>
          <cell r="R399" t="str">
            <v>HIGM40</v>
          </cell>
          <cell r="X399">
            <v>1000</v>
          </cell>
          <cell r="Y399" t="str">
            <v>F420</v>
          </cell>
          <cell r="AB399" t="str">
            <v>No</v>
          </cell>
          <cell r="AC399" t="str">
            <v>No</v>
          </cell>
          <cell r="AE399">
            <v>3.9473851809897494E-2</v>
          </cell>
          <cell r="AF399">
            <v>0</v>
          </cell>
          <cell r="AG399">
            <v>0</v>
          </cell>
          <cell r="AI399">
            <v>2.3071847807454169E-2</v>
          </cell>
          <cell r="AJ399">
            <v>0</v>
          </cell>
          <cell r="AK399">
            <v>0</v>
          </cell>
          <cell r="AL399" t="str">
            <v>Peak Security</v>
          </cell>
        </row>
        <row r="400">
          <cell r="B400" t="str">
            <v>GRSA20</v>
          </cell>
          <cell r="E400">
            <v>-23.25</v>
          </cell>
          <cell r="F400">
            <v>59.88613000453347</v>
          </cell>
          <cell r="G400">
            <v>39.643137405248382</v>
          </cell>
          <cell r="H400" t="str">
            <v>Q2</v>
          </cell>
          <cell r="I400">
            <v>13</v>
          </cell>
          <cell r="J400">
            <v>3</v>
          </cell>
          <cell r="Q400" t="str">
            <v>HIGM2A</v>
          </cell>
          <cell r="R400" t="str">
            <v>HIGM40</v>
          </cell>
          <cell r="X400">
            <v>500</v>
          </cell>
          <cell r="Y400" t="str">
            <v>F419</v>
          </cell>
          <cell r="AB400" t="str">
            <v>No</v>
          </cell>
          <cell r="AC400" t="str">
            <v>No</v>
          </cell>
          <cell r="AE400">
            <v>1.2699910894381796E-2</v>
          </cell>
          <cell r="AF400">
            <v>0</v>
          </cell>
          <cell r="AG400">
            <v>0</v>
          </cell>
          <cell r="AI400">
            <v>7.4228989036721682E-3</v>
          </cell>
          <cell r="AJ400">
            <v>0</v>
          </cell>
          <cell r="AK400">
            <v>0</v>
          </cell>
          <cell r="AL400" t="str">
            <v>Peak Security</v>
          </cell>
        </row>
        <row r="401">
          <cell r="B401" t="str">
            <v>GRSB20</v>
          </cell>
          <cell r="E401">
            <v>-23.25</v>
          </cell>
          <cell r="F401">
            <v>59.88613000453347</v>
          </cell>
          <cell r="G401">
            <v>39.643137405248382</v>
          </cell>
          <cell r="H401" t="str">
            <v>Q2</v>
          </cell>
          <cell r="I401">
            <v>13</v>
          </cell>
          <cell r="J401">
            <v>3</v>
          </cell>
          <cell r="Q401" t="str">
            <v>HIGM40</v>
          </cell>
          <cell r="R401" t="str">
            <v>HIGM4A</v>
          </cell>
          <cell r="X401">
            <v>2150</v>
          </cell>
          <cell r="Y401" t="str">
            <v>Q404</v>
          </cell>
          <cell r="AB401" t="str">
            <v>No</v>
          </cell>
          <cell r="AC401" t="str">
            <v>No</v>
          </cell>
          <cell r="AE401">
            <v>0</v>
          </cell>
          <cell r="AF401">
            <v>0</v>
          </cell>
          <cell r="AG401">
            <v>0</v>
          </cell>
          <cell r="AI401">
            <v>0</v>
          </cell>
          <cell r="AJ401">
            <v>0</v>
          </cell>
          <cell r="AK401">
            <v>0</v>
          </cell>
          <cell r="AL401" t="str">
            <v>Peak Security</v>
          </cell>
        </row>
        <row r="402">
          <cell r="B402" t="str">
            <v>GRUB1Q</v>
          </cell>
          <cell r="E402">
            <v>9.9350466696000002</v>
          </cell>
          <cell r="F402">
            <v>0</v>
          </cell>
          <cell r="G402">
            <v>0</v>
          </cell>
          <cell r="H402" t="str">
            <v>T1</v>
          </cell>
          <cell r="I402">
            <v>1</v>
          </cell>
          <cell r="J402">
            <v>1</v>
          </cell>
          <cell r="Q402" t="str">
            <v>HIGM40</v>
          </cell>
          <cell r="R402" t="str">
            <v>WBUR40</v>
          </cell>
          <cell r="X402">
            <v>2210</v>
          </cell>
          <cell r="Y402" t="str">
            <v>A403</v>
          </cell>
          <cell r="AB402" t="str">
            <v>No</v>
          </cell>
          <cell r="AC402" t="str">
            <v>No</v>
          </cell>
          <cell r="AE402">
            <v>3.5508814828309383</v>
          </cell>
          <cell r="AF402">
            <v>17.196628333358415</v>
          </cell>
          <cell r="AG402">
            <v>22914</v>
          </cell>
          <cell r="AI402">
            <v>3.0764419781722263</v>
          </cell>
          <cell r="AJ402">
            <v>17.196628333358415</v>
          </cell>
          <cell r="AK402">
            <v>21328</v>
          </cell>
          <cell r="AL402" t="str">
            <v>Peak Security</v>
          </cell>
        </row>
        <row r="403">
          <cell r="B403" t="str">
            <v>GRUB1R</v>
          </cell>
          <cell r="E403">
            <v>9.9350466696000002</v>
          </cell>
          <cell r="F403">
            <v>0</v>
          </cell>
          <cell r="G403">
            <v>0</v>
          </cell>
          <cell r="H403" t="str">
            <v>T1</v>
          </cell>
          <cell r="I403">
            <v>1</v>
          </cell>
          <cell r="J403">
            <v>1</v>
          </cell>
          <cell r="Q403" t="str">
            <v>HIGM4A</v>
          </cell>
          <cell r="R403" t="str">
            <v>SBAR40</v>
          </cell>
          <cell r="X403">
            <v>2150</v>
          </cell>
          <cell r="Y403" t="str">
            <v>NG16</v>
          </cell>
          <cell r="AB403" t="str">
            <v>No</v>
          </cell>
          <cell r="AC403" t="str">
            <v>No</v>
          </cell>
          <cell r="AE403">
            <v>8.8893985330414473</v>
          </cell>
          <cell r="AF403">
            <v>39.67</v>
          </cell>
          <cell r="AG403">
            <v>44704</v>
          </cell>
          <cell r="AI403">
            <v>8.2117790393820567</v>
          </cell>
          <cell r="AJ403">
            <v>39.67</v>
          </cell>
          <cell r="AK403">
            <v>42967</v>
          </cell>
          <cell r="AL403" t="str">
            <v>Peak Security</v>
          </cell>
        </row>
        <row r="404">
          <cell r="B404" t="str">
            <v>GWYN4A</v>
          </cell>
          <cell r="E404">
            <v>0</v>
          </cell>
          <cell r="F404">
            <v>0</v>
          </cell>
          <cell r="G404">
            <v>0</v>
          </cell>
          <cell r="H404" t="str">
            <v>M6</v>
          </cell>
          <cell r="I404">
            <v>16</v>
          </cell>
          <cell r="J404">
            <v>6</v>
          </cell>
          <cell r="Q404" t="str">
            <v>BRWA2A</v>
          </cell>
          <cell r="R404" t="str">
            <v>HINP20</v>
          </cell>
          <cell r="X404">
            <v>240</v>
          </cell>
          <cell r="Y404" t="str">
            <v>B889</v>
          </cell>
          <cell r="AB404" t="str">
            <v>No</v>
          </cell>
          <cell r="AC404" t="str">
            <v>No</v>
          </cell>
          <cell r="AE404">
            <v>6.3263732978578013E-2</v>
          </cell>
          <cell r="AF404">
            <v>28.40410889491725</v>
          </cell>
          <cell r="AG404">
            <v>2526</v>
          </cell>
          <cell r="AI404">
            <v>6.3263732978578013E-2</v>
          </cell>
          <cell r="AJ404">
            <v>28.40410889491725</v>
          </cell>
          <cell r="AK404">
            <v>2526</v>
          </cell>
          <cell r="AL404" t="str">
            <v>Year Round</v>
          </cell>
        </row>
        <row r="405">
          <cell r="B405" t="str">
            <v>GWYN4B</v>
          </cell>
          <cell r="E405">
            <v>0</v>
          </cell>
          <cell r="F405">
            <v>0</v>
          </cell>
          <cell r="G405">
            <v>0</v>
          </cell>
          <cell r="H405" t="str">
            <v>M6</v>
          </cell>
          <cell r="I405">
            <v>16</v>
          </cell>
          <cell r="J405">
            <v>6</v>
          </cell>
          <cell r="Q405" t="str">
            <v>BRWA2B</v>
          </cell>
          <cell r="R405" t="str">
            <v>HINP20</v>
          </cell>
          <cell r="X405">
            <v>240</v>
          </cell>
          <cell r="Y405" t="str">
            <v>B888</v>
          </cell>
          <cell r="AB405" t="str">
            <v>No</v>
          </cell>
          <cell r="AC405" t="str">
            <v>No</v>
          </cell>
          <cell r="AE405">
            <v>6.3263732978578111E-2</v>
          </cell>
          <cell r="AF405">
            <v>29.205919315759996</v>
          </cell>
          <cell r="AG405">
            <v>2597</v>
          </cell>
          <cell r="AI405">
            <v>6.3263732978578235E-2</v>
          </cell>
          <cell r="AJ405">
            <v>29.205919315759996</v>
          </cell>
          <cell r="AK405">
            <v>2597</v>
          </cell>
          <cell r="AL405" t="str">
            <v>Year Round</v>
          </cell>
        </row>
        <row r="406">
          <cell r="B406" t="str">
            <v>HACK2A</v>
          </cell>
          <cell r="E406">
            <v>80.656915731947308</v>
          </cell>
          <cell r="F406">
            <v>0</v>
          </cell>
          <cell r="G406">
            <v>0</v>
          </cell>
          <cell r="H406" t="str">
            <v>A1</v>
          </cell>
          <cell r="I406">
            <v>24</v>
          </cell>
          <cell r="J406">
            <v>12</v>
          </cell>
          <cell r="Q406" t="str">
            <v>HINP20</v>
          </cell>
          <cell r="R406" t="str">
            <v>HINP40</v>
          </cell>
          <cell r="X406">
            <v>500</v>
          </cell>
          <cell r="Y406" t="str">
            <v>F888</v>
          </cell>
          <cell r="AB406" t="str">
            <v>No</v>
          </cell>
          <cell r="AC406" t="str">
            <v>No</v>
          </cell>
          <cell r="AE406">
            <v>3.0849252688818905E-2</v>
          </cell>
          <cell r="AF406">
            <v>0</v>
          </cell>
          <cell r="AG406">
            <v>0</v>
          </cell>
          <cell r="AI406">
            <v>3.0849252688818968E-2</v>
          </cell>
          <cell r="AJ406">
            <v>0</v>
          </cell>
          <cell r="AK406">
            <v>0</v>
          </cell>
          <cell r="AL406" t="str">
            <v>Year Round</v>
          </cell>
        </row>
        <row r="407">
          <cell r="B407" t="str">
            <v>HACK2B</v>
          </cell>
          <cell r="E407">
            <v>80.656915731947308</v>
          </cell>
          <cell r="F407">
            <v>0</v>
          </cell>
          <cell r="G407">
            <v>0</v>
          </cell>
          <cell r="H407" t="str">
            <v>A1</v>
          </cell>
          <cell r="I407">
            <v>24</v>
          </cell>
          <cell r="J407">
            <v>12</v>
          </cell>
          <cell r="Q407" t="str">
            <v>HINP20</v>
          </cell>
          <cell r="R407" t="str">
            <v>HINP40</v>
          </cell>
          <cell r="X407">
            <v>500</v>
          </cell>
          <cell r="Y407" t="str">
            <v>F889</v>
          </cell>
          <cell r="AB407" t="str">
            <v>No</v>
          </cell>
          <cell r="AC407" t="str">
            <v>No</v>
          </cell>
          <cell r="AE407">
            <v>3.2424283385381017E-2</v>
          </cell>
          <cell r="AF407">
            <v>0</v>
          </cell>
          <cell r="AG407">
            <v>0</v>
          </cell>
          <cell r="AI407">
            <v>3.2424283385381079E-2</v>
          </cell>
          <cell r="AJ407">
            <v>0</v>
          </cell>
          <cell r="AK407">
            <v>0</v>
          </cell>
          <cell r="AL407" t="str">
            <v>Year Round</v>
          </cell>
        </row>
        <row r="408">
          <cell r="B408" t="str">
            <v>HACK40</v>
          </cell>
          <cell r="E408">
            <v>159.8874477167972</v>
          </cell>
          <cell r="F408">
            <v>0</v>
          </cell>
          <cell r="G408">
            <v>0</v>
          </cell>
          <cell r="H408" t="str">
            <v>A1</v>
          </cell>
          <cell r="I408">
            <v>24</v>
          </cell>
          <cell r="J408">
            <v>12</v>
          </cell>
          <cell r="Q408" t="str">
            <v>HINP40</v>
          </cell>
          <cell r="R408" t="str">
            <v>MELK40_SEP</v>
          </cell>
          <cell r="X408">
            <v>2010</v>
          </cell>
          <cell r="Y408" t="str">
            <v>A807</v>
          </cell>
          <cell r="AB408" t="str">
            <v>No</v>
          </cell>
          <cell r="AC408" t="str">
            <v>No</v>
          </cell>
          <cell r="AE408">
            <v>0.45693080267596103</v>
          </cell>
          <cell r="AF408">
            <v>86.44</v>
          </cell>
          <cell r="AG408">
            <v>14608</v>
          </cell>
          <cell r="AI408">
            <v>0.14948441723482472</v>
          </cell>
          <cell r="AJ408">
            <v>86.44</v>
          </cell>
          <cell r="AK408">
            <v>8355</v>
          </cell>
          <cell r="AL408" t="str">
            <v>Peak Security</v>
          </cell>
        </row>
        <row r="409">
          <cell r="B409" t="str">
            <v>HADH10</v>
          </cell>
          <cell r="E409">
            <v>0</v>
          </cell>
          <cell r="F409">
            <v>0</v>
          </cell>
          <cell r="G409">
            <v>69.929999999999993</v>
          </cell>
          <cell r="H409" t="str">
            <v>S1</v>
          </cell>
          <cell r="I409">
            <v>10</v>
          </cell>
          <cell r="J409">
            <v>2</v>
          </cell>
          <cell r="Q409" t="str">
            <v>HINP40</v>
          </cell>
          <cell r="R409" t="str">
            <v>MELK40_SEP</v>
          </cell>
          <cell r="X409">
            <v>2010</v>
          </cell>
          <cell r="Y409" t="str">
            <v>A808</v>
          </cell>
          <cell r="AB409" t="str">
            <v>No</v>
          </cell>
          <cell r="AC409" t="str">
            <v>No</v>
          </cell>
          <cell r="AE409">
            <v>0.45693080267596103</v>
          </cell>
          <cell r="AF409">
            <v>86.45</v>
          </cell>
          <cell r="AG409">
            <v>14609</v>
          </cell>
          <cell r="AI409">
            <v>0.14948441723482472</v>
          </cell>
          <cell r="AJ409">
            <v>86.45</v>
          </cell>
          <cell r="AK409">
            <v>8356</v>
          </cell>
          <cell r="AL409" t="str">
            <v>Peak Security</v>
          </cell>
        </row>
        <row r="410">
          <cell r="B410" t="str">
            <v>HAGR1Q</v>
          </cell>
          <cell r="E410">
            <v>19.261446293231575</v>
          </cell>
          <cell r="F410">
            <v>0</v>
          </cell>
          <cell r="G410">
            <v>0</v>
          </cell>
          <cell r="H410" t="str">
            <v>S2</v>
          </cell>
          <cell r="I410">
            <v>9</v>
          </cell>
          <cell r="J410">
            <v>2</v>
          </cell>
          <cell r="Q410" t="str">
            <v>HINP40</v>
          </cell>
          <cell r="R410" t="str">
            <v>TAUN4A</v>
          </cell>
          <cell r="X410">
            <v>2210</v>
          </cell>
          <cell r="Y410" t="str">
            <v>A872</v>
          </cell>
          <cell r="AB410" t="str">
            <v>No</v>
          </cell>
          <cell r="AC410" t="str">
            <v>No</v>
          </cell>
          <cell r="AE410">
            <v>1.4081986722316346</v>
          </cell>
          <cell r="AF410">
            <v>26.64</v>
          </cell>
          <cell r="AG410">
            <v>14138</v>
          </cell>
          <cell r="AI410">
            <v>1.0518279533583503</v>
          </cell>
          <cell r="AJ410">
            <v>26.64</v>
          </cell>
          <cell r="AK410">
            <v>12219</v>
          </cell>
          <cell r="AL410" t="str">
            <v>Peak Security</v>
          </cell>
        </row>
        <row r="411">
          <cell r="B411" t="str">
            <v>HAGR1R</v>
          </cell>
          <cell r="E411">
            <v>19.261446293231575</v>
          </cell>
          <cell r="F411">
            <v>0</v>
          </cell>
          <cell r="G411">
            <v>0</v>
          </cell>
          <cell r="H411" t="str">
            <v>S2</v>
          </cell>
          <cell r="I411">
            <v>9</v>
          </cell>
          <cell r="J411">
            <v>2</v>
          </cell>
          <cell r="Q411" t="str">
            <v>HINP40</v>
          </cell>
          <cell r="R411" t="str">
            <v>TAUN4B</v>
          </cell>
          <cell r="X411">
            <v>2210</v>
          </cell>
          <cell r="Y411" t="str">
            <v>A870</v>
          </cell>
          <cell r="AB411" t="str">
            <v>No</v>
          </cell>
          <cell r="AC411" t="str">
            <v>No</v>
          </cell>
          <cell r="AE411">
            <v>1.4081986722316346</v>
          </cell>
          <cell r="AF411">
            <v>26.66</v>
          </cell>
          <cell r="AG411">
            <v>14148</v>
          </cell>
          <cell r="AI411">
            <v>1.0518279533583503</v>
          </cell>
          <cell r="AJ411">
            <v>26.66</v>
          </cell>
          <cell r="AK411">
            <v>12228</v>
          </cell>
          <cell r="AL411" t="str">
            <v>Peak Security</v>
          </cell>
        </row>
        <row r="412">
          <cell r="B412" t="str">
            <v>HAKB1A</v>
          </cell>
          <cell r="E412">
            <v>0</v>
          </cell>
          <cell r="F412">
            <v>0</v>
          </cell>
          <cell r="G412">
            <v>0</v>
          </cell>
          <cell r="H412" t="str">
            <v>Q8</v>
          </cell>
          <cell r="I412">
            <v>12</v>
          </cell>
          <cell r="J412">
            <v>4</v>
          </cell>
          <cell r="Q412" t="str">
            <v>GART4A</v>
          </cell>
          <cell r="R412" t="str">
            <v>HUMR40</v>
          </cell>
          <cell r="X412">
            <v>3160</v>
          </cell>
          <cell r="Y412" t="str">
            <v>A34E</v>
          </cell>
          <cell r="AB412" t="str">
            <v>No</v>
          </cell>
          <cell r="AC412" t="str">
            <v>No</v>
          </cell>
          <cell r="AE412">
            <v>1.7391511628856449</v>
          </cell>
          <cell r="AF412">
            <v>37.369999999999997</v>
          </cell>
          <cell r="AG412">
            <v>24641</v>
          </cell>
          <cell r="AI412">
            <v>0.94510909296246792</v>
          </cell>
          <cell r="AJ412">
            <v>37.369999999999997</v>
          </cell>
          <cell r="AK412">
            <v>18165</v>
          </cell>
          <cell r="AL412" t="str">
            <v>Peak Security</v>
          </cell>
        </row>
        <row r="413">
          <cell r="B413" t="str">
            <v>HAKB1B</v>
          </cell>
          <cell r="E413">
            <v>0</v>
          </cell>
          <cell r="F413">
            <v>0</v>
          </cell>
          <cell r="G413">
            <v>0</v>
          </cell>
          <cell r="H413" t="str">
            <v>Q8</v>
          </cell>
          <cell r="I413">
            <v>12</v>
          </cell>
          <cell r="J413">
            <v>4</v>
          </cell>
          <cell r="Q413" t="str">
            <v>HUMR40</v>
          </cell>
          <cell r="R413" t="str">
            <v>KILL40</v>
          </cell>
          <cell r="X413">
            <v>2770</v>
          </cell>
          <cell r="Y413" t="str">
            <v>A34A</v>
          </cell>
          <cell r="AB413" t="str">
            <v>No</v>
          </cell>
          <cell r="AC413" t="str">
            <v>No</v>
          </cell>
          <cell r="AE413">
            <v>0</v>
          </cell>
          <cell r="AF413">
            <v>2.88</v>
          </cell>
          <cell r="AG413">
            <v>1081</v>
          </cell>
          <cell r="AI413">
            <v>0</v>
          </cell>
          <cell r="AJ413">
            <v>2.88</v>
          </cell>
          <cell r="AK413">
            <v>573</v>
          </cell>
          <cell r="AL413" t="str">
            <v>Peak Security</v>
          </cell>
        </row>
        <row r="414">
          <cell r="B414" t="str">
            <v>HAKB4A</v>
          </cell>
          <cell r="E414">
            <v>0</v>
          </cell>
          <cell r="F414">
            <v>0</v>
          </cell>
          <cell r="G414">
            <v>0</v>
          </cell>
          <cell r="H414" t="str">
            <v>Q8</v>
          </cell>
          <cell r="I414">
            <v>12</v>
          </cell>
          <cell r="J414">
            <v>4</v>
          </cell>
          <cell r="Q414" t="str">
            <v>HURS20</v>
          </cell>
          <cell r="R414" t="str">
            <v>LITT2A</v>
          </cell>
          <cell r="X414">
            <v>865</v>
          </cell>
          <cell r="Y414" t="str">
            <v>B709</v>
          </cell>
          <cell r="AB414" t="str">
            <v>No</v>
          </cell>
          <cell r="AC414" t="str">
            <v>No</v>
          </cell>
          <cell r="AE414">
            <v>0.25718190189952311</v>
          </cell>
          <cell r="AF414">
            <v>36.08025017795152</v>
          </cell>
          <cell r="AG414">
            <v>10564</v>
          </cell>
          <cell r="AI414">
            <v>0.43641380299520033</v>
          </cell>
          <cell r="AJ414">
            <v>36.08025017795152</v>
          </cell>
          <cell r="AK414">
            <v>13761</v>
          </cell>
          <cell r="AL414" t="str">
            <v>Year Round</v>
          </cell>
        </row>
        <row r="415">
          <cell r="B415" t="str">
            <v>HAKB4B</v>
          </cell>
          <cell r="E415">
            <v>0</v>
          </cell>
          <cell r="F415">
            <v>0</v>
          </cell>
          <cell r="G415">
            <v>0</v>
          </cell>
          <cell r="H415" t="str">
            <v>Q8</v>
          </cell>
          <cell r="I415">
            <v>12</v>
          </cell>
          <cell r="J415">
            <v>4</v>
          </cell>
          <cell r="Q415" t="str">
            <v>HURS20</v>
          </cell>
          <cell r="R415" t="str">
            <v>LITT2B</v>
          </cell>
          <cell r="X415">
            <v>865</v>
          </cell>
          <cell r="Y415" t="str">
            <v>B708</v>
          </cell>
          <cell r="AB415" t="str">
            <v>No</v>
          </cell>
          <cell r="AC415" t="str">
            <v>No</v>
          </cell>
          <cell r="AE415">
            <v>0.25718190189952311</v>
          </cell>
          <cell r="AF415">
            <v>36.629002233035372</v>
          </cell>
          <cell r="AG415">
            <v>10725</v>
          </cell>
          <cell r="AI415">
            <v>0.43641380299520033</v>
          </cell>
          <cell r="AJ415">
            <v>36.629002233035372</v>
          </cell>
          <cell r="AK415">
            <v>13971</v>
          </cell>
          <cell r="AL415" t="str">
            <v>Year Round</v>
          </cell>
        </row>
        <row r="416">
          <cell r="B416" t="str">
            <v>HAMB4A</v>
          </cell>
          <cell r="E416">
            <v>0</v>
          </cell>
          <cell r="F416">
            <v>0</v>
          </cell>
          <cell r="G416">
            <v>0</v>
          </cell>
          <cell r="H416" t="str">
            <v>R4</v>
          </cell>
          <cell r="I416">
            <v>15</v>
          </cell>
          <cell r="J416">
            <v>4</v>
          </cell>
          <cell r="Q416" t="str">
            <v>HURS20</v>
          </cell>
          <cell r="R416" t="str">
            <v>NEWX20</v>
          </cell>
          <cell r="X416">
            <v>890</v>
          </cell>
          <cell r="Y416" t="str">
            <v>B735</v>
          </cell>
          <cell r="AB416" t="str">
            <v>No</v>
          </cell>
          <cell r="AC416" t="str">
            <v>No</v>
          </cell>
          <cell r="AE416">
            <v>0.14211009415612633</v>
          </cell>
          <cell r="AF416">
            <v>241.80311405700394</v>
          </cell>
          <cell r="AG416">
            <v>45577</v>
          </cell>
          <cell r="AI416">
            <v>0.31116457114283042</v>
          </cell>
          <cell r="AJ416">
            <v>241.80311405700394</v>
          </cell>
          <cell r="AK416">
            <v>67441</v>
          </cell>
          <cell r="AL416" t="str">
            <v>Year Round</v>
          </cell>
        </row>
        <row r="417">
          <cell r="B417" t="str">
            <v>HAMB4B</v>
          </cell>
          <cell r="E417">
            <v>0</v>
          </cell>
          <cell r="F417">
            <v>0</v>
          </cell>
          <cell r="G417">
            <v>0</v>
          </cell>
          <cell r="H417" t="str">
            <v>R4</v>
          </cell>
          <cell r="I417">
            <v>15</v>
          </cell>
          <cell r="J417">
            <v>4</v>
          </cell>
          <cell r="Q417" t="str">
            <v>HURS20</v>
          </cell>
          <cell r="R417" t="str">
            <v>NEWX20</v>
          </cell>
          <cell r="X417">
            <v>890</v>
          </cell>
          <cell r="Y417" t="str">
            <v>B736</v>
          </cell>
          <cell r="AB417" t="str">
            <v>No</v>
          </cell>
          <cell r="AC417" t="str">
            <v>No</v>
          </cell>
          <cell r="AE417">
            <v>0.13096866277428607</v>
          </cell>
          <cell r="AF417">
            <v>249.01940784458859</v>
          </cell>
          <cell r="AG417">
            <v>45060</v>
          </cell>
          <cell r="AI417">
            <v>0.28676926876523251</v>
          </cell>
          <cell r="AJ417">
            <v>249.01940784458859</v>
          </cell>
          <cell r="AK417">
            <v>66676</v>
          </cell>
          <cell r="AL417" t="str">
            <v>Year Round</v>
          </cell>
        </row>
        <row r="418">
          <cell r="B418" t="str">
            <v>HAMH2A</v>
          </cell>
          <cell r="E418">
            <v>0</v>
          </cell>
          <cell r="F418">
            <v>0</v>
          </cell>
          <cell r="G418">
            <v>0</v>
          </cell>
          <cell r="H418" t="str">
            <v>L3</v>
          </cell>
          <cell r="I418">
            <v>18</v>
          </cell>
          <cell r="J418">
            <v>8</v>
          </cell>
          <cell r="Q418" t="str">
            <v>HUTT40</v>
          </cell>
          <cell r="R418" t="str">
            <v>QUER4A</v>
          </cell>
          <cell r="X418">
            <v>3100</v>
          </cell>
          <cell r="Y418" t="str">
            <v>A271</v>
          </cell>
          <cell r="AB418" t="str">
            <v>No</v>
          </cell>
          <cell r="AC418" t="str">
            <v>No</v>
          </cell>
          <cell r="AE418">
            <v>0.49480424100994397</v>
          </cell>
          <cell r="AF418">
            <v>34.42</v>
          </cell>
          <cell r="AG418">
            <v>10828</v>
          </cell>
          <cell r="AI418">
            <v>0.35273935681757373</v>
          </cell>
          <cell r="AJ418">
            <v>34.42</v>
          </cell>
          <cell r="AK418">
            <v>9142</v>
          </cell>
          <cell r="AL418" t="str">
            <v>Peak Security</v>
          </cell>
        </row>
        <row r="419">
          <cell r="B419" t="str">
            <v>HAMH40_EME</v>
          </cell>
          <cell r="E419">
            <v>120.5</v>
          </cell>
          <cell r="F419">
            <v>0</v>
          </cell>
          <cell r="G419">
            <v>0</v>
          </cell>
          <cell r="H419" t="str">
            <v>L3</v>
          </cell>
          <cell r="I419">
            <v>18</v>
          </cell>
          <cell r="J419">
            <v>7</v>
          </cell>
          <cell r="Q419" t="str">
            <v>HUTT40</v>
          </cell>
          <cell r="R419" t="str">
            <v>QUER4B</v>
          </cell>
          <cell r="X419">
            <v>3100</v>
          </cell>
          <cell r="Y419" t="str">
            <v>A270</v>
          </cell>
          <cell r="AB419" t="str">
            <v>No</v>
          </cell>
          <cell r="AC419" t="str">
            <v>No</v>
          </cell>
          <cell r="AE419">
            <v>0.4610529497784755</v>
          </cell>
          <cell r="AF419">
            <v>34.42</v>
          </cell>
          <cell r="AG419">
            <v>10452</v>
          </cell>
          <cell r="AI419">
            <v>0.35646385130684732</v>
          </cell>
          <cell r="AJ419">
            <v>34.42</v>
          </cell>
          <cell r="AK419">
            <v>9190</v>
          </cell>
          <cell r="AL419" t="str">
            <v>Peak Security</v>
          </cell>
        </row>
        <row r="420">
          <cell r="B420" t="str">
            <v>HAMH40_WPD</v>
          </cell>
          <cell r="E420">
            <v>294.8</v>
          </cell>
          <cell r="F420">
            <v>0</v>
          </cell>
          <cell r="G420">
            <v>0</v>
          </cell>
          <cell r="H420" t="str">
            <v>L3</v>
          </cell>
          <cell r="I420">
            <v>18</v>
          </cell>
          <cell r="J420">
            <v>8</v>
          </cell>
          <cell r="Q420" t="str">
            <v>IMPP40</v>
          </cell>
          <cell r="R420" t="str">
            <v>MELK40_SEP</v>
          </cell>
          <cell r="X420">
            <v>1420</v>
          </cell>
          <cell r="Y420" t="str">
            <v>A87D</v>
          </cell>
          <cell r="AB420" t="str">
            <v>No</v>
          </cell>
          <cell r="AC420" t="str">
            <v>No</v>
          </cell>
          <cell r="AE420">
            <v>5.4796335395643343</v>
          </cell>
          <cell r="AF420">
            <v>118.66268166709307</v>
          </cell>
          <cell r="AG420">
            <v>92591</v>
          </cell>
          <cell r="AI420">
            <v>1.5387465043326598</v>
          </cell>
          <cell r="AJ420">
            <v>118.66268166709307</v>
          </cell>
          <cell r="AK420">
            <v>49066</v>
          </cell>
          <cell r="AL420" t="str">
            <v>Peak Security</v>
          </cell>
        </row>
        <row r="421">
          <cell r="B421" t="str">
            <v>HARE10</v>
          </cell>
          <cell r="E421">
            <v>0</v>
          </cell>
          <cell r="F421">
            <v>0</v>
          </cell>
          <cell r="G421">
            <v>87.5</v>
          </cell>
          <cell r="H421" t="str">
            <v>S1</v>
          </cell>
          <cell r="I421">
            <v>12</v>
          </cell>
          <cell r="J421">
            <v>2</v>
          </cell>
          <cell r="Q421" t="str">
            <v>INDQ40</v>
          </cell>
          <cell r="R421" t="str">
            <v>LAND4A</v>
          </cell>
          <cell r="X421">
            <v>1390</v>
          </cell>
          <cell r="Y421" t="str">
            <v>A831</v>
          </cell>
          <cell r="AB421" t="str">
            <v>No</v>
          </cell>
          <cell r="AC421" t="str">
            <v>No</v>
          </cell>
          <cell r="AE421">
            <v>6.0387013657445962E-2</v>
          </cell>
          <cell r="AF421">
            <v>49.57</v>
          </cell>
          <cell r="AG421">
            <v>3673</v>
          </cell>
          <cell r="AI421">
            <v>8.5999459714729831E-2</v>
          </cell>
          <cell r="AJ421">
            <v>49.57</v>
          </cell>
          <cell r="AK421">
            <v>4383</v>
          </cell>
          <cell r="AL421" t="str">
            <v>Year Round</v>
          </cell>
        </row>
        <row r="422">
          <cell r="B422" t="str">
            <v>HARK10</v>
          </cell>
          <cell r="E422">
            <v>0</v>
          </cell>
          <cell r="F422">
            <v>0</v>
          </cell>
          <cell r="G422">
            <v>0</v>
          </cell>
          <cell r="H422" t="str">
            <v>Q8</v>
          </cell>
          <cell r="I422">
            <v>12</v>
          </cell>
          <cell r="J422">
            <v>4</v>
          </cell>
          <cell r="Q422" t="str">
            <v>INDQ40</v>
          </cell>
          <cell r="R422" t="str">
            <v>LAND4B</v>
          </cell>
          <cell r="X422">
            <v>1390</v>
          </cell>
          <cell r="Y422" t="str">
            <v>A87B</v>
          </cell>
          <cell r="AB422" t="str">
            <v>No</v>
          </cell>
          <cell r="AC422" t="str">
            <v>No</v>
          </cell>
          <cell r="AE422">
            <v>5.8497945247461533E-2</v>
          </cell>
          <cell r="AF422">
            <v>49.57</v>
          </cell>
          <cell r="AG422">
            <v>3615</v>
          </cell>
          <cell r="AI422">
            <v>8.3548628504980585E-2</v>
          </cell>
          <cell r="AJ422">
            <v>49.57</v>
          </cell>
          <cell r="AK422">
            <v>4320</v>
          </cell>
          <cell r="AL422" t="str">
            <v>Year Round</v>
          </cell>
        </row>
        <row r="423">
          <cell r="B423" t="str">
            <v>HARK20</v>
          </cell>
          <cell r="E423">
            <v>221.45238114013804</v>
          </cell>
          <cell r="F423">
            <v>0</v>
          </cell>
          <cell r="G423">
            <v>0</v>
          </cell>
          <cell r="H423" t="str">
            <v>Q8</v>
          </cell>
          <cell r="I423">
            <v>12</v>
          </cell>
          <cell r="J423">
            <v>4</v>
          </cell>
          <cell r="Q423" t="str">
            <v>IROA10</v>
          </cell>
          <cell r="R423" t="str">
            <v>OLDS10</v>
          </cell>
          <cell r="X423">
            <v>450</v>
          </cell>
          <cell r="Y423" t="str">
            <v>C878</v>
          </cell>
          <cell r="AB423" t="str">
            <v>No</v>
          </cell>
          <cell r="AC423" t="str">
            <v>No</v>
          </cell>
          <cell r="AE423">
            <v>0</v>
          </cell>
          <cell r="AF423">
            <v>22.579546439413384</v>
          </cell>
          <cell r="AG423">
            <v>0</v>
          </cell>
          <cell r="AI423">
            <v>0</v>
          </cell>
          <cell r="AJ423">
            <v>22.579546439413384</v>
          </cell>
          <cell r="AK423">
            <v>0</v>
          </cell>
          <cell r="AL423" t="str">
            <v>Year Round</v>
          </cell>
        </row>
        <row r="424">
          <cell r="B424" t="str">
            <v>HARK40</v>
          </cell>
          <cell r="E424">
            <v>1.48</v>
          </cell>
          <cell r="F424">
            <v>0</v>
          </cell>
          <cell r="G424">
            <v>128.79999999999998</v>
          </cell>
          <cell r="H424" t="str">
            <v>Q8</v>
          </cell>
          <cell r="I424">
            <v>12</v>
          </cell>
          <cell r="J424">
            <v>4</v>
          </cell>
          <cell r="Q424" t="str">
            <v>IROA10</v>
          </cell>
          <cell r="R424" t="str">
            <v>OLDS10</v>
          </cell>
          <cell r="X424">
            <v>455</v>
          </cell>
          <cell r="Y424" t="str">
            <v>C879</v>
          </cell>
          <cell r="AB424" t="str">
            <v>No</v>
          </cell>
          <cell r="AC424" t="str">
            <v>No</v>
          </cell>
          <cell r="AE424">
            <v>0</v>
          </cell>
          <cell r="AF424">
            <v>22.579546439413384</v>
          </cell>
          <cell r="AG424">
            <v>0</v>
          </cell>
          <cell r="AI424">
            <v>0</v>
          </cell>
          <cell r="AJ424">
            <v>22.579546439413384</v>
          </cell>
          <cell r="AK424">
            <v>0</v>
          </cell>
          <cell r="AL424" t="str">
            <v>Year Round</v>
          </cell>
        </row>
        <row r="425">
          <cell r="B425" t="str">
            <v>HARM20</v>
          </cell>
          <cell r="E425">
            <v>88.855373417100324</v>
          </cell>
          <cell r="F425">
            <v>0</v>
          </cell>
          <cell r="G425">
            <v>0</v>
          </cell>
          <cell r="H425" t="str">
            <v>Q4</v>
          </cell>
          <cell r="I425">
            <v>13</v>
          </cell>
          <cell r="J425">
            <v>3</v>
          </cell>
          <cell r="Q425" t="str">
            <v>IROA10</v>
          </cell>
          <cell r="R425" t="str">
            <v>IROA20_WPDWM</v>
          </cell>
          <cell r="X425">
            <v>180</v>
          </cell>
          <cell r="Y425" t="str">
            <v>S859</v>
          </cell>
          <cell r="AB425" t="str">
            <v>No</v>
          </cell>
          <cell r="AC425" t="str">
            <v>No</v>
          </cell>
          <cell r="AE425">
            <v>5.367688926764665E-33</v>
          </cell>
          <cell r="AF425">
            <v>0</v>
          </cell>
          <cell r="AG425">
            <v>0</v>
          </cell>
          <cell r="AI425">
            <v>5.367688926764665E-33</v>
          </cell>
          <cell r="AJ425">
            <v>0</v>
          </cell>
          <cell r="AK425">
            <v>0</v>
          </cell>
          <cell r="AL425" t="str">
            <v>Year Round</v>
          </cell>
        </row>
        <row r="426">
          <cell r="B426" t="str">
            <v>HATL20</v>
          </cell>
          <cell r="E426">
            <v>0</v>
          </cell>
          <cell r="F426">
            <v>1025.2845236237149</v>
          </cell>
          <cell r="G426">
            <v>1025.95</v>
          </cell>
          <cell r="H426" t="str">
            <v>Q2</v>
          </cell>
          <cell r="I426">
            <v>13</v>
          </cell>
          <cell r="J426">
            <v>3</v>
          </cell>
          <cell r="Q426" t="str">
            <v>IROA10</v>
          </cell>
          <cell r="R426" t="str">
            <v>IROA20_WPDWM</v>
          </cell>
          <cell r="X426">
            <v>180</v>
          </cell>
          <cell r="Y426" t="str">
            <v>S861</v>
          </cell>
          <cell r="AB426" t="str">
            <v>No</v>
          </cell>
          <cell r="AC426" t="str">
            <v>No</v>
          </cell>
          <cell r="AE426">
            <v>5.367688926764665E-33</v>
          </cell>
          <cell r="AF426">
            <v>0</v>
          </cell>
          <cell r="AG426">
            <v>0</v>
          </cell>
          <cell r="AI426">
            <v>5.367688926764665E-33</v>
          </cell>
          <cell r="AJ426">
            <v>0</v>
          </cell>
          <cell r="AK426">
            <v>0</v>
          </cell>
          <cell r="AL426" t="str">
            <v>Year Round</v>
          </cell>
        </row>
        <row r="427">
          <cell r="B427" t="str">
            <v>HAWI10</v>
          </cell>
          <cell r="E427">
            <v>13.421974150157785</v>
          </cell>
          <cell r="F427">
            <v>0</v>
          </cell>
          <cell r="G427">
            <v>0</v>
          </cell>
          <cell r="H427" t="str">
            <v>S1</v>
          </cell>
          <cell r="I427">
            <v>11</v>
          </cell>
          <cell r="J427">
            <v>2</v>
          </cell>
          <cell r="Q427" t="str">
            <v>IROA10</v>
          </cell>
          <cell r="R427" t="str">
            <v>IROA20_WPDWM</v>
          </cell>
          <cell r="X427">
            <v>180</v>
          </cell>
          <cell r="Y427" t="str">
            <v>S860</v>
          </cell>
          <cell r="AB427" t="str">
            <v>No</v>
          </cell>
          <cell r="AC427" t="str">
            <v>No</v>
          </cell>
          <cell r="AE427">
            <v>5.367688926764665E-33</v>
          </cell>
          <cell r="AF427">
            <v>0</v>
          </cell>
          <cell r="AG427">
            <v>0</v>
          </cell>
          <cell r="AI427">
            <v>5.367688926764665E-33</v>
          </cell>
          <cell r="AJ427">
            <v>0</v>
          </cell>
          <cell r="AK427">
            <v>0</v>
          </cell>
          <cell r="AL427" t="str">
            <v>Year Round</v>
          </cell>
        </row>
        <row r="428">
          <cell r="B428" t="str">
            <v>HAWI1B</v>
          </cell>
          <cell r="E428">
            <v>0</v>
          </cell>
          <cell r="F428">
            <v>0</v>
          </cell>
          <cell r="G428">
            <v>0</v>
          </cell>
          <cell r="H428" t="str">
            <v>S1</v>
          </cell>
          <cell r="I428">
            <v>11</v>
          </cell>
          <cell r="J428">
            <v>2</v>
          </cell>
          <cell r="Q428" t="str">
            <v>IROA10</v>
          </cell>
          <cell r="R428" t="str">
            <v>IROA20_WPDWM</v>
          </cell>
          <cell r="X428">
            <v>240</v>
          </cell>
          <cell r="Y428" t="str">
            <v>S863</v>
          </cell>
          <cell r="AB428" t="str">
            <v>No</v>
          </cell>
          <cell r="AC428" t="str">
            <v>No</v>
          </cell>
          <cell r="AE428">
            <v>3.5663993414832487E-33</v>
          </cell>
          <cell r="AF428">
            <v>0</v>
          </cell>
          <cell r="AG428">
            <v>0</v>
          </cell>
          <cell r="AI428">
            <v>3.5663993414832487E-33</v>
          </cell>
          <cell r="AJ428">
            <v>0</v>
          </cell>
          <cell r="AK428">
            <v>0</v>
          </cell>
          <cell r="AL428" t="str">
            <v>Year Round</v>
          </cell>
        </row>
        <row r="429">
          <cell r="B429" t="str">
            <v>HAWP20</v>
          </cell>
          <cell r="E429">
            <v>104.31277509493724</v>
          </cell>
          <cell r="F429">
            <v>0</v>
          </cell>
          <cell r="G429">
            <v>0</v>
          </cell>
          <cell r="H429" t="str">
            <v>Q4</v>
          </cell>
          <cell r="I429">
            <v>13</v>
          </cell>
          <cell r="J429">
            <v>3</v>
          </cell>
          <cell r="Q429" t="str">
            <v>IROA10</v>
          </cell>
          <cell r="R429" t="str">
            <v>IROA20_WPDWM</v>
          </cell>
          <cell r="X429">
            <v>240</v>
          </cell>
          <cell r="Y429" t="str">
            <v>S862</v>
          </cell>
          <cell r="AB429" t="str">
            <v>No</v>
          </cell>
          <cell r="AC429" t="str">
            <v>No</v>
          </cell>
          <cell r="AE429">
            <v>3.3539482163379381E-33</v>
          </cell>
          <cell r="AF429">
            <v>0</v>
          </cell>
          <cell r="AG429">
            <v>0</v>
          </cell>
          <cell r="AI429">
            <v>3.3539482163379381E-33</v>
          </cell>
          <cell r="AJ429">
            <v>0</v>
          </cell>
          <cell r="AK429">
            <v>0</v>
          </cell>
          <cell r="AL429" t="str">
            <v>Year Round</v>
          </cell>
        </row>
        <row r="430">
          <cell r="B430" t="str">
            <v>HAWP4A</v>
          </cell>
          <cell r="E430">
            <v>0</v>
          </cell>
          <cell r="F430">
            <v>0</v>
          </cell>
          <cell r="G430">
            <v>0</v>
          </cell>
          <cell r="H430" t="str">
            <v>Q4</v>
          </cell>
          <cell r="I430">
            <v>13</v>
          </cell>
          <cell r="J430">
            <v>3</v>
          </cell>
          <cell r="Q430" t="str">
            <v>IROA10</v>
          </cell>
          <cell r="R430" t="str">
            <v>IROA20_WPDWM</v>
          </cell>
          <cell r="X430">
            <v>240</v>
          </cell>
          <cell r="Y430" t="str">
            <v>S86A</v>
          </cell>
          <cell r="AB430" t="str">
            <v>No</v>
          </cell>
          <cell r="AC430" t="str">
            <v>No</v>
          </cell>
          <cell r="AE430">
            <v>4.1504810726962947E-33</v>
          </cell>
          <cell r="AF430">
            <v>0</v>
          </cell>
          <cell r="AG430">
            <v>0</v>
          </cell>
          <cell r="AI430">
            <v>4.1504810726962947E-33</v>
          </cell>
          <cell r="AJ430">
            <v>0</v>
          </cell>
          <cell r="AK430">
            <v>0</v>
          </cell>
          <cell r="AL430" t="str">
            <v>Year Round</v>
          </cell>
        </row>
        <row r="431">
          <cell r="B431" t="str">
            <v>HEDD4A</v>
          </cell>
          <cell r="E431">
            <v>0</v>
          </cell>
          <cell r="F431">
            <v>0</v>
          </cell>
          <cell r="G431">
            <v>0</v>
          </cell>
          <cell r="H431" t="str">
            <v>Q6</v>
          </cell>
          <cell r="I431">
            <v>13</v>
          </cell>
          <cell r="J431">
            <v>3</v>
          </cell>
          <cell r="Q431" t="str">
            <v>IROA20_WPDSW</v>
          </cell>
          <cell r="R431" t="str">
            <v>IROA20_WPDWM</v>
          </cell>
          <cell r="X431">
            <v>0</v>
          </cell>
          <cell r="Y431" t="str">
            <v>None</v>
          </cell>
          <cell r="AB431" t="str">
            <v>No</v>
          </cell>
          <cell r="AC431" t="str">
            <v>No</v>
          </cell>
          <cell r="AE431">
            <v>0</v>
          </cell>
          <cell r="AF431">
            <v>0</v>
          </cell>
          <cell r="AG431">
            <v>0</v>
          </cell>
          <cell r="AI431">
            <v>0</v>
          </cell>
          <cell r="AJ431">
            <v>0</v>
          </cell>
          <cell r="AK431">
            <v>0</v>
          </cell>
          <cell r="AL431" t="str">
            <v>Year Round</v>
          </cell>
        </row>
        <row r="432">
          <cell r="B432" t="str">
            <v>HEDD4B</v>
          </cell>
          <cell r="E432">
            <v>0</v>
          </cell>
          <cell r="F432">
            <v>0</v>
          </cell>
          <cell r="G432">
            <v>0</v>
          </cell>
          <cell r="H432" t="str">
            <v>Q6</v>
          </cell>
          <cell r="I432">
            <v>13</v>
          </cell>
          <cell r="J432">
            <v>3</v>
          </cell>
          <cell r="Q432" t="str">
            <v>IROA20_WPDWM</v>
          </cell>
          <cell r="R432" t="str">
            <v>MELK2A</v>
          </cell>
          <cell r="X432">
            <v>580</v>
          </cell>
          <cell r="Y432" t="str">
            <v>B812</v>
          </cell>
          <cell r="AB432" t="str">
            <v>No</v>
          </cell>
          <cell r="AC432" t="str">
            <v>No</v>
          </cell>
          <cell r="AE432">
            <v>0.74234983977027236</v>
          </cell>
          <cell r="AF432">
            <v>44.21425315261893</v>
          </cell>
          <cell r="AG432">
            <v>8979</v>
          </cell>
          <cell r="AI432">
            <v>1.4865852420342168E-2</v>
          </cell>
          <cell r="AJ432">
            <v>44.21425315261893</v>
          </cell>
          <cell r="AK432">
            <v>1271</v>
          </cell>
          <cell r="AL432" t="str">
            <v>Peak Security</v>
          </cell>
        </row>
        <row r="433">
          <cell r="B433" t="str">
            <v>HEDO20</v>
          </cell>
          <cell r="E433">
            <v>0</v>
          </cell>
          <cell r="F433">
            <v>0</v>
          </cell>
          <cell r="G433">
            <v>297.5</v>
          </cell>
          <cell r="H433" t="str">
            <v>P8</v>
          </cell>
          <cell r="I433">
            <v>15</v>
          </cell>
          <cell r="J433">
            <v>5</v>
          </cell>
          <cell r="Q433" t="str">
            <v>IROA20_WPDWM</v>
          </cell>
          <cell r="R433" t="str">
            <v>MELK2B</v>
          </cell>
          <cell r="X433">
            <v>580</v>
          </cell>
          <cell r="Y433" t="str">
            <v>B813</v>
          </cell>
          <cell r="AB433" t="str">
            <v>No</v>
          </cell>
          <cell r="AC433" t="str">
            <v>No</v>
          </cell>
          <cell r="AE433">
            <v>0.75184292441176526</v>
          </cell>
          <cell r="AF433">
            <v>50.743280865195537</v>
          </cell>
          <cell r="AG433">
            <v>10094</v>
          </cell>
          <cell r="AI433">
            <v>1.5055955236741784E-2</v>
          </cell>
          <cell r="AJ433">
            <v>50.743280865195537</v>
          </cell>
          <cell r="AK433">
            <v>1428</v>
          </cell>
          <cell r="AL433" t="str">
            <v>Peak Security</v>
          </cell>
        </row>
        <row r="434">
          <cell r="B434" t="str">
            <v>HELE10</v>
          </cell>
          <cell r="E434">
            <v>17.139270453958719</v>
          </cell>
          <cell r="F434">
            <v>0</v>
          </cell>
          <cell r="G434">
            <v>0</v>
          </cell>
          <cell r="H434" t="str">
            <v>S6</v>
          </cell>
          <cell r="I434">
            <v>9</v>
          </cell>
          <cell r="J434">
            <v>2</v>
          </cell>
          <cell r="Q434" t="str">
            <v>IROA20_WPDWM</v>
          </cell>
          <cell r="R434" t="str">
            <v>WHSO2A</v>
          </cell>
          <cell r="X434">
            <v>750</v>
          </cell>
          <cell r="Y434" t="str">
            <v>B815</v>
          </cell>
          <cell r="AB434" t="str">
            <v>No</v>
          </cell>
          <cell r="AC434" t="str">
            <v>No</v>
          </cell>
          <cell r="AE434">
            <v>5.0513104248982321</v>
          </cell>
          <cell r="AF434">
            <v>41.491505848989746</v>
          </cell>
          <cell r="AG434">
            <v>20852</v>
          </cell>
          <cell r="AI434">
            <v>2.1839321328600843</v>
          </cell>
          <cell r="AJ434">
            <v>41.491505848989746</v>
          </cell>
          <cell r="AK434">
            <v>13711</v>
          </cell>
          <cell r="AL434" t="str">
            <v>Peak Security</v>
          </cell>
        </row>
        <row r="435">
          <cell r="B435" t="str">
            <v>HEYS40</v>
          </cell>
          <cell r="E435">
            <v>9.1287763679299676</v>
          </cell>
          <cell r="F435">
            <v>2038.6767661117779</v>
          </cell>
          <cell r="G435">
            <v>2602.8000000000002</v>
          </cell>
          <cell r="H435" t="str">
            <v>R5</v>
          </cell>
          <cell r="I435">
            <v>14</v>
          </cell>
          <cell r="J435">
            <v>4</v>
          </cell>
          <cell r="Q435" t="str">
            <v>IROA20_WPDWM</v>
          </cell>
          <cell r="R435" t="str">
            <v>WHSO2B</v>
          </cell>
          <cell r="X435">
            <v>750</v>
          </cell>
          <cell r="Y435" t="str">
            <v>B814</v>
          </cell>
          <cell r="AB435" t="str">
            <v>No</v>
          </cell>
          <cell r="AC435" t="str">
            <v>No</v>
          </cell>
          <cell r="AE435">
            <v>5.1040652673891662</v>
          </cell>
          <cell r="AF435">
            <v>41.41959682672114</v>
          </cell>
          <cell r="AG435">
            <v>20924</v>
          </cell>
          <cell r="AI435">
            <v>2.2067406688613627</v>
          </cell>
          <cell r="AJ435">
            <v>41.41959682672114</v>
          </cell>
          <cell r="AK435">
            <v>13758</v>
          </cell>
          <cell r="AL435" t="str">
            <v>Peak Security</v>
          </cell>
        </row>
        <row r="436">
          <cell r="B436" t="str">
            <v>HIGM20</v>
          </cell>
          <cell r="E436">
            <v>0</v>
          </cell>
          <cell r="F436">
            <v>11.042832483105464</v>
          </cell>
          <cell r="G436">
            <v>7.3100820747266519</v>
          </cell>
          <cell r="H436" t="str">
            <v>K2</v>
          </cell>
          <cell r="I436">
            <v>16</v>
          </cell>
          <cell r="J436">
            <v>7</v>
          </cell>
          <cell r="Q436" t="str">
            <v>IRON40</v>
          </cell>
          <cell r="R436" t="str">
            <v>LEGA4A</v>
          </cell>
          <cell r="X436">
            <v>2000</v>
          </cell>
          <cell r="Y436" t="str">
            <v>A581</v>
          </cell>
          <cell r="AB436" t="str">
            <v>No</v>
          </cell>
          <cell r="AC436" t="str">
            <v>No</v>
          </cell>
          <cell r="AE436">
            <v>12.330184477055466</v>
          </cell>
          <cell r="AF436">
            <v>62.07</v>
          </cell>
          <cell r="AG436">
            <v>68923</v>
          </cell>
          <cell r="AI436">
            <v>13.701626357478862</v>
          </cell>
          <cell r="AJ436">
            <v>62.07</v>
          </cell>
          <cell r="AK436">
            <v>72655</v>
          </cell>
          <cell r="AL436" t="str">
            <v>Year Round</v>
          </cell>
        </row>
        <row r="437">
          <cell r="B437" t="str">
            <v>HIGM2A</v>
          </cell>
          <cell r="E437">
            <v>0</v>
          </cell>
          <cell r="F437">
            <v>0</v>
          </cell>
          <cell r="G437">
            <v>0</v>
          </cell>
          <cell r="H437" t="str">
            <v>K2</v>
          </cell>
          <cell r="I437">
            <v>16</v>
          </cell>
          <cell r="J437">
            <v>7</v>
          </cell>
          <cell r="Q437" t="str">
            <v>IRON40</v>
          </cell>
          <cell r="R437" t="str">
            <v>PENN4A</v>
          </cell>
          <cell r="X437">
            <v>1000</v>
          </cell>
          <cell r="Y437" t="str">
            <v>A504</v>
          </cell>
          <cell r="AB437" t="str">
            <v>No</v>
          </cell>
          <cell r="AC437" t="str">
            <v>No</v>
          </cell>
          <cell r="AE437">
            <v>1.1119166448424023</v>
          </cell>
          <cell r="AF437">
            <v>24.62</v>
          </cell>
          <cell r="AG437">
            <v>11610</v>
          </cell>
          <cell r="AI437">
            <v>1.1624672970561714</v>
          </cell>
          <cell r="AJ437">
            <v>24.62</v>
          </cell>
          <cell r="AK437">
            <v>11871</v>
          </cell>
          <cell r="AL437" t="str">
            <v>Year Round</v>
          </cell>
        </row>
        <row r="438">
          <cell r="B438" t="str">
            <v>HIGM40</v>
          </cell>
          <cell r="E438">
            <v>0</v>
          </cell>
          <cell r="F438">
            <v>0</v>
          </cell>
          <cell r="G438">
            <v>0</v>
          </cell>
          <cell r="H438" t="str">
            <v>K2</v>
          </cell>
          <cell r="I438">
            <v>16</v>
          </cell>
          <cell r="J438">
            <v>7</v>
          </cell>
          <cell r="Q438" t="str">
            <v>IRON40</v>
          </cell>
          <cell r="R438" t="str">
            <v>PENN4B</v>
          </cell>
          <cell r="X438">
            <v>1000</v>
          </cell>
          <cell r="Y438" t="str">
            <v>A505</v>
          </cell>
          <cell r="AB438" t="str">
            <v>No</v>
          </cell>
          <cell r="AC438" t="str">
            <v>No</v>
          </cell>
          <cell r="AE438">
            <v>1.3848850860010256</v>
          </cell>
          <cell r="AF438">
            <v>27.76</v>
          </cell>
          <cell r="AG438">
            <v>13337</v>
          </cell>
          <cell r="AI438">
            <v>1.447845600769107</v>
          </cell>
          <cell r="AJ438">
            <v>27.76</v>
          </cell>
          <cell r="AK438">
            <v>13637</v>
          </cell>
          <cell r="AL438" t="str">
            <v>Year Round</v>
          </cell>
        </row>
        <row r="439">
          <cell r="B439" t="str">
            <v>HIGM4A</v>
          </cell>
          <cell r="E439">
            <v>0</v>
          </cell>
          <cell r="F439">
            <v>0</v>
          </cell>
          <cell r="G439">
            <v>0</v>
          </cell>
          <cell r="H439" t="str">
            <v>K2</v>
          </cell>
          <cell r="I439">
            <v>16</v>
          </cell>
          <cell r="J439">
            <v>7</v>
          </cell>
          <cell r="Q439" t="str">
            <v>IRON40</v>
          </cell>
          <cell r="R439" t="str">
            <v>RUGE40</v>
          </cell>
          <cell r="X439">
            <v>1390</v>
          </cell>
          <cell r="Y439" t="str">
            <v>A503</v>
          </cell>
          <cell r="AB439" t="str">
            <v>No</v>
          </cell>
          <cell r="AC439" t="str">
            <v>No</v>
          </cell>
          <cell r="AE439">
            <v>1.0417618814626159</v>
          </cell>
          <cell r="AF439">
            <v>58.68</v>
          </cell>
          <cell r="AG439">
            <v>18058</v>
          </cell>
          <cell r="AI439">
            <v>1.1471526974530153</v>
          </cell>
          <cell r="AJ439">
            <v>58.68</v>
          </cell>
          <cell r="AK439">
            <v>18950</v>
          </cell>
          <cell r="AL439" t="str">
            <v>Year Round</v>
          </cell>
        </row>
        <row r="440">
          <cell r="B440" t="str">
            <v>HINP20</v>
          </cell>
          <cell r="E440">
            <v>0</v>
          </cell>
          <cell r="F440">
            <v>0</v>
          </cell>
          <cell r="G440">
            <v>0</v>
          </cell>
          <cell r="H440" t="str">
            <v>E7</v>
          </cell>
          <cell r="I440">
            <v>26</v>
          </cell>
          <cell r="J440">
            <v>14</v>
          </cell>
          <cell r="Q440" t="str">
            <v>IRON40</v>
          </cell>
          <cell r="R440" t="str">
            <v>SHRE4A</v>
          </cell>
          <cell r="X440">
            <v>2400</v>
          </cell>
          <cell r="Y440" t="str">
            <v>A58B</v>
          </cell>
          <cell r="AB440" t="str">
            <v>No</v>
          </cell>
          <cell r="AC440" t="str">
            <v>No</v>
          </cell>
          <cell r="AE440">
            <v>1.5202742903313862</v>
          </cell>
          <cell r="AF440">
            <v>15.13</v>
          </cell>
          <cell r="AG440">
            <v>13191</v>
          </cell>
          <cell r="AI440">
            <v>1.7371893544073678</v>
          </cell>
          <cell r="AJ440">
            <v>15.13</v>
          </cell>
          <cell r="AK440">
            <v>14101</v>
          </cell>
          <cell r="AL440" t="str">
            <v>Year Round</v>
          </cell>
        </row>
        <row r="441">
          <cell r="B441" t="str">
            <v>HINP40</v>
          </cell>
          <cell r="E441">
            <v>0</v>
          </cell>
          <cell r="F441">
            <v>901.26502035191515</v>
          </cell>
          <cell r="G441">
            <v>901.85</v>
          </cell>
          <cell r="H441" t="str">
            <v>E7</v>
          </cell>
          <cell r="I441">
            <v>26</v>
          </cell>
          <cell r="J441">
            <v>14</v>
          </cell>
          <cell r="Q441" t="str">
            <v>IVER20</v>
          </cell>
          <cell r="R441" t="str">
            <v>NHYD20</v>
          </cell>
          <cell r="X441">
            <v>420</v>
          </cell>
          <cell r="Y441" t="str">
            <v>B641</v>
          </cell>
          <cell r="AB441" t="str">
            <v>No</v>
          </cell>
          <cell r="AC441" t="str">
            <v>No</v>
          </cell>
          <cell r="AE441">
            <v>4.9050530502941864E-2</v>
          </cell>
          <cell r="AF441">
            <v>156.12394337266528</v>
          </cell>
          <cell r="AG441">
            <v>14116</v>
          </cell>
          <cell r="AI441">
            <v>4.9050530502941003E-2</v>
          </cell>
          <cell r="AJ441">
            <v>156.12394337266528</v>
          </cell>
          <cell r="AK441">
            <v>14116</v>
          </cell>
          <cell r="AL441" t="str">
            <v>Year Round</v>
          </cell>
        </row>
        <row r="442">
          <cell r="B442" t="str">
            <v>HUER10</v>
          </cell>
          <cell r="E442">
            <v>0</v>
          </cell>
          <cell r="F442">
            <v>0</v>
          </cell>
          <cell r="G442">
            <v>0</v>
          </cell>
          <cell r="H442" t="str">
            <v>S2</v>
          </cell>
          <cell r="I442">
            <v>11</v>
          </cell>
          <cell r="J442">
            <v>2</v>
          </cell>
          <cell r="Q442" t="str">
            <v>IVER20</v>
          </cell>
          <cell r="R442" t="str">
            <v>NHYD20</v>
          </cell>
          <cell r="X442">
            <v>420</v>
          </cell>
          <cell r="Y442" t="str">
            <v>B642</v>
          </cell>
          <cell r="AB442" t="str">
            <v>No</v>
          </cell>
          <cell r="AC442" t="str">
            <v>No</v>
          </cell>
          <cell r="AE442">
            <v>4.9050530502941864E-2</v>
          </cell>
          <cell r="AF442">
            <v>156.12394337266528</v>
          </cell>
          <cell r="AG442">
            <v>14116</v>
          </cell>
          <cell r="AI442">
            <v>4.9050530502941003E-2</v>
          </cell>
          <cell r="AJ442">
            <v>156.12394337266528</v>
          </cell>
          <cell r="AK442">
            <v>14116</v>
          </cell>
          <cell r="AL442" t="str">
            <v>Year Round</v>
          </cell>
        </row>
        <row r="443">
          <cell r="B443" t="str">
            <v>HUER40</v>
          </cell>
          <cell r="E443">
            <v>0</v>
          </cell>
          <cell r="F443">
            <v>866.43762559750553</v>
          </cell>
          <cell r="G443">
            <v>867</v>
          </cell>
          <cell r="H443" t="str">
            <v>S2</v>
          </cell>
          <cell r="I443">
            <v>10</v>
          </cell>
          <cell r="J443">
            <v>2</v>
          </cell>
          <cell r="Q443" t="str">
            <v>IVER20</v>
          </cell>
          <cell r="R443" t="str">
            <v>WATS2B</v>
          </cell>
          <cell r="X443">
            <v>775</v>
          </cell>
          <cell r="Y443" t="str">
            <v>B660</v>
          </cell>
          <cell r="AB443" t="str">
            <v>No</v>
          </cell>
          <cell r="AC443" t="str">
            <v>No</v>
          </cell>
          <cell r="AE443">
            <v>1.3235666140540686E-3</v>
          </cell>
          <cell r="AF443">
            <v>22.133082418203678</v>
          </cell>
          <cell r="AG443">
            <v>329</v>
          </cell>
          <cell r="AI443">
            <v>6.071401997490293E-2</v>
          </cell>
          <cell r="AJ443">
            <v>22.133082418203678</v>
          </cell>
          <cell r="AK443">
            <v>2226</v>
          </cell>
          <cell r="AL443" t="str">
            <v>Year Round</v>
          </cell>
        </row>
        <row r="444">
          <cell r="B444" t="str">
            <v>HUMR40</v>
          </cell>
          <cell r="E444">
            <v>0</v>
          </cell>
          <cell r="F444">
            <v>1034.6284588017272</v>
          </cell>
          <cell r="G444">
            <v>684.89845900131252</v>
          </cell>
          <cell r="H444" t="str">
            <v>P7</v>
          </cell>
          <cell r="I444">
            <v>15</v>
          </cell>
          <cell r="J444">
            <v>5</v>
          </cell>
          <cell r="Q444" t="str">
            <v>IVER20</v>
          </cell>
          <cell r="R444" t="str">
            <v>WATS2A</v>
          </cell>
          <cell r="X444">
            <v>775</v>
          </cell>
          <cell r="Y444" t="str">
            <v>B659</v>
          </cell>
          <cell r="AB444" t="str">
            <v>No</v>
          </cell>
          <cell r="AC444" t="str">
            <v>No</v>
          </cell>
          <cell r="AE444">
            <v>9.603093025817484E-4</v>
          </cell>
          <cell r="AF444">
            <v>21.674905034864967</v>
          </cell>
          <cell r="AG444">
            <v>274</v>
          </cell>
          <cell r="AI444">
            <v>6.5127638401334065E-2</v>
          </cell>
          <cell r="AJ444">
            <v>21.674905034864967</v>
          </cell>
          <cell r="AK444">
            <v>2258</v>
          </cell>
          <cell r="AL444" t="str">
            <v>Year Round</v>
          </cell>
        </row>
        <row r="445">
          <cell r="B445" t="str">
            <v>HUNE40</v>
          </cell>
          <cell r="E445">
            <v>0</v>
          </cell>
          <cell r="F445">
            <v>0</v>
          </cell>
          <cell r="G445">
            <v>0</v>
          </cell>
          <cell r="H445" t="str">
            <v>S2</v>
          </cell>
          <cell r="I445">
            <v>11</v>
          </cell>
          <cell r="J445">
            <v>2</v>
          </cell>
          <cell r="Q445" t="str">
            <v>IVER20</v>
          </cell>
          <cell r="R445" t="str">
            <v>WWEY20</v>
          </cell>
          <cell r="X445">
            <v>960</v>
          </cell>
          <cell r="Y445" t="str">
            <v>B692</v>
          </cell>
          <cell r="AB445" t="str">
            <v>No</v>
          </cell>
          <cell r="AC445" t="str">
            <v>No</v>
          </cell>
          <cell r="AE445">
            <v>0.53995758873695276</v>
          </cell>
          <cell r="AF445">
            <v>34.635614778211121</v>
          </cell>
          <cell r="AG445">
            <v>8048</v>
          </cell>
          <cell r="AI445">
            <v>0.17350099582632961</v>
          </cell>
          <cell r="AJ445">
            <v>34.635614778211121</v>
          </cell>
          <cell r="AK445">
            <v>4562</v>
          </cell>
          <cell r="AL445" t="str">
            <v>Peak Security</v>
          </cell>
        </row>
        <row r="446">
          <cell r="B446" t="str">
            <v>HUNF1Q</v>
          </cell>
          <cell r="E446">
            <v>0.97419947054404421</v>
          </cell>
          <cell r="F446">
            <v>0</v>
          </cell>
          <cell r="G446">
            <v>0</v>
          </cell>
          <cell r="H446" t="str">
            <v>S2</v>
          </cell>
          <cell r="I446">
            <v>11</v>
          </cell>
          <cell r="J446">
            <v>2</v>
          </cell>
          <cell r="Q446" t="str">
            <v>IVER2A</v>
          </cell>
          <cell r="R446" t="str">
            <v>LALE20_SEP</v>
          </cell>
          <cell r="X446">
            <v>595</v>
          </cell>
          <cell r="Y446" t="str">
            <v>B693</v>
          </cell>
          <cell r="AB446" t="str">
            <v>No</v>
          </cell>
          <cell r="AC446" t="str">
            <v>No</v>
          </cell>
          <cell r="AE446">
            <v>0.59561788656465797</v>
          </cell>
          <cell r="AF446">
            <v>25.183708713344746</v>
          </cell>
          <cell r="AG446">
            <v>7346</v>
          </cell>
          <cell r="AI446">
            <v>0.24643666828648803</v>
          </cell>
          <cell r="AJ446">
            <v>25.183708713344746</v>
          </cell>
          <cell r="AK446">
            <v>4725</v>
          </cell>
          <cell r="AL446" t="str">
            <v>Peak Security</v>
          </cell>
        </row>
        <row r="447">
          <cell r="B447" t="str">
            <v>HUNF1R</v>
          </cell>
          <cell r="E447">
            <v>0.97419947054404421</v>
          </cell>
          <cell r="F447">
            <v>0</v>
          </cell>
          <cell r="G447">
            <v>0</v>
          </cell>
          <cell r="H447" t="str">
            <v>S2</v>
          </cell>
          <cell r="I447">
            <v>11</v>
          </cell>
          <cell r="J447">
            <v>2</v>
          </cell>
          <cell r="Q447" t="str">
            <v>IVER20</v>
          </cell>
          <cell r="R447" t="str">
            <v>IVER4A</v>
          </cell>
          <cell r="X447">
            <v>500</v>
          </cell>
          <cell r="Y447" t="str">
            <v>F662</v>
          </cell>
          <cell r="AB447" t="str">
            <v>No</v>
          </cell>
          <cell r="AC447" t="str">
            <v>No</v>
          </cell>
          <cell r="AE447">
            <v>0.19468826618669158</v>
          </cell>
          <cell r="AF447">
            <v>0</v>
          </cell>
          <cell r="AG447">
            <v>0</v>
          </cell>
          <cell r="AI447">
            <v>7.9597105739776214E-2</v>
          </cell>
          <cell r="AJ447">
            <v>0</v>
          </cell>
          <cell r="AK447">
            <v>0</v>
          </cell>
          <cell r="AL447" t="str">
            <v>Peak Security</v>
          </cell>
        </row>
        <row r="448">
          <cell r="B448" t="str">
            <v>HUNN2A</v>
          </cell>
          <cell r="E448">
            <v>0</v>
          </cell>
          <cell r="F448">
            <v>0</v>
          </cell>
          <cell r="G448">
            <v>0</v>
          </cell>
          <cell r="H448" t="str">
            <v>S2</v>
          </cell>
          <cell r="I448">
            <v>11</v>
          </cell>
          <cell r="J448">
            <v>2</v>
          </cell>
          <cell r="Q448" t="str">
            <v>IVER20</v>
          </cell>
          <cell r="R448" t="str">
            <v>IVER4A</v>
          </cell>
          <cell r="X448">
            <v>1000</v>
          </cell>
          <cell r="Y448" t="str">
            <v>F661</v>
          </cell>
          <cell r="AB448" t="str">
            <v>No</v>
          </cell>
          <cell r="AC448" t="str">
            <v>No</v>
          </cell>
          <cell r="AE448">
            <v>0.29450200688668893</v>
          </cell>
          <cell r="AF448">
            <v>0</v>
          </cell>
          <cell r="AG448">
            <v>0</v>
          </cell>
          <cell r="AI448">
            <v>0.12040534256059079</v>
          </cell>
          <cell r="AJ448">
            <v>0</v>
          </cell>
          <cell r="AK448">
            <v>0</v>
          </cell>
          <cell r="AL448" t="str">
            <v>Peak Security</v>
          </cell>
        </row>
        <row r="449">
          <cell r="B449" t="str">
            <v>HUNN2B</v>
          </cell>
          <cell r="E449">
            <v>0</v>
          </cell>
          <cell r="F449">
            <v>0</v>
          </cell>
          <cell r="G449">
            <v>0</v>
          </cell>
          <cell r="H449" t="str">
            <v>S2</v>
          </cell>
          <cell r="I449">
            <v>11</v>
          </cell>
          <cell r="J449">
            <v>2</v>
          </cell>
          <cell r="Q449" t="str">
            <v>IVER20</v>
          </cell>
          <cell r="R449" t="str">
            <v>IVER4B</v>
          </cell>
          <cell r="X449">
            <v>500</v>
          </cell>
          <cell r="Y449" t="str">
            <v>F663</v>
          </cell>
          <cell r="AB449" t="str">
            <v>No</v>
          </cell>
          <cell r="AC449" t="str">
            <v>No</v>
          </cell>
          <cell r="AE449">
            <v>0.24169259190552597</v>
          </cell>
          <cell r="AF449">
            <v>0</v>
          </cell>
          <cell r="AG449">
            <v>0</v>
          </cell>
          <cell r="AI449">
            <v>9.8430895288007206E-2</v>
          </cell>
          <cell r="AJ449">
            <v>0</v>
          </cell>
          <cell r="AK449">
            <v>0</v>
          </cell>
          <cell r="AL449" t="str">
            <v>Peak Security</v>
          </cell>
        </row>
        <row r="450">
          <cell r="B450" t="str">
            <v>HUNN2C</v>
          </cell>
          <cell r="E450">
            <v>0</v>
          </cell>
          <cell r="F450">
            <v>0</v>
          </cell>
          <cell r="G450">
            <v>0</v>
          </cell>
          <cell r="H450" t="str">
            <v>S2</v>
          </cell>
          <cell r="I450">
            <v>11</v>
          </cell>
          <cell r="J450">
            <v>2</v>
          </cell>
          <cell r="Q450" t="str">
            <v>IVER2A</v>
          </cell>
          <cell r="R450" t="str">
            <v>IVER4B</v>
          </cell>
          <cell r="X450">
            <v>595</v>
          </cell>
          <cell r="Y450" t="str">
            <v>F664</v>
          </cell>
          <cell r="AB450" t="str">
            <v>No</v>
          </cell>
          <cell r="AC450" t="str">
            <v>No</v>
          </cell>
          <cell r="AE450">
            <v>0.25526480852771061</v>
          </cell>
          <cell r="AF450">
            <v>0</v>
          </cell>
          <cell r="AG450">
            <v>0</v>
          </cell>
          <cell r="AI450">
            <v>0.10561571497992368</v>
          </cell>
          <cell r="AJ450">
            <v>0</v>
          </cell>
          <cell r="AK450">
            <v>0</v>
          </cell>
          <cell r="AL450" t="str">
            <v>Peak Security</v>
          </cell>
        </row>
        <row r="451">
          <cell r="B451" t="str">
            <v>HUNN2D</v>
          </cell>
          <cell r="E451">
            <v>0</v>
          </cell>
          <cell r="F451">
            <v>0</v>
          </cell>
          <cell r="G451">
            <v>0</v>
          </cell>
          <cell r="H451" t="str">
            <v>S2</v>
          </cell>
          <cell r="I451">
            <v>11</v>
          </cell>
          <cell r="J451">
            <v>2</v>
          </cell>
          <cell r="Q451" t="str">
            <v>JORD20</v>
          </cell>
          <cell r="R451" t="str">
            <v>NORL2B</v>
          </cell>
          <cell r="X451">
            <v>420</v>
          </cell>
          <cell r="Y451" t="str">
            <v>B375</v>
          </cell>
          <cell r="AB451" t="str">
            <v>No</v>
          </cell>
          <cell r="AC451" t="str">
            <v>No</v>
          </cell>
          <cell r="AE451">
            <v>1.8252293511046692E-5</v>
          </cell>
          <cell r="AF451">
            <v>32.530594217048375</v>
          </cell>
          <cell r="AG451">
            <v>139</v>
          </cell>
          <cell r="AI451">
            <v>6.4391488130481891E-5</v>
          </cell>
          <cell r="AJ451">
            <v>32.530594217048375</v>
          </cell>
          <cell r="AK451">
            <v>261</v>
          </cell>
          <cell r="AL451" t="str">
            <v>Year Round</v>
          </cell>
        </row>
        <row r="452">
          <cell r="B452" t="str">
            <v>HUNN4A</v>
          </cell>
          <cell r="E452">
            <v>0</v>
          </cell>
          <cell r="F452">
            <v>0</v>
          </cell>
          <cell r="G452">
            <v>0</v>
          </cell>
          <cell r="H452" t="str">
            <v>S2</v>
          </cell>
          <cell r="I452">
            <v>11</v>
          </cell>
          <cell r="J452">
            <v>2</v>
          </cell>
          <cell r="Q452" t="str">
            <v>GART4A</v>
          </cell>
          <cell r="R452" t="str">
            <v>KEAD40</v>
          </cell>
          <cell r="X452">
            <v>3180</v>
          </cell>
          <cell r="Y452" t="str">
            <v>A35B</v>
          </cell>
          <cell r="AB452" t="str">
            <v>No</v>
          </cell>
          <cell r="AC452" t="str">
            <v>No</v>
          </cell>
          <cell r="AE452">
            <v>0.33710993996381827</v>
          </cell>
          <cell r="AF452">
            <v>5.71</v>
          </cell>
          <cell r="AG452">
            <v>3315</v>
          </cell>
          <cell r="AI452">
            <v>0.54295505111642839</v>
          </cell>
          <cell r="AJ452">
            <v>5.71</v>
          </cell>
          <cell r="AK452">
            <v>4207</v>
          </cell>
          <cell r="AL452" t="str">
            <v>Year Round</v>
          </cell>
        </row>
        <row r="453">
          <cell r="B453" t="str">
            <v>HUNN4B</v>
          </cell>
          <cell r="E453">
            <v>0</v>
          </cell>
          <cell r="F453">
            <v>0</v>
          </cell>
          <cell r="G453">
            <v>0</v>
          </cell>
          <cell r="H453" t="str">
            <v>S2</v>
          </cell>
          <cell r="I453">
            <v>11</v>
          </cell>
          <cell r="J453">
            <v>2</v>
          </cell>
          <cell r="Q453" t="str">
            <v>GART4B</v>
          </cell>
          <cell r="R453" t="str">
            <v>KEAD40</v>
          </cell>
          <cell r="X453">
            <v>3180</v>
          </cell>
          <cell r="Y453" t="str">
            <v>A35E</v>
          </cell>
          <cell r="AB453" t="str">
            <v>No</v>
          </cell>
          <cell r="AC453" t="str">
            <v>No</v>
          </cell>
          <cell r="AE453">
            <v>0.3564277143324322</v>
          </cell>
          <cell r="AF453">
            <v>5.69</v>
          </cell>
          <cell r="AG453">
            <v>3397</v>
          </cell>
          <cell r="AI453">
            <v>0.56767096737708578</v>
          </cell>
          <cell r="AJ453">
            <v>5.69</v>
          </cell>
          <cell r="AK453">
            <v>4287</v>
          </cell>
          <cell r="AL453" t="str">
            <v>Year Round</v>
          </cell>
        </row>
        <row r="454">
          <cell r="B454" t="str">
            <v>HURS20</v>
          </cell>
          <cell r="E454">
            <v>216.149069892211</v>
          </cell>
          <cell r="F454">
            <v>0</v>
          </cell>
          <cell r="G454">
            <v>0</v>
          </cell>
          <cell r="H454" t="str">
            <v>A8</v>
          </cell>
          <cell r="I454">
            <v>18</v>
          </cell>
          <cell r="J454">
            <v>12</v>
          </cell>
          <cell r="Q454" t="str">
            <v>KEAD40</v>
          </cell>
          <cell r="R454" t="str">
            <v>KEAD4C</v>
          </cell>
          <cell r="X454">
            <v>2210</v>
          </cell>
          <cell r="Y454" t="str">
            <v>Q492</v>
          </cell>
          <cell r="AB454" t="str">
            <v>No</v>
          </cell>
          <cell r="AC454" t="str">
            <v>No</v>
          </cell>
          <cell r="AE454">
            <v>0</v>
          </cell>
          <cell r="AF454">
            <v>0</v>
          </cell>
          <cell r="AG454">
            <v>0</v>
          </cell>
          <cell r="AI454">
            <v>0</v>
          </cell>
          <cell r="AJ454">
            <v>0</v>
          </cell>
          <cell r="AK454">
            <v>0</v>
          </cell>
          <cell r="AL454" t="str">
            <v>Year Round</v>
          </cell>
        </row>
        <row r="455">
          <cell r="B455" t="str">
            <v>HUTT40</v>
          </cell>
          <cell r="E455">
            <v>224.06238114013806</v>
          </cell>
          <cell r="F455">
            <v>131.66454114471898</v>
          </cell>
          <cell r="G455">
            <v>87.158670890971621</v>
          </cell>
          <cell r="H455" t="str">
            <v>R6</v>
          </cell>
          <cell r="I455">
            <v>14</v>
          </cell>
          <cell r="J455">
            <v>4</v>
          </cell>
          <cell r="Q455" t="str">
            <v>KEAD40</v>
          </cell>
          <cell r="R455" t="str">
            <v>KEAD4D</v>
          </cell>
          <cell r="X455">
            <v>2210</v>
          </cell>
          <cell r="Y455" t="str">
            <v>Q493</v>
          </cell>
          <cell r="AB455" t="str">
            <v>No</v>
          </cell>
          <cell r="AC455" t="str">
            <v>No</v>
          </cell>
          <cell r="AE455">
            <v>0</v>
          </cell>
          <cell r="AF455">
            <v>0</v>
          </cell>
          <cell r="AG455">
            <v>0</v>
          </cell>
          <cell r="AI455">
            <v>0</v>
          </cell>
          <cell r="AJ455">
            <v>0</v>
          </cell>
          <cell r="AK455">
            <v>0</v>
          </cell>
          <cell r="AL455" t="str">
            <v>Year Round</v>
          </cell>
        </row>
        <row r="456">
          <cell r="B456" t="str">
            <v>IMPP40</v>
          </cell>
          <cell r="E456">
            <v>95.475513938221923</v>
          </cell>
          <cell r="F456">
            <v>0</v>
          </cell>
          <cell r="G456">
            <v>0</v>
          </cell>
          <cell r="H456" t="str">
            <v>H6</v>
          </cell>
          <cell r="I456">
            <v>21</v>
          </cell>
          <cell r="J456">
            <v>10</v>
          </cell>
          <cell r="Q456" t="str">
            <v>KEAD40</v>
          </cell>
          <cell r="R456" t="str">
            <v>KILL40</v>
          </cell>
          <cell r="X456">
            <v>3060</v>
          </cell>
          <cell r="Y456" t="str">
            <v>A30A</v>
          </cell>
          <cell r="AB456" t="str">
            <v>No</v>
          </cell>
          <cell r="AC456" t="str">
            <v>No</v>
          </cell>
          <cell r="AE456">
            <v>1.8830459911472914</v>
          </cell>
          <cell r="AF456">
            <v>41.07</v>
          </cell>
          <cell r="AG456">
            <v>28179</v>
          </cell>
          <cell r="AI456">
            <v>1.2251352156805901</v>
          </cell>
          <cell r="AJ456">
            <v>41.07</v>
          </cell>
          <cell r="AK456">
            <v>22729</v>
          </cell>
          <cell r="AL456" t="str">
            <v>Peak Security</v>
          </cell>
        </row>
        <row r="457">
          <cell r="B457" t="str">
            <v>INDQ40</v>
          </cell>
          <cell r="E457">
            <v>307.43258944655463</v>
          </cell>
          <cell r="F457">
            <v>118.92281135652037</v>
          </cell>
          <cell r="G457">
            <v>0</v>
          </cell>
          <cell r="H457" t="str">
            <v>F6</v>
          </cell>
          <cell r="I457">
            <v>27</v>
          </cell>
          <cell r="J457">
            <v>14</v>
          </cell>
          <cell r="Q457" t="str">
            <v>KEAD40</v>
          </cell>
          <cell r="R457" t="str">
            <v>WBUR40</v>
          </cell>
          <cell r="X457">
            <v>2780</v>
          </cell>
          <cell r="Y457" t="str">
            <v>A39E</v>
          </cell>
          <cell r="AB457" t="str">
            <v>No</v>
          </cell>
          <cell r="AC457" t="str">
            <v>No</v>
          </cell>
          <cell r="AE457">
            <v>1.5926163841563774</v>
          </cell>
          <cell r="AF457">
            <v>28.43</v>
          </cell>
          <cell r="AG457">
            <v>20714</v>
          </cell>
          <cell r="AI457">
            <v>1.7602324928747086</v>
          </cell>
          <cell r="AJ457">
            <v>28.43</v>
          </cell>
          <cell r="AK457">
            <v>21777</v>
          </cell>
          <cell r="AL457" t="str">
            <v>Year Round</v>
          </cell>
        </row>
        <row r="458">
          <cell r="B458" t="str">
            <v>INGA1Q</v>
          </cell>
          <cell r="E458">
            <v>0</v>
          </cell>
          <cell r="F458">
            <v>16.988973050931481</v>
          </cell>
          <cell r="G458">
            <v>11.24628011496408</v>
          </cell>
          <cell r="H458" t="str">
            <v>T1</v>
          </cell>
          <cell r="I458">
            <v>3</v>
          </cell>
          <cell r="J458">
            <v>1</v>
          </cell>
          <cell r="Q458" t="str">
            <v>KEAD40</v>
          </cell>
          <cell r="R458" t="str">
            <v>WBUR40</v>
          </cell>
          <cell r="X458">
            <v>3330</v>
          </cell>
          <cell r="Y458" t="str">
            <v>A394</v>
          </cell>
          <cell r="AB458" t="str">
            <v>No</v>
          </cell>
          <cell r="AC458" t="str">
            <v>No</v>
          </cell>
          <cell r="AE458">
            <v>1.5926163841563774</v>
          </cell>
          <cell r="AF458">
            <v>28.27</v>
          </cell>
          <cell r="AG458">
            <v>20598</v>
          </cell>
          <cell r="AI458">
            <v>1.7602324928747086</v>
          </cell>
          <cell r="AJ458">
            <v>28.27</v>
          </cell>
          <cell r="AK458">
            <v>21655</v>
          </cell>
          <cell r="AL458" t="str">
            <v>Year Round</v>
          </cell>
        </row>
        <row r="459">
          <cell r="B459" t="str">
            <v>INKE1Q</v>
          </cell>
          <cell r="E459">
            <v>21.4891647844216</v>
          </cell>
          <cell r="F459">
            <v>0</v>
          </cell>
          <cell r="G459">
            <v>0</v>
          </cell>
          <cell r="H459" t="str">
            <v>S5</v>
          </cell>
          <cell r="I459">
            <v>9</v>
          </cell>
          <cell r="J459">
            <v>2</v>
          </cell>
          <cell r="Q459" t="str">
            <v>KEAR20</v>
          </cell>
          <cell r="R459" t="str">
            <v>WHGA20</v>
          </cell>
          <cell r="X459">
            <v>830</v>
          </cell>
          <cell r="Y459" t="str">
            <v>B232</v>
          </cell>
          <cell r="AB459" t="str">
            <v>No</v>
          </cell>
          <cell r="AC459" t="str">
            <v>No</v>
          </cell>
          <cell r="AE459">
            <v>4.2293756224606946E-2</v>
          </cell>
          <cell r="AF459">
            <v>18.879075047810403</v>
          </cell>
          <cell r="AG459">
            <v>1467</v>
          </cell>
          <cell r="AI459">
            <v>0.12239672407033343</v>
          </cell>
          <cell r="AJ459">
            <v>18.879075047810403</v>
          </cell>
          <cell r="AK459">
            <v>2496</v>
          </cell>
          <cell r="AL459" t="str">
            <v>Year Round</v>
          </cell>
        </row>
        <row r="460">
          <cell r="B460" t="str">
            <v>INKE1R</v>
          </cell>
          <cell r="E460">
            <v>21.4891647844216</v>
          </cell>
          <cell r="F460">
            <v>0</v>
          </cell>
          <cell r="G460">
            <v>0</v>
          </cell>
          <cell r="H460" t="str">
            <v>S5</v>
          </cell>
          <cell r="I460">
            <v>9</v>
          </cell>
          <cell r="J460">
            <v>2</v>
          </cell>
          <cell r="Q460" t="str">
            <v>KEAR20</v>
          </cell>
          <cell r="R460" t="str">
            <v>WHGA20</v>
          </cell>
          <cell r="X460">
            <v>835</v>
          </cell>
          <cell r="Y460" t="str">
            <v>B233</v>
          </cell>
          <cell r="AB460" t="str">
            <v>No</v>
          </cell>
          <cell r="AC460" t="str">
            <v>No</v>
          </cell>
          <cell r="AE460">
            <v>4.2293756224606946E-2</v>
          </cell>
          <cell r="AF460">
            <v>20.139062851991852</v>
          </cell>
          <cell r="AG460">
            <v>1565</v>
          </cell>
          <cell r="AI460">
            <v>0.12239672407033343</v>
          </cell>
          <cell r="AJ460">
            <v>20.139062851991852</v>
          </cell>
          <cell r="AK460">
            <v>2663</v>
          </cell>
          <cell r="AL460" t="str">
            <v>Year Round</v>
          </cell>
        </row>
        <row r="461">
          <cell r="B461" t="str">
            <v>INNE10</v>
          </cell>
          <cell r="E461">
            <v>0</v>
          </cell>
          <cell r="F461">
            <v>0</v>
          </cell>
          <cell r="G461">
            <v>0</v>
          </cell>
          <cell r="H461" t="str">
            <v>T1</v>
          </cell>
          <cell r="I461">
            <v>1</v>
          </cell>
          <cell r="J461">
            <v>1</v>
          </cell>
          <cell r="Q461" t="str">
            <v>KEAR20</v>
          </cell>
          <cell r="R461" t="str">
            <v>KEAR40</v>
          </cell>
          <cell r="X461">
            <v>1000</v>
          </cell>
          <cell r="Y461" t="str">
            <v>F26A</v>
          </cell>
          <cell r="AB461" t="str">
            <v>No</v>
          </cell>
          <cell r="AC461" t="str">
            <v>No</v>
          </cell>
          <cell r="AE461">
            <v>0.28824111517902767</v>
          </cell>
          <cell r="AF461">
            <v>0</v>
          </cell>
          <cell r="AG461">
            <v>0</v>
          </cell>
          <cell r="AI461">
            <v>0.37694439185063355</v>
          </cell>
          <cell r="AJ461">
            <v>0</v>
          </cell>
          <cell r="AK461">
            <v>0</v>
          </cell>
          <cell r="AL461" t="str">
            <v>Year Round</v>
          </cell>
        </row>
        <row r="462">
          <cell r="B462" t="str">
            <v>INNE1Q</v>
          </cell>
          <cell r="E462">
            <v>22.779248400000007</v>
          </cell>
          <cell r="F462">
            <v>0</v>
          </cell>
          <cell r="G462">
            <v>0</v>
          </cell>
          <cell r="H462" t="str">
            <v>T1</v>
          </cell>
          <cell r="I462">
            <v>1</v>
          </cell>
          <cell r="J462">
            <v>1</v>
          </cell>
          <cell r="Q462" t="str">
            <v>KEAR20</v>
          </cell>
          <cell r="R462" t="str">
            <v>KEAR40</v>
          </cell>
          <cell r="X462">
            <v>1000</v>
          </cell>
          <cell r="Y462" t="str">
            <v>F26B</v>
          </cell>
          <cell r="AB462" t="str">
            <v>No</v>
          </cell>
          <cell r="AC462" t="str">
            <v>No</v>
          </cell>
          <cell r="AE462">
            <v>0.14412055758951384</v>
          </cell>
          <cell r="AF462">
            <v>0</v>
          </cell>
          <cell r="AG462">
            <v>0</v>
          </cell>
          <cell r="AI462">
            <v>0.18847219592531678</v>
          </cell>
          <cell r="AJ462">
            <v>0</v>
          </cell>
          <cell r="AK462">
            <v>0</v>
          </cell>
          <cell r="AL462" t="str">
            <v>Year Round</v>
          </cell>
        </row>
        <row r="463">
          <cell r="B463" t="str">
            <v>INNE1R</v>
          </cell>
          <cell r="E463">
            <v>22.779248400000007</v>
          </cell>
          <cell r="F463">
            <v>0</v>
          </cell>
          <cell r="G463">
            <v>0</v>
          </cell>
          <cell r="H463" t="str">
            <v>T1</v>
          </cell>
          <cell r="I463">
            <v>1</v>
          </cell>
          <cell r="J463">
            <v>1</v>
          </cell>
          <cell r="Q463" t="str">
            <v>KEAR40</v>
          </cell>
          <cell r="R463" t="str">
            <v>PADI40</v>
          </cell>
          <cell r="X463">
            <v>2170</v>
          </cell>
          <cell r="Y463" t="str">
            <v>A26C</v>
          </cell>
          <cell r="AB463" t="str">
            <v>No</v>
          </cell>
          <cell r="AC463" t="str">
            <v>No</v>
          </cell>
          <cell r="AE463">
            <v>0.85148326712696976</v>
          </cell>
          <cell r="AF463">
            <v>39.1</v>
          </cell>
          <cell r="AG463">
            <v>14730</v>
          </cell>
          <cell r="AI463">
            <v>2.8131641808260293</v>
          </cell>
          <cell r="AJ463">
            <v>39.1</v>
          </cell>
          <cell r="AK463">
            <v>26773</v>
          </cell>
          <cell r="AL463" t="str">
            <v>Year Round</v>
          </cell>
        </row>
        <row r="464">
          <cell r="B464" t="str">
            <v>INRU1Q</v>
          </cell>
          <cell r="E464">
            <v>0</v>
          </cell>
          <cell r="F464">
            <v>0</v>
          </cell>
          <cell r="G464">
            <v>0</v>
          </cell>
          <cell r="H464" t="str">
            <v>T2</v>
          </cell>
          <cell r="I464">
            <v>2</v>
          </cell>
          <cell r="J464">
            <v>1</v>
          </cell>
          <cell r="Q464" t="str">
            <v>KEMS40</v>
          </cell>
          <cell r="R464" t="str">
            <v>LOFI4A</v>
          </cell>
          <cell r="X464">
            <v>1930</v>
          </cell>
          <cell r="Y464" t="str">
            <v>A706</v>
          </cell>
          <cell r="AB464" t="str">
            <v>No</v>
          </cell>
          <cell r="AC464" t="str">
            <v>No</v>
          </cell>
          <cell r="AE464">
            <v>0.93091457829532687</v>
          </cell>
          <cell r="AF464">
            <v>38.03</v>
          </cell>
          <cell r="AG464">
            <v>13869</v>
          </cell>
          <cell r="AI464">
            <v>7.4364154724771714</v>
          </cell>
          <cell r="AJ464">
            <v>38.03</v>
          </cell>
          <cell r="AK464">
            <v>39198</v>
          </cell>
          <cell r="AL464" t="str">
            <v>Year Round</v>
          </cell>
        </row>
        <row r="465">
          <cell r="B465" t="str">
            <v>INRU1R</v>
          </cell>
          <cell r="E465">
            <v>0</v>
          </cell>
          <cell r="F465">
            <v>0</v>
          </cell>
          <cell r="G465">
            <v>0</v>
          </cell>
          <cell r="H465" t="str">
            <v>T2</v>
          </cell>
          <cell r="I465">
            <v>2</v>
          </cell>
          <cell r="J465">
            <v>1</v>
          </cell>
          <cell r="Q465" t="str">
            <v>KEMS40</v>
          </cell>
          <cell r="R465" t="str">
            <v>LOFI4B</v>
          </cell>
          <cell r="X465">
            <v>1930</v>
          </cell>
          <cell r="Y465" t="str">
            <v>A707</v>
          </cell>
          <cell r="AB465" t="str">
            <v>No</v>
          </cell>
          <cell r="AC465" t="str">
            <v>No</v>
          </cell>
          <cell r="AE465">
            <v>0.95948539646857844</v>
          </cell>
          <cell r="AF465">
            <v>37.57</v>
          </cell>
          <cell r="AG465">
            <v>13909</v>
          </cell>
          <cell r="AI465">
            <v>7.6379502984793071</v>
          </cell>
          <cell r="AJ465">
            <v>37.57</v>
          </cell>
          <cell r="AK465">
            <v>39245</v>
          </cell>
          <cell r="AL465" t="str">
            <v>Year Round</v>
          </cell>
        </row>
        <row r="466">
          <cell r="B466" t="str">
            <v>INRU1S</v>
          </cell>
          <cell r="E466">
            <v>0</v>
          </cell>
          <cell r="F466">
            <v>0</v>
          </cell>
          <cell r="G466">
            <v>0</v>
          </cell>
          <cell r="H466" t="str">
            <v>T2</v>
          </cell>
          <cell r="I466">
            <v>2</v>
          </cell>
          <cell r="J466">
            <v>1</v>
          </cell>
          <cell r="Q466" t="str">
            <v>CANT40</v>
          </cell>
          <cell r="R466" t="str">
            <v>KEMS40</v>
          </cell>
          <cell r="X466">
            <v>3100</v>
          </cell>
          <cell r="Y466" t="str">
            <v>A741</v>
          </cell>
          <cell r="AB466" t="str">
            <v>No</v>
          </cell>
          <cell r="AC466" t="str">
            <v>No</v>
          </cell>
          <cell r="AE466">
            <v>8.1436061258944023E-2</v>
          </cell>
          <cell r="AF466">
            <v>28.2</v>
          </cell>
          <cell r="AG466">
            <v>4024</v>
          </cell>
          <cell r="AI466">
            <v>6.9183915959059767</v>
          </cell>
          <cell r="AJ466">
            <v>28.2</v>
          </cell>
          <cell r="AK466">
            <v>37087</v>
          </cell>
          <cell r="AL466" t="str">
            <v>Year Round</v>
          </cell>
        </row>
        <row r="467">
          <cell r="B467" t="str">
            <v>INVE10</v>
          </cell>
          <cell r="E467">
            <v>0</v>
          </cell>
          <cell r="F467">
            <v>0</v>
          </cell>
          <cell r="G467">
            <v>0</v>
          </cell>
          <cell r="H467" t="str">
            <v>T1</v>
          </cell>
          <cell r="I467">
            <v>7</v>
          </cell>
          <cell r="J467">
            <v>1</v>
          </cell>
          <cell r="Q467" t="str">
            <v>KIBY20</v>
          </cell>
          <cell r="R467" t="str">
            <v>LISD20</v>
          </cell>
          <cell r="X467">
            <v>760</v>
          </cell>
          <cell r="Y467" t="str">
            <v>B201</v>
          </cell>
          <cell r="AB467" t="str">
            <v>No</v>
          </cell>
          <cell r="AC467" t="str">
            <v>No</v>
          </cell>
          <cell r="AE467">
            <v>3.0247851021321225E-2</v>
          </cell>
          <cell r="AF467">
            <v>117.29341013470963</v>
          </cell>
          <cell r="AG467">
            <v>14425</v>
          </cell>
          <cell r="AI467">
            <v>6.1843828024814307E-2</v>
          </cell>
          <cell r="AJ467">
            <v>117.29341013470963</v>
          </cell>
          <cell r="AK467">
            <v>20626</v>
          </cell>
          <cell r="AL467" t="str">
            <v>Year Round</v>
          </cell>
        </row>
        <row r="468">
          <cell r="B468" t="str">
            <v>INVR10</v>
          </cell>
          <cell r="E468">
            <v>0</v>
          </cell>
          <cell r="F468">
            <v>0</v>
          </cell>
          <cell r="G468">
            <v>0</v>
          </cell>
          <cell r="H468" t="str">
            <v>T3</v>
          </cell>
          <cell r="I468">
            <v>8</v>
          </cell>
          <cell r="J468">
            <v>1</v>
          </cell>
          <cell r="Q468" t="str">
            <v>KIBY20</v>
          </cell>
          <cell r="R468" t="str">
            <v>LISD20</v>
          </cell>
          <cell r="X468">
            <v>760</v>
          </cell>
          <cell r="Y468" t="str">
            <v>B204</v>
          </cell>
          <cell r="AB468" t="str">
            <v>No</v>
          </cell>
          <cell r="AC468" t="str">
            <v>No</v>
          </cell>
          <cell r="AE468">
            <v>6.8057664797972747E-2</v>
          </cell>
          <cell r="AF468">
            <v>109.04621723461285</v>
          </cell>
          <cell r="AG468">
            <v>20116</v>
          </cell>
          <cell r="AI468">
            <v>0.13914861305583215</v>
          </cell>
          <cell r="AJ468">
            <v>109.04621723461285</v>
          </cell>
          <cell r="AK468">
            <v>28763</v>
          </cell>
          <cell r="AL468" t="str">
            <v>Year Round</v>
          </cell>
        </row>
        <row r="469">
          <cell r="B469" t="str">
            <v>INVR20</v>
          </cell>
          <cell r="E469">
            <v>0</v>
          </cell>
          <cell r="F469">
            <v>0</v>
          </cell>
          <cell r="G469">
            <v>0</v>
          </cell>
          <cell r="H469" t="str">
            <v>T3</v>
          </cell>
          <cell r="I469">
            <v>8</v>
          </cell>
          <cell r="J469">
            <v>2</v>
          </cell>
          <cell r="Q469" t="str">
            <v>KIBY20</v>
          </cell>
          <cell r="R469" t="str">
            <v>RAIN20_SPM</v>
          </cell>
          <cell r="X469">
            <v>1380</v>
          </cell>
          <cell r="Y469" t="str">
            <v>B205</v>
          </cell>
          <cell r="AB469" t="str">
            <v>No</v>
          </cell>
          <cell r="AC469" t="str">
            <v>No</v>
          </cell>
          <cell r="AE469">
            <v>0.40191070711131743</v>
          </cell>
          <cell r="AF469">
            <v>13.470956838320186</v>
          </cell>
          <cell r="AG469">
            <v>4931</v>
          </cell>
          <cell r="AI469">
            <v>1.0112526753513297E-2</v>
          </cell>
          <cell r="AJ469">
            <v>13.470956838320186</v>
          </cell>
          <cell r="AK469">
            <v>782</v>
          </cell>
          <cell r="AL469" t="str">
            <v>Peak Security</v>
          </cell>
        </row>
        <row r="470">
          <cell r="B470" t="str">
            <v>INWI1Q</v>
          </cell>
          <cell r="E470">
            <v>0.99</v>
          </cell>
          <cell r="F470">
            <v>0</v>
          </cell>
          <cell r="G470">
            <v>0</v>
          </cell>
          <cell r="H470" t="str">
            <v>S2</v>
          </cell>
          <cell r="I470">
            <v>11</v>
          </cell>
          <cell r="J470">
            <v>2</v>
          </cell>
          <cell r="Q470" t="str">
            <v>KIBY20</v>
          </cell>
          <cell r="R470" t="str">
            <v>RAIN20_SPM</v>
          </cell>
          <cell r="X470">
            <v>1420</v>
          </cell>
          <cell r="Y470" t="str">
            <v>B206</v>
          </cell>
          <cell r="AB470" t="str">
            <v>No</v>
          </cell>
          <cell r="AC470" t="str">
            <v>No</v>
          </cell>
          <cell r="AE470">
            <v>0.40191070711131743</v>
          </cell>
          <cell r="AF470">
            <v>13.470956838320186</v>
          </cell>
          <cell r="AG470">
            <v>4931</v>
          </cell>
          <cell r="AI470">
            <v>1.0112526753513297E-2</v>
          </cell>
          <cell r="AJ470">
            <v>13.470956838320186</v>
          </cell>
          <cell r="AK470">
            <v>782</v>
          </cell>
          <cell r="AL470" t="str">
            <v>Peak Security</v>
          </cell>
        </row>
        <row r="471">
          <cell r="B471" t="str">
            <v>INWI1R</v>
          </cell>
          <cell r="E471">
            <v>0.99</v>
          </cell>
          <cell r="F471">
            <v>0</v>
          </cell>
          <cell r="G471">
            <v>0</v>
          </cell>
          <cell r="H471" t="str">
            <v>S2</v>
          </cell>
          <cell r="I471">
            <v>11</v>
          </cell>
          <cell r="J471">
            <v>2</v>
          </cell>
          <cell r="Q471" t="str">
            <v>KIBY20</v>
          </cell>
          <cell r="R471" t="str">
            <v>WASF2A</v>
          </cell>
          <cell r="X471">
            <v>1520</v>
          </cell>
          <cell r="Y471" t="str">
            <v>B247</v>
          </cell>
          <cell r="AB471" t="str">
            <v>No</v>
          </cell>
          <cell r="AC471" t="str">
            <v>No</v>
          </cell>
          <cell r="AE471">
            <v>1.9638752077362435E-2</v>
          </cell>
          <cell r="AF471">
            <v>13.123396564021888</v>
          </cell>
          <cell r="AG471">
            <v>920</v>
          </cell>
          <cell r="AI471">
            <v>0.37207074102772092</v>
          </cell>
          <cell r="AJ471">
            <v>13.123396564021888</v>
          </cell>
          <cell r="AK471">
            <v>4002</v>
          </cell>
          <cell r="AL471" t="str">
            <v>Year Round</v>
          </cell>
        </row>
        <row r="472">
          <cell r="B472" t="str">
            <v>IROA10</v>
          </cell>
          <cell r="E472">
            <v>0</v>
          </cell>
          <cell r="F472">
            <v>0</v>
          </cell>
          <cell r="G472">
            <v>0</v>
          </cell>
          <cell r="H472" t="str">
            <v>G5</v>
          </cell>
          <cell r="I472">
            <v>18</v>
          </cell>
          <cell r="J472">
            <v>8</v>
          </cell>
          <cell r="Q472" t="str">
            <v>KIBY20</v>
          </cell>
          <cell r="R472" t="str">
            <v>WASF2B</v>
          </cell>
          <cell r="X472">
            <v>1520</v>
          </cell>
          <cell r="Y472" t="str">
            <v>B248</v>
          </cell>
          <cell r="AB472" t="str">
            <v>No</v>
          </cell>
          <cell r="AC472" t="str">
            <v>No</v>
          </cell>
          <cell r="AE472">
            <v>1.966263592354341E-2</v>
          </cell>
          <cell r="AF472">
            <v>13.159351075156195</v>
          </cell>
          <cell r="AG472">
            <v>923</v>
          </cell>
          <cell r="AI472">
            <v>0.36704046375613897</v>
          </cell>
          <cell r="AJ472">
            <v>13.159351075156195</v>
          </cell>
          <cell r="AK472">
            <v>3986</v>
          </cell>
          <cell r="AL472" t="str">
            <v>Year Round</v>
          </cell>
        </row>
        <row r="473">
          <cell r="B473" t="str">
            <v>IROA20_WPDSW</v>
          </cell>
          <cell r="E473">
            <v>413.83121344931692</v>
          </cell>
          <cell r="F473">
            <v>0</v>
          </cell>
          <cell r="G473">
            <v>0</v>
          </cell>
          <cell r="H473" t="str">
            <v>G5</v>
          </cell>
          <cell r="I473">
            <v>21</v>
          </cell>
          <cell r="J473">
            <v>14</v>
          </cell>
          <cell r="Q473" t="str">
            <v>KILL40</v>
          </cell>
          <cell r="R473" t="str">
            <v>SHBA40</v>
          </cell>
          <cell r="X473">
            <v>2860</v>
          </cell>
          <cell r="Y473" t="str">
            <v>A32E</v>
          </cell>
          <cell r="AB473" t="str">
            <v>No</v>
          </cell>
          <cell r="AC473" t="str">
            <v>No</v>
          </cell>
          <cell r="AE473">
            <v>0.46065607016950688</v>
          </cell>
          <cell r="AF473">
            <v>17.05</v>
          </cell>
          <cell r="AG473">
            <v>8183</v>
          </cell>
          <cell r="AI473">
            <v>0.11795769011069844</v>
          </cell>
          <cell r="AJ473">
            <v>17.05</v>
          </cell>
          <cell r="AK473">
            <v>4141</v>
          </cell>
          <cell r="AL473" t="str">
            <v>Peak Security</v>
          </cell>
        </row>
        <row r="474">
          <cell r="B474" t="str">
            <v>IROA20_WPDWM</v>
          </cell>
          <cell r="E474">
            <v>191.9</v>
          </cell>
          <cell r="F474">
            <v>0</v>
          </cell>
          <cell r="G474">
            <v>0</v>
          </cell>
          <cell r="H474" t="str">
            <v>G5</v>
          </cell>
          <cell r="I474">
            <v>21</v>
          </cell>
          <cell r="J474">
            <v>8</v>
          </cell>
          <cell r="Q474" t="str">
            <v>KINO40</v>
          </cell>
          <cell r="R474" t="str">
            <v>NFLE40</v>
          </cell>
          <cell r="X474">
            <v>3100</v>
          </cell>
          <cell r="Y474" t="str">
            <v>A70C</v>
          </cell>
          <cell r="AB474" t="str">
            <v>No</v>
          </cell>
          <cell r="AC474" t="str">
            <v>No</v>
          </cell>
          <cell r="AE474">
            <v>0.5772788201182385</v>
          </cell>
          <cell r="AF474">
            <v>23.63</v>
          </cell>
          <cell r="AG474">
            <v>10366</v>
          </cell>
          <cell r="AI474">
            <v>1.8902425434617129</v>
          </cell>
          <cell r="AJ474">
            <v>23.63</v>
          </cell>
          <cell r="AK474">
            <v>18757</v>
          </cell>
          <cell r="AL474" t="str">
            <v>Year Round</v>
          </cell>
        </row>
        <row r="475">
          <cell r="B475" t="str">
            <v>IRON40</v>
          </cell>
          <cell r="E475">
            <v>0</v>
          </cell>
          <cell r="F475">
            <v>0</v>
          </cell>
          <cell r="G475">
            <v>0</v>
          </cell>
          <cell r="H475" t="str">
            <v>L5</v>
          </cell>
          <cell r="I475">
            <v>18</v>
          </cell>
          <cell r="J475">
            <v>8</v>
          </cell>
          <cell r="Q475" t="str">
            <v>KINO40</v>
          </cell>
          <cell r="R475" t="str">
            <v>TILB40</v>
          </cell>
          <cell r="X475">
            <v>2000</v>
          </cell>
          <cell r="Y475" t="str">
            <v>A785</v>
          </cell>
          <cell r="AB475" t="str">
            <v>No</v>
          </cell>
          <cell r="AC475" t="str">
            <v>No</v>
          </cell>
          <cell r="AE475">
            <v>5.814528538436242E-3</v>
          </cell>
          <cell r="AF475">
            <v>34.253026666867328</v>
          </cell>
          <cell r="AG475">
            <v>1847</v>
          </cell>
          <cell r="AI475">
            <v>0.62832184382987155</v>
          </cell>
          <cell r="AJ475">
            <v>34.253026666867328</v>
          </cell>
          <cell r="AK475">
            <v>19199</v>
          </cell>
          <cell r="AL475" t="str">
            <v>Year Round</v>
          </cell>
        </row>
        <row r="476">
          <cell r="B476" t="str">
            <v>IVER20</v>
          </cell>
          <cell r="E476">
            <v>481.6125851792716</v>
          </cell>
          <cell r="F476">
            <v>0</v>
          </cell>
          <cell r="G476">
            <v>0</v>
          </cell>
          <cell r="H476" t="str">
            <v>A6</v>
          </cell>
          <cell r="I476">
            <v>25</v>
          </cell>
          <cell r="J476">
            <v>13</v>
          </cell>
          <cell r="Q476" t="str">
            <v>KIRK20</v>
          </cell>
          <cell r="R476" t="str">
            <v>KIRK2A</v>
          </cell>
          <cell r="X476">
            <v>760</v>
          </cell>
          <cell r="Y476" t="str">
            <v>Q348</v>
          </cell>
          <cell r="AB476" t="str">
            <v>No</v>
          </cell>
          <cell r="AC476" t="str">
            <v>No</v>
          </cell>
          <cell r="AE476">
            <v>0</v>
          </cell>
          <cell r="AF476">
            <v>0</v>
          </cell>
          <cell r="AG476">
            <v>0</v>
          </cell>
          <cell r="AI476">
            <v>0</v>
          </cell>
          <cell r="AJ476">
            <v>0</v>
          </cell>
          <cell r="AK476">
            <v>0</v>
          </cell>
          <cell r="AL476" t="str">
            <v>Peak Security</v>
          </cell>
        </row>
        <row r="477">
          <cell r="B477" t="str">
            <v>IVER2A</v>
          </cell>
          <cell r="E477">
            <v>0</v>
          </cell>
          <cell r="F477">
            <v>0</v>
          </cell>
          <cell r="G477">
            <v>0</v>
          </cell>
          <cell r="H477" t="str">
            <v>A6</v>
          </cell>
          <cell r="I477">
            <v>25</v>
          </cell>
          <cell r="J477">
            <v>13</v>
          </cell>
          <cell r="Q477" t="str">
            <v>KIRK2A</v>
          </cell>
          <cell r="R477" t="str">
            <v>SKLG20</v>
          </cell>
          <cell r="X477">
            <v>760</v>
          </cell>
          <cell r="Y477" t="str">
            <v>B348</v>
          </cell>
          <cell r="AB477" t="str">
            <v>No</v>
          </cell>
          <cell r="AC477" t="str">
            <v>No</v>
          </cell>
          <cell r="AE477">
            <v>3.0489084948598588E-2</v>
          </cell>
          <cell r="AF477">
            <v>98.622681763657212</v>
          </cell>
          <cell r="AG477">
            <v>17221</v>
          </cell>
          <cell r="AI477">
            <v>1.570665922547286E-2</v>
          </cell>
          <cell r="AJ477">
            <v>98.622681763657212</v>
          </cell>
          <cell r="AK477">
            <v>12360</v>
          </cell>
          <cell r="AL477" t="str">
            <v>Peak Security</v>
          </cell>
        </row>
        <row r="478">
          <cell r="B478" t="str">
            <v>IVER4A</v>
          </cell>
          <cell r="E478">
            <v>0</v>
          </cell>
          <cell r="F478">
            <v>0</v>
          </cell>
          <cell r="G478">
            <v>0</v>
          </cell>
          <cell r="H478" t="str">
            <v>A6</v>
          </cell>
          <cell r="I478">
            <v>25</v>
          </cell>
          <cell r="J478">
            <v>13</v>
          </cell>
          <cell r="Q478" t="str">
            <v>KITW20</v>
          </cell>
          <cell r="R478" t="str">
            <v>OCKH20</v>
          </cell>
          <cell r="X478">
            <v>770</v>
          </cell>
          <cell r="Y478" t="str">
            <v>B532</v>
          </cell>
          <cell r="AB478" t="str">
            <v>No</v>
          </cell>
          <cell r="AC478" t="str">
            <v>No</v>
          </cell>
          <cell r="AE478">
            <v>2.2782977094058912E-4</v>
          </cell>
          <cell r="AF478">
            <v>18.987141707875299</v>
          </cell>
          <cell r="AG478">
            <v>128</v>
          </cell>
          <cell r="AI478">
            <v>1.6482145453498222E-4</v>
          </cell>
          <cell r="AJ478">
            <v>18.987141707875299</v>
          </cell>
          <cell r="AK478">
            <v>109</v>
          </cell>
          <cell r="AL478" t="str">
            <v>Peak Security</v>
          </cell>
        </row>
        <row r="479">
          <cell r="B479" t="str">
            <v>IVER4B</v>
          </cell>
          <cell r="E479">
            <v>0</v>
          </cell>
          <cell r="F479">
            <v>0</v>
          </cell>
          <cell r="G479">
            <v>0</v>
          </cell>
          <cell r="H479" t="str">
            <v>A6</v>
          </cell>
          <cell r="I479">
            <v>25</v>
          </cell>
          <cell r="J479">
            <v>13</v>
          </cell>
          <cell r="Q479" t="str">
            <v>KITW20</v>
          </cell>
          <cell r="R479" t="str">
            <v>OLDB20</v>
          </cell>
          <cell r="X479">
            <v>665</v>
          </cell>
          <cell r="Y479" t="str">
            <v>B521</v>
          </cell>
          <cell r="AB479" t="str">
            <v>No</v>
          </cell>
          <cell r="AC479" t="str">
            <v>No</v>
          </cell>
          <cell r="AE479">
            <v>0.32159271814357437</v>
          </cell>
          <cell r="AF479">
            <v>16.100985274552656</v>
          </cell>
          <cell r="AG479">
            <v>5272</v>
          </cell>
          <cell r="AI479">
            <v>0.33193967010361103</v>
          </cell>
          <cell r="AJ479">
            <v>16.100985274552656</v>
          </cell>
          <cell r="AK479">
            <v>5356</v>
          </cell>
          <cell r="AL479" t="str">
            <v>Year Round</v>
          </cell>
        </row>
        <row r="480">
          <cell r="B480" t="str">
            <v>JOHN1Q</v>
          </cell>
          <cell r="E480">
            <v>19.223154087737658</v>
          </cell>
          <cell r="F480">
            <v>0</v>
          </cell>
          <cell r="G480">
            <v>0</v>
          </cell>
          <cell r="H480" t="str">
            <v>S2</v>
          </cell>
          <cell r="I480">
            <v>9</v>
          </cell>
          <cell r="J480">
            <v>2</v>
          </cell>
          <cell r="Q480" t="str">
            <v>KNAR20</v>
          </cell>
          <cell r="R480" t="str">
            <v>MONF20</v>
          </cell>
          <cell r="X480">
            <v>800</v>
          </cell>
          <cell r="Y480" t="str">
            <v>B36B</v>
          </cell>
          <cell r="AB480" t="str">
            <v>No</v>
          </cell>
          <cell r="AC480" t="str">
            <v>No</v>
          </cell>
          <cell r="AE480">
            <v>7.2575974663130526E-3</v>
          </cell>
          <cell r="AF480">
            <v>69.293980470539935</v>
          </cell>
          <cell r="AG480">
            <v>870</v>
          </cell>
          <cell r="AI480">
            <v>7.2575974663132972E-3</v>
          </cell>
          <cell r="AJ480">
            <v>69.293980470539935</v>
          </cell>
          <cell r="AK480">
            <v>870</v>
          </cell>
          <cell r="AL480" t="str">
            <v>Year Round</v>
          </cell>
        </row>
        <row r="481">
          <cell r="B481" t="str">
            <v>JOHN1R</v>
          </cell>
          <cell r="E481">
            <v>19.223154087737658</v>
          </cell>
          <cell r="F481">
            <v>0</v>
          </cell>
          <cell r="G481">
            <v>0</v>
          </cell>
          <cell r="H481" t="str">
            <v>S2</v>
          </cell>
          <cell r="I481">
            <v>9</v>
          </cell>
          <cell r="J481">
            <v>2</v>
          </cell>
          <cell r="Q481" t="str">
            <v>KNAR20</v>
          </cell>
          <cell r="R481" t="str">
            <v>POPP20</v>
          </cell>
          <cell r="X481">
            <v>800</v>
          </cell>
          <cell r="Y481" t="str">
            <v>B36A</v>
          </cell>
          <cell r="AB481" t="str">
            <v>No</v>
          </cell>
          <cell r="AC481" t="str">
            <v>No</v>
          </cell>
          <cell r="AE481">
            <v>3.1554771592668062E-3</v>
          </cell>
          <cell r="AF481">
            <v>42.222580908720644</v>
          </cell>
          <cell r="AG481">
            <v>530</v>
          </cell>
          <cell r="AI481">
            <v>3.1554771592667307E-3</v>
          </cell>
          <cell r="AJ481">
            <v>42.222580908720644</v>
          </cell>
          <cell r="AK481">
            <v>530</v>
          </cell>
          <cell r="AL481" t="str">
            <v>Year Round</v>
          </cell>
        </row>
        <row r="482">
          <cell r="B482" t="str">
            <v>JORD20</v>
          </cell>
          <cell r="E482">
            <v>47.891268292654637</v>
          </cell>
          <cell r="F482">
            <v>0</v>
          </cell>
          <cell r="G482">
            <v>0</v>
          </cell>
          <cell r="H482" t="str">
            <v>P3</v>
          </cell>
          <cell r="I482">
            <v>16</v>
          </cell>
          <cell r="J482">
            <v>5</v>
          </cell>
          <cell r="Q482" t="str">
            <v>LACK20</v>
          </cell>
          <cell r="R482" t="str">
            <v>TODP20</v>
          </cell>
          <cell r="X482">
            <v>1150</v>
          </cell>
          <cell r="Y482" t="str">
            <v>B311</v>
          </cell>
          <cell r="AB482" t="str">
            <v>No</v>
          </cell>
          <cell r="AC482" t="str">
            <v>No</v>
          </cell>
          <cell r="AE482">
            <v>1.3650139140811061E-2</v>
          </cell>
          <cell r="AF482">
            <v>7.1549477157270021</v>
          </cell>
          <cell r="AG482">
            <v>591</v>
          </cell>
          <cell r="AI482">
            <v>0.23863080131913433</v>
          </cell>
          <cell r="AJ482">
            <v>7.1549477157270021</v>
          </cell>
          <cell r="AK482">
            <v>2471</v>
          </cell>
          <cell r="AL482" t="str">
            <v>Year Round</v>
          </cell>
        </row>
        <row r="483">
          <cell r="B483" t="str">
            <v>JUNA1T</v>
          </cell>
          <cell r="E483">
            <v>0</v>
          </cell>
          <cell r="F483">
            <v>0</v>
          </cell>
          <cell r="G483">
            <v>0</v>
          </cell>
          <cell r="H483" t="str">
            <v>S2</v>
          </cell>
          <cell r="I483">
            <v>11</v>
          </cell>
          <cell r="J483">
            <v>2</v>
          </cell>
          <cell r="Q483" t="str">
            <v>LACK20</v>
          </cell>
          <cell r="R483" t="str">
            <v>LACK40</v>
          </cell>
          <cell r="X483">
            <v>1000</v>
          </cell>
          <cell r="Y483" t="str">
            <v>F32C</v>
          </cell>
          <cell r="AB483" t="str">
            <v>No</v>
          </cell>
          <cell r="AC483" t="str">
            <v>No</v>
          </cell>
          <cell r="AE483">
            <v>1.5229698606030611E-4</v>
          </cell>
          <cell r="AF483">
            <v>0</v>
          </cell>
          <cell r="AG483">
            <v>0</v>
          </cell>
          <cell r="AI483">
            <v>8.4020366404910143E-3</v>
          </cell>
          <cell r="AJ483">
            <v>0</v>
          </cell>
          <cell r="AK483">
            <v>0</v>
          </cell>
          <cell r="AL483" t="str">
            <v>Year Round</v>
          </cell>
        </row>
        <row r="484">
          <cell r="B484" t="str">
            <v>JUNV1A</v>
          </cell>
          <cell r="E484">
            <v>0</v>
          </cell>
          <cell r="F484">
            <v>0</v>
          </cell>
          <cell r="G484">
            <v>0</v>
          </cell>
          <cell r="H484" t="str">
            <v>S1</v>
          </cell>
          <cell r="I484">
            <v>12</v>
          </cell>
          <cell r="J484">
            <v>2</v>
          </cell>
          <cell r="Q484" t="str">
            <v>LACK20</v>
          </cell>
          <cell r="R484" t="str">
            <v>LACK40</v>
          </cell>
          <cell r="X484">
            <v>1100</v>
          </cell>
          <cell r="Y484" t="str">
            <v>F33C</v>
          </cell>
          <cell r="AB484" t="str">
            <v>No</v>
          </cell>
          <cell r="AC484" t="str">
            <v>No</v>
          </cell>
          <cell r="AE484">
            <v>1.4142222606393384E-4</v>
          </cell>
          <cell r="AF484">
            <v>0</v>
          </cell>
          <cell r="AG484">
            <v>0</v>
          </cell>
          <cell r="AI484">
            <v>7.8020895613683536E-3</v>
          </cell>
          <cell r="AJ484">
            <v>0</v>
          </cell>
          <cell r="AK484">
            <v>0</v>
          </cell>
          <cell r="AL484" t="str">
            <v>Year Round</v>
          </cell>
        </row>
        <row r="485">
          <cell r="B485" t="str">
            <v>KAIM20</v>
          </cell>
          <cell r="E485">
            <v>71.946947849702454</v>
          </cell>
          <cell r="F485">
            <v>0</v>
          </cell>
          <cell r="G485">
            <v>0</v>
          </cell>
          <cell r="H485" t="str">
            <v>S1</v>
          </cell>
          <cell r="I485">
            <v>11</v>
          </cell>
          <cell r="J485">
            <v>2</v>
          </cell>
          <cell r="Q485" t="str">
            <v>LACK20</v>
          </cell>
          <cell r="R485" t="str">
            <v>LACK40</v>
          </cell>
          <cell r="X485">
            <v>1100</v>
          </cell>
          <cell r="Y485" t="str">
            <v>F33D</v>
          </cell>
          <cell r="AB485" t="str">
            <v>No</v>
          </cell>
          <cell r="AC485" t="str">
            <v>No</v>
          </cell>
          <cell r="AE485">
            <v>1.5423089667483569E-4</v>
          </cell>
          <cell r="AF485">
            <v>0</v>
          </cell>
          <cell r="AG485">
            <v>0</v>
          </cell>
          <cell r="AI485">
            <v>8.5087281007952802E-3</v>
          </cell>
          <cell r="AJ485">
            <v>0</v>
          </cell>
          <cell r="AK485">
            <v>0</v>
          </cell>
          <cell r="AL485" t="str">
            <v>Year Round</v>
          </cell>
        </row>
        <row r="486">
          <cell r="B486" t="str">
            <v>KEAD40</v>
          </cell>
          <cell r="E486">
            <v>204.65300495157422</v>
          </cell>
          <cell r="F486">
            <v>641.33373267266347</v>
          </cell>
          <cell r="G486">
            <v>424.54707433989404</v>
          </cell>
          <cell r="H486" t="str">
            <v>P8</v>
          </cell>
          <cell r="I486">
            <v>16</v>
          </cell>
          <cell r="J486">
            <v>5</v>
          </cell>
          <cell r="Q486" t="str">
            <v>LACK20</v>
          </cell>
          <cell r="R486" t="str">
            <v>LACK40</v>
          </cell>
          <cell r="X486">
            <v>1100</v>
          </cell>
          <cell r="Y486" t="str">
            <v>F33E</v>
          </cell>
          <cell r="AB486" t="str">
            <v>No</v>
          </cell>
          <cell r="AC486" t="str">
            <v>No</v>
          </cell>
          <cell r="AE486">
            <v>1.5039922283557029E-4</v>
          </cell>
          <cell r="AF486">
            <v>0</v>
          </cell>
          <cell r="AG486">
            <v>0</v>
          </cell>
          <cell r="AI486">
            <v>8.2973393870411465E-3</v>
          </cell>
          <cell r="AJ486">
            <v>0</v>
          </cell>
          <cell r="AK486">
            <v>0</v>
          </cell>
          <cell r="AL486" t="str">
            <v>Year Round</v>
          </cell>
        </row>
        <row r="487">
          <cell r="B487" t="str">
            <v>KEAD4C</v>
          </cell>
          <cell r="E487">
            <v>0</v>
          </cell>
          <cell r="F487">
            <v>0</v>
          </cell>
          <cell r="G487">
            <v>0</v>
          </cell>
          <cell r="H487" t="str">
            <v>P8</v>
          </cell>
          <cell r="I487">
            <v>16</v>
          </cell>
          <cell r="J487">
            <v>5</v>
          </cell>
          <cell r="Q487" t="str">
            <v>LACK40</v>
          </cell>
          <cell r="R487" t="str">
            <v>NORT40</v>
          </cell>
          <cell r="X487">
            <v>1830</v>
          </cell>
          <cell r="Y487" t="str">
            <v>A32D</v>
          </cell>
          <cell r="AB487" t="str">
            <v>No</v>
          </cell>
          <cell r="AC487" t="str">
            <v>No</v>
          </cell>
          <cell r="AE487">
            <v>0.44092652846542824</v>
          </cell>
          <cell r="AF487">
            <v>24.990682971041757</v>
          </cell>
          <cell r="AG487">
            <v>8297</v>
          </cell>
          <cell r="AI487">
            <v>0.39032080753463272</v>
          </cell>
          <cell r="AJ487">
            <v>24.990682971041757</v>
          </cell>
          <cell r="AK487">
            <v>7807</v>
          </cell>
          <cell r="AL487" t="str">
            <v>Peak Security</v>
          </cell>
        </row>
        <row r="488">
          <cell r="B488" t="str">
            <v>KEAD4D</v>
          </cell>
          <cell r="E488">
            <v>0</v>
          </cell>
          <cell r="F488">
            <v>0</v>
          </cell>
          <cell r="G488">
            <v>0</v>
          </cell>
          <cell r="H488" t="str">
            <v>P8</v>
          </cell>
          <cell r="I488">
            <v>16</v>
          </cell>
          <cell r="J488">
            <v>5</v>
          </cell>
          <cell r="Q488" t="str">
            <v>LACK40</v>
          </cell>
          <cell r="R488" t="str">
            <v>THTO40</v>
          </cell>
          <cell r="X488">
            <v>2420</v>
          </cell>
          <cell r="Y488" t="str">
            <v>A33B</v>
          </cell>
          <cell r="AB488" t="str">
            <v>No</v>
          </cell>
          <cell r="AC488" t="str">
            <v>No</v>
          </cell>
          <cell r="AE488">
            <v>0.24326602017443871</v>
          </cell>
          <cell r="AF488">
            <v>150.22557173975207</v>
          </cell>
          <cell r="AG488">
            <v>22340</v>
          </cell>
          <cell r="AI488">
            <v>0.89124289807102308</v>
          </cell>
          <cell r="AJ488">
            <v>150.22557173975207</v>
          </cell>
          <cell r="AK488">
            <v>42761</v>
          </cell>
          <cell r="AL488" t="str">
            <v>Year Round</v>
          </cell>
        </row>
        <row r="489">
          <cell r="B489" t="str">
            <v>KEAR20</v>
          </cell>
          <cell r="E489">
            <v>603.80411119955318</v>
          </cell>
          <cell r="F489">
            <v>0</v>
          </cell>
          <cell r="G489">
            <v>0</v>
          </cell>
          <cell r="H489" t="str">
            <v>N4</v>
          </cell>
          <cell r="I489">
            <v>15</v>
          </cell>
          <cell r="J489">
            <v>5</v>
          </cell>
          <cell r="Q489" t="str">
            <v>LACK40</v>
          </cell>
          <cell r="R489" t="str">
            <v>THTO40</v>
          </cell>
          <cell r="X489">
            <v>2420</v>
          </cell>
          <cell r="Y489" t="str">
            <v>A33A</v>
          </cell>
          <cell r="AB489" t="str">
            <v>No</v>
          </cell>
          <cell r="AC489" t="str">
            <v>No</v>
          </cell>
          <cell r="AE489">
            <v>0.24326602017443871</v>
          </cell>
          <cell r="AF489">
            <v>150.22557173975207</v>
          </cell>
          <cell r="AG489">
            <v>22340</v>
          </cell>
          <cell r="AI489">
            <v>0.89124289807102308</v>
          </cell>
          <cell r="AJ489">
            <v>150.22557173975207</v>
          </cell>
          <cell r="AK489">
            <v>42761</v>
          </cell>
          <cell r="AL489" t="str">
            <v>Year Round</v>
          </cell>
        </row>
        <row r="490">
          <cell r="B490" t="str">
            <v>KEAR40</v>
          </cell>
          <cell r="E490">
            <v>0</v>
          </cell>
          <cell r="F490">
            <v>0</v>
          </cell>
          <cell r="G490">
            <v>0</v>
          </cell>
          <cell r="H490" t="str">
            <v>N4</v>
          </cell>
          <cell r="I490">
            <v>15</v>
          </cell>
          <cell r="J490">
            <v>5</v>
          </cell>
          <cell r="Q490" t="str">
            <v>LAKE4A</v>
          </cell>
          <cell r="R490" t="str">
            <v>TILB40</v>
          </cell>
          <cell r="X490">
            <v>2830</v>
          </cell>
          <cell r="Y490" t="str">
            <v>A78B</v>
          </cell>
          <cell r="AB490" t="str">
            <v>No</v>
          </cell>
          <cell r="AC490" t="str">
            <v>No</v>
          </cell>
          <cell r="AE490">
            <v>1.0903064997303005</v>
          </cell>
          <cell r="AF490">
            <v>17.937311304400172</v>
          </cell>
          <cell r="AG490">
            <v>13244</v>
          </cell>
          <cell r="AI490">
            <v>1.5528571413097785</v>
          </cell>
          <cell r="AJ490">
            <v>17.937311304400172</v>
          </cell>
          <cell r="AK490">
            <v>15805</v>
          </cell>
          <cell r="AL490" t="str">
            <v>Year Round</v>
          </cell>
        </row>
        <row r="491">
          <cell r="B491" t="str">
            <v>KEIT10</v>
          </cell>
          <cell r="E491">
            <v>-5.4978463349999984</v>
          </cell>
          <cell r="F491">
            <v>0</v>
          </cell>
          <cell r="G491">
            <v>0</v>
          </cell>
          <cell r="H491" t="str">
            <v>T1</v>
          </cell>
          <cell r="I491">
            <v>1</v>
          </cell>
          <cell r="J491">
            <v>1</v>
          </cell>
          <cell r="Q491" t="str">
            <v>LAKE4A</v>
          </cell>
          <cell r="R491" t="str">
            <v>WTHU4C</v>
          </cell>
          <cell r="X491">
            <v>1940</v>
          </cell>
          <cell r="Y491" t="str">
            <v>A758</v>
          </cell>
          <cell r="AB491" t="str">
            <v>No</v>
          </cell>
          <cell r="AC491" t="str">
            <v>No</v>
          </cell>
          <cell r="AE491">
            <v>0</v>
          </cell>
          <cell r="AF491">
            <v>2.42</v>
          </cell>
          <cell r="AG491">
            <v>1006</v>
          </cell>
          <cell r="AI491">
            <v>0</v>
          </cell>
          <cell r="AJ491">
            <v>2.42</v>
          </cell>
          <cell r="AK491">
            <v>123</v>
          </cell>
          <cell r="AL491" t="str">
            <v>Peak Security</v>
          </cell>
        </row>
        <row r="492">
          <cell r="B492" t="str">
            <v>KEIT20</v>
          </cell>
          <cell r="E492">
            <v>0</v>
          </cell>
          <cell r="F492">
            <v>0</v>
          </cell>
          <cell r="G492">
            <v>0</v>
          </cell>
          <cell r="H492" t="str">
            <v>T1</v>
          </cell>
          <cell r="I492">
            <v>1</v>
          </cell>
          <cell r="J492">
            <v>1</v>
          </cell>
          <cell r="Q492" t="str">
            <v>LAKE4B</v>
          </cell>
          <cell r="R492" t="str">
            <v>TILB40</v>
          </cell>
          <cell r="X492">
            <v>2890</v>
          </cell>
          <cell r="Y492" t="str">
            <v>A78C</v>
          </cell>
          <cell r="AB492" t="str">
            <v>No</v>
          </cell>
          <cell r="AC492" t="str">
            <v>No</v>
          </cell>
          <cell r="AE492">
            <v>1.0903064997303005</v>
          </cell>
          <cell r="AF492">
            <v>17.937311304400172</v>
          </cell>
          <cell r="AG492">
            <v>13244</v>
          </cell>
          <cell r="AI492">
            <v>1.5528571413097785</v>
          </cell>
          <cell r="AJ492">
            <v>17.937311304400172</v>
          </cell>
          <cell r="AK492">
            <v>15805</v>
          </cell>
          <cell r="AL492" t="str">
            <v>Year Round</v>
          </cell>
        </row>
        <row r="493">
          <cell r="B493" t="str">
            <v>KEMS40</v>
          </cell>
          <cell r="E493">
            <v>137.83510256660679</v>
          </cell>
          <cell r="F493">
            <v>0</v>
          </cell>
          <cell r="G493">
            <v>0</v>
          </cell>
          <cell r="H493" t="str">
            <v>C3</v>
          </cell>
          <cell r="I493">
            <v>24</v>
          </cell>
          <cell r="J493">
            <v>11</v>
          </cell>
          <cell r="Q493" t="str">
            <v>LAKE4B</v>
          </cell>
          <cell r="R493" t="str">
            <v>WTHU4D</v>
          </cell>
          <cell r="X493">
            <v>1940</v>
          </cell>
          <cell r="Y493" t="str">
            <v>A759</v>
          </cell>
          <cell r="AB493" t="str">
            <v>No</v>
          </cell>
          <cell r="AC493" t="str">
            <v>No</v>
          </cell>
          <cell r="AE493">
            <v>0</v>
          </cell>
          <cell r="AF493">
            <v>2.58</v>
          </cell>
          <cell r="AG493">
            <v>1073</v>
          </cell>
          <cell r="AI493">
            <v>0</v>
          </cell>
          <cell r="AJ493">
            <v>2.58</v>
          </cell>
          <cell r="AK493">
            <v>131</v>
          </cell>
          <cell r="AL493" t="str">
            <v>Peak Security</v>
          </cell>
        </row>
        <row r="494">
          <cell r="B494" t="str">
            <v>KENG40</v>
          </cell>
          <cell r="E494">
            <v>24.84</v>
          </cell>
          <cell r="F494">
            <v>0</v>
          </cell>
          <cell r="G494">
            <v>0</v>
          </cell>
          <cell r="H494" t="str">
            <v>A7</v>
          </cell>
          <cell r="I494">
            <v>23</v>
          </cell>
          <cell r="J494">
            <v>12</v>
          </cell>
          <cell r="Q494" t="str">
            <v>LALE20_SEP</v>
          </cell>
          <cell r="R494" t="str">
            <v>LALE20_SPN</v>
          </cell>
          <cell r="X494">
            <v>0</v>
          </cell>
          <cell r="Y494" t="str">
            <v>None</v>
          </cell>
          <cell r="AB494" t="str">
            <v>No</v>
          </cell>
          <cell r="AC494" t="str">
            <v>No</v>
          </cell>
          <cell r="AE494">
            <v>0</v>
          </cell>
          <cell r="AF494">
            <v>0</v>
          </cell>
          <cell r="AG494">
            <v>0</v>
          </cell>
          <cell r="AI494">
            <v>0</v>
          </cell>
          <cell r="AJ494">
            <v>0</v>
          </cell>
          <cell r="AK494">
            <v>0</v>
          </cell>
          <cell r="AL494" t="str">
            <v>Year Round</v>
          </cell>
        </row>
        <row r="495">
          <cell r="B495" t="str">
            <v>KEOO10</v>
          </cell>
          <cell r="E495">
            <v>-27.122108074362036</v>
          </cell>
          <cell r="F495">
            <v>0</v>
          </cell>
          <cell r="G495">
            <v>0</v>
          </cell>
          <cell r="H495" t="str">
            <v>S1</v>
          </cell>
          <cell r="I495">
            <v>10</v>
          </cell>
          <cell r="J495">
            <v>2</v>
          </cell>
          <cell r="Q495" t="str">
            <v>LALE20_SEP</v>
          </cell>
          <cell r="R495" t="str">
            <v>WWEY2A</v>
          </cell>
          <cell r="X495">
            <v>750</v>
          </cell>
          <cell r="Y495" t="str">
            <v>B733</v>
          </cell>
          <cell r="AB495" t="str">
            <v>No</v>
          </cell>
          <cell r="AC495" t="str">
            <v>No</v>
          </cell>
          <cell r="AE495">
            <v>0.13497952663198418</v>
          </cell>
          <cell r="AF495">
            <v>10.067263117605833</v>
          </cell>
          <cell r="AG495">
            <v>2135</v>
          </cell>
          <cell r="AI495">
            <v>2.4477367892839511E-2</v>
          </cell>
          <cell r="AJ495">
            <v>10.067263117605833</v>
          </cell>
          <cell r="AK495">
            <v>909</v>
          </cell>
          <cell r="AL495" t="str">
            <v>Peak Security</v>
          </cell>
        </row>
        <row r="496">
          <cell r="B496" t="str">
            <v>KIBY20</v>
          </cell>
          <cell r="E496">
            <v>284.40954205761329</v>
          </cell>
          <cell r="F496">
            <v>0</v>
          </cell>
          <cell r="G496">
            <v>0</v>
          </cell>
          <cell r="H496" t="str">
            <v>N1</v>
          </cell>
          <cell r="I496">
            <v>15</v>
          </cell>
          <cell r="J496">
            <v>6</v>
          </cell>
          <cell r="Q496" t="str">
            <v>LAGA40</v>
          </cell>
          <cell r="R496" t="str">
            <v>LAND4A</v>
          </cell>
          <cell r="X496">
            <v>1390</v>
          </cell>
          <cell r="Y496" t="str">
            <v>A83B</v>
          </cell>
          <cell r="AB496" t="str">
            <v>No</v>
          </cell>
          <cell r="AC496" t="str">
            <v>No</v>
          </cell>
          <cell r="AE496">
            <v>0.13756878056215618</v>
          </cell>
          <cell r="AF496">
            <v>21.22</v>
          </cell>
          <cell r="AG496">
            <v>3520</v>
          </cell>
          <cell r="AI496">
            <v>0.16236058505709897</v>
          </cell>
          <cell r="AJ496">
            <v>21.22</v>
          </cell>
          <cell r="AK496">
            <v>3824</v>
          </cell>
          <cell r="AL496" t="str">
            <v>Year Round</v>
          </cell>
        </row>
        <row r="497">
          <cell r="B497" t="str">
            <v>KIER1Q</v>
          </cell>
          <cell r="E497">
            <v>27.374152826034905</v>
          </cell>
          <cell r="F497">
            <v>0</v>
          </cell>
          <cell r="G497">
            <v>0</v>
          </cell>
          <cell r="H497" t="str">
            <v>S6</v>
          </cell>
          <cell r="I497">
            <v>9</v>
          </cell>
          <cell r="J497">
            <v>2</v>
          </cell>
          <cell r="Q497" t="str">
            <v>LAGA40</v>
          </cell>
          <cell r="R497" t="str">
            <v>LAND4B</v>
          </cell>
          <cell r="X497">
            <v>1390</v>
          </cell>
          <cell r="Y497" t="str">
            <v>A83E</v>
          </cell>
          <cell r="AB497" t="str">
            <v>No</v>
          </cell>
          <cell r="AC497" t="str">
            <v>No</v>
          </cell>
          <cell r="AE497">
            <v>0.13563801459810648</v>
          </cell>
          <cell r="AF497">
            <v>21.36</v>
          </cell>
          <cell r="AG497">
            <v>3518</v>
          </cell>
          <cell r="AI497">
            <v>0.16008186825630638</v>
          </cell>
          <cell r="AJ497">
            <v>21.36</v>
          </cell>
          <cell r="AK497">
            <v>3822</v>
          </cell>
          <cell r="AL497" t="str">
            <v>Year Round</v>
          </cell>
        </row>
        <row r="498">
          <cell r="B498" t="str">
            <v>KIER1R</v>
          </cell>
          <cell r="E498">
            <v>27.374152826034905</v>
          </cell>
          <cell r="F498">
            <v>0</v>
          </cell>
          <cell r="G498">
            <v>0</v>
          </cell>
          <cell r="H498" t="str">
            <v>S6</v>
          </cell>
          <cell r="I498">
            <v>9</v>
          </cell>
          <cell r="J498">
            <v>2</v>
          </cell>
          <cell r="Q498" t="str">
            <v>LEGA40</v>
          </cell>
          <cell r="R498" t="str">
            <v>LEGA4A</v>
          </cell>
          <cell r="X498">
            <v>2000</v>
          </cell>
          <cell r="Y498" t="str">
            <v>Q278</v>
          </cell>
          <cell r="AB498" t="str">
            <v>No</v>
          </cell>
          <cell r="AC498" t="str">
            <v>No</v>
          </cell>
          <cell r="AE498">
            <v>0</v>
          </cell>
          <cell r="AF498">
            <v>0</v>
          </cell>
          <cell r="AG498">
            <v>0</v>
          </cell>
          <cell r="AI498">
            <v>0</v>
          </cell>
          <cell r="AJ498">
            <v>0</v>
          </cell>
          <cell r="AK498">
            <v>0</v>
          </cell>
          <cell r="AL498" t="str">
            <v>Year Round</v>
          </cell>
        </row>
        <row r="499">
          <cell r="B499" t="str">
            <v>KIIN10</v>
          </cell>
          <cell r="E499">
            <v>-2.5847810899999999</v>
          </cell>
          <cell r="F499">
            <v>0</v>
          </cell>
          <cell r="G499">
            <v>0</v>
          </cell>
          <cell r="H499" t="str">
            <v>T3</v>
          </cell>
          <cell r="I499">
            <v>5</v>
          </cell>
          <cell r="J499">
            <v>1</v>
          </cell>
          <cell r="Q499" t="str">
            <v>LEGA40</v>
          </cell>
          <cell r="R499" t="str">
            <v>LEGA4B</v>
          </cell>
          <cell r="X499">
            <v>2000</v>
          </cell>
          <cell r="Y499" t="str">
            <v>Q279</v>
          </cell>
          <cell r="AB499" t="str">
            <v>No</v>
          </cell>
          <cell r="AC499" t="str">
            <v>No</v>
          </cell>
          <cell r="AE499">
            <v>0</v>
          </cell>
          <cell r="AF499">
            <v>0</v>
          </cell>
          <cell r="AG499">
            <v>0</v>
          </cell>
          <cell r="AI499">
            <v>0</v>
          </cell>
          <cell r="AJ499">
            <v>0</v>
          </cell>
          <cell r="AK499">
            <v>0</v>
          </cell>
          <cell r="AL499" t="str">
            <v>Year Round</v>
          </cell>
        </row>
        <row r="500">
          <cell r="B500" t="str">
            <v>KILB1Q</v>
          </cell>
          <cell r="E500">
            <v>13.119724284396977</v>
          </cell>
          <cell r="F500">
            <v>0</v>
          </cell>
          <cell r="G500">
            <v>0</v>
          </cell>
          <cell r="H500" t="str">
            <v>S6</v>
          </cell>
          <cell r="I500">
            <v>9</v>
          </cell>
          <cell r="J500">
            <v>2</v>
          </cell>
          <cell r="Q500" t="str">
            <v>LEGA40</v>
          </cell>
          <cell r="R500" t="str">
            <v>TREU4A</v>
          </cell>
          <cell r="X500">
            <v>2860</v>
          </cell>
          <cell r="Y500" t="str">
            <v>A22C</v>
          </cell>
          <cell r="AB500" t="str">
            <v>No</v>
          </cell>
          <cell r="AC500" t="str">
            <v>No</v>
          </cell>
          <cell r="AE500">
            <v>1.5803071426630801</v>
          </cell>
          <cell r="AF500">
            <v>12.12</v>
          </cell>
          <cell r="AG500">
            <v>15236</v>
          </cell>
          <cell r="AI500">
            <v>1.7350909299020143</v>
          </cell>
          <cell r="AJ500">
            <v>12.12</v>
          </cell>
          <cell r="AK500">
            <v>15965</v>
          </cell>
          <cell r="AL500" t="str">
            <v>Year Round</v>
          </cell>
        </row>
        <row r="501">
          <cell r="B501" t="str">
            <v>KILB1R</v>
          </cell>
          <cell r="E501">
            <v>13.119724284396977</v>
          </cell>
          <cell r="F501">
            <v>0</v>
          </cell>
          <cell r="G501">
            <v>0</v>
          </cell>
          <cell r="H501" t="str">
            <v>S6</v>
          </cell>
          <cell r="I501">
            <v>9</v>
          </cell>
          <cell r="J501">
            <v>2</v>
          </cell>
          <cell r="Q501" t="str">
            <v>LEGA40</v>
          </cell>
          <cell r="R501" t="str">
            <v>TREU4B</v>
          </cell>
          <cell r="X501">
            <v>2860</v>
          </cell>
          <cell r="Y501" t="str">
            <v>A22F</v>
          </cell>
          <cell r="AB501" t="str">
            <v>No</v>
          </cell>
          <cell r="AC501" t="str">
            <v>No</v>
          </cell>
          <cell r="AE501">
            <v>1.5803071426630801</v>
          </cell>
          <cell r="AF501">
            <v>12.12</v>
          </cell>
          <cell r="AG501">
            <v>15236</v>
          </cell>
          <cell r="AI501">
            <v>1.7350909299020143</v>
          </cell>
          <cell r="AJ501">
            <v>12.12</v>
          </cell>
          <cell r="AK501">
            <v>15965</v>
          </cell>
          <cell r="AL501" t="str">
            <v>Year Round</v>
          </cell>
        </row>
        <row r="502">
          <cell r="B502" t="str">
            <v>KILC1Q</v>
          </cell>
          <cell r="E502">
            <v>0</v>
          </cell>
          <cell r="F502">
            <v>0</v>
          </cell>
          <cell r="G502">
            <v>0</v>
          </cell>
          <cell r="H502" t="str">
            <v>T3</v>
          </cell>
          <cell r="I502">
            <v>7</v>
          </cell>
          <cell r="J502">
            <v>1</v>
          </cell>
          <cell r="Q502" t="str">
            <v>LEGA4B</v>
          </cell>
          <cell r="R502" t="str">
            <v>SHRE4A</v>
          </cell>
          <cell r="X502">
            <v>2000</v>
          </cell>
          <cell r="Y502" t="str">
            <v>A58A</v>
          </cell>
          <cell r="AB502" t="str">
            <v>No</v>
          </cell>
          <cell r="AC502" t="str">
            <v>No</v>
          </cell>
          <cell r="AE502">
            <v>10.871941985132354</v>
          </cell>
          <cell r="AF502">
            <v>46.94</v>
          </cell>
          <cell r="AG502">
            <v>54721</v>
          </cell>
          <cell r="AI502">
            <v>12.022337923015149</v>
          </cell>
          <cell r="AJ502">
            <v>46.94</v>
          </cell>
          <cell r="AK502">
            <v>57543</v>
          </cell>
          <cell r="AL502" t="str">
            <v>Year Round</v>
          </cell>
        </row>
        <row r="503">
          <cell r="B503" t="str">
            <v>KILG20</v>
          </cell>
          <cell r="E503">
            <v>0</v>
          </cell>
          <cell r="F503">
            <v>0</v>
          </cell>
          <cell r="G503">
            <v>159.6</v>
          </cell>
          <cell r="H503" t="str">
            <v>S1</v>
          </cell>
          <cell r="I503">
            <v>10</v>
          </cell>
          <cell r="J503">
            <v>2</v>
          </cell>
          <cell r="Q503" t="str">
            <v>LEIB4A</v>
          </cell>
          <cell r="R503" t="str">
            <v>SUND40</v>
          </cell>
          <cell r="X503">
            <v>2780</v>
          </cell>
          <cell r="Y503" t="str">
            <v>A617</v>
          </cell>
          <cell r="AB503" t="str">
            <v>No</v>
          </cell>
          <cell r="AC503" t="str">
            <v>No</v>
          </cell>
          <cell r="AE503">
            <v>7.7729257092724199E-2</v>
          </cell>
          <cell r="AF503">
            <v>13.43</v>
          </cell>
          <cell r="AG503">
            <v>3744</v>
          </cell>
          <cell r="AI503">
            <v>0.30475096376521754</v>
          </cell>
          <cell r="AJ503">
            <v>13.43</v>
          </cell>
          <cell r="AK503">
            <v>7414</v>
          </cell>
          <cell r="AL503" t="str">
            <v>Year Round</v>
          </cell>
        </row>
        <row r="504">
          <cell r="B504" t="str">
            <v>KILL40</v>
          </cell>
          <cell r="E504">
            <v>0</v>
          </cell>
          <cell r="F504">
            <v>509.66919152794446</v>
          </cell>
          <cell r="G504">
            <v>617.38840344892242</v>
          </cell>
          <cell r="H504" t="str">
            <v>P7</v>
          </cell>
          <cell r="I504">
            <v>15</v>
          </cell>
          <cell r="J504">
            <v>5</v>
          </cell>
          <cell r="Q504" t="str">
            <v>LEIB4B</v>
          </cell>
          <cell r="R504" t="str">
            <v>SUND40</v>
          </cell>
          <cell r="X504">
            <v>2780</v>
          </cell>
          <cell r="Y504" t="str">
            <v>A618</v>
          </cell>
          <cell r="AB504" t="str">
            <v>No</v>
          </cell>
          <cell r="AC504" t="str">
            <v>No</v>
          </cell>
          <cell r="AE504">
            <v>0.26483396852183394</v>
          </cell>
          <cell r="AF504">
            <v>13.46</v>
          </cell>
          <cell r="AG504">
            <v>6927</v>
          </cell>
          <cell r="AI504">
            <v>0.67609791073644787</v>
          </cell>
          <cell r="AJ504">
            <v>13.46</v>
          </cell>
          <cell r="AK504">
            <v>11068</v>
          </cell>
          <cell r="AL504" t="str">
            <v>Year Round</v>
          </cell>
        </row>
        <row r="505">
          <cell r="B505" t="str">
            <v>KILO10</v>
          </cell>
          <cell r="E505">
            <v>-4.0125726400000001</v>
          </cell>
          <cell r="F505">
            <v>0</v>
          </cell>
          <cell r="G505">
            <v>0</v>
          </cell>
          <cell r="H505" t="str">
            <v>T1</v>
          </cell>
          <cell r="I505">
            <v>3</v>
          </cell>
          <cell r="J505">
            <v>1</v>
          </cell>
          <cell r="Q505" t="str">
            <v>LEIS10</v>
          </cell>
          <cell r="R505" t="str">
            <v>SIZE10</v>
          </cell>
          <cell r="X505">
            <v>350</v>
          </cell>
          <cell r="Y505" t="str">
            <v>C68S</v>
          </cell>
          <cell r="AB505" t="str">
            <v>No</v>
          </cell>
          <cell r="AC505" t="str">
            <v>No</v>
          </cell>
          <cell r="AE505">
            <v>0</v>
          </cell>
          <cell r="AF505">
            <v>48.546024844738774</v>
          </cell>
          <cell r="AG505">
            <v>0</v>
          </cell>
          <cell r="AI505">
            <v>2.1779450414200888E-2</v>
          </cell>
          <cell r="AJ505">
            <v>48.546024844738774</v>
          </cell>
          <cell r="AK505">
            <v>5066</v>
          </cell>
          <cell r="AL505" t="str">
            <v>Year Round</v>
          </cell>
        </row>
        <row r="506">
          <cell r="B506" t="str">
            <v>KILS10</v>
          </cell>
          <cell r="E506">
            <v>0</v>
          </cell>
          <cell r="F506">
            <v>0</v>
          </cell>
          <cell r="G506">
            <v>0</v>
          </cell>
          <cell r="H506" t="str">
            <v>S1</v>
          </cell>
          <cell r="I506">
            <v>11</v>
          </cell>
          <cell r="J506">
            <v>2</v>
          </cell>
          <cell r="Q506" t="str">
            <v>LEIS10</v>
          </cell>
          <cell r="R506" t="str">
            <v>SIZE10</v>
          </cell>
          <cell r="X506">
            <v>350</v>
          </cell>
          <cell r="Y506" t="str">
            <v>C68T</v>
          </cell>
          <cell r="AB506" t="str">
            <v>No</v>
          </cell>
          <cell r="AC506" t="str">
            <v>No</v>
          </cell>
          <cell r="AE506">
            <v>0</v>
          </cell>
          <cell r="AF506">
            <v>48.546024844738774</v>
          </cell>
          <cell r="AG506">
            <v>0</v>
          </cell>
          <cell r="AI506">
            <v>2.1779450414200888E-2</v>
          </cell>
          <cell r="AJ506">
            <v>48.546024844738774</v>
          </cell>
          <cell r="AK506">
            <v>5066</v>
          </cell>
          <cell r="AL506" t="str">
            <v>Year Round</v>
          </cell>
        </row>
        <row r="507">
          <cell r="B507" t="str">
            <v>KILS20</v>
          </cell>
          <cell r="E507">
            <v>24.796997739175939</v>
          </cell>
          <cell r="F507">
            <v>0</v>
          </cell>
          <cell r="G507">
            <v>0</v>
          </cell>
          <cell r="H507" t="str">
            <v>S1</v>
          </cell>
          <cell r="I507">
            <v>11</v>
          </cell>
          <cell r="J507">
            <v>2</v>
          </cell>
          <cell r="Q507" t="str">
            <v>LEIS10</v>
          </cell>
          <cell r="R507" t="str">
            <v>SIZE10</v>
          </cell>
          <cell r="X507">
            <v>350</v>
          </cell>
          <cell r="Y507" t="str">
            <v>C68U</v>
          </cell>
          <cell r="AB507" t="str">
            <v>No</v>
          </cell>
          <cell r="AC507" t="str">
            <v>No</v>
          </cell>
          <cell r="AE507">
            <v>0</v>
          </cell>
          <cell r="AF507">
            <v>37.256251625032085</v>
          </cell>
          <cell r="AG507">
            <v>0</v>
          </cell>
          <cell r="AI507">
            <v>3.6474927337277606E-2</v>
          </cell>
          <cell r="AJ507">
            <v>37.256251625032085</v>
          </cell>
          <cell r="AK507">
            <v>5031</v>
          </cell>
          <cell r="AL507" t="str">
            <v>Year Round</v>
          </cell>
        </row>
        <row r="508">
          <cell r="B508" t="str">
            <v>KILS40</v>
          </cell>
          <cell r="E508">
            <v>0</v>
          </cell>
          <cell r="F508">
            <v>0</v>
          </cell>
          <cell r="G508">
            <v>0</v>
          </cell>
          <cell r="H508" t="str">
            <v>S1</v>
          </cell>
          <cell r="I508">
            <v>11</v>
          </cell>
          <cell r="J508">
            <v>2</v>
          </cell>
          <cell r="Q508" t="str">
            <v>LISD20</v>
          </cell>
          <cell r="R508" t="str">
            <v>LISD2A</v>
          </cell>
          <cell r="X508">
            <v>750</v>
          </cell>
          <cell r="Y508" t="str">
            <v>R214</v>
          </cell>
          <cell r="AB508" t="str">
            <v>No</v>
          </cell>
          <cell r="AC508" t="str">
            <v>No</v>
          </cell>
          <cell r="AE508">
            <v>1.1688450943741061E-3</v>
          </cell>
          <cell r="AF508">
            <v>0</v>
          </cell>
          <cell r="AG508">
            <v>0</v>
          </cell>
          <cell r="AI508">
            <v>4.8885708221577444E-2</v>
          </cell>
          <cell r="AJ508">
            <v>0</v>
          </cell>
          <cell r="AK508">
            <v>0</v>
          </cell>
          <cell r="AL508" t="str">
            <v>Year Round</v>
          </cell>
        </row>
        <row r="509">
          <cell r="B509" t="str">
            <v>KILT2Q</v>
          </cell>
          <cell r="E509">
            <v>29.818403746805426</v>
          </cell>
          <cell r="F509">
            <v>0</v>
          </cell>
          <cell r="G509">
            <v>0</v>
          </cell>
          <cell r="H509" t="str">
            <v>S1</v>
          </cell>
          <cell r="I509">
            <v>11</v>
          </cell>
          <cell r="J509">
            <v>2</v>
          </cell>
          <cell r="Q509" t="str">
            <v>LITT2A</v>
          </cell>
          <cell r="R509" t="str">
            <v>LITT40</v>
          </cell>
          <cell r="X509">
            <v>865</v>
          </cell>
          <cell r="Y509" t="str">
            <v>F709</v>
          </cell>
          <cell r="AB509" t="str">
            <v>No</v>
          </cell>
          <cell r="AC509" t="str">
            <v>No</v>
          </cell>
          <cell r="AE509">
            <v>8.5727300633174727E-2</v>
          </cell>
          <cell r="AF509">
            <v>0</v>
          </cell>
          <cell r="AG509">
            <v>0</v>
          </cell>
          <cell r="AI509">
            <v>0.14547126766506677</v>
          </cell>
          <cell r="AJ509">
            <v>0</v>
          </cell>
          <cell r="AK509">
            <v>0</v>
          </cell>
          <cell r="AL509" t="str">
            <v>Year Round</v>
          </cell>
        </row>
        <row r="510">
          <cell r="B510" t="str">
            <v>KILT2R</v>
          </cell>
          <cell r="E510">
            <v>29.818403746805426</v>
          </cell>
          <cell r="F510">
            <v>0</v>
          </cell>
          <cell r="G510">
            <v>0</v>
          </cell>
          <cell r="H510" t="str">
            <v>S1</v>
          </cell>
          <cell r="I510">
            <v>11</v>
          </cell>
          <cell r="J510">
            <v>2</v>
          </cell>
          <cell r="Q510" t="str">
            <v>LITT2B</v>
          </cell>
          <cell r="R510" t="str">
            <v>LITT40</v>
          </cell>
          <cell r="X510">
            <v>865</v>
          </cell>
          <cell r="Y510" t="str">
            <v>F708</v>
          </cell>
          <cell r="AB510" t="str">
            <v>No</v>
          </cell>
          <cell r="AC510" t="str">
            <v>No</v>
          </cell>
          <cell r="AE510">
            <v>8.5727300633174727E-2</v>
          </cell>
          <cell r="AF510">
            <v>0</v>
          </cell>
          <cell r="AG510">
            <v>0</v>
          </cell>
          <cell r="AI510">
            <v>0.14547126766506677</v>
          </cell>
          <cell r="AJ510">
            <v>0</v>
          </cell>
          <cell r="AK510">
            <v>0</v>
          </cell>
          <cell r="AL510" t="str">
            <v>Year Round</v>
          </cell>
        </row>
        <row r="511">
          <cell r="B511" t="str">
            <v>KILW1Q</v>
          </cell>
          <cell r="E511">
            <v>19.920707206919431</v>
          </cell>
          <cell r="F511">
            <v>0</v>
          </cell>
          <cell r="G511">
            <v>0</v>
          </cell>
          <cell r="H511" t="str">
            <v>S2</v>
          </cell>
          <cell r="I511">
            <v>11</v>
          </cell>
          <cell r="J511">
            <v>2</v>
          </cell>
          <cell r="Q511" t="str">
            <v>LITT40</v>
          </cell>
          <cell r="R511" t="str">
            <v>LITT40_LPN</v>
          </cell>
          <cell r="X511">
            <v>0</v>
          </cell>
          <cell r="Y511" t="str">
            <v>None</v>
          </cell>
          <cell r="AB511" t="str">
            <v>No</v>
          </cell>
          <cell r="AC511" t="str">
            <v>No</v>
          </cell>
          <cell r="AE511">
            <v>0</v>
          </cell>
          <cell r="AF511">
            <v>0</v>
          </cell>
          <cell r="AG511">
            <v>0</v>
          </cell>
          <cell r="AI511">
            <v>0</v>
          </cell>
          <cell r="AJ511">
            <v>0</v>
          </cell>
          <cell r="AK511">
            <v>0</v>
          </cell>
          <cell r="AL511" t="str">
            <v>Year Round</v>
          </cell>
        </row>
        <row r="512">
          <cell r="B512" t="str">
            <v>KILW1R</v>
          </cell>
          <cell r="E512">
            <v>0</v>
          </cell>
          <cell r="F512">
            <v>0</v>
          </cell>
          <cell r="G512">
            <v>0</v>
          </cell>
          <cell r="H512" t="str">
            <v>S2</v>
          </cell>
          <cell r="I512">
            <v>11</v>
          </cell>
          <cell r="J512">
            <v>2</v>
          </cell>
          <cell r="Q512" t="str">
            <v>LITT40</v>
          </cell>
          <cell r="R512" t="str">
            <v>LITT40_SPN</v>
          </cell>
          <cell r="X512">
            <v>0</v>
          </cell>
          <cell r="Y512" t="str">
            <v>None</v>
          </cell>
          <cell r="AB512" t="str">
            <v>No</v>
          </cell>
          <cell r="AC512" t="str">
            <v>No</v>
          </cell>
          <cell r="AE512">
            <v>0</v>
          </cell>
          <cell r="AF512">
            <v>0</v>
          </cell>
          <cell r="AG512">
            <v>0</v>
          </cell>
          <cell r="AI512">
            <v>0</v>
          </cell>
          <cell r="AJ512">
            <v>0</v>
          </cell>
          <cell r="AK512">
            <v>0</v>
          </cell>
          <cell r="AL512" t="str">
            <v>Year Round</v>
          </cell>
        </row>
        <row r="513">
          <cell r="B513" t="str">
            <v>KINB2J</v>
          </cell>
          <cell r="E513">
            <v>0</v>
          </cell>
          <cell r="F513">
            <v>0</v>
          </cell>
          <cell r="G513">
            <v>0</v>
          </cell>
          <cell r="H513" t="str">
            <v>T2</v>
          </cell>
          <cell r="I513">
            <v>9</v>
          </cell>
          <cell r="J513">
            <v>2</v>
          </cell>
          <cell r="Q513" t="str">
            <v>LITT40</v>
          </cell>
          <cell r="R513" t="str">
            <v>LOFI4A</v>
          </cell>
          <cell r="X513">
            <v>1390</v>
          </cell>
          <cell r="Y513" t="str">
            <v>A750</v>
          </cell>
          <cell r="AB513" t="str">
            <v>No</v>
          </cell>
          <cell r="AC513" t="str">
            <v>No</v>
          </cell>
          <cell r="AE513">
            <v>3.9594190472405609E-3</v>
          </cell>
          <cell r="AF513">
            <v>8.15</v>
          </cell>
          <cell r="AG513">
            <v>363</v>
          </cell>
          <cell r="AI513">
            <v>0.33164813073628296</v>
          </cell>
          <cell r="AJ513">
            <v>8.15</v>
          </cell>
          <cell r="AK513">
            <v>3319</v>
          </cell>
          <cell r="AL513" t="str">
            <v>Year Round</v>
          </cell>
        </row>
        <row r="514">
          <cell r="B514" t="str">
            <v>KINB2K</v>
          </cell>
          <cell r="E514">
            <v>0</v>
          </cell>
          <cell r="F514">
            <v>0</v>
          </cell>
          <cell r="G514">
            <v>0</v>
          </cell>
          <cell r="H514" t="str">
            <v>T2</v>
          </cell>
          <cell r="I514">
            <v>9</v>
          </cell>
          <cell r="J514">
            <v>2</v>
          </cell>
          <cell r="Q514" t="str">
            <v>LITT40</v>
          </cell>
          <cell r="R514" t="str">
            <v>LOFI4B</v>
          </cell>
          <cell r="X514">
            <v>1390</v>
          </cell>
          <cell r="Y514" t="str">
            <v>A751</v>
          </cell>
          <cell r="AB514" t="str">
            <v>No</v>
          </cell>
          <cell r="AC514" t="str">
            <v>No</v>
          </cell>
          <cell r="AE514">
            <v>4.4257468637125706E-3</v>
          </cell>
          <cell r="AF514">
            <v>8.15</v>
          </cell>
          <cell r="AG514">
            <v>383</v>
          </cell>
          <cell r="AI514">
            <v>0.33347889697151256</v>
          </cell>
          <cell r="AJ514">
            <v>8.15</v>
          </cell>
          <cell r="AK514">
            <v>3328</v>
          </cell>
          <cell r="AL514" t="str">
            <v>Year Round</v>
          </cell>
        </row>
        <row r="515">
          <cell r="B515" t="str">
            <v>KINC20</v>
          </cell>
          <cell r="E515">
            <v>0</v>
          </cell>
          <cell r="F515">
            <v>0</v>
          </cell>
          <cell r="G515">
            <v>0</v>
          </cell>
          <cell r="H515" t="str">
            <v>S5</v>
          </cell>
          <cell r="I515">
            <v>9</v>
          </cell>
          <cell r="J515">
            <v>2</v>
          </cell>
          <cell r="Q515" t="str">
            <v>LITT40</v>
          </cell>
          <cell r="R515" t="str">
            <v>WTHU4E</v>
          </cell>
          <cell r="X515">
            <v>1940</v>
          </cell>
          <cell r="Y515" t="str">
            <v>A789</v>
          </cell>
          <cell r="AB515" t="str">
            <v>No</v>
          </cell>
          <cell r="AC515" t="str">
            <v>No</v>
          </cell>
          <cell r="AE515">
            <v>0</v>
          </cell>
          <cell r="AF515">
            <v>20.725053985709003</v>
          </cell>
          <cell r="AG515">
            <v>8619</v>
          </cell>
          <cell r="AI515">
            <v>0</v>
          </cell>
          <cell r="AJ515">
            <v>20.725053985709003</v>
          </cell>
          <cell r="AK515">
            <v>1056</v>
          </cell>
          <cell r="AL515" t="str">
            <v>Peak Security</v>
          </cell>
        </row>
        <row r="516">
          <cell r="B516" t="str">
            <v>KINO40</v>
          </cell>
          <cell r="E516">
            <v>212.98703608698838</v>
          </cell>
          <cell r="F516">
            <v>683.80616529999213</v>
          </cell>
          <cell r="G516">
            <v>452.6627746273042</v>
          </cell>
          <cell r="H516" t="str">
            <v>C2</v>
          </cell>
          <cell r="I516">
            <v>24</v>
          </cell>
          <cell r="J516">
            <v>11</v>
          </cell>
          <cell r="Q516" t="str">
            <v>LITT40</v>
          </cell>
          <cell r="R516" t="str">
            <v>WTHU4F</v>
          </cell>
          <cell r="X516">
            <v>1940</v>
          </cell>
          <cell r="Y516" t="str">
            <v>A795</v>
          </cell>
          <cell r="AB516" t="str">
            <v>No</v>
          </cell>
          <cell r="AC516" t="str">
            <v>No</v>
          </cell>
          <cell r="AE516">
            <v>0</v>
          </cell>
          <cell r="AF516">
            <v>20.725053985709003</v>
          </cell>
          <cell r="AG516">
            <v>8619</v>
          </cell>
          <cell r="AI516">
            <v>0</v>
          </cell>
          <cell r="AJ516">
            <v>20.725053985709003</v>
          </cell>
          <cell r="AK516">
            <v>1056</v>
          </cell>
          <cell r="AL516" t="str">
            <v>Peak Security</v>
          </cell>
        </row>
        <row r="517">
          <cell r="B517" t="str">
            <v>KINT10</v>
          </cell>
          <cell r="E517">
            <v>66.831027300000002</v>
          </cell>
          <cell r="F517">
            <v>0</v>
          </cell>
          <cell r="G517">
            <v>0</v>
          </cell>
          <cell r="H517" t="str">
            <v>T2</v>
          </cell>
          <cell r="I517">
            <v>1</v>
          </cell>
          <cell r="J517">
            <v>1</v>
          </cell>
          <cell r="Q517" t="str">
            <v>LOFI4A</v>
          </cell>
          <cell r="R517" t="str">
            <v>ROWD4A</v>
          </cell>
          <cell r="X517">
            <v>1590</v>
          </cell>
          <cell r="Y517" t="str">
            <v>A752</v>
          </cell>
          <cell r="AB517" t="str">
            <v>No</v>
          </cell>
          <cell r="AC517" t="str">
            <v>No</v>
          </cell>
          <cell r="AE517">
            <v>1.0045148686921115</v>
          </cell>
          <cell r="AF517">
            <v>26.71</v>
          </cell>
          <cell r="AG517">
            <v>10929</v>
          </cell>
          <cell r="AI517">
            <v>2.3324105423446864</v>
          </cell>
          <cell r="AJ517">
            <v>26.71</v>
          </cell>
          <cell r="AK517">
            <v>16653</v>
          </cell>
          <cell r="AL517" t="str">
            <v>Year Round</v>
          </cell>
        </row>
        <row r="518">
          <cell r="B518" t="str">
            <v>KINT20</v>
          </cell>
          <cell r="E518">
            <v>0</v>
          </cell>
          <cell r="F518">
            <v>0</v>
          </cell>
          <cell r="G518">
            <v>0</v>
          </cell>
          <cell r="H518" t="str">
            <v>T2</v>
          </cell>
          <cell r="I518">
            <v>1</v>
          </cell>
          <cell r="J518">
            <v>1</v>
          </cell>
          <cell r="Q518" t="str">
            <v>LOFI4B</v>
          </cell>
          <cell r="R518" t="str">
            <v>ROWD4B</v>
          </cell>
          <cell r="X518">
            <v>1590</v>
          </cell>
          <cell r="Y518" t="str">
            <v>A753</v>
          </cell>
          <cell r="AB518" t="str">
            <v>No</v>
          </cell>
          <cell r="AC518" t="str">
            <v>No</v>
          </cell>
          <cell r="AE518">
            <v>1.0446853119375019</v>
          </cell>
          <cell r="AF518">
            <v>26.71</v>
          </cell>
          <cell r="AG518">
            <v>11145</v>
          </cell>
          <cell r="AI518">
            <v>2.4287852607211664</v>
          </cell>
          <cell r="AJ518">
            <v>26.71</v>
          </cell>
          <cell r="AK518">
            <v>16994</v>
          </cell>
          <cell r="AL518" t="str">
            <v>Year Round</v>
          </cell>
        </row>
        <row r="519">
          <cell r="B519" t="str">
            <v>KIOR1Q</v>
          </cell>
          <cell r="E519">
            <v>0</v>
          </cell>
          <cell r="F519">
            <v>16.988973050931481</v>
          </cell>
          <cell r="G519">
            <v>11.24628011496408</v>
          </cell>
          <cell r="H519" t="str">
            <v>T1</v>
          </cell>
          <cell r="I519">
            <v>1</v>
          </cell>
          <cell r="J519">
            <v>1</v>
          </cell>
          <cell r="Q519" t="str">
            <v>LOVE40</v>
          </cell>
          <cell r="R519" t="str">
            <v>NURS40</v>
          </cell>
          <cell r="X519">
            <v>2770</v>
          </cell>
          <cell r="Y519" t="str">
            <v>A839</v>
          </cell>
          <cell r="AB519" t="str">
            <v>No</v>
          </cell>
          <cell r="AC519" t="str">
            <v>No</v>
          </cell>
          <cell r="AE519">
            <v>0.13437716002329658</v>
          </cell>
          <cell r="AF519">
            <v>36.479999999999997</v>
          </cell>
          <cell r="AG519">
            <v>6686</v>
          </cell>
          <cell r="AI519">
            <v>3.2772821823451779E-3</v>
          </cell>
          <cell r="AJ519">
            <v>36.479999999999997</v>
          </cell>
          <cell r="AK519">
            <v>1044</v>
          </cell>
          <cell r="AL519" t="str">
            <v>Peak Security</v>
          </cell>
        </row>
        <row r="520">
          <cell r="B520" t="str">
            <v>KIRK20</v>
          </cell>
          <cell r="E520">
            <v>239.13683057853223</v>
          </cell>
          <cell r="F520">
            <v>0</v>
          </cell>
          <cell r="G520">
            <v>0</v>
          </cell>
          <cell r="H520" t="str">
            <v>P1</v>
          </cell>
          <cell r="I520">
            <v>15</v>
          </cell>
          <cell r="J520">
            <v>5</v>
          </cell>
          <cell r="Q520" t="str">
            <v>LOVE40</v>
          </cell>
          <cell r="R520" t="str">
            <v>NURS4A</v>
          </cell>
          <cell r="X520">
            <v>2780</v>
          </cell>
          <cell r="Y520" t="str">
            <v>A84E</v>
          </cell>
          <cell r="AB520" t="str">
            <v>No</v>
          </cell>
          <cell r="AC520" t="str">
            <v>No</v>
          </cell>
          <cell r="AE520">
            <v>0.13619111307189918</v>
          </cell>
          <cell r="AF520">
            <v>36.479999999999997</v>
          </cell>
          <cell r="AG520">
            <v>6731</v>
          </cell>
          <cell r="AI520">
            <v>0.80766396250324446</v>
          </cell>
          <cell r="AJ520">
            <v>36.479999999999997</v>
          </cell>
          <cell r="AK520">
            <v>16392</v>
          </cell>
          <cell r="AL520" t="str">
            <v>Year Round</v>
          </cell>
        </row>
        <row r="521">
          <cell r="B521" t="str">
            <v>KIRK2A</v>
          </cell>
          <cell r="E521">
            <v>0</v>
          </cell>
          <cell r="F521">
            <v>0</v>
          </cell>
          <cell r="G521">
            <v>0</v>
          </cell>
          <cell r="H521" t="str">
            <v>P1</v>
          </cell>
          <cell r="I521">
            <v>15</v>
          </cell>
          <cell r="J521">
            <v>5</v>
          </cell>
          <cell r="Q521" t="str">
            <v>MACC20</v>
          </cell>
          <cell r="R521" t="str">
            <v>MACC40</v>
          </cell>
          <cell r="X521">
            <v>750</v>
          </cell>
          <cell r="Y521" t="str">
            <v>F255</v>
          </cell>
          <cell r="AB521" t="str">
            <v>No</v>
          </cell>
          <cell r="AC521" t="str">
            <v>No</v>
          </cell>
          <cell r="AE521">
            <v>3.7300996021102498E-2</v>
          </cell>
          <cell r="AF521">
            <v>0</v>
          </cell>
          <cell r="AG521">
            <v>0</v>
          </cell>
          <cell r="AI521">
            <v>2.8291143133886351E-2</v>
          </cell>
          <cell r="AJ521">
            <v>0</v>
          </cell>
          <cell r="AK521">
            <v>0</v>
          </cell>
          <cell r="AL521" t="str">
            <v>Peak Security</v>
          </cell>
        </row>
        <row r="522">
          <cell r="B522" t="str">
            <v>KITW20</v>
          </cell>
          <cell r="E522">
            <v>362.1</v>
          </cell>
          <cell r="F522">
            <v>0</v>
          </cell>
          <cell r="G522">
            <v>0</v>
          </cell>
          <cell r="H522" t="str">
            <v>L2</v>
          </cell>
          <cell r="I522">
            <v>18</v>
          </cell>
          <cell r="J522">
            <v>8</v>
          </cell>
          <cell r="Q522" t="str">
            <v>MACC40</v>
          </cell>
          <cell r="R522" t="str">
            <v>STAL40</v>
          </cell>
          <cell r="X522">
            <v>1710</v>
          </cell>
          <cell r="Y522" t="str">
            <v>A23A</v>
          </cell>
          <cell r="AB522" t="str">
            <v>No</v>
          </cell>
          <cell r="AC522" t="str">
            <v>No</v>
          </cell>
          <cell r="AE522">
            <v>2.438062434202152</v>
          </cell>
          <cell r="AF522">
            <v>31.2</v>
          </cell>
          <cell r="AG522">
            <v>18413</v>
          </cell>
          <cell r="AI522">
            <v>1.5161618508977392</v>
          </cell>
          <cell r="AJ522">
            <v>31.2</v>
          </cell>
          <cell r="AK522">
            <v>14520</v>
          </cell>
          <cell r="AL522" t="str">
            <v>Peak Security</v>
          </cell>
        </row>
        <row r="523">
          <cell r="B523" t="str">
            <v>KNAR20</v>
          </cell>
          <cell r="E523">
            <v>0</v>
          </cell>
          <cell r="F523">
            <v>0</v>
          </cell>
          <cell r="G523">
            <v>0</v>
          </cell>
          <cell r="H523" t="str">
            <v>P2</v>
          </cell>
          <cell r="I523">
            <v>15</v>
          </cell>
          <cell r="J523">
            <v>3</v>
          </cell>
          <cell r="Q523" t="str">
            <v>MAGA20</v>
          </cell>
          <cell r="R523" t="str">
            <v>PYLE20</v>
          </cell>
          <cell r="X523">
            <v>1200</v>
          </cell>
          <cell r="Y523" t="str">
            <v>B827</v>
          </cell>
          <cell r="AB523" t="str">
            <v>No</v>
          </cell>
          <cell r="AC523" t="str">
            <v>No</v>
          </cell>
          <cell r="AE523">
            <v>4.6211295576402141E-2</v>
          </cell>
          <cell r="AF523">
            <v>7.4785383159357615</v>
          </cell>
          <cell r="AG523">
            <v>1137</v>
          </cell>
          <cell r="AI523">
            <v>4.0011813308376387E-2</v>
          </cell>
          <cell r="AJ523">
            <v>7.4785383159357615</v>
          </cell>
          <cell r="AK523">
            <v>1058</v>
          </cell>
          <cell r="AL523" t="str">
            <v>Peak Security</v>
          </cell>
        </row>
        <row r="524">
          <cell r="B524" t="str">
            <v>KNOC10</v>
          </cell>
          <cell r="E524">
            <v>0</v>
          </cell>
          <cell r="F524">
            <v>0</v>
          </cell>
          <cell r="G524">
            <v>0</v>
          </cell>
          <cell r="H524" t="str">
            <v>T2</v>
          </cell>
          <cell r="I524">
            <v>1</v>
          </cell>
          <cell r="J524">
            <v>1</v>
          </cell>
          <cell r="Q524" t="str">
            <v>MANN40</v>
          </cell>
          <cell r="R524" t="str">
            <v>NURS4A</v>
          </cell>
          <cell r="X524">
            <v>2780</v>
          </cell>
          <cell r="Y524" t="str">
            <v>A84D</v>
          </cell>
          <cell r="AB524" t="str">
            <v>No</v>
          </cell>
          <cell r="AC524" t="str">
            <v>No</v>
          </cell>
          <cell r="AE524">
            <v>4.6465637260352747E-3</v>
          </cell>
          <cell r="AF524">
            <v>39.82</v>
          </cell>
          <cell r="AG524">
            <v>1357</v>
          </cell>
          <cell r="AI524">
            <v>0.35739613050253938</v>
          </cell>
          <cell r="AJ524">
            <v>39.82</v>
          </cell>
          <cell r="AK524">
            <v>11903</v>
          </cell>
          <cell r="AL524" t="str">
            <v>Year Round</v>
          </cell>
        </row>
        <row r="525">
          <cell r="B525" t="str">
            <v>KNOC20</v>
          </cell>
          <cell r="E525">
            <v>0</v>
          </cell>
          <cell r="F525">
            <v>0</v>
          </cell>
          <cell r="G525">
            <v>0</v>
          </cell>
          <cell r="H525" t="str">
            <v>T2</v>
          </cell>
          <cell r="I525">
            <v>1</v>
          </cell>
          <cell r="J525">
            <v>1</v>
          </cell>
          <cell r="Q525" t="str">
            <v>MAWO40</v>
          </cell>
          <cell r="R525" t="str">
            <v>NURS40</v>
          </cell>
          <cell r="X525">
            <v>2420</v>
          </cell>
          <cell r="Y525" t="str">
            <v>A84H</v>
          </cell>
          <cell r="AB525" t="str">
            <v>No</v>
          </cell>
          <cell r="AC525" t="str">
            <v>No</v>
          </cell>
          <cell r="AE525">
            <v>0.11137237469736934</v>
          </cell>
          <cell r="AF525">
            <v>7.44</v>
          </cell>
          <cell r="AG525">
            <v>2483</v>
          </cell>
          <cell r="AI525">
            <v>3.2062957265235524E-2</v>
          </cell>
          <cell r="AJ525">
            <v>7.44</v>
          </cell>
          <cell r="AK525">
            <v>1332</v>
          </cell>
          <cell r="AL525" t="str">
            <v>Peak Security</v>
          </cell>
        </row>
        <row r="526">
          <cell r="B526" t="str">
            <v>KNOC2L</v>
          </cell>
          <cell r="E526">
            <v>0</v>
          </cell>
          <cell r="F526">
            <v>0</v>
          </cell>
          <cell r="G526">
            <v>0</v>
          </cell>
          <cell r="H526" t="str">
            <v>T2</v>
          </cell>
          <cell r="I526">
            <v>1</v>
          </cell>
          <cell r="J526">
            <v>1</v>
          </cell>
          <cell r="Q526" t="str">
            <v>MELK2A</v>
          </cell>
          <cell r="R526" t="str">
            <v>MELK40_SEP</v>
          </cell>
          <cell r="X526">
            <v>580</v>
          </cell>
          <cell r="Y526" t="str">
            <v>F809</v>
          </cell>
          <cell r="AB526" t="str">
            <v>No</v>
          </cell>
          <cell r="AC526" t="str">
            <v>No</v>
          </cell>
          <cell r="AE526">
            <v>8.2483315530030285E-2</v>
          </cell>
          <cell r="AF526">
            <v>0</v>
          </cell>
          <cell r="AG526">
            <v>0</v>
          </cell>
          <cell r="AI526">
            <v>1.6517613800380033E-3</v>
          </cell>
          <cell r="AJ526">
            <v>0</v>
          </cell>
          <cell r="AK526">
            <v>0</v>
          </cell>
          <cell r="AL526" t="str">
            <v>Peak Security</v>
          </cell>
        </row>
        <row r="527">
          <cell r="B527" t="str">
            <v>KNOC2M</v>
          </cell>
          <cell r="E527">
            <v>0</v>
          </cell>
          <cell r="F527">
            <v>0</v>
          </cell>
          <cell r="G527">
            <v>0</v>
          </cell>
          <cell r="H527" t="str">
            <v>T2</v>
          </cell>
          <cell r="I527">
            <v>1</v>
          </cell>
          <cell r="J527">
            <v>1</v>
          </cell>
          <cell r="Q527" t="str">
            <v>MELK2B</v>
          </cell>
          <cell r="R527" t="str">
            <v>MELK40_SEP</v>
          </cell>
          <cell r="X527">
            <v>750</v>
          </cell>
          <cell r="Y527" t="str">
            <v>F810</v>
          </cell>
          <cell r="AB527" t="str">
            <v>No</v>
          </cell>
          <cell r="AC527" t="str">
            <v>No</v>
          </cell>
          <cell r="AE527">
            <v>7.9141360464396293E-2</v>
          </cell>
          <cell r="AF527">
            <v>0</v>
          </cell>
          <cell r="AG527">
            <v>0</v>
          </cell>
          <cell r="AI527">
            <v>1.5848373933412575E-3</v>
          </cell>
          <cell r="AJ527">
            <v>0</v>
          </cell>
          <cell r="AK527">
            <v>0</v>
          </cell>
          <cell r="AL527" t="str">
            <v>Peak Security</v>
          </cell>
        </row>
        <row r="528">
          <cell r="B528" t="str">
            <v>LACK20</v>
          </cell>
          <cell r="E528">
            <v>214.29762771996042</v>
          </cell>
          <cell r="F528">
            <v>0</v>
          </cell>
          <cell r="G528">
            <v>0</v>
          </cell>
          <cell r="H528" t="str">
            <v>Q2</v>
          </cell>
          <cell r="I528">
            <v>13</v>
          </cell>
          <cell r="J528">
            <v>3</v>
          </cell>
          <cell r="Q528" t="str">
            <v>MELK40_SEP</v>
          </cell>
          <cell r="R528" t="str">
            <v>MELK40_WPD</v>
          </cell>
          <cell r="X528">
            <v>0</v>
          </cell>
          <cell r="Y528" t="str">
            <v>None</v>
          </cell>
          <cell r="AB528" t="str">
            <v>No</v>
          </cell>
          <cell r="AC528" t="str">
            <v>No</v>
          </cell>
          <cell r="AE528">
            <v>0</v>
          </cell>
          <cell r="AF528">
            <v>0</v>
          </cell>
          <cell r="AG528">
            <v>0</v>
          </cell>
          <cell r="AI528">
            <v>0</v>
          </cell>
          <cell r="AJ528">
            <v>0</v>
          </cell>
          <cell r="AK528">
            <v>0</v>
          </cell>
          <cell r="AL528" t="str">
            <v>Year Round</v>
          </cell>
        </row>
        <row r="529">
          <cell r="B529" t="str">
            <v>LACK40</v>
          </cell>
          <cell r="E529">
            <v>0</v>
          </cell>
          <cell r="F529">
            <v>0</v>
          </cell>
          <cell r="G529">
            <v>0</v>
          </cell>
          <cell r="H529" t="str">
            <v>Q2</v>
          </cell>
          <cell r="I529">
            <v>13</v>
          </cell>
          <cell r="J529">
            <v>3</v>
          </cell>
          <cell r="Q529" t="str">
            <v>MELK40_SEP</v>
          </cell>
          <cell r="R529" t="str">
            <v>MITY40</v>
          </cell>
          <cell r="X529">
            <v>2110</v>
          </cell>
          <cell r="Y529" t="str">
            <v>A83A</v>
          </cell>
          <cell r="AB529" t="str">
            <v>No</v>
          </cell>
          <cell r="AC529" t="str">
            <v>No</v>
          </cell>
          <cell r="AE529">
            <v>3.8987966659192887E-2</v>
          </cell>
          <cell r="AF529">
            <v>28.1</v>
          </cell>
          <cell r="AG529">
            <v>2481</v>
          </cell>
          <cell r="AI529">
            <v>7.1168855496955416E-3</v>
          </cell>
          <cell r="AJ529">
            <v>28.1</v>
          </cell>
          <cell r="AK529">
            <v>1060</v>
          </cell>
          <cell r="AL529" t="str">
            <v>Peak Security</v>
          </cell>
        </row>
        <row r="530">
          <cell r="B530" t="str">
            <v>LAGA40</v>
          </cell>
          <cell r="E530">
            <v>0</v>
          </cell>
          <cell r="F530">
            <v>768.75103055464956</v>
          </cell>
          <cell r="G530">
            <v>508.89417520212464</v>
          </cell>
          <cell r="H530" t="str">
            <v>F6</v>
          </cell>
          <cell r="I530">
            <v>27</v>
          </cell>
          <cell r="J530">
            <v>14</v>
          </cell>
          <cell r="Q530" t="str">
            <v>MELK40_SEP</v>
          </cell>
          <cell r="R530" t="str">
            <v>MITY40</v>
          </cell>
          <cell r="X530">
            <v>2110</v>
          </cell>
          <cell r="Y530" t="str">
            <v>A873</v>
          </cell>
          <cell r="AB530" t="str">
            <v>No</v>
          </cell>
          <cell r="AC530" t="str">
            <v>No</v>
          </cell>
          <cell r="AE530">
            <v>3.8987966659192887E-2</v>
          </cell>
          <cell r="AF530">
            <v>28.05</v>
          </cell>
          <cell r="AG530">
            <v>2477</v>
          </cell>
          <cell r="AI530">
            <v>7.1168855496955416E-3</v>
          </cell>
          <cell r="AJ530">
            <v>28.05</v>
          </cell>
          <cell r="AK530">
            <v>1058</v>
          </cell>
          <cell r="AL530" t="str">
            <v>Peak Security</v>
          </cell>
        </row>
        <row r="531">
          <cell r="B531" t="str">
            <v>LAGG1Q</v>
          </cell>
          <cell r="E531">
            <v>0</v>
          </cell>
          <cell r="F531">
            <v>0</v>
          </cell>
          <cell r="G531">
            <v>0</v>
          </cell>
          <cell r="H531" t="str">
            <v>T1</v>
          </cell>
          <cell r="I531">
            <v>3</v>
          </cell>
          <cell r="J531">
            <v>1</v>
          </cell>
          <cell r="Q531" t="str">
            <v>MELK40_SEP</v>
          </cell>
          <cell r="R531" t="str">
            <v>SEAB40</v>
          </cell>
          <cell r="X531">
            <v>2550</v>
          </cell>
          <cell r="Y531" t="str">
            <v>A816</v>
          </cell>
          <cell r="AB531" t="str">
            <v>No</v>
          </cell>
          <cell r="AC531" t="str">
            <v>No</v>
          </cell>
          <cell r="AE531">
            <v>8.3278557658159311</v>
          </cell>
          <cell r="AF531">
            <v>53.56</v>
          </cell>
          <cell r="AG531">
            <v>63100</v>
          </cell>
          <cell r="AI531">
            <v>2.2970072661270269</v>
          </cell>
          <cell r="AJ531">
            <v>53.56</v>
          </cell>
          <cell r="AK531">
            <v>33140</v>
          </cell>
          <cell r="AL531" t="str">
            <v>Peak Security</v>
          </cell>
        </row>
        <row r="532">
          <cell r="B532" t="str">
            <v>LAIR1Q</v>
          </cell>
          <cell r="E532">
            <v>-13.00186485</v>
          </cell>
          <cell r="F532">
            <v>0</v>
          </cell>
          <cell r="G532">
            <v>0</v>
          </cell>
          <cell r="H532" t="str">
            <v>T1</v>
          </cell>
          <cell r="I532">
            <v>1</v>
          </cell>
          <cell r="J532">
            <v>1</v>
          </cell>
          <cell r="Q532" t="str">
            <v>MIDL40</v>
          </cell>
          <cell r="R532" t="str">
            <v>QUER4B</v>
          </cell>
          <cell r="X532">
            <v>3070</v>
          </cell>
          <cell r="Y532" t="str">
            <v>T20151612</v>
          </cell>
          <cell r="AB532" t="str">
            <v>No</v>
          </cell>
          <cell r="AC532" t="str">
            <v>No</v>
          </cell>
          <cell r="AE532">
            <v>0.35281852134736608</v>
          </cell>
          <cell r="AF532">
            <v>9.1999999999999993</v>
          </cell>
          <cell r="AG532">
            <v>5465</v>
          </cell>
          <cell r="AI532">
            <v>0.43878967189809598</v>
          </cell>
          <cell r="AJ532">
            <v>9.1999999999999993</v>
          </cell>
          <cell r="AK532">
            <v>6094</v>
          </cell>
          <cell r="AL532" t="str">
            <v>Year Round</v>
          </cell>
        </row>
        <row r="533">
          <cell r="B533" t="str">
            <v>LAKE4A</v>
          </cell>
          <cell r="E533">
            <v>0</v>
          </cell>
          <cell r="F533">
            <v>0</v>
          </cell>
          <cell r="G533">
            <v>0</v>
          </cell>
          <cell r="H533" t="str">
            <v>C1</v>
          </cell>
          <cell r="I533">
            <v>24</v>
          </cell>
          <cell r="J533">
            <v>9</v>
          </cell>
          <cell r="Q533" t="str">
            <v>MILH2A_EPN</v>
          </cell>
          <cell r="R533" t="str">
            <v>MILH2A_LPN</v>
          </cell>
          <cell r="X533">
            <v>0</v>
          </cell>
          <cell r="Y533" t="str">
            <v>None</v>
          </cell>
          <cell r="AB533" t="str">
            <v>No</v>
          </cell>
          <cell r="AC533" t="str">
            <v>No</v>
          </cell>
          <cell r="AE533">
            <v>0</v>
          </cell>
          <cell r="AF533">
            <v>0</v>
          </cell>
          <cell r="AG533">
            <v>0</v>
          </cell>
          <cell r="AI533">
            <v>0</v>
          </cell>
          <cell r="AJ533">
            <v>0</v>
          </cell>
          <cell r="AK533">
            <v>0</v>
          </cell>
          <cell r="AL533" t="str">
            <v>Year Round</v>
          </cell>
        </row>
        <row r="534">
          <cell r="B534" t="str">
            <v>LAKE4B</v>
          </cell>
          <cell r="E534">
            <v>0</v>
          </cell>
          <cell r="F534">
            <v>0</v>
          </cell>
          <cell r="G534">
            <v>0</v>
          </cell>
          <cell r="H534" t="str">
            <v>C1</v>
          </cell>
          <cell r="I534">
            <v>24</v>
          </cell>
          <cell r="J534">
            <v>9</v>
          </cell>
          <cell r="Q534" t="str">
            <v>MILH2B_EPN</v>
          </cell>
          <cell r="R534" t="str">
            <v>MILH2B_LPN</v>
          </cell>
          <cell r="X534">
            <v>0</v>
          </cell>
          <cell r="Y534" t="str">
            <v>None</v>
          </cell>
          <cell r="AB534" t="str">
            <v>No</v>
          </cell>
          <cell r="AC534" t="str">
            <v>No</v>
          </cell>
          <cell r="AE534">
            <v>0</v>
          </cell>
          <cell r="AF534">
            <v>0</v>
          </cell>
          <cell r="AG534">
            <v>0</v>
          </cell>
          <cell r="AI534">
            <v>0</v>
          </cell>
          <cell r="AJ534">
            <v>0</v>
          </cell>
          <cell r="AK534">
            <v>0</v>
          </cell>
          <cell r="AL534" t="str">
            <v>Year Round</v>
          </cell>
        </row>
        <row r="535">
          <cell r="B535" t="str">
            <v>LALE20_SEP</v>
          </cell>
          <cell r="E535">
            <v>158.37755183210376</v>
          </cell>
          <cell r="F535">
            <v>0</v>
          </cell>
          <cell r="G535">
            <v>0</v>
          </cell>
          <cell r="H535" t="str">
            <v>A6</v>
          </cell>
          <cell r="I535">
            <v>25</v>
          </cell>
          <cell r="J535">
            <v>13</v>
          </cell>
          <cell r="Q535" t="str">
            <v>MONF20</v>
          </cell>
          <cell r="R535" t="str">
            <v>POPP20</v>
          </cell>
          <cell r="X535">
            <v>550</v>
          </cell>
          <cell r="Y535" t="str">
            <v>B356</v>
          </cell>
          <cell r="AB535" t="str">
            <v>No</v>
          </cell>
          <cell r="AC535" t="str">
            <v>No</v>
          </cell>
          <cell r="AE535">
            <v>4.1184748304856987E-2</v>
          </cell>
          <cell r="AF535">
            <v>45.338638540360549</v>
          </cell>
          <cell r="AG535">
            <v>1534</v>
          </cell>
          <cell r="AI535">
            <v>4.1184748304857383E-2</v>
          </cell>
          <cell r="AJ535">
            <v>45.338638540360549</v>
          </cell>
          <cell r="AK535">
            <v>1534</v>
          </cell>
          <cell r="AL535" t="str">
            <v>Year Round</v>
          </cell>
        </row>
        <row r="536">
          <cell r="B536" t="str">
            <v>LALE20_SPN</v>
          </cell>
          <cell r="E536">
            <v>86.291566324577616</v>
          </cell>
          <cell r="F536">
            <v>0</v>
          </cell>
          <cell r="G536">
            <v>0</v>
          </cell>
          <cell r="H536" t="str">
            <v>A6</v>
          </cell>
          <cell r="I536">
            <v>25</v>
          </cell>
          <cell r="J536">
            <v>11</v>
          </cell>
          <cell r="Q536" t="str">
            <v>MONF20</v>
          </cell>
          <cell r="R536" t="str">
            <v>MONF40</v>
          </cell>
          <cell r="X536">
            <v>1100</v>
          </cell>
          <cell r="Y536" t="str">
            <v>F385</v>
          </cell>
          <cell r="AB536" t="str">
            <v>No</v>
          </cell>
          <cell r="AC536" t="str">
            <v>No</v>
          </cell>
          <cell r="AE536">
            <v>0.17612546124103706</v>
          </cell>
          <cell r="AF536">
            <v>0</v>
          </cell>
          <cell r="AG536">
            <v>0</v>
          </cell>
          <cell r="AI536">
            <v>0.16056073456105172</v>
          </cell>
          <cell r="AJ536">
            <v>0</v>
          </cell>
          <cell r="AK536">
            <v>0</v>
          </cell>
          <cell r="AL536" t="str">
            <v>Peak Security</v>
          </cell>
        </row>
        <row r="537">
          <cell r="B537" t="str">
            <v>LAMB20</v>
          </cell>
          <cell r="E537">
            <v>0</v>
          </cell>
          <cell r="F537">
            <v>0</v>
          </cell>
          <cell r="G537">
            <v>0</v>
          </cell>
          <cell r="H537" t="str">
            <v>S4</v>
          </cell>
          <cell r="I537">
            <v>9</v>
          </cell>
          <cell r="J537">
            <v>2</v>
          </cell>
          <cell r="Q537" t="str">
            <v>MONF20</v>
          </cell>
          <cell r="R537" t="str">
            <v>MONF40</v>
          </cell>
          <cell r="X537">
            <v>1100</v>
          </cell>
          <cell r="Y537" t="str">
            <v>F386</v>
          </cell>
          <cell r="AB537" t="str">
            <v>No</v>
          </cell>
          <cell r="AC537" t="str">
            <v>No</v>
          </cell>
          <cell r="AE537">
            <v>0.17612546124103706</v>
          </cell>
          <cell r="AF537">
            <v>0</v>
          </cell>
          <cell r="AG537">
            <v>0</v>
          </cell>
          <cell r="AI537">
            <v>0.16056073456105172</v>
          </cell>
          <cell r="AJ537">
            <v>0</v>
          </cell>
          <cell r="AK537">
            <v>0</v>
          </cell>
          <cell r="AL537" t="str">
            <v>Peak Security</v>
          </cell>
        </row>
        <row r="538">
          <cell r="B538" t="str">
            <v>LAMB2T</v>
          </cell>
          <cell r="E538">
            <v>0</v>
          </cell>
          <cell r="F538">
            <v>0</v>
          </cell>
          <cell r="G538">
            <v>0</v>
          </cell>
          <cell r="H538" t="str">
            <v>S4</v>
          </cell>
          <cell r="I538">
            <v>9</v>
          </cell>
          <cell r="J538">
            <v>2</v>
          </cell>
          <cell r="Q538" t="str">
            <v>MONF40</v>
          </cell>
          <cell r="R538" t="str">
            <v>PADI40</v>
          </cell>
          <cell r="X538">
            <v>2520</v>
          </cell>
          <cell r="Y538" t="str">
            <v>A386</v>
          </cell>
          <cell r="AB538" t="str">
            <v>No</v>
          </cell>
          <cell r="AC538" t="str">
            <v>No</v>
          </cell>
          <cell r="AE538">
            <v>0.75970312633286918</v>
          </cell>
          <cell r="AF538">
            <v>87.85</v>
          </cell>
          <cell r="AG538">
            <v>23087</v>
          </cell>
          <cell r="AI538">
            <v>6.629368970500589E-2</v>
          </cell>
          <cell r="AJ538">
            <v>87.85</v>
          </cell>
          <cell r="AK538">
            <v>6820</v>
          </cell>
          <cell r="AL538" t="str">
            <v>Peak Security</v>
          </cell>
        </row>
        <row r="539">
          <cell r="B539" t="str">
            <v>LAND4A</v>
          </cell>
          <cell r="E539">
            <v>91.780008405422677</v>
          </cell>
          <cell r="F539">
            <v>0</v>
          </cell>
          <cell r="G539">
            <v>0</v>
          </cell>
          <cell r="H539" t="str">
            <v>F6</v>
          </cell>
          <cell r="I539">
            <v>27</v>
          </cell>
          <cell r="J539">
            <v>14</v>
          </cell>
          <cell r="Q539" t="str">
            <v>MONF20</v>
          </cell>
          <cell r="R539" t="str">
            <v>MONF4A</v>
          </cell>
          <cell r="X539">
            <v>1000</v>
          </cell>
          <cell r="Y539" t="str">
            <v>F32A</v>
          </cell>
          <cell r="AB539" t="str">
            <v>No</v>
          </cell>
          <cell r="AC539" t="str">
            <v>No</v>
          </cell>
          <cell r="AE539">
            <v>0.26513375870752992</v>
          </cell>
          <cell r="AF539">
            <v>0</v>
          </cell>
          <cell r="AG539">
            <v>0</v>
          </cell>
          <cell r="AI539">
            <v>0.19723630424338451</v>
          </cell>
          <cell r="AJ539">
            <v>0</v>
          </cell>
          <cell r="AK539">
            <v>0</v>
          </cell>
          <cell r="AL539" t="str">
            <v>Peak Security</v>
          </cell>
        </row>
        <row r="540">
          <cell r="B540" t="str">
            <v>LAND4B</v>
          </cell>
          <cell r="E540">
            <v>91.780008405422677</v>
          </cell>
          <cell r="F540">
            <v>0</v>
          </cell>
          <cell r="G540">
            <v>0</v>
          </cell>
          <cell r="H540" t="str">
            <v>F6</v>
          </cell>
          <cell r="I540">
            <v>27</v>
          </cell>
          <cell r="J540">
            <v>14</v>
          </cell>
          <cell r="Q540" t="str">
            <v>NECT40</v>
          </cell>
          <cell r="R540" t="str">
            <v>NECT4A</v>
          </cell>
          <cell r="X540">
            <v>2520</v>
          </cell>
          <cell r="Y540" t="str">
            <v>A65W</v>
          </cell>
          <cell r="AB540" t="str">
            <v>No</v>
          </cell>
          <cell r="AC540" t="str">
            <v>No</v>
          </cell>
          <cell r="AE540">
            <v>0</v>
          </cell>
          <cell r="AF540">
            <v>2.0405463768334058</v>
          </cell>
          <cell r="AG540">
            <v>0</v>
          </cell>
          <cell r="AI540">
            <v>0</v>
          </cell>
          <cell r="AJ540">
            <v>2.0405463768334058</v>
          </cell>
          <cell r="AK540">
            <v>286</v>
          </cell>
          <cell r="AL540" t="str">
            <v>Year Round</v>
          </cell>
        </row>
        <row r="541">
          <cell r="B541" t="str">
            <v>LEGA40</v>
          </cell>
          <cell r="E541">
            <v>238.03327428514854</v>
          </cell>
          <cell r="F541">
            <v>0</v>
          </cell>
          <cell r="G541">
            <v>0</v>
          </cell>
          <cell r="H541" t="str">
            <v>M4</v>
          </cell>
          <cell r="I541">
            <v>18</v>
          </cell>
          <cell r="J541">
            <v>6</v>
          </cell>
          <cell r="Q541" t="str">
            <v>NECT4A</v>
          </cell>
          <cell r="R541" t="str">
            <v>NORM40</v>
          </cell>
          <cell r="X541">
            <v>3820</v>
          </cell>
          <cell r="Y541" t="str">
            <v>A65Q</v>
          </cell>
          <cell r="AB541" t="str">
            <v>No</v>
          </cell>
          <cell r="AC541" t="str">
            <v>No</v>
          </cell>
          <cell r="AE541">
            <v>0.77265735798211854</v>
          </cell>
          <cell r="AF541">
            <v>37.49</v>
          </cell>
          <cell r="AG541">
            <v>19026</v>
          </cell>
          <cell r="AI541">
            <v>0.18559671704570252</v>
          </cell>
          <cell r="AJ541">
            <v>37.49</v>
          </cell>
          <cell r="AK541">
            <v>9325</v>
          </cell>
          <cell r="AL541" t="str">
            <v>Peak Security</v>
          </cell>
        </row>
        <row r="542">
          <cell r="B542" t="str">
            <v>LEGA4A</v>
          </cell>
          <cell r="E542">
            <v>0</v>
          </cell>
          <cell r="F542">
            <v>0</v>
          </cell>
          <cell r="G542">
            <v>0</v>
          </cell>
          <cell r="H542" t="str">
            <v>M4</v>
          </cell>
          <cell r="I542">
            <v>18</v>
          </cell>
          <cell r="J542">
            <v>6</v>
          </cell>
          <cell r="Q542" t="str">
            <v>NECT4A</v>
          </cell>
          <cell r="R542" t="str">
            <v>WALP40_EME</v>
          </cell>
          <cell r="X542">
            <v>3820</v>
          </cell>
          <cell r="Y542" t="str">
            <v>A65S</v>
          </cell>
          <cell r="AB542" t="str">
            <v>No</v>
          </cell>
          <cell r="AC542" t="str">
            <v>No</v>
          </cell>
          <cell r="AE542">
            <v>1.0302098106428736</v>
          </cell>
          <cell r="AF542">
            <v>41.62</v>
          </cell>
          <cell r="AG542">
            <v>21122</v>
          </cell>
          <cell r="AI542">
            <v>4.7287032140441075E-2</v>
          </cell>
          <cell r="AJ542">
            <v>41.62</v>
          </cell>
          <cell r="AK542">
            <v>4525</v>
          </cell>
          <cell r="AL542" t="str">
            <v>Peak Security</v>
          </cell>
        </row>
        <row r="543">
          <cell r="B543" t="str">
            <v>LEGA4B</v>
          </cell>
          <cell r="E543">
            <v>0</v>
          </cell>
          <cell r="F543">
            <v>0</v>
          </cell>
          <cell r="G543">
            <v>0</v>
          </cell>
          <cell r="H543" t="str">
            <v>M4</v>
          </cell>
          <cell r="I543">
            <v>18</v>
          </cell>
          <cell r="J543">
            <v>6</v>
          </cell>
          <cell r="Q543" t="str">
            <v>NECT40</v>
          </cell>
          <cell r="R543" t="str">
            <v>NECT4B</v>
          </cell>
          <cell r="X543">
            <v>2520</v>
          </cell>
          <cell r="Y543" t="str">
            <v>A65R</v>
          </cell>
          <cell r="AB543" t="str">
            <v>No</v>
          </cell>
          <cell r="AC543" t="str">
            <v>No</v>
          </cell>
          <cell r="AE543">
            <v>0</v>
          </cell>
          <cell r="AF543">
            <v>2.0405463768334058</v>
          </cell>
          <cell r="AG543">
            <v>0</v>
          </cell>
          <cell r="AI543">
            <v>0</v>
          </cell>
          <cell r="AJ543">
            <v>2.0405463768334058</v>
          </cell>
          <cell r="AK543">
            <v>286</v>
          </cell>
          <cell r="AL543" t="str">
            <v>Year Round</v>
          </cell>
        </row>
        <row r="544">
          <cell r="B544" t="str">
            <v>LEIB4A</v>
          </cell>
          <cell r="E544">
            <v>5.71</v>
          </cell>
          <cell r="F544">
            <v>0</v>
          </cell>
          <cell r="G544">
            <v>0</v>
          </cell>
          <cell r="H544" t="str">
            <v>D4</v>
          </cell>
          <cell r="I544">
            <v>18</v>
          </cell>
          <cell r="J544">
            <v>9</v>
          </cell>
          <cell r="Q544" t="str">
            <v>NECT4B</v>
          </cell>
          <cell r="R544" t="str">
            <v>NORM40</v>
          </cell>
          <cell r="X544">
            <v>3820</v>
          </cell>
          <cell r="Y544" t="str">
            <v>A65T</v>
          </cell>
          <cell r="AB544" t="str">
            <v>No</v>
          </cell>
          <cell r="AC544" t="str">
            <v>No</v>
          </cell>
          <cell r="AE544">
            <v>0.77265735798211987</v>
          </cell>
          <cell r="AF544">
            <v>37.49</v>
          </cell>
          <cell r="AG544">
            <v>19026</v>
          </cell>
          <cell r="AI544">
            <v>0.18559671704570185</v>
          </cell>
          <cell r="AJ544">
            <v>37.49</v>
          </cell>
          <cell r="AK544">
            <v>9325</v>
          </cell>
          <cell r="AL544" t="str">
            <v>Peak Security</v>
          </cell>
        </row>
        <row r="545">
          <cell r="B545" t="str">
            <v>LEIB4B</v>
          </cell>
          <cell r="E545">
            <v>5.71</v>
          </cell>
          <cell r="F545">
            <v>0</v>
          </cell>
          <cell r="G545">
            <v>0</v>
          </cell>
          <cell r="H545" t="str">
            <v>D4</v>
          </cell>
          <cell r="I545">
            <v>18</v>
          </cell>
          <cell r="J545">
            <v>9</v>
          </cell>
          <cell r="Q545" t="str">
            <v>NECT4B</v>
          </cell>
          <cell r="R545" t="str">
            <v>WALP40_EME</v>
          </cell>
          <cell r="X545">
            <v>3820</v>
          </cell>
          <cell r="Y545" t="str">
            <v>A65U</v>
          </cell>
          <cell r="AB545" t="str">
            <v>No</v>
          </cell>
          <cell r="AC545" t="str">
            <v>No</v>
          </cell>
          <cell r="AE545">
            <v>1.0302098106428721</v>
          </cell>
          <cell r="AF545">
            <v>41.62</v>
          </cell>
          <cell r="AG545">
            <v>21122</v>
          </cell>
          <cell r="AI545">
            <v>4.7287032140441422E-2</v>
          </cell>
          <cell r="AJ545">
            <v>41.62</v>
          </cell>
          <cell r="AK545">
            <v>4525</v>
          </cell>
          <cell r="AL545" t="str">
            <v>Peak Security</v>
          </cell>
        </row>
        <row r="546">
          <cell r="B546" t="str">
            <v>LEIS10</v>
          </cell>
          <cell r="E546">
            <v>0</v>
          </cell>
          <cell r="F546">
            <v>0</v>
          </cell>
          <cell r="G546">
            <v>478.79999999999995</v>
          </cell>
          <cell r="H546" t="str">
            <v>J2</v>
          </cell>
          <cell r="I546">
            <v>18</v>
          </cell>
          <cell r="J546">
            <v>9</v>
          </cell>
          <cell r="Q546" t="str">
            <v>NEEP20</v>
          </cell>
          <cell r="R546" t="str">
            <v>PITS20</v>
          </cell>
          <cell r="X546">
            <v>420</v>
          </cell>
          <cell r="Y546" t="str">
            <v>B359</v>
          </cell>
          <cell r="AB546" t="str">
            <v>No</v>
          </cell>
          <cell r="AC546" t="str">
            <v>No</v>
          </cell>
          <cell r="AE546">
            <v>1.1581519747370562E-4</v>
          </cell>
          <cell r="AF546">
            <v>46.607360791006947</v>
          </cell>
          <cell r="AG546">
            <v>355</v>
          </cell>
          <cell r="AI546">
            <v>2.677234220429849E-3</v>
          </cell>
          <cell r="AJ546">
            <v>46.607360791006947</v>
          </cell>
          <cell r="AK546">
            <v>1705</v>
          </cell>
          <cell r="AL546" t="str">
            <v>Year Round</v>
          </cell>
        </row>
        <row r="547">
          <cell r="B547" t="str">
            <v>LEVE1Q</v>
          </cell>
          <cell r="E547">
            <v>15.063851744493164</v>
          </cell>
          <cell r="F547">
            <v>0</v>
          </cell>
          <cell r="G547">
            <v>0</v>
          </cell>
          <cell r="H547" t="str">
            <v>S5</v>
          </cell>
          <cell r="I547">
            <v>9</v>
          </cell>
          <cell r="J547">
            <v>2</v>
          </cell>
          <cell r="Q547" t="str">
            <v>NEEP20</v>
          </cell>
          <cell r="R547" t="str">
            <v>SHEC20</v>
          </cell>
          <cell r="X547">
            <v>420</v>
          </cell>
          <cell r="Y547" t="str">
            <v>B361</v>
          </cell>
          <cell r="AB547" t="str">
            <v>No</v>
          </cell>
          <cell r="AC547" t="str">
            <v>No</v>
          </cell>
          <cell r="AE547">
            <v>1.0804192785560775E-2</v>
          </cell>
          <cell r="AF547">
            <v>51.761856353567424</v>
          </cell>
          <cell r="AG547">
            <v>3804</v>
          </cell>
          <cell r="AI547">
            <v>1.3518956211850394E-2</v>
          </cell>
          <cell r="AJ547">
            <v>51.761856353567424</v>
          </cell>
          <cell r="AK547">
            <v>4256</v>
          </cell>
          <cell r="AL547" t="str">
            <v>Year Round</v>
          </cell>
        </row>
        <row r="548">
          <cell r="B548" t="str">
            <v>LEVE1R</v>
          </cell>
          <cell r="E548">
            <v>15.063851744493164</v>
          </cell>
          <cell r="F548">
            <v>0</v>
          </cell>
          <cell r="G548">
            <v>0</v>
          </cell>
          <cell r="H548" t="str">
            <v>S5</v>
          </cell>
          <cell r="I548">
            <v>9</v>
          </cell>
          <cell r="J548">
            <v>2</v>
          </cell>
          <cell r="Q548" t="str">
            <v>NEEP20</v>
          </cell>
          <cell r="R548" t="str">
            <v>NEEP4A</v>
          </cell>
          <cell r="X548">
            <v>750</v>
          </cell>
          <cell r="Y548" t="str">
            <v>F364</v>
          </cell>
          <cell r="AB548" t="str">
            <v>No</v>
          </cell>
          <cell r="AC548" t="str">
            <v>No</v>
          </cell>
          <cell r="AE548">
            <v>5.0526866329155248E-2</v>
          </cell>
          <cell r="AF548">
            <v>0</v>
          </cell>
          <cell r="AG548">
            <v>0</v>
          </cell>
          <cell r="AI548">
            <v>7.7333990475032505E-2</v>
          </cell>
          <cell r="AJ548">
            <v>0</v>
          </cell>
          <cell r="AK548">
            <v>0</v>
          </cell>
          <cell r="AL548" t="str">
            <v>Year Round</v>
          </cell>
        </row>
        <row r="549">
          <cell r="B549" t="str">
            <v>LEVT1Q</v>
          </cell>
          <cell r="E549">
            <v>0</v>
          </cell>
          <cell r="F549">
            <v>0</v>
          </cell>
          <cell r="G549">
            <v>0</v>
          </cell>
          <cell r="H549" t="str">
            <v>S5</v>
          </cell>
          <cell r="I549">
            <v>9</v>
          </cell>
          <cell r="J549">
            <v>2</v>
          </cell>
          <cell r="Q549" t="str">
            <v>NEEP4A</v>
          </cell>
          <cell r="R549" t="str">
            <v>STSB40</v>
          </cell>
          <cell r="X549">
            <v>750</v>
          </cell>
          <cell r="Y549" t="str">
            <v>A364</v>
          </cell>
          <cell r="AB549" t="str">
            <v>No</v>
          </cell>
          <cell r="AC549" t="str">
            <v>No</v>
          </cell>
          <cell r="AE549">
            <v>7.5790299493733587E-2</v>
          </cell>
          <cell r="AF549">
            <v>12.8</v>
          </cell>
          <cell r="AG549">
            <v>2034</v>
          </cell>
          <cell r="AI549">
            <v>0.11600098571254851</v>
          </cell>
          <cell r="AJ549">
            <v>12.8</v>
          </cell>
          <cell r="AK549">
            <v>2517</v>
          </cell>
          <cell r="AL549" t="str">
            <v>Year Round</v>
          </cell>
        </row>
        <row r="550">
          <cell r="B550" t="str">
            <v>LEVT1R</v>
          </cell>
          <cell r="E550">
            <v>0</v>
          </cell>
          <cell r="F550">
            <v>0</v>
          </cell>
          <cell r="G550">
            <v>0</v>
          </cell>
          <cell r="H550" t="str">
            <v>S5</v>
          </cell>
          <cell r="I550">
            <v>9</v>
          </cell>
          <cell r="J550">
            <v>2</v>
          </cell>
          <cell r="Q550" t="str">
            <v>NEWX20</v>
          </cell>
          <cell r="R550" t="str">
            <v>WIMB20</v>
          </cell>
          <cell r="X550">
            <v>820</v>
          </cell>
          <cell r="Y550" t="str">
            <v>B712</v>
          </cell>
          <cell r="AB550" t="str">
            <v>No</v>
          </cell>
          <cell r="AC550" t="str">
            <v>No</v>
          </cell>
          <cell r="AE550">
            <v>2.1992998580452342E-2</v>
          </cell>
          <cell r="AF550">
            <v>154.4057781851451</v>
          </cell>
          <cell r="AG550">
            <v>13220</v>
          </cell>
          <cell r="AI550">
            <v>2.6882292388951695E-5</v>
          </cell>
          <cell r="AJ550">
            <v>154.4057781851451</v>
          </cell>
          <cell r="AK550">
            <v>462</v>
          </cell>
          <cell r="AL550" t="str">
            <v>Peak Security</v>
          </cell>
        </row>
        <row r="551">
          <cell r="B551" t="str">
            <v>LING1Q</v>
          </cell>
          <cell r="E551">
            <v>15.087652516366475</v>
          </cell>
          <cell r="F551">
            <v>0</v>
          </cell>
          <cell r="G551">
            <v>0</v>
          </cell>
          <cell r="H551" t="str">
            <v>S1</v>
          </cell>
          <cell r="I551">
            <v>9</v>
          </cell>
          <cell r="J551">
            <v>2</v>
          </cell>
          <cell r="Q551" t="str">
            <v>NEWX20</v>
          </cell>
          <cell r="R551" t="str">
            <v>WIMB20</v>
          </cell>
          <cell r="X551">
            <v>825</v>
          </cell>
          <cell r="Y551" t="str">
            <v>B711</v>
          </cell>
          <cell r="AB551" t="str">
            <v>No</v>
          </cell>
          <cell r="AC551" t="str">
            <v>No</v>
          </cell>
          <cell r="AE551">
            <v>2.1992998580452342E-2</v>
          </cell>
          <cell r="AF551">
            <v>154.4057781851451</v>
          </cell>
          <cell r="AG551">
            <v>13220</v>
          </cell>
          <cell r="AI551">
            <v>2.6882292388951695E-5</v>
          </cell>
          <cell r="AJ551">
            <v>154.4057781851451</v>
          </cell>
          <cell r="AK551">
            <v>462</v>
          </cell>
          <cell r="AL551" t="str">
            <v>Peak Security</v>
          </cell>
        </row>
        <row r="552">
          <cell r="B552" t="str">
            <v>LING1R</v>
          </cell>
          <cell r="E552">
            <v>15.087652516366475</v>
          </cell>
          <cell r="F552">
            <v>0</v>
          </cell>
          <cell r="G552">
            <v>0</v>
          </cell>
          <cell r="H552" t="str">
            <v>S1</v>
          </cell>
          <cell r="I552">
            <v>9</v>
          </cell>
          <cell r="J552">
            <v>2</v>
          </cell>
          <cell r="Q552" t="str">
            <v>NFLE40</v>
          </cell>
          <cell r="R552" t="str">
            <v>WTHU4A</v>
          </cell>
          <cell r="X552">
            <v>2000</v>
          </cell>
          <cell r="Y552" t="str">
            <v>A78K</v>
          </cell>
          <cell r="AB552" t="str">
            <v>No</v>
          </cell>
          <cell r="AC552" t="str">
            <v>No</v>
          </cell>
          <cell r="AE552">
            <v>5.8669969736289809E-2</v>
          </cell>
          <cell r="AF552">
            <v>7.51</v>
          </cell>
          <cell r="AG552">
            <v>1819</v>
          </cell>
          <cell r="AI552">
            <v>0.35680429461821905</v>
          </cell>
          <cell r="AJ552">
            <v>7.51</v>
          </cell>
          <cell r="AK552">
            <v>4486</v>
          </cell>
          <cell r="AL552" t="str">
            <v>Year Round</v>
          </cell>
        </row>
        <row r="553">
          <cell r="B553" t="str">
            <v>LINM1Q</v>
          </cell>
          <cell r="E553">
            <v>-13.060233111543678</v>
          </cell>
          <cell r="F553">
            <v>0</v>
          </cell>
          <cell r="G553">
            <v>0</v>
          </cell>
          <cell r="H553" t="str">
            <v>S1</v>
          </cell>
          <cell r="I553">
            <v>11</v>
          </cell>
          <cell r="J553">
            <v>2</v>
          </cell>
          <cell r="Q553" t="str">
            <v>NFLE40</v>
          </cell>
          <cell r="R553" t="str">
            <v>WTHU4B</v>
          </cell>
          <cell r="X553">
            <v>2000</v>
          </cell>
          <cell r="Y553" t="str">
            <v>A78L</v>
          </cell>
          <cell r="AB553" t="str">
            <v>No</v>
          </cell>
          <cell r="AC553" t="str">
            <v>No</v>
          </cell>
          <cell r="AE553">
            <v>5.8669969736289809E-2</v>
          </cell>
          <cell r="AF553">
            <v>7.51</v>
          </cell>
          <cell r="AG553">
            <v>1819</v>
          </cell>
          <cell r="AI553">
            <v>0.35680429461821905</v>
          </cell>
          <cell r="AJ553">
            <v>7.51</v>
          </cell>
          <cell r="AK553">
            <v>4486</v>
          </cell>
          <cell r="AL553" t="str">
            <v>Year Round</v>
          </cell>
        </row>
        <row r="554">
          <cell r="B554" t="str">
            <v>LINM1R</v>
          </cell>
          <cell r="E554">
            <v>11.31953388845632</v>
          </cell>
          <cell r="F554">
            <v>0</v>
          </cell>
          <cell r="G554">
            <v>0</v>
          </cell>
          <cell r="H554" t="str">
            <v>S1</v>
          </cell>
          <cell r="I554">
            <v>11</v>
          </cell>
          <cell r="J554">
            <v>2</v>
          </cell>
          <cell r="Q554" t="str">
            <v>NORL2A</v>
          </cell>
          <cell r="R554" t="str">
            <v>SHEC20</v>
          </cell>
          <cell r="X554">
            <v>420</v>
          </cell>
          <cell r="Y554" t="str">
            <v>B378</v>
          </cell>
          <cell r="AB554" t="str">
            <v>No</v>
          </cell>
          <cell r="AC554" t="str">
            <v>No</v>
          </cell>
          <cell r="AE554">
            <v>3.2944753998547974E-4</v>
          </cell>
          <cell r="AF554">
            <v>50.055879129754011</v>
          </cell>
          <cell r="AG554">
            <v>642</v>
          </cell>
          <cell r="AI554">
            <v>3.3905727942972944E-5</v>
          </cell>
          <cell r="AJ554">
            <v>50.055879129754011</v>
          </cell>
          <cell r="AK554">
            <v>206</v>
          </cell>
          <cell r="AL554" t="str">
            <v>Peak Security</v>
          </cell>
        </row>
        <row r="555">
          <cell r="B555" t="str">
            <v>LISD20</v>
          </cell>
          <cell r="E555">
            <v>283.27359273146197</v>
          </cell>
          <cell r="F555">
            <v>0</v>
          </cell>
          <cell r="G555">
            <v>0</v>
          </cell>
          <cell r="H555" t="str">
            <v>N1</v>
          </cell>
          <cell r="I555">
            <v>15</v>
          </cell>
          <cell r="J555">
            <v>6</v>
          </cell>
          <cell r="Q555" t="str">
            <v>NORL2B</v>
          </cell>
          <cell r="R555" t="str">
            <v>PITS20</v>
          </cell>
          <cell r="X555">
            <v>420</v>
          </cell>
          <cell r="Y555" t="str">
            <v>B376</v>
          </cell>
          <cell r="AB555" t="str">
            <v>No</v>
          </cell>
          <cell r="AC555" t="str">
            <v>No</v>
          </cell>
          <cell r="AE555">
            <v>5.22149467813093E-3</v>
          </cell>
          <cell r="AF555">
            <v>123.13517177227817</v>
          </cell>
          <cell r="AG555">
            <v>3979</v>
          </cell>
          <cell r="AI555">
            <v>6.5044219057414478E-3</v>
          </cell>
          <cell r="AJ555">
            <v>123.13517177227817</v>
          </cell>
          <cell r="AK555">
            <v>4441</v>
          </cell>
          <cell r="AL555" t="str">
            <v>Year Round</v>
          </cell>
        </row>
        <row r="556">
          <cell r="B556" t="str">
            <v>LISD2A</v>
          </cell>
          <cell r="E556">
            <v>0</v>
          </cell>
          <cell r="F556">
            <v>0</v>
          </cell>
          <cell r="G556">
            <v>0</v>
          </cell>
          <cell r="H556" t="str">
            <v>N1</v>
          </cell>
          <cell r="I556">
            <v>15</v>
          </cell>
          <cell r="J556">
            <v>6</v>
          </cell>
          <cell r="Q556" t="str">
            <v>NORT20</v>
          </cell>
          <cell r="R556" t="str">
            <v>SALH20</v>
          </cell>
          <cell r="X556">
            <v>1370</v>
          </cell>
          <cell r="Y556" t="str">
            <v>B377</v>
          </cell>
          <cell r="AB556" t="str">
            <v>No</v>
          </cell>
          <cell r="AC556" t="str">
            <v>No</v>
          </cell>
          <cell r="AE556">
            <v>0.66142108226953344</v>
          </cell>
          <cell r="AF556">
            <v>14.597531520528456</v>
          </cell>
          <cell r="AG556">
            <v>5309</v>
          </cell>
          <cell r="AI556">
            <v>0.63999572888896694</v>
          </cell>
          <cell r="AJ556">
            <v>14.597531520528456</v>
          </cell>
          <cell r="AK556">
            <v>5223</v>
          </cell>
          <cell r="AL556" t="str">
            <v>Peak Security</v>
          </cell>
        </row>
        <row r="557">
          <cell r="B557" t="str">
            <v>LITB40</v>
          </cell>
          <cell r="E557">
            <v>0</v>
          </cell>
          <cell r="F557">
            <v>0</v>
          </cell>
          <cell r="G557">
            <v>0</v>
          </cell>
          <cell r="H557" t="str">
            <v>J4</v>
          </cell>
          <cell r="I557">
            <v>18</v>
          </cell>
          <cell r="J557">
            <v>9</v>
          </cell>
          <cell r="Q557" t="str">
            <v>NORT20</v>
          </cell>
          <cell r="R557" t="str">
            <v>NORT40</v>
          </cell>
          <cell r="X557">
            <v>1000</v>
          </cell>
          <cell r="Y557" t="str">
            <v>F319</v>
          </cell>
          <cell r="AB557" t="str">
            <v>No</v>
          </cell>
          <cell r="AC557" t="str">
            <v>No</v>
          </cell>
          <cell r="AE557">
            <v>1.5318889656466572E-3</v>
          </cell>
          <cell r="AF557">
            <v>0</v>
          </cell>
          <cell r="AG557">
            <v>0</v>
          </cell>
          <cell r="AI557">
            <v>6.5136797900238009E-5</v>
          </cell>
          <cell r="AJ557">
            <v>0</v>
          </cell>
          <cell r="AK557">
            <v>0</v>
          </cell>
          <cell r="AL557" t="str">
            <v>Peak Security</v>
          </cell>
        </row>
        <row r="558">
          <cell r="B558" t="str">
            <v>LITT2A</v>
          </cell>
          <cell r="E558">
            <v>0</v>
          </cell>
          <cell r="F558">
            <v>0</v>
          </cell>
          <cell r="G558">
            <v>0</v>
          </cell>
          <cell r="H558" t="str">
            <v>A8</v>
          </cell>
          <cell r="I558">
            <v>18</v>
          </cell>
          <cell r="J558">
            <v>12</v>
          </cell>
          <cell r="Q558" t="str">
            <v>NORT20</v>
          </cell>
          <cell r="R558" t="str">
            <v>NORT40</v>
          </cell>
          <cell r="X558">
            <v>1000</v>
          </cell>
          <cell r="Y558" t="str">
            <v>F35C</v>
          </cell>
          <cell r="AB558" t="str">
            <v>No</v>
          </cell>
          <cell r="AC558" t="str">
            <v>No</v>
          </cell>
          <cell r="AE558">
            <v>3.1423331527050307E-3</v>
          </cell>
          <cell r="AF558">
            <v>0</v>
          </cell>
          <cell r="AG558">
            <v>0</v>
          </cell>
          <cell r="AI558">
            <v>1.3361380889414726E-4</v>
          </cell>
          <cell r="AJ558">
            <v>0</v>
          </cell>
          <cell r="AK558">
            <v>0</v>
          </cell>
          <cell r="AL558" t="str">
            <v>Peak Security</v>
          </cell>
        </row>
        <row r="559">
          <cell r="B559" t="str">
            <v>LITT2B</v>
          </cell>
          <cell r="E559">
            <v>0</v>
          </cell>
          <cell r="F559">
            <v>0</v>
          </cell>
          <cell r="G559">
            <v>0</v>
          </cell>
          <cell r="H559" t="str">
            <v>A8</v>
          </cell>
          <cell r="I559">
            <v>18</v>
          </cell>
          <cell r="J559">
            <v>12</v>
          </cell>
          <cell r="Q559" t="str">
            <v>NORT40</v>
          </cell>
          <cell r="R559" t="str">
            <v>OSBA40</v>
          </cell>
          <cell r="X559">
            <v>2010</v>
          </cell>
          <cell r="Y559" t="str">
            <v>A347</v>
          </cell>
          <cell r="AB559" t="str">
            <v>No</v>
          </cell>
          <cell r="AC559" t="str">
            <v>No</v>
          </cell>
          <cell r="AE559">
            <v>0.34406502714880055</v>
          </cell>
          <cell r="AF559">
            <v>83.84</v>
          </cell>
          <cell r="AG559">
            <v>14828</v>
          </cell>
          <cell r="AI559">
            <v>1.4076225420978752</v>
          </cell>
          <cell r="AJ559">
            <v>83.84</v>
          </cell>
          <cell r="AK559">
            <v>29991</v>
          </cell>
          <cell r="AL559" t="str">
            <v>Year Round</v>
          </cell>
        </row>
        <row r="560">
          <cell r="B560" t="str">
            <v>LITT40</v>
          </cell>
          <cell r="E560">
            <v>0</v>
          </cell>
          <cell r="F560">
            <v>0</v>
          </cell>
          <cell r="G560">
            <v>0</v>
          </cell>
          <cell r="H560" t="str">
            <v>A8</v>
          </cell>
          <cell r="I560">
            <v>24</v>
          </cell>
          <cell r="J560">
            <v>12</v>
          </cell>
          <cell r="Q560" t="str">
            <v>NORT40</v>
          </cell>
          <cell r="R560" t="str">
            <v>OSBA40</v>
          </cell>
          <cell r="X560">
            <v>2010</v>
          </cell>
          <cell r="Y560" t="str">
            <v>A355</v>
          </cell>
          <cell r="AB560" t="str">
            <v>No</v>
          </cell>
          <cell r="AC560" t="str">
            <v>No</v>
          </cell>
          <cell r="AE560">
            <v>0.34406502714880055</v>
          </cell>
          <cell r="AF560">
            <v>83.84</v>
          </cell>
          <cell r="AG560">
            <v>14828</v>
          </cell>
          <cell r="AI560">
            <v>1.4076225420978752</v>
          </cell>
          <cell r="AJ560">
            <v>83.84</v>
          </cell>
          <cell r="AK560">
            <v>29991</v>
          </cell>
          <cell r="AL560" t="str">
            <v>Year Round</v>
          </cell>
        </row>
        <row r="561">
          <cell r="B561" t="str">
            <v>LITT40_LPN</v>
          </cell>
          <cell r="E561">
            <v>149.50990744536119</v>
          </cell>
          <cell r="F561">
            <v>0</v>
          </cell>
          <cell r="G561">
            <v>0</v>
          </cell>
          <cell r="H561" t="str">
            <v>A8</v>
          </cell>
          <cell r="I561">
            <v>18</v>
          </cell>
          <cell r="J561">
            <v>12</v>
          </cell>
          <cell r="Q561" t="str">
            <v>NORT40</v>
          </cell>
          <cell r="R561" t="str">
            <v>SPEN4A</v>
          </cell>
          <cell r="X561">
            <v>2550</v>
          </cell>
          <cell r="Y561" t="str">
            <v>A315</v>
          </cell>
          <cell r="AB561" t="str">
            <v>No</v>
          </cell>
          <cell r="AC561" t="str">
            <v>No</v>
          </cell>
          <cell r="AE561">
            <v>0.36688090887283109</v>
          </cell>
          <cell r="AF561">
            <v>41.535463768334054</v>
          </cell>
          <cell r="AG561">
            <v>14525</v>
          </cell>
          <cell r="AI561">
            <v>0.5205095528457494</v>
          </cell>
          <cell r="AJ561">
            <v>41.535463768334054</v>
          </cell>
          <cell r="AK561">
            <v>17301</v>
          </cell>
          <cell r="AL561" t="str">
            <v>Year Round</v>
          </cell>
        </row>
        <row r="562">
          <cell r="B562" t="str">
            <v>LITT40_SPN</v>
          </cell>
          <cell r="E562">
            <v>5.1488729495269263</v>
          </cell>
          <cell r="F562">
            <v>0</v>
          </cell>
          <cell r="G562">
            <v>0</v>
          </cell>
          <cell r="H562" t="str">
            <v>A8</v>
          </cell>
          <cell r="I562">
            <v>18</v>
          </cell>
          <cell r="J562">
            <v>11</v>
          </cell>
          <cell r="Q562" t="str">
            <v>NORT40</v>
          </cell>
          <cell r="R562" t="str">
            <v>SPEN4B</v>
          </cell>
          <cell r="X562">
            <v>2550</v>
          </cell>
          <cell r="Y562" t="str">
            <v>A329</v>
          </cell>
          <cell r="AB562" t="str">
            <v>No</v>
          </cell>
          <cell r="AC562" t="str">
            <v>No</v>
          </cell>
          <cell r="AE562">
            <v>0.12439610187696978</v>
          </cell>
          <cell r="AF562">
            <v>41.535463768334054</v>
          </cell>
          <cell r="AG562">
            <v>8458</v>
          </cell>
          <cell r="AI562">
            <v>0.9495959007801934</v>
          </cell>
          <cell r="AJ562">
            <v>41.535463768334054</v>
          </cell>
          <cell r="AK562">
            <v>23368</v>
          </cell>
          <cell r="AL562" t="str">
            <v>Year Round</v>
          </cell>
        </row>
        <row r="563">
          <cell r="B563" t="str">
            <v>LOAN20</v>
          </cell>
          <cell r="E563">
            <v>0</v>
          </cell>
          <cell r="F563">
            <v>0</v>
          </cell>
          <cell r="G563">
            <v>0</v>
          </cell>
          <cell r="H563" t="str">
            <v>S5</v>
          </cell>
          <cell r="I563">
            <v>9</v>
          </cell>
          <cell r="J563">
            <v>2</v>
          </cell>
          <cell r="Q563" t="str">
            <v>OCKH20</v>
          </cell>
          <cell r="R563" t="str">
            <v>OCKH2A</v>
          </cell>
          <cell r="X563">
            <v>760</v>
          </cell>
          <cell r="Y563" t="str">
            <v>Q522</v>
          </cell>
          <cell r="AB563" t="str">
            <v>No</v>
          </cell>
          <cell r="AC563" t="str">
            <v>No</v>
          </cell>
          <cell r="AE563">
            <v>4.7443275750792005E-2</v>
          </cell>
          <cell r="AF563">
            <v>0</v>
          </cell>
          <cell r="AG563">
            <v>0</v>
          </cell>
          <cell r="AI563">
            <v>5.067881712592151E-2</v>
          </cell>
          <cell r="AJ563">
            <v>0</v>
          </cell>
          <cell r="AK563">
            <v>0</v>
          </cell>
          <cell r="AL563" t="str">
            <v>Year Round</v>
          </cell>
        </row>
        <row r="564">
          <cell r="B564" t="str">
            <v>LOAN2Q</v>
          </cell>
          <cell r="E564">
            <v>0</v>
          </cell>
          <cell r="F564">
            <v>0</v>
          </cell>
          <cell r="G564">
            <v>0</v>
          </cell>
          <cell r="H564" t="str">
            <v>S5</v>
          </cell>
          <cell r="I564">
            <v>9</v>
          </cell>
          <cell r="J564">
            <v>2</v>
          </cell>
          <cell r="Q564" t="str">
            <v>OCKH20</v>
          </cell>
          <cell r="R564" t="str">
            <v>WIEN2A</v>
          </cell>
          <cell r="X564">
            <v>240</v>
          </cell>
          <cell r="Y564" t="str">
            <v>B514</v>
          </cell>
          <cell r="AB564" t="str">
            <v>No</v>
          </cell>
          <cell r="AC564" t="str">
            <v>No</v>
          </cell>
          <cell r="AE564">
            <v>6.0940800000000017E-3</v>
          </cell>
          <cell r="AF564">
            <v>8.7442363980541735</v>
          </cell>
          <cell r="AG564">
            <v>483</v>
          </cell>
          <cell r="AI564">
            <v>6.0940799999999323E-3</v>
          </cell>
          <cell r="AJ564">
            <v>8.7442363980541735</v>
          </cell>
          <cell r="AK564">
            <v>483</v>
          </cell>
          <cell r="AL564" t="str">
            <v>Year Round</v>
          </cell>
        </row>
        <row r="565">
          <cell r="B565" t="str">
            <v>LOAN2R</v>
          </cell>
          <cell r="E565">
            <v>0</v>
          </cell>
          <cell r="F565">
            <v>0</v>
          </cell>
          <cell r="G565">
            <v>0</v>
          </cell>
          <cell r="H565" t="str">
            <v>S5</v>
          </cell>
          <cell r="I565">
            <v>9</v>
          </cell>
          <cell r="J565">
            <v>2</v>
          </cell>
          <cell r="Q565" t="str">
            <v>OCKH2A</v>
          </cell>
          <cell r="R565" t="str">
            <v>WIEN2B</v>
          </cell>
          <cell r="X565">
            <v>955</v>
          </cell>
          <cell r="Y565" t="str">
            <v>B52B</v>
          </cell>
          <cell r="AB565" t="str">
            <v>No</v>
          </cell>
          <cell r="AC565" t="str">
            <v>No</v>
          </cell>
          <cell r="AE565">
            <v>9.4886551501584038E-2</v>
          </cell>
          <cell r="AF565">
            <v>5.5969188999070516</v>
          </cell>
          <cell r="AG565">
            <v>1219</v>
          </cell>
          <cell r="AI565">
            <v>0.10135763425184302</v>
          </cell>
          <cell r="AJ565">
            <v>5.5969188999070516</v>
          </cell>
          <cell r="AK565">
            <v>1260</v>
          </cell>
          <cell r="AL565" t="str">
            <v>Year Round</v>
          </cell>
        </row>
        <row r="566">
          <cell r="B566" t="str">
            <v>LOCH10</v>
          </cell>
          <cell r="E566">
            <v>0</v>
          </cell>
          <cell r="F566">
            <v>39.924086669688982</v>
          </cell>
          <cell r="G566">
            <v>26.428758270165588</v>
          </cell>
          <cell r="H566" t="str">
            <v>T4</v>
          </cell>
          <cell r="I566">
            <v>6</v>
          </cell>
          <cell r="J566">
            <v>1</v>
          </cell>
          <cell r="Q566" t="str">
            <v>OFFE20</v>
          </cell>
          <cell r="R566" t="str">
            <v>WBOL20</v>
          </cell>
          <cell r="X566">
            <v>1090</v>
          </cell>
          <cell r="Y566" t="str">
            <v>B307</v>
          </cell>
          <cell r="AB566" t="str">
            <v>No</v>
          </cell>
          <cell r="AC566" t="str">
            <v>No</v>
          </cell>
          <cell r="AE566">
            <v>0.14811511428932028</v>
          </cell>
          <cell r="AF566">
            <v>9.8395512137552252</v>
          </cell>
          <cell r="AG566">
            <v>1893</v>
          </cell>
          <cell r="AI566">
            <v>3.1351924285197792E-2</v>
          </cell>
          <cell r="AJ566">
            <v>9.8395512137552252</v>
          </cell>
          <cell r="AK566">
            <v>871</v>
          </cell>
          <cell r="AL566" t="str">
            <v>Peak Security</v>
          </cell>
        </row>
        <row r="567">
          <cell r="B567" t="str">
            <v>LOCL1Q</v>
          </cell>
          <cell r="E567">
            <v>0</v>
          </cell>
          <cell r="F567">
            <v>0</v>
          </cell>
          <cell r="G567">
            <v>0</v>
          </cell>
          <cell r="H567" t="str">
            <v>T1</v>
          </cell>
          <cell r="I567">
            <v>3</v>
          </cell>
          <cell r="J567">
            <v>1</v>
          </cell>
          <cell r="Q567" t="str">
            <v>OLDB20</v>
          </cell>
          <cell r="R567" t="str">
            <v>OLDB4A</v>
          </cell>
          <cell r="X567">
            <v>1000</v>
          </cell>
          <cell r="Y567" t="str">
            <v>F519</v>
          </cell>
          <cell r="AB567" t="str">
            <v>No</v>
          </cell>
          <cell r="AC567" t="str">
            <v>No</v>
          </cell>
          <cell r="AE567">
            <v>0.34463329518818642</v>
          </cell>
          <cell r="AF567">
            <v>0</v>
          </cell>
          <cell r="AG567">
            <v>0</v>
          </cell>
          <cell r="AI567">
            <v>0.35336432216051034</v>
          </cell>
          <cell r="AJ567">
            <v>0</v>
          </cell>
          <cell r="AK567">
            <v>0</v>
          </cell>
          <cell r="AL567" t="str">
            <v>Year Round</v>
          </cell>
        </row>
        <row r="568">
          <cell r="B568" t="str">
            <v>LOCL1R</v>
          </cell>
          <cell r="E568">
            <v>0</v>
          </cell>
          <cell r="F568">
            <v>0</v>
          </cell>
          <cell r="G568">
            <v>0</v>
          </cell>
          <cell r="H568" t="str">
            <v>T1</v>
          </cell>
          <cell r="I568">
            <v>3</v>
          </cell>
          <cell r="J568">
            <v>1</v>
          </cell>
          <cell r="Q568" t="str">
            <v>OSBA40</v>
          </cell>
          <cell r="R568" t="str">
            <v>THTO40</v>
          </cell>
          <cell r="X568">
            <v>2770</v>
          </cell>
          <cell r="Y568" t="str">
            <v>A348</v>
          </cell>
          <cell r="AB568" t="str">
            <v>No</v>
          </cell>
          <cell r="AC568" t="str">
            <v>No</v>
          </cell>
          <cell r="AE568">
            <v>0.30676237307305271</v>
          </cell>
          <cell r="AF568">
            <v>16.79</v>
          </cell>
          <cell r="AG568">
            <v>6576</v>
          </cell>
          <cell r="AI568">
            <v>4.0864541758011443E-2</v>
          </cell>
          <cell r="AJ568">
            <v>16.79</v>
          </cell>
          <cell r="AK568">
            <v>2400</v>
          </cell>
          <cell r="AL568" t="str">
            <v>Peak Security</v>
          </cell>
        </row>
        <row r="569">
          <cell r="B569" t="str">
            <v>LOCL1S</v>
          </cell>
          <cell r="E569">
            <v>0</v>
          </cell>
          <cell r="F569">
            <v>0</v>
          </cell>
          <cell r="G569">
            <v>0</v>
          </cell>
          <cell r="H569" t="str">
            <v>T1</v>
          </cell>
          <cell r="I569">
            <v>3</v>
          </cell>
          <cell r="J569">
            <v>1</v>
          </cell>
          <cell r="Q569" t="str">
            <v>OSBA40</v>
          </cell>
          <cell r="R569" t="str">
            <v>THTO40</v>
          </cell>
          <cell r="X569">
            <v>2780</v>
          </cell>
          <cell r="Y569" t="str">
            <v>A34D</v>
          </cell>
          <cell r="AB569" t="str">
            <v>No</v>
          </cell>
          <cell r="AC569" t="str">
            <v>No</v>
          </cell>
          <cell r="AE569">
            <v>0.30676237307305271</v>
          </cell>
          <cell r="AF569">
            <v>16.79</v>
          </cell>
          <cell r="AG569">
            <v>6576</v>
          </cell>
          <cell r="AI569">
            <v>4.0864541758011443E-2</v>
          </cell>
          <cell r="AJ569">
            <v>16.79</v>
          </cell>
          <cell r="AK569">
            <v>2400</v>
          </cell>
          <cell r="AL569" t="str">
            <v>Peak Security</v>
          </cell>
        </row>
        <row r="570">
          <cell r="B570" t="str">
            <v>LOFI4A</v>
          </cell>
          <cell r="E570">
            <v>0</v>
          </cell>
          <cell r="F570">
            <v>0</v>
          </cell>
          <cell r="G570">
            <v>0</v>
          </cell>
          <cell r="H570" t="str">
            <v>A8</v>
          </cell>
          <cell r="I570">
            <v>18</v>
          </cell>
          <cell r="J570">
            <v>12</v>
          </cell>
          <cell r="Q570" t="str">
            <v>PADI40</v>
          </cell>
          <cell r="R570" t="str">
            <v>PEWO4A</v>
          </cell>
          <cell r="X570">
            <v>2170</v>
          </cell>
          <cell r="Y570" t="str">
            <v>A224</v>
          </cell>
          <cell r="AB570" t="str">
            <v>No</v>
          </cell>
          <cell r="AC570" t="str">
            <v>No</v>
          </cell>
          <cell r="AE570">
            <v>1.2541823885089598</v>
          </cell>
          <cell r="AF570">
            <v>37.61</v>
          </cell>
          <cell r="AG570">
            <v>17195</v>
          </cell>
          <cell r="AI570">
            <v>9.4693039587442769</v>
          </cell>
          <cell r="AJ570">
            <v>37.61</v>
          </cell>
          <cell r="AK570">
            <v>47248</v>
          </cell>
          <cell r="AL570" t="str">
            <v>Year Round</v>
          </cell>
        </row>
        <row r="571">
          <cell r="B571" t="str">
            <v>LOFI4B</v>
          </cell>
          <cell r="E571">
            <v>0</v>
          </cell>
          <cell r="F571">
            <v>0</v>
          </cell>
          <cell r="G571">
            <v>0</v>
          </cell>
          <cell r="H571" t="str">
            <v>A8</v>
          </cell>
          <cell r="I571">
            <v>18</v>
          </cell>
          <cell r="J571">
            <v>12</v>
          </cell>
          <cell r="Q571" t="str">
            <v>PELH40</v>
          </cell>
          <cell r="R571" t="str">
            <v>RYEH4A</v>
          </cell>
          <cell r="X571">
            <v>2780</v>
          </cell>
          <cell r="Y571" t="str">
            <v>A615</v>
          </cell>
          <cell r="AB571" t="str">
            <v>No</v>
          </cell>
          <cell r="AC571" t="str">
            <v>No</v>
          </cell>
          <cell r="AE571">
            <v>1.3611904549813716</v>
          </cell>
          <cell r="AF571">
            <v>23.02</v>
          </cell>
          <cell r="AG571">
            <v>15506</v>
          </cell>
          <cell r="AI571">
            <v>0.92617143289444226</v>
          </cell>
          <cell r="AJ571">
            <v>23.02</v>
          </cell>
          <cell r="AK571">
            <v>12791</v>
          </cell>
          <cell r="AL571" t="str">
            <v>Peak Security</v>
          </cell>
        </row>
        <row r="572">
          <cell r="B572" t="str">
            <v>LOVE40</v>
          </cell>
          <cell r="E572">
            <v>429.2626175824015</v>
          </cell>
          <cell r="F572">
            <v>0</v>
          </cell>
          <cell r="G572">
            <v>0</v>
          </cell>
          <cell r="H572" t="str">
            <v>B2</v>
          </cell>
          <cell r="I572">
            <v>25</v>
          </cell>
          <cell r="J572">
            <v>13</v>
          </cell>
          <cell r="Q572" t="str">
            <v>PELH40</v>
          </cell>
          <cell r="R572" t="str">
            <v>RYEH4B</v>
          </cell>
          <cell r="X572">
            <v>2780</v>
          </cell>
          <cell r="Y572" t="str">
            <v>A611</v>
          </cell>
          <cell r="AB572" t="str">
            <v>No</v>
          </cell>
          <cell r="AC572" t="str">
            <v>No</v>
          </cell>
          <cell r="AE572">
            <v>1.2755845027812642</v>
          </cell>
          <cell r="AF572">
            <v>23.44</v>
          </cell>
          <cell r="AG572">
            <v>15285</v>
          </cell>
          <cell r="AI572">
            <v>0.86867115849033782</v>
          </cell>
          <cell r="AJ572">
            <v>23.44</v>
          </cell>
          <cell r="AK572">
            <v>12613</v>
          </cell>
          <cell r="AL572" t="str">
            <v>Peak Security</v>
          </cell>
        </row>
        <row r="573">
          <cell r="B573" t="str">
            <v>LUIC1Q</v>
          </cell>
          <cell r="E573">
            <v>0</v>
          </cell>
          <cell r="F573">
            <v>14.440627093291759</v>
          </cell>
          <cell r="G573">
            <v>9.5593380977194684</v>
          </cell>
          <cell r="H573" t="str">
            <v>T1</v>
          </cell>
          <cell r="I573">
            <v>1</v>
          </cell>
          <cell r="J573">
            <v>1</v>
          </cell>
          <cell r="Q573" t="str">
            <v>PELH40</v>
          </cell>
          <cell r="R573" t="str">
            <v>SUND40</v>
          </cell>
          <cell r="X573">
            <v>3180</v>
          </cell>
          <cell r="Y573" t="str">
            <v>T20151618</v>
          </cell>
          <cell r="AB573" t="str">
            <v>No</v>
          </cell>
          <cell r="AC573" t="str">
            <v>No</v>
          </cell>
          <cell r="AE573">
            <v>0.56303516175267176</v>
          </cell>
          <cell r="AF573">
            <v>45.13</v>
          </cell>
          <cell r="AG573">
            <v>15144</v>
          </cell>
          <cell r="AI573">
            <v>2.0777892644215132</v>
          </cell>
          <cell r="AJ573">
            <v>45.13</v>
          </cell>
          <cell r="AK573">
            <v>29093</v>
          </cell>
          <cell r="AL573" t="str">
            <v>Year Round</v>
          </cell>
        </row>
        <row r="574">
          <cell r="B574" t="str">
            <v>LUIC1R</v>
          </cell>
          <cell r="E574">
            <v>0</v>
          </cell>
          <cell r="F574">
            <v>14.440627093291759</v>
          </cell>
          <cell r="G574">
            <v>9.5593380977194684</v>
          </cell>
          <cell r="H574" t="str">
            <v>T1</v>
          </cell>
          <cell r="I574">
            <v>1</v>
          </cell>
          <cell r="J574">
            <v>1</v>
          </cell>
          <cell r="Q574" t="str">
            <v>PELH40</v>
          </cell>
          <cell r="R574" t="str">
            <v>WYMO40</v>
          </cell>
          <cell r="X574">
            <v>2770</v>
          </cell>
          <cell r="Y574" t="str">
            <v>A602</v>
          </cell>
          <cell r="AB574" t="str">
            <v>No</v>
          </cell>
          <cell r="AC574" t="str">
            <v>No</v>
          </cell>
          <cell r="AE574">
            <v>0.76898571203854593</v>
          </cell>
          <cell r="AF574">
            <v>26.86</v>
          </cell>
          <cell r="AG574">
            <v>13599</v>
          </cell>
          <cell r="AI574">
            <v>2.0571000490940312E-2</v>
          </cell>
          <cell r="AJ574">
            <v>26.86</v>
          </cell>
          <cell r="AK574">
            <v>2224</v>
          </cell>
          <cell r="AL574" t="str">
            <v>Peak Security</v>
          </cell>
        </row>
        <row r="575">
          <cell r="B575" t="str">
            <v>LUMB1Q</v>
          </cell>
          <cell r="E575">
            <v>0</v>
          </cell>
          <cell r="F575">
            <v>0</v>
          </cell>
          <cell r="G575">
            <v>0</v>
          </cell>
          <cell r="H575" t="str">
            <v>T2</v>
          </cell>
          <cell r="I575">
            <v>2</v>
          </cell>
          <cell r="J575">
            <v>1</v>
          </cell>
          <cell r="Q575" t="str">
            <v>PEMB40</v>
          </cell>
          <cell r="R575" t="str">
            <v>SWAN4A</v>
          </cell>
          <cell r="X575">
            <v>2780</v>
          </cell>
          <cell r="Y575" t="str">
            <v>A804</v>
          </cell>
          <cell r="AB575" t="str">
            <v>No</v>
          </cell>
          <cell r="AC575" t="str">
            <v>No</v>
          </cell>
          <cell r="AE575">
            <v>2.9802404442435115</v>
          </cell>
          <cell r="AF575">
            <v>84.57</v>
          </cell>
          <cell r="AG575">
            <v>48665</v>
          </cell>
          <cell r="AI575">
            <v>1.6958194650147893</v>
          </cell>
          <cell r="AJ575">
            <v>84.57</v>
          </cell>
          <cell r="AK575">
            <v>36710</v>
          </cell>
          <cell r="AL575" t="str">
            <v>Peak Security</v>
          </cell>
        </row>
        <row r="576">
          <cell r="B576" t="str">
            <v>LUMB1R</v>
          </cell>
          <cell r="E576">
            <v>0</v>
          </cell>
          <cell r="F576">
            <v>0</v>
          </cell>
          <cell r="G576">
            <v>0</v>
          </cell>
          <cell r="H576" t="str">
            <v>T2</v>
          </cell>
          <cell r="I576">
            <v>2</v>
          </cell>
          <cell r="J576">
            <v>1</v>
          </cell>
          <cell r="Q576" t="str">
            <v>PEMB40</v>
          </cell>
          <cell r="R576" t="str">
            <v>WALH40</v>
          </cell>
          <cell r="X576">
            <v>2780</v>
          </cell>
          <cell r="Y576" t="str">
            <v>A801</v>
          </cell>
          <cell r="AB576" t="str">
            <v>No</v>
          </cell>
          <cell r="AC576" t="str">
            <v>No</v>
          </cell>
          <cell r="AE576">
            <v>6.1131060289502308</v>
          </cell>
          <cell r="AF576">
            <v>243.99493898578427</v>
          </cell>
          <cell r="AG576">
            <v>123142</v>
          </cell>
          <cell r="AI576">
            <v>1.6980385787582268</v>
          </cell>
          <cell r="AJ576">
            <v>243.99493898578427</v>
          </cell>
          <cell r="AK576">
            <v>64901</v>
          </cell>
          <cell r="AL576" t="str">
            <v>Peak Security</v>
          </cell>
        </row>
        <row r="577">
          <cell r="B577" t="str">
            <v>LUNA1Q</v>
          </cell>
          <cell r="E577">
            <v>15.471120675000002</v>
          </cell>
          <cell r="F577">
            <v>0</v>
          </cell>
          <cell r="G577">
            <v>0</v>
          </cell>
          <cell r="H577" t="str">
            <v>T4</v>
          </cell>
          <cell r="I577">
            <v>9</v>
          </cell>
          <cell r="J577">
            <v>1</v>
          </cell>
          <cell r="Q577" t="str">
            <v>PENN20</v>
          </cell>
          <cell r="R577" t="str">
            <v>PENN4A</v>
          </cell>
          <cell r="X577">
            <v>1000</v>
          </cell>
          <cell r="Y577" t="str">
            <v>F504</v>
          </cell>
          <cell r="AB577" t="str">
            <v>No</v>
          </cell>
          <cell r="AC577" t="str">
            <v>No</v>
          </cell>
          <cell r="AE577">
            <v>0.2223833289684802</v>
          </cell>
          <cell r="AF577">
            <v>0</v>
          </cell>
          <cell r="AG577">
            <v>0</v>
          </cell>
          <cell r="AI577">
            <v>0.2324934594112342</v>
          </cell>
          <cell r="AJ577">
            <v>0</v>
          </cell>
          <cell r="AK577">
            <v>0</v>
          </cell>
          <cell r="AL577" t="str">
            <v>Year Round</v>
          </cell>
        </row>
        <row r="578">
          <cell r="B578" t="str">
            <v>LUNA1R</v>
          </cell>
          <cell r="E578">
            <v>15.471120675000002</v>
          </cell>
          <cell r="F578">
            <v>0</v>
          </cell>
          <cell r="G578">
            <v>0</v>
          </cell>
          <cell r="H578" t="str">
            <v>T4</v>
          </cell>
          <cell r="I578">
            <v>9</v>
          </cell>
          <cell r="J578">
            <v>1</v>
          </cell>
          <cell r="Q578" t="str">
            <v>PENN20</v>
          </cell>
          <cell r="R578" t="str">
            <v>PENN4B</v>
          </cell>
          <cell r="X578">
            <v>1000</v>
          </cell>
          <cell r="Y578" t="str">
            <v>F505</v>
          </cell>
          <cell r="AB578" t="str">
            <v>No</v>
          </cell>
          <cell r="AC578" t="str">
            <v>No</v>
          </cell>
          <cell r="AE578">
            <v>0.46162836200034246</v>
          </cell>
          <cell r="AF578">
            <v>0</v>
          </cell>
          <cell r="AG578">
            <v>0</v>
          </cell>
          <cell r="AI578">
            <v>0.48261520025636917</v>
          </cell>
          <cell r="AJ578">
            <v>0</v>
          </cell>
          <cell r="AK578">
            <v>0</v>
          </cell>
          <cell r="AL578" t="str">
            <v>Year Round</v>
          </cell>
        </row>
        <row r="579">
          <cell r="B579" t="str">
            <v>LYND1Q</v>
          </cell>
          <cell r="E579">
            <v>12.217172894999999</v>
          </cell>
          <cell r="F579">
            <v>0</v>
          </cell>
          <cell r="G579">
            <v>0</v>
          </cell>
          <cell r="H579" t="str">
            <v>T3</v>
          </cell>
          <cell r="I579">
            <v>9</v>
          </cell>
          <cell r="J579">
            <v>1</v>
          </cell>
          <cell r="Q579" t="str">
            <v>PENT40</v>
          </cell>
          <cell r="R579" t="str">
            <v>TRAW40</v>
          </cell>
          <cell r="X579">
            <v>1130</v>
          </cell>
          <cell r="Y579" t="str">
            <v>A220</v>
          </cell>
          <cell r="AB579" t="str">
            <v>No</v>
          </cell>
          <cell r="AC579" t="str">
            <v>No</v>
          </cell>
          <cell r="AE579">
            <v>1.1147269375513311</v>
          </cell>
          <cell r="AF579">
            <v>109.47923818909393</v>
          </cell>
          <cell r="AG579">
            <v>47189</v>
          </cell>
          <cell r="AI579">
            <v>0.79895294941593087</v>
          </cell>
          <cell r="AJ579">
            <v>109.47923818909393</v>
          </cell>
          <cell r="AK579">
            <v>39950</v>
          </cell>
          <cell r="AL579" t="str">
            <v>Peak Security</v>
          </cell>
        </row>
        <row r="580">
          <cell r="B580" t="str">
            <v>LYND1R</v>
          </cell>
          <cell r="E580">
            <v>12.217172894999999</v>
          </cell>
          <cell r="F580">
            <v>0</v>
          </cell>
          <cell r="G580">
            <v>0</v>
          </cell>
          <cell r="H580" t="str">
            <v>T3</v>
          </cell>
          <cell r="I580">
            <v>9</v>
          </cell>
          <cell r="J580">
            <v>1</v>
          </cell>
          <cell r="Q580" t="str">
            <v>PENT40</v>
          </cell>
          <cell r="R580" t="str">
            <v>WYLF40</v>
          </cell>
          <cell r="X580">
            <v>2780</v>
          </cell>
          <cell r="Y580" t="str">
            <v>A219</v>
          </cell>
          <cell r="AB580" t="str">
            <v>No</v>
          </cell>
          <cell r="AC580" t="str">
            <v>No</v>
          </cell>
          <cell r="AE580">
            <v>6.1237381835746018E-3</v>
          </cell>
          <cell r="AF580">
            <v>35.24</v>
          </cell>
          <cell r="AG580">
            <v>1379</v>
          </cell>
          <cell r="AI580">
            <v>6.1237381835746018E-3</v>
          </cell>
          <cell r="AJ580">
            <v>35.24</v>
          </cell>
          <cell r="AK580">
            <v>1379</v>
          </cell>
          <cell r="AL580" t="str">
            <v>Year Round</v>
          </cell>
        </row>
        <row r="581">
          <cell r="B581" t="str">
            <v>MACC20</v>
          </cell>
          <cell r="E581">
            <v>35.934698678556309</v>
          </cell>
          <cell r="F581">
            <v>0</v>
          </cell>
          <cell r="G581">
            <v>0</v>
          </cell>
          <cell r="H581" t="str">
            <v>N6</v>
          </cell>
          <cell r="I581">
            <v>16</v>
          </cell>
          <cell r="J581">
            <v>4</v>
          </cell>
          <cell r="Q581" t="str">
            <v>PENT40</v>
          </cell>
          <cell r="R581" t="str">
            <v>WYLF40</v>
          </cell>
          <cell r="X581">
            <v>2780</v>
          </cell>
          <cell r="Y581" t="str">
            <v>A258</v>
          </cell>
          <cell r="AB581" t="str">
            <v>No</v>
          </cell>
          <cell r="AC581" t="str">
            <v>No</v>
          </cell>
          <cell r="AE581">
            <v>6.1237381835746018E-3</v>
          </cell>
          <cell r="AF581">
            <v>35.24</v>
          </cell>
          <cell r="AG581">
            <v>1379</v>
          </cell>
          <cell r="AI581">
            <v>6.1237381835746018E-3</v>
          </cell>
          <cell r="AJ581">
            <v>35.24</v>
          </cell>
          <cell r="AK581">
            <v>1379</v>
          </cell>
          <cell r="AL581" t="str">
            <v>Year Round</v>
          </cell>
        </row>
        <row r="582">
          <cell r="B582" t="str">
            <v>MACC40</v>
          </cell>
          <cell r="E582">
            <v>0</v>
          </cell>
          <cell r="F582">
            <v>0</v>
          </cell>
          <cell r="G582">
            <v>0</v>
          </cell>
          <cell r="H582" t="str">
            <v>N6</v>
          </cell>
          <cell r="I582">
            <v>16</v>
          </cell>
          <cell r="J582">
            <v>4</v>
          </cell>
          <cell r="Q582" t="str">
            <v>PEWO22</v>
          </cell>
          <cell r="R582" t="str">
            <v>WASF2B</v>
          </cell>
          <cell r="X582">
            <v>1520</v>
          </cell>
          <cell r="Y582" t="str">
            <v>B246</v>
          </cell>
          <cell r="AB582" t="str">
            <v>No</v>
          </cell>
          <cell r="AC582" t="str">
            <v>No</v>
          </cell>
          <cell r="AE582">
            <v>5.5350973330472574E-4</v>
          </cell>
          <cell r="AF582">
            <v>28.188336729296331</v>
          </cell>
          <cell r="AG582">
            <v>221</v>
          </cell>
          <cell r="AI582">
            <v>1.3055805489148906</v>
          </cell>
          <cell r="AJ582">
            <v>28.188336729296331</v>
          </cell>
          <cell r="AK582">
            <v>10736</v>
          </cell>
          <cell r="AL582" t="str">
            <v>Year Round</v>
          </cell>
        </row>
        <row r="583">
          <cell r="B583" t="str">
            <v>MACD10</v>
          </cell>
          <cell r="E583">
            <v>5.9709454650000033</v>
          </cell>
          <cell r="F583">
            <v>0</v>
          </cell>
          <cell r="G583">
            <v>0</v>
          </cell>
          <cell r="H583" t="str">
            <v>T1</v>
          </cell>
          <cell r="I583">
            <v>1</v>
          </cell>
          <cell r="J583">
            <v>1</v>
          </cell>
          <cell r="Q583" t="str">
            <v>PEWO21</v>
          </cell>
          <cell r="R583" t="str">
            <v>WASF2A</v>
          </cell>
          <cell r="X583">
            <v>1520</v>
          </cell>
          <cell r="Y583" t="str">
            <v>B245</v>
          </cell>
          <cell r="AB583" t="str">
            <v>No</v>
          </cell>
          <cell r="AC583" t="str">
            <v>No</v>
          </cell>
          <cell r="AE583">
            <v>5.5953875782505883E-4</v>
          </cell>
          <cell r="AF583">
            <v>28.140397381117257</v>
          </cell>
          <cell r="AG583">
            <v>222</v>
          </cell>
          <cell r="AI583">
            <v>1.3198013957565273</v>
          </cell>
          <cell r="AJ583">
            <v>28.140397381117257</v>
          </cell>
          <cell r="AK583">
            <v>10776</v>
          </cell>
          <cell r="AL583" t="str">
            <v>Year Round</v>
          </cell>
        </row>
        <row r="584">
          <cell r="B584" t="str">
            <v>MAGA20</v>
          </cell>
          <cell r="E584">
            <v>36.016939346494674</v>
          </cell>
          <cell r="F584">
            <v>0</v>
          </cell>
          <cell r="G584">
            <v>0</v>
          </cell>
          <cell r="H584" t="str">
            <v>H1</v>
          </cell>
          <cell r="I584">
            <v>21</v>
          </cell>
          <cell r="J584">
            <v>10</v>
          </cell>
          <cell r="Q584" t="str">
            <v>HAMB4A</v>
          </cell>
          <cell r="R584" t="str">
            <v>PEWO40</v>
          </cell>
          <cell r="X584">
            <v>2470</v>
          </cell>
          <cell r="Y584" t="str">
            <v>A265</v>
          </cell>
          <cell r="AB584" t="str">
            <v>No</v>
          </cell>
          <cell r="AC584" t="str">
            <v>No</v>
          </cell>
          <cell r="AE584">
            <v>0.25045748593419931</v>
          </cell>
          <cell r="AF584">
            <v>27.35204891312527</v>
          </cell>
          <cell r="AG584">
            <v>7903</v>
          </cell>
          <cell r="AI584">
            <v>1.942317579106781</v>
          </cell>
          <cell r="AJ584">
            <v>27.35204891312527</v>
          </cell>
          <cell r="AK584">
            <v>22008</v>
          </cell>
          <cell r="AL584" t="str">
            <v>Year Round</v>
          </cell>
        </row>
        <row r="585">
          <cell r="B585" t="str">
            <v>MAHI10</v>
          </cell>
          <cell r="E585">
            <v>0</v>
          </cell>
          <cell r="F585">
            <v>0</v>
          </cell>
          <cell r="G585">
            <v>0</v>
          </cell>
          <cell r="H585" t="str">
            <v>S1</v>
          </cell>
          <cell r="I585">
            <v>10</v>
          </cell>
          <cell r="J585">
            <v>2</v>
          </cell>
          <cell r="Q585" t="str">
            <v>HAMB4B</v>
          </cell>
          <cell r="R585" t="str">
            <v>PEWO40</v>
          </cell>
          <cell r="X585">
            <v>2470</v>
          </cell>
          <cell r="Y585" t="str">
            <v>A266</v>
          </cell>
          <cell r="AB585" t="str">
            <v>No</v>
          </cell>
          <cell r="AC585" t="str">
            <v>No</v>
          </cell>
          <cell r="AE585">
            <v>0.24207770956793798</v>
          </cell>
          <cell r="AF585">
            <v>22.658792246408439</v>
          </cell>
          <cell r="AG585">
            <v>6437</v>
          </cell>
          <cell r="AI585">
            <v>1.8931205621424494</v>
          </cell>
          <cell r="AJ585">
            <v>22.658792246408439</v>
          </cell>
          <cell r="AK585">
            <v>18000</v>
          </cell>
          <cell r="AL585" t="str">
            <v>Year Round</v>
          </cell>
        </row>
        <row r="586">
          <cell r="B586" t="str">
            <v>MAHI20</v>
          </cell>
          <cell r="E586">
            <v>0</v>
          </cell>
          <cell r="F586">
            <v>0</v>
          </cell>
          <cell r="G586">
            <v>37.099999999999994</v>
          </cell>
          <cell r="H586" t="str">
            <v>S1</v>
          </cell>
          <cell r="I586">
            <v>10</v>
          </cell>
          <cell r="J586">
            <v>2</v>
          </cell>
          <cell r="Q586" t="str">
            <v>PEWO21</v>
          </cell>
          <cell r="R586" t="str">
            <v>PEWO40</v>
          </cell>
          <cell r="X586">
            <v>750</v>
          </cell>
          <cell r="Y586" t="str">
            <v>F244</v>
          </cell>
          <cell r="AB586" t="str">
            <v>No</v>
          </cell>
          <cell r="AC586" t="str">
            <v>No</v>
          </cell>
          <cell r="AE586">
            <v>3.0892109182685999E-5</v>
          </cell>
          <cell r="AF586">
            <v>0</v>
          </cell>
          <cell r="AG586">
            <v>0</v>
          </cell>
          <cell r="AI586">
            <v>7.2866174589331298E-2</v>
          </cell>
          <cell r="AJ586">
            <v>0</v>
          </cell>
          <cell r="AK586">
            <v>0</v>
          </cell>
          <cell r="AL586" t="str">
            <v>Year Round</v>
          </cell>
        </row>
        <row r="587">
          <cell r="B587" t="str">
            <v>MANN40</v>
          </cell>
          <cell r="E587">
            <v>671.87197873566083</v>
          </cell>
          <cell r="F587">
            <v>0</v>
          </cell>
          <cell r="G587">
            <v>0</v>
          </cell>
          <cell r="H587" t="str">
            <v>E1</v>
          </cell>
          <cell r="I587">
            <v>26</v>
          </cell>
          <cell r="J587">
            <v>13</v>
          </cell>
          <cell r="Q587" t="str">
            <v>PEWO21</v>
          </cell>
          <cell r="R587" t="str">
            <v>PEWO40</v>
          </cell>
          <cell r="X587">
            <v>750</v>
          </cell>
          <cell r="Y587" t="str">
            <v>F25A</v>
          </cell>
          <cell r="AB587" t="str">
            <v>No</v>
          </cell>
          <cell r="AC587" t="str">
            <v>No</v>
          </cell>
          <cell r="AE587">
            <v>3.1279467270484529E-5</v>
          </cell>
          <cell r="AF587">
            <v>0</v>
          </cell>
          <cell r="AG587">
            <v>0</v>
          </cell>
          <cell r="AI587">
            <v>7.3779848106642842E-2</v>
          </cell>
          <cell r="AJ587">
            <v>0</v>
          </cell>
          <cell r="AK587">
            <v>0</v>
          </cell>
          <cell r="AL587" t="str">
            <v>Year Round</v>
          </cell>
        </row>
        <row r="588">
          <cell r="B588" t="str">
            <v>MARG10</v>
          </cell>
          <cell r="E588">
            <v>0</v>
          </cell>
          <cell r="F588">
            <v>0</v>
          </cell>
          <cell r="G588">
            <v>0</v>
          </cell>
          <cell r="H588" t="str">
            <v>T3</v>
          </cell>
          <cell r="I588">
            <v>10</v>
          </cell>
          <cell r="J588">
            <v>2</v>
          </cell>
          <cell r="Q588" t="str">
            <v>PEWO22</v>
          </cell>
          <cell r="R588" t="str">
            <v>PEWO40</v>
          </cell>
          <cell r="X588">
            <v>750</v>
          </cell>
          <cell r="Y588" t="str">
            <v>F250</v>
          </cell>
          <cell r="AB588" t="str">
            <v>No</v>
          </cell>
          <cell r="AC588" t="str">
            <v>No</v>
          </cell>
          <cell r="AE588">
            <v>2.9259829892972565E-5</v>
          </cell>
          <cell r="AF588">
            <v>0</v>
          </cell>
          <cell r="AG588">
            <v>0</v>
          </cell>
          <cell r="AI588">
            <v>6.9016066880611363E-2</v>
          </cell>
          <cell r="AJ588">
            <v>0</v>
          </cell>
          <cell r="AK588">
            <v>0</v>
          </cell>
          <cell r="AL588" t="str">
            <v>Year Round</v>
          </cell>
        </row>
        <row r="589">
          <cell r="B589" t="str">
            <v>MAWO40</v>
          </cell>
          <cell r="E589">
            <v>0</v>
          </cell>
          <cell r="F589">
            <v>781.49276034284821</v>
          </cell>
          <cell r="G589">
            <v>517.32888528834769</v>
          </cell>
          <cell r="H589" t="str">
            <v>B2</v>
          </cell>
          <cell r="I589">
            <v>26</v>
          </cell>
          <cell r="J589">
            <v>13</v>
          </cell>
          <cell r="Q589" t="str">
            <v>PEWO22</v>
          </cell>
          <cell r="R589" t="str">
            <v>PEWO40</v>
          </cell>
          <cell r="X589">
            <v>1000</v>
          </cell>
          <cell r="Y589" t="str">
            <v>F267</v>
          </cell>
          <cell r="AB589" t="str">
            <v>No</v>
          </cell>
          <cell r="AC589" t="str">
            <v>No</v>
          </cell>
          <cell r="AE589">
            <v>3.2278287879637349E-5</v>
          </cell>
          <cell r="AF589">
            <v>0</v>
          </cell>
          <cell r="AG589">
            <v>0</v>
          </cell>
          <cell r="AI589">
            <v>7.6135797208708916E-2</v>
          </cell>
          <cell r="AJ589">
            <v>0</v>
          </cell>
          <cell r="AK589">
            <v>0</v>
          </cell>
          <cell r="AL589" t="str">
            <v>Year Round</v>
          </cell>
        </row>
        <row r="590">
          <cell r="B590" t="str">
            <v>MAYB10</v>
          </cell>
          <cell r="E590">
            <v>13.037958032757258</v>
          </cell>
          <cell r="F590">
            <v>0</v>
          </cell>
          <cell r="G590">
            <v>0</v>
          </cell>
          <cell r="H590" t="str">
            <v>S1</v>
          </cell>
          <cell r="I590">
            <v>10</v>
          </cell>
          <cell r="J590">
            <v>2</v>
          </cell>
          <cell r="Q590" t="str">
            <v>PEWO40</v>
          </cell>
          <cell r="R590" t="str">
            <v>PEWO4B</v>
          </cell>
          <cell r="X590">
            <v>2170</v>
          </cell>
          <cell r="Y590" t="str">
            <v>Q253</v>
          </cell>
          <cell r="AB590" t="str">
            <v>No</v>
          </cell>
          <cell r="AC590" t="str">
            <v>No</v>
          </cell>
          <cell r="AE590">
            <v>0</v>
          </cell>
          <cell r="AF590">
            <v>0</v>
          </cell>
          <cell r="AG590">
            <v>0</v>
          </cell>
          <cell r="AI590">
            <v>0</v>
          </cell>
          <cell r="AJ590">
            <v>0</v>
          </cell>
          <cell r="AK590">
            <v>0</v>
          </cell>
          <cell r="AL590" t="str">
            <v>Year Round</v>
          </cell>
        </row>
        <row r="591">
          <cell r="B591" t="str">
            <v>MAYT1T</v>
          </cell>
          <cell r="E591">
            <v>0</v>
          </cell>
          <cell r="F591">
            <v>0</v>
          </cell>
          <cell r="G591">
            <v>0</v>
          </cell>
          <cell r="H591" t="str">
            <v>S1</v>
          </cell>
          <cell r="I591">
            <v>10</v>
          </cell>
          <cell r="J591">
            <v>2</v>
          </cell>
          <cell r="Q591" t="str">
            <v>PEWO40</v>
          </cell>
          <cell r="R591" t="str">
            <v>PEWO4A</v>
          </cell>
          <cell r="X591">
            <v>2170</v>
          </cell>
          <cell r="Y591" t="str">
            <v>Q224</v>
          </cell>
          <cell r="AB591" t="str">
            <v>No</v>
          </cell>
          <cell r="AC591" t="str">
            <v>No</v>
          </cell>
          <cell r="AE591">
            <v>0.20903039808482482</v>
          </cell>
          <cell r="AF591">
            <v>0</v>
          </cell>
          <cell r="AG591">
            <v>0</v>
          </cell>
          <cell r="AI591">
            <v>1.5782173264573791</v>
          </cell>
          <cell r="AJ591">
            <v>0</v>
          </cell>
          <cell r="AK591">
            <v>0</v>
          </cell>
          <cell r="AL591" t="str">
            <v>Year Round</v>
          </cell>
        </row>
        <row r="592">
          <cell r="B592" t="str">
            <v>MEAD10</v>
          </cell>
          <cell r="E592">
            <v>21.5</v>
          </cell>
          <cell r="F592">
            <v>0</v>
          </cell>
          <cell r="G592">
            <v>0</v>
          </cell>
          <cell r="H592" t="str">
            <v>S2</v>
          </cell>
          <cell r="I592">
            <v>10</v>
          </cell>
          <cell r="J592">
            <v>2</v>
          </cell>
          <cell r="Q592" t="str">
            <v>PITS20</v>
          </cell>
          <cell r="R592" t="str">
            <v>TEMP2A</v>
          </cell>
          <cell r="X592">
            <v>420</v>
          </cell>
          <cell r="Y592" t="str">
            <v>B367</v>
          </cell>
          <cell r="AB592" t="str">
            <v>No</v>
          </cell>
          <cell r="AC592" t="str">
            <v>No</v>
          </cell>
          <cell r="AE592">
            <v>7.7164826207529458E-3</v>
          </cell>
          <cell r="AF592">
            <v>76.630167363399167</v>
          </cell>
          <cell r="AG592">
            <v>3886</v>
          </cell>
          <cell r="AI592">
            <v>4.459302205679516E-3</v>
          </cell>
          <cell r="AJ592">
            <v>76.630167363399167</v>
          </cell>
          <cell r="AK592">
            <v>2954</v>
          </cell>
          <cell r="AL592" t="str">
            <v>Peak Security</v>
          </cell>
        </row>
        <row r="593">
          <cell r="B593" t="str">
            <v>MEDW40</v>
          </cell>
          <cell r="E593">
            <v>0</v>
          </cell>
          <cell r="F593">
            <v>0</v>
          </cell>
          <cell r="G593">
            <v>0</v>
          </cell>
          <cell r="H593" t="str">
            <v>C3</v>
          </cell>
          <cell r="I593">
            <v>24</v>
          </cell>
          <cell r="J593">
            <v>11</v>
          </cell>
          <cell r="Q593" t="str">
            <v>PITS20</v>
          </cell>
          <cell r="R593" t="str">
            <v>WIBA20</v>
          </cell>
          <cell r="X593">
            <v>440</v>
          </cell>
          <cell r="Y593" t="str">
            <v>B368</v>
          </cell>
          <cell r="AB593" t="str">
            <v>No</v>
          </cell>
          <cell r="AC593" t="str">
            <v>No</v>
          </cell>
          <cell r="AE593">
            <v>5.6217667423243448E-4</v>
          </cell>
          <cell r="AF593">
            <v>26.574288233645149</v>
          </cell>
          <cell r="AG593">
            <v>630</v>
          </cell>
          <cell r="AI593">
            <v>1.1336261656690387E-4</v>
          </cell>
          <cell r="AJ593">
            <v>26.574288233645149</v>
          </cell>
          <cell r="AK593">
            <v>283</v>
          </cell>
          <cell r="AL593" t="str">
            <v>Peak Security</v>
          </cell>
        </row>
        <row r="594">
          <cell r="B594" t="str">
            <v>MELG10</v>
          </cell>
          <cell r="E594">
            <v>0</v>
          </cell>
          <cell r="F594">
            <v>0</v>
          </cell>
          <cell r="G594">
            <v>0</v>
          </cell>
          <cell r="H594" t="str">
            <v>T1</v>
          </cell>
          <cell r="I594">
            <v>5</v>
          </cell>
          <cell r="J594">
            <v>1</v>
          </cell>
          <cell r="Q594" t="str">
            <v>CITR41</v>
          </cell>
          <cell r="R594" t="str">
            <v>PUDM40</v>
          </cell>
          <cell r="X594">
            <v>1280</v>
          </cell>
          <cell r="Y594" t="str">
            <v>T20161747</v>
          </cell>
          <cell r="AB594" t="str">
            <v>No</v>
          </cell>
          <cell r="AC594" t="str">
            <v>No</v>
          </cell>
          <cell r="AE594">
            <v>2.6760653913227656E-2</v>
          </cell>
          <cell r="AF594">
            <v>74.377915435577634</v>
          </cell>
          <cell r="AG594">
            <v>12167</v>
          </cell>
          <cell r="AI594">
            <v>0.13986588758859608</v>
          </cell>
          <cell r="AJ594">
            <v>74.377915435577634</v>
          </cell>
          <cell r="AK594">
            <v>27816</v>
          </cell>
          <cell r="AL594" t="str">
            <v>Year Round</v>
          </cell>
        </row>
        <row r="595">
          <cell r="B595" t="str">
            <v>MELG40</v>
          </cell>
          <cell r="E595">
            <v>0</v>
          </cell>
          <cell r="F595">
            <v>0</v>
          </cell>
          <cell r="G595">
            <v>0</v>
          </cell>
          <cell r="H595" t="str">
            <v>T1</v>
          </cell>
          <cell r="I595">
            <v>5</v>
          </cell>
          <cell r="J595">
            <v>1</v>
          </cell>
          <cell r="Q595" t="str">
            <v>PEWO40</v>
          </cell>
          <cell r="R595" t="str">
            <v>QUER4A</v>
          </cell>
          <cell r="X595">
            <v>3100</v>
          </cell>
          <cell r="Y595" t="str">
            <v>A269</v>
          </cell>
          <cell r="AB595" t="str">
            <v>No</v>
          </cell>
          <cell r="AC595" t="str">
            <v>No</v>
          </cell>
          <cell r="AE595">
            <v>0.47092620633031629</v>
          </cell>
          <cell r="AF595">
            <v>31.94</v>
          </cell>
          <cell r="AG595">
            <v>9802</v>
          </cell>
          <cell r="AI595">
            <v>4.4761756052047597</v>
          </cell>
          <cell r="AJ595">
            <v>31.94</v>
          </cell>
          <cell r="AK595">
            <v>30221</v>
          </cell>
          <cell r="AL595" t="str">
            <v>Year Round</v>
          </cell>
        </row>
        <row r="596">
          <cell r="B596" t="str">
            <v>MELK2A</v>
          </cell>
          <cell r="E596">
            <v>0</v>
          </cell>
          <cell r="F596">
            <v>0</v>
          </cell>
          <cell r="G596">
            <v>0</v>
          </cell>
          <cell r="H596" t="str">
            <v>G6</v>
          </cell>
          <cell r="I596">
            <v>21</v>
          </cell>
          <cell r="J596">
            <v>13</v>
          </cell>
          <cell r="Q596" t="str">
            <v>PEWO40</v>
          </cell>
          <cell r="R596" t="str">
            <v>QUER4B</v>
          </cell>
          <cell r="X596">
            <v>3100</v>
          </cell>
          <cell r="Y596" t="str">
            <v>A268</v>
          </cell>
          <cell r="AB596" t="str">
            <v>No</v>
          </cell>
          <cell r="AC596" t="str">
            <v>No</v>
          </cell>
          <cell r="AE596">
            <v>0.42143815228544451</v>
          </cell>
          <cell r="AF596">
            <v>32.090000000000003</v>
          </cell>
          <cell r="AG596">
            <v>9316</v>
          </cell>
          <cell r="AI596">
            <v>4.3190990477385665</v>
          </cell>
          <cell r="AJ596">
            <v>32.090000000000003</v>
          </cell>
          <cell r="AK596">
            <v>29825</v>
          </cell>
          <cell r="AL596" t="str">
            <v>Year Round</v>
          </cell>
        </row>
        <row r="597">
          <cell r="B597" t="str">
            <v>MELK2B</v>
          </cell>
          <cell r="E597">
            <v>0</v>
          </cell>
          <cell r="F597">
            <v>0</v>
          </cell>
          <cell r="G597">
            <v>0</v>
          </cell>
          <cell r="H597" t="str">
            <v>G6</v>
          </cell>
          <cell r="I597">
            <v>21</v>
          </cell>
          <cell r="J597">
            <v>13</v>
          </cell>
          <cell r="Q597" t="str">
            <v>RAIN20_ENW</v>
          </cell>
          <cell r="R597" t="str">
            <v>RAIN20_SPM</v>
          </cell>
          <cell r="X597">
            <v>0</v>
          </cell>
          <cell r="Y597" t="str">
            <v>None</v>
          </cell>
          <cell r="AB597" t="str">
            <v>No</v>
          </cell>
          <cell r="AC597" t="str">
            <v>No</v>
          </cell>
          <cell r="AE597">
            <v>0</v>
          </cell>
          <cell r="AF597">
            <v>0</v>
          </cell>
          <cell r="AG597">
            <v>0</v>
          </cell>
          <cell r="AI597">
            <v>0</v>
          </cell>
          <cell r="AJ597">
            <v>0</v>
          </cell>
          <cell r="AK597">
            <v>0</v>
          </cell>
          <cell r="AL597" t="str">
            <v>Year Round</v>
          </cell>
        </row>
        <row r="598">
          <cell r="B598" t="str">
            <v>MELK40_SEP</v>
          </cell>
          <cell r="E598">
            <v>546.9395980427928</v>
          </cell>
          <cell r="F598">
            <v>0</v>
          </cell>
          <cell r="G598">
            <v>0</v>
          </cell>
          <cell r="H598" t="str">
            <v>G6</v>
          </cell>
          <cell r="I598">
            <v>21</v>
          </cell>
          <cell r="J598">
            <v>13</v>
          </cell>
          <cell r="Q598" t="str">
            <v>RASS40</v>
          </cell>
          <cell r="R598" t="str">
            <v>WALH40</v>
          </cell>
          <cell r="X598">
            <v>2780</v>
          </cell>
          <cell r="Y598" t="str">
            <v>A82D</v>
          </cell>
          <cell r="AB598" t="str">
            <v>No</v>
          </cell>
          <cell r="AC598" t="str">
            <v>No</v>
          </cell>
          <cell r="AE598">
            <v>1.7361312719309163</v>
          </cell>
          <cell r="AF598">
            <v>98.704938985784253</v>
          </cell>
          <cell r="AG598">
            <v>45982</v>
          </cell>
          <cell r="AI598">
            <v>0.18326051255262987</v>
          </cell>
          <cell r="AJ598">
            <v>98.704938985784253</v>
          </cell>
          <cell r="AK598">
            <v>14939</v>
          </cell>
          <cell r="AL598" t="str">
            <v>Peak Security</v>
          </cell>
        </row>
        <row r="599">
          <cell r="B599" t="str">
            <v>MELK40_WPD</v>
          </cell>
          <cell r="E599">
            <v>104.77600586387187</v>
          </cell>
          <cell r="F599">
            <v>0</v>
          </cell>
          <cell r="G599">
            <v>0</v>
          </cell>
          <cell r="H599" t="str">
            <v>G6</v>
          </cell>
          <cell r="I599">
            <v>21</v>
          </cell>
          <cell r="J599">
            <v>14</v>
          </cell>
          <cell r="Q599" t="str">
            <v>RATS2A</v>
          </cell>
          <cell r="R599" t="str">
            <v>RATS40</v>
          </cell>
          <cell r="X599">
            <v>1000</v>
          </cell>
          <cell r="Y599" t="str">
            <v>F429</v>
          </cell>
          <cell r="AB599" t="str">
            <v>No</v>
          </cell>
          <cell r="AC599" t="str">
            <v>No</v>
          </cell>
          <cell r="AE599">
            <v>0.13016504095474685</v>
          </cell>
          <cell r="AF599">
            <v>0</v>
          </cell>
          <cell r="AG599">
            <v>0</v>
          </cell>
          <cell r="AI599">
            <v>0.12401679136898219</v>
          </cell>
          <cell r="AJ599">
            <v>0</v>
          </cell>
          <cell r="AK599">
            <v>0</v>
          </cell>
          <cell r="AL599" t="str">
            <v>Peak Security</v>
          </cell>
        </row>
        <row r="600">
          <cell r="B600" t="str">
            <v>MIDL40</v>
          </cell>
          <cell r="E600">
            <v>0</v>
          </cell>
          <cell r="F600">
            <v>0</v>
          </cell>
          <cell r="G600">
            <v>461.99999999999994</v>
          </cell>
          <cell r="H600" t="str">
            <v>R5</v>
          </cell>
          <cell r="I600">
            <v>14</v>
          </cell>
          <cell r="J600">
            <v>4</v>
          </cell>
          <cell r="Q600" t="str">
            <v>RATS40</v>
          </cell>
          <cell r="R600" t="str">
            <v>SBAR40</v>
          </cell>
          <cell r="X600">
            <v>2150</v>
          </cell>
          <cell r="Y600" t="str">
            <v>NG19</v>
          </cell>
          <cell r="AB600" t="str">
            <v>No</v>
          </cell>
          <cell r="AC600" t="str">
            <v>No</v>
          </cell>
          <cell r="AE600">
            <v>4.7297989654078938</v>
          </cell>
          <cell r="AF600">
            <v>28.556491739150065</v>
          </cell>
          <cell r="AG600">
            <v>27774</v>
          </cell>
          <cell r="AI600">
            <v>4.3133715598463978</v>
          </cell>
          <cell r="AJ600">
            <v>28.556491739150065</v>
          </cell>
          <cell r="AK600">
            <v>26523</v>
          </cell>
          <cell r="AL600" t="str">
            <v>Peak Security</v>
          </cell>
        </row>
        <row r="601">
          <cell r="B601" t="str">
            <v>MILC10</v>
          </cell>
          <cell r="E601">
            <v>41.873891327999999</v>
          </cell>
          <cell r="F601">
            <v>0</v>
          </cell>
          <cell r="G601">
            <v>0</v>
          </cell>
          <cell r="H601" t="str">
            <v>T4</v>
          </cell>
          <cell r="I601">
            <v>5</v>
          </cell>
          <cell r="J601">
            <v>1</v>
          </cell>
          <cell r="Q601" t="str">
            <v>RATS40</v>
          </cell>
          <cell r="R601" t="str">
            <v>STAY4A</v>
          </cell>
          <cell r="X601">
            <v>2150</v>
          </cell>
          <cell r="Y601" t="str">
            <v>A421</v>
          </cell>
          <cell r="AB601" t="str">
            <v>No</v>
          </cell>
          <cell r="AC601" t="str">
            <v>No</v>
          </cell>
          <cell r="AE601">
            <v>13.427719462931904</v>
          </cell>
          <cell r="AF601">
            <v>43.61</v>
          </cell>
          <cell r="AG601">
            <v>56499</v>
          </cell>
          <cell r="AI601">
            <v>11.391025174514535</v>
          </cell>
          <cell r="AJ601">
            <v>43.61</v>
          </cell>
          <cell r="AK601">
            <v>52038</v>
          </cell>
          <cell r="AL601" t="str">
            <v>Peak Security</v>
          </cell>
        </row>
        <row r="602">
          <cell r="B602" t="str">
            <v>MILH2A_EPN</v>
          </cell>
          <cell r="E602">
            <v>105.00156678892077</v>
          </cell>
          <cell r="F602">
            <v>0</v>
          </cell>
          <cell r="G602">
            <v>0</v>
          </cell>
          <cell r="H602" t="str">
            <v>A6</v>
          </cell>
          <cell r="I602">
            <v>25</v>
          </cell>
          <cell r="J602">
            <v>9</v>
          </cell>
          <cell r="Q602" t="str">
            <v>RATS40</v>
          </cell>
          <cell r="R602" t="str">
            <v>WILE40</v>
          </cell>
          <cell r="X602">
            <v>1310</v>
          </cell>
          <cell r="Y602" t="str">
            <v>A427</v>
          </cell>
          <cell r="AB602" t="str">
            <v>No</v>
          </cell>
          <cell r="AC602" t="str">
            <v>No</v>
          </cell>
          <cell r="AE602">
            <v>0.90949854881481662</v>
          </cell>
          <cell r="AF602">
            <v>23.994601014516746</v>
          </cell>
          <cell r="AG602">
            <v>11442</v>
          </cell>
          <cell r="AI602">
            <v>0.69503487827052768</v>
          </cell>
          <cell r="AJ602">
            <v>23.994601014516746</v>
          </cell>
          <cell r="AK602">
            <v>10002</v>
          </cell>
          <cell r="AL602" t="str">
            <v>Peak Security</v>
          </cell>
        </row>
        <row r="603">
          <cell r="B603" t="str">
            <v>MILH2A_LPN</v>
          </cell>
          <cell r="E603">
            <v>0</v>
          </cell>
          <cell r="F603">
            <v>0</v>
          </cell>
          <cell r="G603">
            <v>0</v>
          </cell>
          <cell r="H603" t="str">
            <v>A6</v>
          </cell>
          <cell r="I603">
            <v>25</v>
          </cell>
          <cell r="J603">
            <v>12</v>
          </cell>
          <cell r="Q603" t="str">
            <v>RATS40</v>
          </cell>
          <cell r="R603" t="str">
            <v>WILE40</v>
          </cell>
          <cell r="X603">
            <v>2010</v>
          </cell>
          <cell r="Y603" t="str">
            <v>A411</v>
          </cell>
          <cell r="AB603" t="str">
            <v>No</v>
          </cell>
          <cell r="AC603" t="str">
            <v>No</v>
          </cell>
          <cell r="AE603">
            <v>0.95229269362113833</v>
          </cell>
          <cell r="AF603">
            <v>21.68</v>
          </cell>
          <cell r="AG603">
            <v>10578</v>
          </cell>
          <cell r="AI603">
            <v>0.72773797962776721</v>
          </cell>
          <cell r="AJ603">
            <v>21.68</v>
          </cell>
          <cell r="AK603">
            <v>9247</v>
          </cell>
          <cell r="AL603" t="str">
            <v>Peak Security</v>
          </cell>
        </row>
        <row r="604">
          <cell r="B604" t="str">
            <v>MILH2B_EPN</v>
          </cell>
          <cell r="E604">
            <v>105.00156678892077</v>
          </cell>
          <cell r="F604">
            <v>0</v>
          </cell>
          <cell r="G604">
            <v>0</v>
          </cell>
          <cell r="H604" t="str">
            <v>A6</v>
          </cell>
          <cell r="I604">
            <v>25</v>
          </cell>
          <cell r="J604">
            <v>9</v>
          </cell>
          <cell r="Q604" t="str">
            <v>RAYL40</v>
          </cell>
          <cell r="R604" t="str">
            <v>TILB4A</v>
          </cell>
          <cell r="X604">
            <v>2210</v>
          </cell>
          <cell r="Y604" t="str">
            <v>NG36</v>
          </cell>
          <cell r="AB604" t="str">
            <v>No</v>
          </cell>
          <cell r="AC604" t="str">
            <v>No</v>
          </cell>
          <cell r="AE604">
            <v>1.7680470867697007</v>
          </cell>
          <cell r="AF604">
            <v>20.5</v>
          </cell>
          <cell r="AG604">
            <v>15738</v>
          </cell>
          <cell r="AI604">
            <v>0.40246961231912909</v>
          </cell>
          <cell r="AJ604">
            <v>20.5</v>
          </cell>
          <cell r="AK604">
            <v>7509</v>
          </cell>
          <cell r="AL604" t="str">
            <v>Peak Security</v>
          </cell>
        </row>
        <row r="605">
          <cell r="B605" t="str">
            <v>MILH2B_LPN</v>
          </cell>
          <cell r="E605">
            <v>0</v>
          </cell>
          <cell r="F605">
            <v>0</v>
          </cell>
          <cell r="G605">
            <v>0</v>
          </cell>
          <cell r="H605" t="str">
            <v>A6</v>
          </cell>
          <cell r="I605">
            <v>25</v>
          </cell>
          <cell r="J605">
            <v>12</v>
          </cell>
          <cell r="Q605" t="str">
            <v>REBR20</v>
          </cell>
          <cell r="R605" t="str">
            <v>TOTT20</v>
          </cell>
          <cell r="X605">
            <v>1210</v>
          </cell>
          <cell r="Y605" t="str">
            <v>B630</v>
          </cell>
          <cell r="AB605" t="str">
            <v>No</v>
          </cell>
          <cell r="AC605" t="str">
            <v>No</v>
          </cell>
          <cell r="AE605">
            <v>0.19930612078152726</v>
          </cell>
          <cell r="AF605">
            <v>59.406444445802336</v>
          </cell>
          <cell r="AG605">
            <v>18753</v>
          </cell>
          <cell r="AI605">
            <v>6.2663356722155061E-2</v>
          </cell>
          <cell r="AJ605">
            <v>59.406444445802336</v>
          </cell>
          <cell r="AK605">
            <v>10515</v>
          </cell>
          <cell r="AL605" t="str">
            <v>Peak Security</v>
          </cell>
        </row>
        <row r="606">
          <cell r="B606" t="str">
            <v>MILW1Q</v>
          </cell>
          <cell r="E606">
            <v>0</v>
          </cell>
          <cell r="F606">
            <v>0</v>
          </cell>
          <cell r="G606">
            <v>45.5</v>
          </cell>
          <cell r="H606" t="str">
            <v>T1</v>
          </cell>
          <cell r="I606">
            <v>3</v>
          </cell>
          <cell r="J606">
            <v>1</v>
          </cell>
          <cell r="Q606" t="str">
            <v>REBR20</v>
          </cell>
          <cell r="R606" t="str">
            <v>TOTT20</v>
          </cell>
          <cell r="X606">
            <v>1210</v>
          </cell>
          <cell r="Y606" t="str">
            <v>B632</v>
          </cell>
          <cell r="AB606" t="str">
            <v>No</v>
          </cell>
          <cell r="AC606" t="str">
            <v>No</v>
          </cell>
          <cell r="AE606">
            <v>0.16471580229878288</v>
          </cell>
          <cell r="AF606">
            <v>69.486346879253944</v>
          </cell>
          <cell r="AG606">
            <v>19941</v>
          </cell>
          <cell r="AI606">
            <v>5.1787898117483529E-2</v>
          </cell>
          <cell r="AJ606">
            <v>69.486346879253944</v>
          </cell>
          <cell r="AK606">
            <v>11181</v>
          </cell>
          <cell r="AL606" t="str">
            <v>Peak Security</v>
          </cell>
        </row>
        <row r="607">
          <cell r="B607" t="str">
            <v>MILW1S</v>
          </cell>
          <cell r="E607">
            <v>0</v>
          </cell>
          <cell r="F607">
            <v>0</v>
          </cell>
          <cell r="G607">
            <v>0</v>
          </cell>
          <cell r="H607" t="str">
            <v>T1</v>
          </cell>
          <cell r="I607">
            <v>3</v>
          </cell>
          <cell r="J607">
            <v>1</v>
          </cell>
          <cell r="Q607" t="str">
            <v>RHIG40</v>
          </cell>
          <cell r="R607" t="str">
            <v>SWAN44</v>
          </cell>
          <cell r="X607">
            <v>2780</v>
          </cell>
          <cell r="Y607" t="str">
            <v>A815</v>
          </cell>
          <cell r="AB607" t="str">
            <v>No</v>
          </cell>
          <cell r="AC607" t="str">
            <v>No</v>
          </cell>
          <cell r="AE607">
            <v>0.95965927028930764</v>
          </cell>
          <cell r="AF607">
            <v>34.340000000000003</v>
          </cell>
          <cell r="AG607">
            <v>16820</v>
          </cell>
          <cell r="AI607">
            <v>0.2581694605861638</v>
          </cell>
          <cell r="AJ607">
            <v>34.340000000000003</v>
          </cell>
          <cell r="AK607">
            <v>8724</v>
          </cell>
          <cell r="AL607" t="str">
            <v>Peak Security</v>
          </cell>
        </row>
        <row r="608">
          <cell r="B608" t="str">
            <v>MITY40</v>
          </cell>
          <cell r="E608">
            <v>449.31027017243912</v>
          </cell>
          <cell r="F608">
            <v>0</v>
          </cell>
          <cell r="G608">
            <v>0</v>
          </cell>
          <cell r="H608" t="str">
            <v>G6</v>
          </cell>
          <cell r="I608">
            <v>21</v>
          </cell>
          <cell r="J608">
            <v>13</v>
          </cell>
          <cell r="Q608" t="str">
            <v>ROCH20</v>
          </cell>
          <cell r="R608" t="str">
            <v>STAL20</v>
          </cell>
          <cell r="X608">
            <v>1320</v>
          </cell>
          <cell r="Y608" t="str">
            <v>B235</v>
          </cell>
          <cell r="AB608" t="str">
            <v>No</v>
          </cell>
          <cell r="AC608" t="str">
            <v>No</v>
          </cell>
          <cell r="AE608">
            <v>1.141822547870994E-2</v>
          </cell>
          <cell r="AF608">
            <v>37.464600601947417</v>
          </cell>
          <cell r="AG608">
            <v>1156</v>
          </cell>
          <cell r="AI608">
            <v>4.1177078179822959E-6</v>
          </cell>
          <cell r="AJ608">
            <v>37.464600601947417</v>
          </cell>
          <cell r="AK608">
            <v>22</v>
          </cell>
          <cell r="AL608" t="str">
            <v>Peak Security</v>
          </cell>
        </row>
        <row r="609">
          <cell r="B609" t="str">
            <v>MOFF10</v>
          </cell>
          <cell r="E609">
            <v>0</v>
          </cell>
          <cell r="F609">
            <v>0</v>
          </cell>
          <cell r="G609">
            <v>17.5</v>
          </cell>
          <cell r="H609" t="str">
            <v>S1</v>
          </cell>
          <cell r="I609">
            <v>12</v>
          </cell>
          <cell r="J609">
            <v>2</v>
          </cell>
          <cell r="Q609" t="str">
            <v>ROCH20</v>
          </cell>
          <cell r="R609" t="str">
            <v>WHGA20</v>
          </cell>
          <cell r="X609">
            <v>840</v>
          </cell>
          <cell r="Y609" t="str">
            <v>B234</v>
          </cell>
          <cell r="AB609" t="str">
            <v>No</v>
          </cell>
          <cell r="AC609" t="str">
            <v>No</v>
          </cell>
          <cell r="AE609">
            <v>2.1377540647017326E-2</v>
          </cell>
          <cell r="AF609">
            <v>16.748730756141018</v>
          </cell>
          <cell r="AG609">
            <v>1095</v>
          </cell>
          <cell r="AI609">
            <v>5.9248782933206173E-4</v>
          </cell>
          <cell r="AJ609">
            <v>16.748730756141018</v>
          </cell>
          <cell r="AK609">
            <v>182</v>
          </cell>
          <cell r="AL609" t="str">
            <v>Peak Security</v>
          </cell>
        </row>
        <row r="610">
          <cell r="B610" t="str">
            <v>MOFF40</v>
          </cell>
          <cell r="E610">
            <v>0</v>
          </cell>
          <cell r="F610">
            <v>0</v>
          </cell>
          <cell r="G610">
            <v>0</v>
          </cell>
          <cell r="H610" t="str">
            <v>S1</v>
          </cell>
          <cell r="I610">
            <v>12</v>
          </cell>
          <cell r="J610">
            <v>2</v>
          </cell>
          <cell r="Q610" t="str">
            <v>ROCH20</v>
          </cell>
          <cell r="R610" t="str">
            <v>WHGA20</v>
          </cell>
          <cell r="X610">
            <v>905</v>
          </cell>
          <cell r="Y610" t="str">
            <v>B212</v>
          </cell>
          <cell r="AB610" t="str">
            <v>No</v>
          </cell>
          <cell r="AC610" t="str">
            <v>No</v>
          </cell>
          <cell r="AE610">
            <v>2.1377540647017326E-2</v>
          </cell>
          <cell r="AF610">
            <v>16.519642064471665</v>
          </cell>
          <cell r="AG610">
            <v>1080</v>
          </cell>
          <cell r="AI610">
            <v>5.9248782933206173E-4</v>
          </cell>
          <cell r="AJ610">
            <v>16.519642064471665</v>
          </cell>
          <cell r="AK610">
            <v>180</v>
          </cell>
          <cell r="AL610" t="str">
            <v>Peak Security</v>
          </cell>
        </row>
        <row r="611">
          <cell r="B611" t="str">
            <v>MONF20</v>
          </cell>
          <cell r="E611">
            <v>0</v>
          </cell>
          <cell r="F611">
            <v>0</v>
          </cell>
          <cell r="G611">
            <v>0</v>
          </cell>
          <cell r="H611" t="str">
            <v>P5</v>
          </cell>
          <cell r="I611">
            <v>15</v>
          </cell>
          <cell r="J611">
            <v>5</v>
          </cell>
          <cell r="Q611" t="str">
            <v>ROCH20</v>
          </cell>
          <cell r="R611" t="str">
            <v>ROCH4A</v>
          </cell>
          <cell r="X611">
            <v>1100</v>
          </cell>
          <cell r="Y611" t="str">
            <v>F388</v>
          </cell>
          <cell r="AB611" t="str">
            <v>No</v>
          </cell>
          <cell r="AC611" t="str">
            <v>No</v>
          </cell>
          <cell r="AE611">
            <v>0.21179183068804264</v>
          </cell>
          <cell r="AF611">
            <v>0</v>
          </cell>
          <cell r="AG611">
            <v>0</v>
          </cell>
          <cell r="AI611">
            <v>0.14641147472560712</v>
          </cell>
          <cell r="AJ611">
            <v>0</v>
          </cell>
          <cell r="AK611">
            <v>0</v>
          </cell>
          <cell r="AL611" t="str">
            <v>Peak Security</v>
          </cell>
        </row>
        <row r="612">
          <cell r="B612" t="str">
            <v>MONF40</v>
          </cell>
          <cell r="E612">
            <v>0</v>
          </cell>
          <cell r="F612">
            <v>0</v>
          </cell>
          <cell r="G612">
            <v>0</v>
          </cell>
          <cell r="H612" t="str">
            <v>P5</v>
          </cell>
          <cell r="I612">
            <v>15</v>
          </cell>
          <cell r="J612">
            <v>5</v>
          </cell>
          <cell r="Q612" t="str">
            <v>RYEH40</v>
          </cell>
          <cell r="R612" t="str">
            <v>RYEH4A</v>
          </cell>
          <cell r="X612">
            <v>240</v>
          </cell>
          <cell r="Y612" t="str">
            <v>A619</v>
          </cell>
          <cell r="AB612" t="str">
            <v>No</v>
          </cell>
          <cell r="AC612" t="str">
            <v>No</v>
          </cell>
          <cell r="AE612">
            <v>0</v>
          </cell>
          <cell r="AF612">
            <v>0.26</v>
          </cell>
          <cell r="AG612">
            <v>75</v>
          </cell>
          <cell r="AI612">
            <v>0</v>
          </cell>
          <cell r="AJ612">
            <v>0.26</v>
          </cell>
          <cell r="AK612">
            <v>49</v>
          </cell>
          <cell r="AL612" t="str">
            <v>Peak Security</v>
          </cell>
        </row>
        <row r="613">
          <cell r="B613" t="str">
            <v>MONF4A</v>
          </cell>
          <cell r="E613">
            <v>0</v>
          </cell>
          <cell r="F613">
            <v>0</v>
          </cell>
          <cell r="G613">
            <v>0</v>
          </cell>
          <cell r="H613" t="str">
            <v>P5</v>
          </cell>
          <cell r="I613">
            <v>15</v>
          </cell>
          <cell r="J613">
            <v>5</v>
          </cell>
          <cell r="Q613" t="str">
            <v>RYEH40</v>
          </cell>
          <cell r="R613" t="str">
            <v>RYEH4B</v>
          </cell>
          <cell r="X613">
            <v>2780</v>
          </cell>
          <cell r="Y613" t="str">
            <v>A61Z</v>
          </cell>
          <cell r="AB613" t="str">
            <v>No</v>
          </cell>
          <cell r="AC613" t="str">
            <v>No</v>
          </cell>
          <cell r="AE613">
            <v>0</v>
          </cell>
          <cell r="AF613">
            <v>0.14000000000000001</v>
          </cell>
          <cell r="AG613">
            <v>11</v>
          </cell>
          <cell r="AI613">
            <v>0</v>
          </cell>
          <cell r="AJ613">
            <v>0.14000000000000001</v>
          </cell>
          <cell r="AK613">
            <v>4</v>
          </cell>
          <cell r="AL613" t="str">
            <v>Peak Security</v>
          </cell>
        </row>
        <row r="614">
          <cell r="B614" t="str">
            <v>MOSH1Q</v>
          </cell>
          <cell r="E614">
            <v>0</v>
          </cell>
          <cell r="F614">
            <v>0</v>
          </cell>
          <cell r="G614">
            <v>0</v>
          </cell>
          <cell r="H614" t="str">
            <v>S5</v>
          </cell>
          <cell r="I614">
            <v>9</v>
          </cell>
          <cell r="J614">
            <v>2</v>
          </cell>
          <cell r="Q614" t="str">
            <v>RYEH40</v>
          </cell>
          <cell r="R614" t="str">
            <v>RYEH4B</v>
          </cell>
          <cell r="X614">
            <v>240</v>
          </cell>
          <cell r="Y614" t="str">
            <v>A613</v>
          </cell>
          <cell r="AB614" t="str">
            <v>No</v>
          </cell>
          <cell r="AC614" t="str">
            <v>No</v>
          </cell>
          <cell r="AE614">
            <v>0</v>
          </cell>
          <cell r="AF614">
            <v>0.22</v>
          </cell>
          <cell r="AG614">
            <v>17</v>
          </cell>
          <cell r="AI614">
            <v>0</v>
          </cell>
          <cell r="AJ614">
            <v>0.22</v>
          </cell>
          <cell r="AK614">
            <v>6</v>
          </cell>
          <cell r="AL614" t="str">
            <v>Peak Security</v>
          </cell>
        </row>
        <row r="615">
          <cell r="B615" t="str">
            <v>MOSH1R</v>
          </cell>
          <cell r="E615">
            <v>0</v>
          </cell>
          <cell r="F615">
            <v>0</v>
          </cell>
          <cell r="G615">
            <v>0</v>
          </cell>
          <cell r="H615" t="str">
            <v>S5</v>
          </cell>
          <cell r="I615">
            <v>9</v>
          </cell>
          <cell r="J615">
            <v>2</v>
          </cell>
          <cell r="Q615" t="str">
            <v>RYEH4B</v>
          </cell>
          <cell r="R615" t="str">
            <v>WALX4A</v>
          </cell>
          <cell r="X615">
            <v>2780</v>
          </cell>
          <cell r="Y615" t="str">
            <v>A612</v>
          </cell>
          <cell r="AB615" t="str">
            <v>No</v>
          </cell>
          <cell r="AC615" t="str">
            <v>No</v>
          </cell>
          <cell r="AE615">
            <v>0.65380686177024228</v>
          </cell>
          <cell r="AF615">
            <v>5.32</v>
          </cell>
          <cell r="AG615">
            <v>4302</v>
          </cell>
          <cell r="AI615">
            <v>0.34629926346671402</v>
          </cell>
          <cell r="AJ615">
            <v>5.32</v>
          </cell>
          <cell r="AK615">
            <v>3131</v>
          </cell>
          <cell r="AL615" t="str">
            <v>Peak Security</v>
          </cell>
        </row>
        <row r="616">
          <cell r="B616" t="str">
            <v>MOSM10</v>
          </cell>
          <cell r="E616">
            <v>17</v>
          </cell>
          <cell r="F616">
            <v>0</v>
          </cell>
          <cell r="G616">
            <v>0</v>
          </cell>
          <cell r="H616" t="str">
            <v>S5</v>
          </cell>
          <cell r="I616">
            <v>9</v>
          </cell>
          <cell r="J616">
            <v>2</v>
          </cell>
          <cell r="Q616" t="str">
            <v>RYEH4A</v>
          </cell>
          <cell r="R616" t="str">
            <v>WALX4B</v>
          </cell>
          <cell r="X616">
            <v>2780</v>
          </cell>
          <cell r="Y616" t="str">
            <v>A616</v>
          </cell>
          <cell r="AB616" t="str">
            <v>No</v>
          </cell>
          <cell r="AC616" t="str">
            <v>No</v>
          </cell>
          <cell r="AE616">
            <v>0.63544872107473915</v>
          </cell>
          <cell r="AF616">
            <v>5.46</v>
          </cell>
          <cell r="AG616">
            <v>4352</v>
          </cell>
          <cell r="AI616">
            <v>0.33643483873090624</v>
          </cell>
          <cell r="AJ616">
            <v>5.46</v>
          </cell>
          <cell r="AK616">
            <v>3167</v>
          </cell>
          <cell r="AL616" t="str">
            <v>Peak Security</v>
          </cell>
        </row>
        <row r="617">
          <cell r="B617" t="str">
            <v>MOSM20</v>
          </cell>
          <cell r="E617">
            <v>0</v>
          </cell>
          <cell r="F617">
            <v>0</v>
          </cell>
          <cell r="G617">
            <v>0</v>
          </cell>
          <cell r="H617" t="str">
            <v>S5</v>
          </cell>
          <cell r="I617">
            <v>9</v>
          </cell>
          <cell r="J617">
            <v>2</v>
          </cell>
          <cell r="Q617" t="str">
            <v>EASO40</v>
          </cell>
          <cell r="R617" t="str">
            <v>RYHA40</v>
          </cell>
          <cell r="X617">
            <v>2780</v>
          </cell>
          <cell r="Y617" t="str">
            <v>T20161754</v>
          </cell>
          <cell r="AB617" t="str">
            <v>No</v>
          </cell>
          <cell r="AC617" t="str">
            <v>No</v>
          </cell>
          <cell r="AE617">
            <v>5.2458735773143115</v>
          </cell>
          <cell r="AF617">
            <v>58.95</v>
          </cell>
          <cell r="AG617">
            <v>55121</v>
          </cell>
          <cell r="AI617">
            <v>2.8768452896906624</v>
          </cell>
          <cell r="AJ617">
            <v>58.95</v>
          </cell>
          <cell r="AK617">
            <v>40819</v>
          </cell>
          <cell r="AL617" t="str">
            <v>Peak Security</v>
          </cell>
        </row>
        <row r="618">
          <cell r="B618" t="str">
            <v>MOSM2L</v>
          </cell>
          <cell r="E618">
            <v>0</v>
          </cell>
          <cell r="F618">
            <v>0</v>
          </cell>
          <cell r="G618">
            <v>0</v>
          </cell>
          <cell r="H618" t="str">
            <v>S5</v>
          </cell>
          <cell r="I618">
            <v>9</v>
          </cell>
          <cell r="J618">
            <v>2</v>
          </cell>
          <cell r="Q618" t="str">
            <v>EASO40</v>
          </cell>
          <cell r="R618" t="str">
            <v>RYHA40</v>
          </cell>
          <cell r="X618">
            <v>2780</v>
          </cell>
          <cell r="Y618" t="str">
            <v>T20161755</v>
          </cell>
          <cell r="AB618" t="str">
            <v>No</v>
          </cell>
          <cell r="AC618" t="str">
            <v>No</v>
          </cell>
          <cell r="AE618">
            <v>5.349238060527445</v>
          </cell>
          <cell r="AF618">
            <v>58.77</v>
          </cell>
          <cell r="AG618">
            <v>55491</v>
          </cell>
          <cell r="AI618">
            <v>2.9335305342491576</v>
          </cell>
          <cell r="AJ618">
            <v>58.77</v>
          </cell>
          <cell r="AK618">
            <v>41094</v>
          </cell>
          <cell r="AL618" t="str">
            <v>Peak Security</v>
          </cell>
        </row>
        <row r="619">
          <cell r="B619" t="str">
            <v>MOSM2T</v>
          </cell>
          <cell r="E619">
            <v>0</v>
          </cell>
          <cell r="F619">
            <v>0</v>
          </cell>
          <cell r="G619">
            <v>0</v>
          </cell>
          <cell r="H619" t="str">
            <v>S5</v>
          </cell>
          <cell r="I619">
            <v>9</v>
          </cell>
          <cell r="J619">
            <v>2</v>
          </cell>
          <cell r="Q619" t="str">
            <v>SAEN20</v>
          </cell>
          <cell r="R619" t="str">
            <v>SAES20</v>
          </cell>
          <cell r="X619">
            <v>1520</v>
          </cell>
          <cell r="Y619" t="str">
            <v>B389</v>
          </cell>
          <cell r="AB619" t="str">
            <v>No</v>
          </cell>
          <cell r="AC619" t="str">
            <v>No</v>
          </cell>
          <cell r="AE619">
            <v>0</v>
          </cell>
          <cell r="AF619">
            <v>0.57527217814890463</v>
          </cell>
          <cell r="AG619">
            <v>284</v>
          </cell>
          <cell r="AI619">
            <v>0</v>
          </cell>
          <cell r="AJ619">
            <v>0.57527217814890463</v>
          </cell>
          <cell r="AK619">
            <v>277</v>
          </cell>
          <cell r="AL619" t="str">
            <v>Peak Security</v>
          </cell>
        </row>
        <row r="620">
          <cell r="B620" t="str">
            <v>MOSS1S</v>
          </cell>
          <cell r="E620">
            <v>0</v>
          </cell>
          <cell r="F620">
            <v>7.9253559282595365</v>
          </cell>
          <cell r="G620">
            <v>5.2463896736307438</v>
          </cell>
          <cell r="H620" t="str">
            <v>T1</v>
          </cell>
          <cell r="I620">
            <v>1</v>
          </cell>
          <cell r="J620">
            <v>1</v>
          </cell>
          <cell r="Q620" t="str">
            <v>SEAB40</v>
          </cell>
          <cell r="R620" t="str">
            <v>WHSO4A</v>
          </cell>
          <cell r="X620">
            <v>1140</v>
          </cell>
          <cell r="Y620" t="str">
            <v>A817</v>
          </cell>
          <cell r="AB620" t="str">
            <v>No</v>
          </cell>
          <cell r="AC620" t="str">
            <v>No</v>
          </cell>
          <cell r="AE620">
            <v>0.62943444775279656</v>
          </cell>
          <cell r="AF620">
            <v>70.118627029409737</v>
          </cell>
          <cell r="AG620">
            <v>27815</v>
          </cell>
          <cell r="AI620">
            <v>0.14687444683522033</v>
          </cell>
          <cell r="AJ620">
            <v>70.118627029409737</v>
          </cell>
          <cell r="AK620">
            <v>13436</v>
          </cell>
          <cell r="AL620" t="str">
            <v>Peak Security</v>
          </cell>
        </row>
        <row r="621">
          <cell r="B621" t="str">
            <v>MOSS1T</v>
          </cell>
          <cell r="E621">
            <v>0</v>
          </cell>
          <cell r="F621">
            <v>7.9253559282595365</v>
          </cell>
          <cell r="G621">
            <v>5.2463896736307438</v>
          </cell>
          <cell r="H621" t="str">
            <v>T1</v>
          </cell>
          <cell r="I621">
            <v>1</v>
          </cell>
          <cell r="J621">
            <v>1</v>
          </cell>
          <cell r="Q621" t="str">
            <v>SELL40</v>
          </cell>
          <cell r="R621" t="str">
            <v>SELW40</v>
          </cell>
          <cell r="X621">
            <v>3000</v>
          </cell>
          <cell r="Y621" t="str">
            <v>T20161756</v>
          </cell>
          <cell r="AB621" t="str">
            <v>No</v>
          </cell>
          <cell r="AC621" t="str">
            <v>No</v>
          </cell>
          <cell r="AE621">
            <v>0</v>
          </cell>
          <cell r="AF621">
            <v>4.2851473913501517</v>
          </cell>
          <cell r="AG621">
            <v>0</v>
          </cell>
          <cell r="AI621">
            <v>0</v>
          </cell>
          <cell r="AJ621">
            <v>4.2851473913501517</v>
          </cell>
          <cell r="AK621">
            <v>0</v>
          </cell>
          <cell r="AL621" t="str">
            <v>Year Round</v>
          </cell>
        </row>
        <row r="622">
          <cell r="B622" t="str">
            <v>MOTA1Q</v>
          </cell>
          <cell r="E622">
            <v>0</v>
          </cell>
          <cell r="F622">
            <v>0</v>
          </cell>
          <cell r="G622">
            <v>0</v>
          </cell>
          <cell r="H622" t="str">
            <v>T1</v>
          </cell>
          <cell r="I622">
            <v>1</v>
          </cell>
          <cell r="J622">
            <v>1</v>
          </cell>
          <cell r="Q622" t="str">
            <v>KINO40</v>
          </cell>
          <cell r="R622" t="str">
            <v>SING40</v>
          </cell>
          <cell r="X622">
            <v>2890</v>
          </cell>
          <cell r="Y622" t="str">
            <v>A70D</v>
          </cell>
          <cell r="AB622" t="str">
            <v>No</v>
          </cell>
          <cell r="AC622" t="str">
            <v>No</v>
          </cell>
          <cell r="AE622">
            <v>0.38485254674549185</v>
          </cell>
          <cell r="AF622">
            <v>17.68</v>
          </cell>
          <cell r="AG622">
            <v>7756</v>
          </cell>
          <cell r="AI622">
            <v>1.2601616956411417</v>
          </cell>
          <cell r="AJ622">
            <v>17.68</v>
          </cell>
          <cell r="AK622">
            <v>14034</v>
          </cell>
          <cell r="AL622" t="str">
            <v>Year Round</v>
          </cell>
        </row>
        <row r="623">
          <cell r="B623" t="str">
            <v>MOTA1R</v>
          </cell>
          <cell r="E623">
            <v>0</v>
          </cell>
          <cell r="F623">
            <v>0</v>
          </cell>
          <cell r="G623">
            <v>0</v>
          </cell>
          <cell r="H623" t="str">
            <v>T1</v>
          </cell>
          <cell r="I623">
            <v>1</v>
          </cell>
          <cell r="J623">
            <v>1</v>
          </cell>
          <cell r="Q623" t="str">
            <v>NFLE40</v>
          </cell>
          <cell r="R623" t="str">
            <v>SING40</v>
          </cell>
          <cell r="X623">
            <v>2890</v>
          </cell>
          <cell r="Y623" t="str">
            <v>A70B</v>
          </cell>
          <cell r="AB623" t="str">
            <v>No</v>
          </cell>
          <cell r="AC623" t="str">
            <v>No</v>
          </cell>
          <cell r="AE623">
            <v>0.19242627337274687</v>
          </cell>
          <cell r="AF623">
            <v>5.94</v>
          </cell>
          <cell r="AG623">
            <v>2606</v>
          </cell>
          <cell r="AI623">
            <v>0.63008084782057083</v>
          </cell>
          <cell r="AJ623">
            <v>5.94</v>
          </cell>
          <cell r="AK623">
            <v>4715</v>
          </cell>
          <cell r="AL623" t="str">
            <v>Year Round</v>
          </cell>
        </row>
        <row r="624">
          <cell r="B624" t="str">
            <v>MYBS11</v>
          </cell>
          <cell r="E624">
            <v>-14.959810267199998</v>
          </cell>
          <cell r="F624">
            <v>0</v>
          </cell>
          <cell r="G624">
            <v>10.464999999999998</v>
          </cell>
          <cell r="H624" t="str">
            <v>T5</v>
          </cell>
          <cell r="I624">
            <v>1</v>
          </cell>
          <cell r="J624">
            <v>1</v>
          </cell>
          <cell r="Q624" t="str">
            <v>LEIS10</v>
          </cell>
          <cell r="R624" t="str">
            <v>SIZE10</v>
          </cell>
          <cell r="X624">
            <v>350</v>
          </cell>
          <cell r="Y624" t="str">
            <v>C68V</v>
          </cell>
          <cell r="AB624" t="str">
            <v>No</v>
          </cell>
          <cell r="AC624" t="str">
            <v>No</v>
          </cell>
          <cell r="AE624">
            <v>0</v>
          </cell>
          <cell r="AF624">
            <v>37.256251625032085</v>
          </cell>
          <cell r="AG624">
            <v>0</v>
          </cell>
          <cell r="AI624">
            <v>3.6474927337277606E-2</v>
          </cell>
          <cell r="AJ624">
            <v>37.256251625032085</v>
          </cell>
          <cell r="AK624">
            <v>5031</v>
          </cell>
          <cell r="AL624" t="str">
            <v>Year Round</v>
          </cell>
        </row>
        <row r="625">
          <cell r="B625" t="str">
            <v>MYBS12</v>
          </cell>
          <cell r="E625">
            <v>-14.959810267199998</v>
          </cell>
          <cell r="F625">
            <v>0</v>
          </cell>
          <cell r="G625">
            <v>10.464999999999998</v>
          </cell>
          <cell r="H625" t="str">
            <v>T5</v>
          </cell>
          <cell r="I625">
            <v>1</v>
          </cell>
          <cell r="J625">
            <v>1</v>
          </cell>
          <cell r="Q625" t="str">
            <v>SIZE10</v>
          </cell>
          <cell r="R625" t="str">
            <v>SIZE40</v>
          </cell>
          <cell r="X625">
            <v>240</v>
          </cell>
          <cell r="Y625" t="str">
            <v>X997</v>
          </cell>
          <cell r="AB625" t="str">
            <v>No</v>
          </cell>
          <cell r="AC625" t="str">
            <v>No</v>
          </cell>
          <cell r="AE625">
            <v>2.1664501210967529E-29</v>
          </cell>
          <cell r="AF625">
            <v>0</v>
          </cell>
          <cell r="AG625">
            <v>0</v>
          </cell>
          <cell r="AI625">
            <v>0.14328089999998855</v>
          </cell>
          <cell r="AJ625">
            <v>0</v>
          </cell>
          <cell r="AK625">
            <v>0</v>
          </cell>
          <cell r="AL625" t="str">
            <v>Year Round</v>
          </cell>
        </row>
        <row r="626">
          <cell r="B626" t="str">
            <v>MYBS1T</v>
          </cell>
          <cell r="E626">
            <v>0</v>
          </cell>
          <cell r="F626">
            <v>0</v>
          </cell>
          <cell r="G626">
            <v>0</v>
          </cell>
          <cell r="H626" t="str">
            <v>T5</v>
          </cell>
          <cell r="I626">
            <v>1</v>
          </cell>
          <cell r="J626">
            <v>1</v>
          </cell>
          <cell r="Q626" t="str">
            <v>SIZE10</v>
          </cell>
          <cell r="R626" t="str">
            <v>SIZE40</v>
          </cell>
          <cell r="X626">
            <v>240</v>
          </cell>
          <cell r="Y626" t="str">
            <v>D117</v>
          </cell>
          <cell r="AB626" t="str">
            <v>No</v>
          </cell>
          <cell r="AC626" t="str">
            <v>No</v>
          </cell>
          <cell r="AE626">
            <v>2.1664501210967529E-29</v>
          </cell>
          <cell r="AF626">
            <v>0</v>
          </cell>
          <cell r="AG626">
            <v>0</v>
          </cell>
          <cell r="AI626">
            <v>0.14328089999998855</v>
          </cell>
          <cell r="AJ626">
            <v>0</v>
          </cell>
          <cell r="AK626">
            <v>0</v>
          </cell>
          <cell r="AL626" t="str">
            <v>Year Round</v>
          </cell>
        </row>
        <row r="627">
          <cell r="B627" t="str">
            <v>NAIR1Q</v>
          </cell>
          <cell r="E627">
            <v>16.671369600000002</v>
          </cell>
          <cell r="F627">
            <v>0</v>
          </cell>
          <cell r="G627">
            <v>0</v>
          </cell>
          <cell r="H627" t="str">
            <v>T1</v>
          </cell>
          <cell r="I627">
            <v>1</v>
          </cell>
          <cell r="J627">
            <v>1</v>
          </cell>
          <cell r="Q627" t="str">
            <v>SIZE10</v>
          </cell>
          <cell r="R627" t="str">
            <v>SIZE40</v>
          </cell>
          <cell r="X627">
            <v>240</v>
          </cell>
          <cell r="Y627" t="str">
            <v>D118</v>
          </cell>
          <cell r="AB627" t="str">
            <v>No</v>
          </cell>
          <cell r="AC627" t="str">
            <v>No</v>
          </cell>
          <cell r="AE627">
            <v>2.1664501210967529E-29</v>
          </cell>
          <cell r="AF627">
            <v>0</v>
          </cell>
          <cell r="AG627">
            <v>0</v>
          </cell>
          <cell r="AI627">
            <v>0.14328089999998855</v>
          </cell>
          <cell r="AJ627">
            <v>0</v>
          </cell>
          <cell r="AK627">
            <v>0</v>
          </cell>
          <cell r="AL627" t="str">
            <v>Year Round</v>
          </cell>
        </row>
        <row r="628">
          <cell r="B628" t="str">
            <v>NAIR1R</v>
          </cell>
          <cell r="E628">
            <v>16.671369600000002</v>
          </cell>
          <cell r="F628">
            <v>0</v>
          </cell>
          <cell r="G628">
            <v>0</v>
          </cell>
          <cell r="H628" t="str">
            <v>T1</v>
          </cell>
          <cell r="I628">
            <v>1</v>
          </cell>
          <cell r="J628">
            <v>1</v>
          </cell>
          <cell r="Q628" t="str">
            <v>SIZE10</v>
          </cell>
          <cell r="R628" t="str">
            <v>SIZE40</v>
          </cell>
          <cell r="X628">
            <v>240</v>
          </cell>
          <cell r="Y628" t="str">
            <v>D119</v>
          </cell>
          <cell r="AB628" t="str">
            <v>No</v>
          </cell>
          <cell r="AC628" t="str">
            <v>No</v>
          </cell>
          <cell r="AE628">
            <v>2.1664501210967529E-29</v>
          </cell>
          <cell r="AF628">
            <v>0</v>
          </cell>
          <cell r="AG628">
            <v>0</v>
          </cell>
          <cell r="AI628">
            <v>0.14328089999998855</v>
          </cell>
          <cell r="AJ628">
            <v>0</v>
          </cell>
          <cell r="AK628">
            <v>0</v>
          </cell>
          <cell r="AL628" t="str">
            <v>Year Round</v>
          </cell>
        </row>
        <row r="629">
          <cell r="B629" t="str">
            <v>NANT1Q</v>
          </cell>
          <cell r="E629">
            <v>0</v>
          </cell>
          <cell r="F629">
            <v>12.741729788198612</v>
          </cell>
          <cell r="G629">
            <v>8.4347100862230597</v>
          </cell>
          <cell r="H629" t="str">
            <v>T3</v>
          </cell>
          <cell r="I629">
            <v>7</v>
          </cell>
          <cell r="J629">
            <v>1</v>
          </cell>
          <cell r="Q629" t="str">
            <v>SJOW20</v>
          </cell>
          <cell r="R629" t="str">
            <v>SJOW40</v>
          </cell>
          <cell r="X629">
            <v>750</v>
          </cell>
          <cell r="Y629" t="str">
            <v>F665</v>
          </cell>
          <cell r="AB629" t="str">
            <v>No</v>
          </cell>
          <cell r="AC629" t="str">
            <v>No</v>
          </cell>
          <cell r="AE629">
            <v>0.17749410384020117</v>
          </cell>
          <cell r="AF629">
            <v>0</v>
          </cell>
          <cell r="AG629">
            <v>0</v>
          </cell>
          <cell r="AI629">
            <v>0.17749410384020128</v>
          </cell>
          <cell r="AJ629">
            <v>0</v>
          </cell>
          <cell r="AK629">
            <v>0</v>
          </cell>
          <cell r="AL629" t="str">
            <v>Year Round</v>
          </cell>
        </row>
        <row r="630">
          <cell r="B630" t="str">
            <v>NEAR2Q</v>
          </cell>
          <cell r="E630">
            <v>70.666317946976903</v>
          </cell>
          <cell r="F630">
            <v>0</v>
          </cell>
          <cell r="G630">
            <v>0</v>
          </cell>
          <cell r="H630" t="str">
            <v>S1</v>
          </cell>
          <cell r="I630">
            <v>11</v>
          </cell>
          <cell r="J630">
            <v>2</v>
          </cell>
          <cell r="Q630" t="str">
            <v>SJOW20</v>
          </cell>
          <cell r="R630" t="str">
            <v>SJOW40</v>
          </cell>
          <cell r="X630">
            <v>750</v>
          </cell>
          <cell r="Y630" t="str">
            <v>F666</v>
          </cell>
          <cell r="AB630" t="str">
            <v>No</v>
          </cell>
          <cell r="AC630" t="str">
            <v>No</v>
          </cell>
          <cell r="AE630">
            <v>0.17749410384020117</v>
          </cell>
          <cell r="AF630">
            <v>0</v>
          </cell>
          <cell r="AG630">
            <v>0</v>
          </cell>
          <cell r="AI630">
            <v>0.17749410384020128</v>
          </cell>
          <cell r="AJ630">
            <v>0</v>
          </cell>
          <cell r="AK630">
            <v>0</v>
          </cell>
          <cell r="AL630" t="str">
            <v>Year Round</v>
          </cell>
        </row>
        <row r="631">
          <cell r="B631" t="str">
            <v>NEAR2R</v>
          </cell>
          <cell r="E631">
            <v>0</v>
          </cell>
          <cell r="F631">
            <v>0</v>
          </cell>
          <cell r="G631">
            <v>0</v>
          </cell>
          <cell r="H631" t="str">
            <v>S1</v>
          </cell>
          <cell r="I631">
            <v>11</v>
          </cell>
          <cell r="J631">
            <v>2</v>
          </cell>
          <cell r="Q631" t="str">
            <v>SPEN4A</v>
          </cell>
          <cell r="R631" t="str">
            <v>STEW40</v>
          </cell>
          <cell r="X631">
            <v>2470</v>
          </cell>
          <cell r="Y631" t="str">
            <v>A314</v>
          </cell>
          <cell r="AB631" t="str">
            <v>No</v>
          </cell>
          <cell r="AC631" t="str">
            <v>No</v>
          </cell>
          <cell r="AE631">
            <v>7.5273065407296183E-2</v>
          </cell>
          <cell r="AF631">
            <v>39.116355144941714</v>
          </cell>
          <cell r="AG631">
            <v>4799</v>
          </cell>
          <cell r="AI631">
            <v>2.070750598537503</v>
          </cell>
          <cell r="AJ631">
            <v>39.116355144941714</v>
          </cell>
          <cell r="AK631">
            <v>25173</v>
          </cell>
          <cell r="AL631" t="str">
            <v>Year Round</v>
          </cell>
        </row>
        <row r="632">
          <cell r="B632" t="str">
            <v>NECH20</v>
          </cell>
          <cell r="E632">
            <v>335.7</v>
          </cell>
          <cell r="F632">
            <v>0</v>
          </cell>
          <cell r="G632">
            <v>0</v>
          </cell>
          <cell r="H632" t="str">
            <v>L3</v>
          </cell>
          <cell r="I632">
            <v>18</v>
          </cell>
          <cell r="J632">
            <v>8</v>
          </cell>
          <cell r="Q632" t="str">
            <v>SPEN4B</v>
          </cell>
          <cell r="R632" t="str">
            <v>STEW40</v>
          </cell>
          <cell r="X632">
            <v>2470</v>
          </cell>
          <cell r="Y632" t="str">
            <v>A321</v>
          </cell>
          <cell r="AB632" t="str">
            <v>No</v>
          </cell>
          <cell r="AC632" t="str">
            <v>No</v>
          </cell>
          <cell r="AE632">
            <v>0.20732683646161718</v>
          </cell>
          <cell r="AF632">
            <v>37.79</v>
          </cell>
          <cell r="AG632">
            <v>7695</v>
          </cell>
          <cell r="AI632">
            <v>1.5826598346336589</v>
          </cell>
          <cell r="AJ632">
            <v>37.79</v>
          </cell>
          <cell r="AK632">
            <v>21261</v>
          </cell>
          <cell r="AL632" t="str">
            <v>Year Round</v>
          </cell>
        </row>
        <row r="633">
          <cell r="B633" t="str">
            <v>NECT40</v>
          </cell>
          <cell r="E633">
            <v>0</v>
          </cell>
          <cell r="F633">
            <v>0</v>
          </cell>
          <cell r="G633">
            <v>280</v>
          </cell>
          <cell r="H633" t="str">
            <v>J1</v>
          </cell>
          <cell r="I633">
            <v>17</v>
          </cell>
          <cell r="J633">
            <v>7</v>
          </cell>
          <cell r="Q633" t="str">
            <v>SPLN40</v>
          </cell>
          <cell r="R633" t="str">
            <v>WALP40_EME</v>
          </cell>
          <cell r="X633">
            <v>3190</v>
          </cell>
          <cell r="Y633" t="str">
            <v>NG39</v>
          </cell>
          <cell r="AB633" t="str">
            <v>No</v>
          </cell>
          <cell r="AC633" t="str">
            <v>No</v>
          </cell>
          <cell r="AE633">
            <v>7.3312955969978795</v>
          </cell>
          <cell r="AF633">
            <v>29.23</v>
          </cell>
          <cell r="AG633">
            <v>45694</v>
          </cell>
          <cell r="AI633">
            <v>2.3080205363349209</v>
          </cell>
          <cell r="AJ633">
            <v>29.23</v>
          </cell>
          <cell r="AK633">
            <v>25638</v>
          </cell>
          <cell r="AL633" t="str">
            <v>Peak Security</v>
          </cell>
        </row>
        <row r="634">
          <cell r="B634" t="str">
            <v>NECT4A</v>
          </cell>
          <cell r="E634">
            <v>0</v>
          </cell>
          <cell r="F634">
            <v>0</v>
          </cell>
          <cell r="G634">
            <v>0</v>
          </cell>
          <cell r="H634" t="str">
            <v>J1</v>
          </cell>
          <cell r="I634">
            <v>17</v>
          </cell>
          <cell r="J634">
            <v>7</v>
          </cell>
          <cell r="Q634" t="str">
            <v>SSHI20</v>
          </cell>
          <cell r="R634" t="str">
            <v>TYNE2A</v>
          </cell>
          <cell r="X634">
            <v>1240</v>
          </cell>
          <cell r="Y634" t="str">
            <v>B300</v>
          </cell>
          <cell r="AB634" t="str">
            <v>No</v>
          </cell>
          <cell r="AC634" t="str">
            <v>No</v>
          </cell>
          <cell r="AE634">
            <v>2.2458064877404213E-4</v>
          </cell>
          <cell r="AF634">
            <v>8.4253404424724998</v>
          </cell>
          <cell r="AG634">
            <v>73</v>
          </cell>
          <cell r="AI634">
            <v>0.1586974327205172</v>
          </cell>
          <cell r="AJ634">
            <v>8.4253404424724998</v>
          </cell>
          <cell r="AK634">
            <v>1938</v>
          </cell>
          <cell r="AL634" t="str">
            <v>Year Round</v>
          </cell>
        </row>
        <row r="635">
          <cell r="B635" t="str">
            <v>NECT4B</v>
          </cell>
          <cell r="E635">
            <v>0</v>
          </cell>
          <cell r="F635">
            <v>0</v>
          </cell>
          <cell r="G635">
            <v>0</v>
          </cell>
          <cell r="H635" t="str">
            <v>J1</v>
          </cell>
          <cell r="I635">
            <v>17</v>
          </cell>
          <cell r="J635">
            <v>7</v>
          </cell>
          <cell r="Q635" t="str">
            <v>SSHI20</v>
          </cell>
          <cell r="R635" t="str">
            <v>WBOL20</v>
          </cell>
          <cell r="X635">
            <v>1090</v>
          </cell>
          <cell r="Y635" t="str">
            <v>B306</v>
          </cell>
          <cell r="AB635" t="str">
            <v>No</v>
          </cell>
          <cell r="AC635" t="str">
            <v>No</v>
          </cell>
          <cell r="AE635">
            <v>7.9125142142435753E-2</v>
          </cell>
          <cell r="AF635">
            <v>5.2373737885639864</v>
          </cell>
          <cell r="AG635">
            <v>1042</v>
          </cell>
          <cell r="AI635">
            <v>0.11936919641003149</v>
          </cell>
          <cell r="AJ635">
            <v>5.2373737885639864</v>
          </cell>
          <cell r="AK635">
            <v>1280</v>
          </cell>
          <cell r="AL635" t="str">
            <v>Year Round</v>
          </cell>
        </row>
        <row r="636">
          <cell r="B636" t="str">
            <v>NECU10</v>
          </cell>
          <cell r="E636">
            <v>0</v>
          </cell>
          <cell r="F636">
            <v>0</v>
          </cell>
          <cell r="G636">
            <v>0</v>
          </cell>
          <cell r="H636" t="str">
            <v>S1</v>
          </cell>
          <cell r="I636">
            <v>10</v>
          </cell>
          <cell r="J636">
            <v>2</v>
          </cell>
          <cell r="Q636" t="str">
            <v>HAMB4A</v>
          </cell>
          <cell r="R636" t="str">
            <v>STAH4A</v>
          </cell>
          <cell r="X636">
            <v>240</v>
          </cell>
          <cell r="Y636" t="str">
            <v>A26A</v>
          </cell>
          <cell r="AB636" t="str">
            <v>No</v>
          </cell>
          <cell r="AC636" t="str">
            <v>No</v>
          </cell>
          <cell r="AE636">
            <v>1.4530206210316612E-2</v>
          </cell>
          <cell r="AF636">
            <v>3.93</v>
          </cell>
          <cell r="AG636">
            <v>474</v>
          </cell>
          <cell r="AI636">
            <v>3.2309339537322061E-3</v>
          </cell>
          <cell r="AJ636">
            <v>3.93</v>
          </cell>
          <cell r="AK636">
            <v>223</v>
          </cell>
          <cell r="AL636" t="str">
            <v>Peak Security</v>
          </cell>
        </row>
        <row r="637">
          <cell r="B637" t="str">
            <v>NECU20</v>
          </cell>
          <cell r="E637">
            <v>0</v>
          </cell>
          <cell r="F637">
            <v>0</v>
          </cell>
          <cell r="G637">
            <v>0</v>
          </cell>
          <cell r="H637" t="str">
            <v>S1</v>
          </cell>
          <cell r="I637">
            <v>10</v>
          </cell>
          <cell r="J637">
            <v>2</v>
          </cell>
          <cell r="Q637" t="str">
            <v>HAMB4B</v>
          </cell>
          <cell r="R637" t="str">
            <v>STAH4B</v>
          </cell>
          <cell r="X637">
            <v>240</v>
          </cell>
          <cell r="Y637" t="str">
            <v>A26B</v>
          </cell>
          <cell r="AB637" t="str">
            <v>No</v>
          </cell>
          <cell r="AC637" t="str">
            <v>No</v>
          </cell>
          <cell r="AE637">
            <v>1.4530206210316612E-2</v>
          </cell>
          <cell r="AF637">
            <v>3.93</v>
          </cell>
          <cell r="AG637">
            <v>474</v>
          </cell>
          <cell r="AI637">
            <v>3.2309339537322061E-3</v>
          </cell>
          <cell r="AJ637">
            <v>3.93</v>
          </cell>
          <cell r="AK637">
            <v>223</v>
          </cell>
          <cell r="AL637" t="str">
            <v>Peak Security</v>
          </cell>
        </row>
        <row r="638">
          <cell r="B638" t="str">
            <v>NEEP20</v>
          </cell>
          <cell r="E638">
            <v>77.836089486333933</v>
          </cell>
          <cell r="F638">
            <v>0</v>
          </cell>
          <cell r="G638">
            <v>0</v>
          </cell>
          <cell r="H638" t="str">
            <v>P3</v>
          </cell>
          <cell r="I638">
            <v>16</v>
          </cell>
          <cell r="J638">
            <v>5</v>
          </cell>
          <cell r="Q638" t="str">
            <v>STAL20</v>
          </cell>
          <cell r="R638" t="str">
            <v>STAL40</v>
          </cell>
          <cell r="X638">
            <v>1000</v>
          </cell>
          <cell r="Y638" t="str">
            <v>F285</v>
          </cell>
          <cell r="AB638" t="str">
            <v>No</v>
          </cell>
          <cell r="AC638" t="str">
            <v>No</v>
          </cell>
          <cell r="AE638">
            <v>0.14217287227547371</v>
          </cell>
          <cell r="AF638">
            <v>0</v>
          </cell>
          <cell r="AG638">
            <v>0</v>
          </cell>
          <cell r="AI638">
            <v>0.10174450023539736</v>
          </cell>
          <cell r="AJ638">
            <v>0</v>
          </cell>
          <cell r="AK638">
            <v>0</v>
          </cell>
          <cell r="AL638" t="str">
            <v>Peak Security</v>
          </cell>
        </row>
        <row r="639">
          <cell r="B639" t="str">
            <v>NEEP4A</v>
          </cell>
          <cell r="E639">
            <v>0</v>
          </cell>
          <cell r="F639">
            <v>0</v>
          </cell>
          <cell r="G639">
            <v>0</v>
          </cell>
          <cell r="H639" t="str">
            <v>P3</v>
          </cell>
          <cell r="I639">
            <v>16</v>
          </cell>
          <cell r="J639">
            <v>5</v>
          </cell>
          <cell r="Q639" t="str">
            <v>STAL40</v>
          </cell>
          <cell r="R639" t="str">
            <v>STSB4A</v>
          </cell>
          <cell r="X639">
            <v>1650</v>
          </cell>
          <cell r="Y639" t="str">
            <v>A238</v>
          </cell>
          <cell r="AB639" t="str">
            <v>No</v>
          </cell>
          <cell r="AC639" t="str">
            <v>No</v>
          </cell>
          <cell r="AE639">
            <v>0.58953326470484335</v>
          </cell>
          <cell r="AF639">
            <v>80.185823333885153</v>
          </cell>
          <cell r="AG639">
            <v>35546</v>
          </cell>
          <cell r="AI639">
            <v>0.36859007021310208</v>
          </cell>
          <cell r="AJ639">
            <v>80.185823333885153</v>
          </cell>
          <cell r="AK639">
            <v>28107</v>
          </cell>
          <cell r="AL639" t="str">
            <v>Peak Security</v>
          </cell>
        </row>
        <row r="640">
          <cell r="B640" t="str">
            <v>NEIL10</v>
          </cell>
          <cell r="E640">
            <v>0</v>
          </cell>
          <cell r="F640">
            <v>0</v>
          </cell>
          <cell r="G640">
            <v>0</v>
          </cell>
          <cell r="H640" t="str">
            <v>S2</v>
          </cell>
          <cell r="I640">
            <v>11</v>
          </cell>
          <cell r="J640">
            <v>2</v>
          </cell>
          <cell r="Q640" t="str">
            <v>STAL40</v>
          </cell>
          <cell r="R640" t="str">
            <v>THOM41</v>
          </cell>
          <cell r="X640">
            <v>1330</v>
          </cell>
          <cell r="Y640" t="str">
            <v>A285</v>
          </cell>
          <cell r="AB640" t="str">
            <v>No</v>
          </cell>
          <cell r="AC640" t="str">
            <v>No</v>
          </cell>
          <cell r="AE640">
            <v>2.1959992812664462</v>
          </cell>
          <cell r="AF640">
            <v>122.0596047831518</v>
          </cell>
          <cell r="AG640">
            <v>63950</v>
          </cell>
          <cell r="AI640">
            <v>1.5058248825513048</v>
          </cell>
          <cell r="AJ640">
            <v>122.0596047831518</v>
          </cell>
          <cell r="AK640">
            <v>52956</v>
          </cell>
          <cell r="AL640" t="str">
            <v>Peak Security</v>
          </cell>
        </row>
        <row r="641">
          <cell r="B641" t="str">
            <v>NEIL1C</v>
          </cell>
          <cell r="E641">
            <v>0</v>
          </cell>
          <cell r="F641">
            <v>0</v>
          </cell>
          <cell r="G641">
            <v>0</v>
          </cell>
          <cell r="H641" t="str">
            <v>S2</v>
          </cell>
          <cell r="I641">
            <v>11</v>
          </cell>
          <cell r="J641">
            <v>2</v>
          </cell>
          <cell r="Q641" t="str">
            <v>STAY40</v>
          </cell>
          <cell r="R641" t="str">
            <v>STAY4A</v>
          </cell>
          <cell r="X641">
            <v>2150</v>
          </cell>
          <cell r="Y641" t="str">
            <v>Q421</v>
          </cell>
          <cell r="AB641" t="str">
            <v>No</v>
          </cell>
          <cell r="AC641" t="str">
            <v>No</v>
          </cell>
          <cell r="AE641">
            <v>0</v>
          </cell>
          <cell r="AF641">
            <v>0</v>
          </cell>
          <cell r="AG641">
            <v>0</v>
          </cell>
          <cell r="AI641">
            <v>0</v>
          </cell>
          <cell r="AJ641">
            <v>0</v>
          </cell>
          <cell r="AK641">
            <v>0</v>
          </cell>
          <cell r="AL641" t="str">
            <v>Peak Security</v>
          </cell>
        </row>
        <row r="642">
          <cell r="B642" t="str">
            <v>NEIL20</v>
          </cell>
          <cell r="E642">
            <v>0</v>
          </cell>
          <cell r="F642">
            <v>0</v>
          </cell>
          <cell r="G642">
            <v>0</v>
          </cell>
          <cell r="H642" t="str">
            <v>S2</v>
          </cell>
          <cell r="I642">
            <v>11</v>
          </cell>
          <cell r="J642">
            <v>2</v>
          </cell>
          <cell r="Q642" t="str">
            <v>STEW20</v>
          </cell>
          <cell r="R642" t="str">
            <v>STEW2A</v>
          </cell>
          <cell r="X642">
            <v>855</v>
          </cell>
          <cell r="Y642" t="str">
            <v>DMC5</v>
          </cell>
          <cell r="AB642" t="str">
            <v>No</v>
          </cell>
          <cell r="AC642" t="str">
            <v>No</v>
          </cell>
          <cell r="AE642">
            <v>0</v>
          </cell>
          <cell r="AF642">
            <v>5.0399512167258047</v>
          </cell>
          <cell r="AG642">
            <v>505</v>
          </cell>
          <cell r="AI642">
            <v>0</v>
          </cell>
          <cell r="AJ642">
            <v>5.0399512167258047</v>
          </cell>
          <cell r="AK642">
            <v>560</v>
          </cell>
          <cell r="AL642" t="str">
            <v>Year Round</v>
          </cell>
        </row>
        <row r="643">
          <cell r="B643" t="str">
            <v>NEIL2A</v>
          </cell>
          <cell r="E643">
            <v>0</v>
          </cell>
          <cell r="F643">
            <v>0</v>
          </cell>
          <cell r="G643">
            <v>0</v>
          </cell>
          <cell r="H643" t="str">
            <v>S2</v>
          </cell>
          <cell r="I643">
            <v>11</v>
          </cell>
          <cell r="J643">
            <v>2</v>
          </cell>
          <cell r="Q643" t="str">
            <v>STEW20</v>
          </cell>
          <cell r="R643" t="str">
            <v>STEW40</v>
          </cell>
          <cell r="X643">
            <v>1000</v>
          </cell>
          <cell r="Y643" t="str">
            <v>F397</v>
          </cell>
          <cell r="AB643" t="str">
            <v>No</v>
          </cell>
          <cell r="AC643" t="str">
            <v>No</v>
          </cell>
          <cell r="AE643">
            <v>1.768980649496902E-2</v>
          </cell>
          <cell r="AF643">
            <v>0</v>
          </cell>
          <cell r="AG643">
            <v>0</v>
          </cell>
          <cell r="AI643">
            <v>7.4051068185223314E-3</v>
          </cell>
          <cell r="AJ643">
            <v>0</v>
          </cell>
          <cell r="AK643">
            <v>0</v>
          </cell>
          <cell r="AL643" t="str">
            <v>Peak Security</v>
          </cell>
        </row>
        <row r="644">
          <cell r="B644" t="str">
            <v>NEIL2C</v>
          </cell>
          <cell r="E644">
            <v>0</v>
          </cell>
          <cell r="F644">
            <v>0</v>
          </cell>
          <cell r="G644">
            <v>0</v>
          </cell>
          <cell r="H644" t="str">
            <v>S2</v>
          </cell>
          <cell r="I644">
            <v>11</v>
          </cell>
          <cell r="J644">
            <v>2</v>
          </cell>
          <cell r="Q644" t="str">
            <v>STEW20</v>
          </cell>
          <cell r="R644" t="str">
            <v>STEW40</v>
          </cell>
          <cell r="X644">
            <v>1000</v>
          </cell>
          <cell r="Y644" t="str">
            <v>F398</v>
          </cell>
          <cell r="AB644" t="str">
            <v>No</v>
          </cell>
          <cell r="AC644" t="str">
            <v>No</v>
          </cell>
          <cell r="AE644">
            <v>3.1625280504063616E-2</v>
          </cell>
          <cell r="AF644">
            <v>0</v>
          </cell>
          <cell r="AG644">
            <v>0</v>
          </cell>
          <cell r="AI644">
            <v>1.323861741308059E-2</v>
          </cell>
          <cell r="AJ644">
            <v>0</v>
          </cell>
          <cell r="AK644">
            <v>0</v>
          </cell>
          <cell r="AL644" t="str">
            <v>Peak Security</v>
          </cell>
        </row>
        <row r="645">
          <cell r="B645" t="str">
            <v>NEIL4A</v>
          </cell>
          <cell r="E645">
            <v>0</v>
          </cell>
          <cell r="F645">
            <v>0</v>
          </cell>
          <cell r="G645">
            <v>0</v>
          </cell>
          <cell r="H645" t="str">
            <v>S2</v>
          </cell>
          <cell r="I645">
            <v>11</v>
          </cell>
          <cell r="J645">
            <v>2</v>
          </cell>
          <cell r="Q645" t="str">
            <v>STSB40</v>
          </cell>
          <cell r="R645" t="str">
            <v>STSB4A</v>
          </cell>
          <cell r="X645">
            <v>2000</v>
          </cell>
          <cell r="Y645" t="str">
            <v>Q284</v>
          </cell>
          <cell r="AB645" t="str">
            <v>No</v>
          </cell>
          <cell r="AC645" t="str">
            <v>No</v>
          </cell>
          <cell r="AE645">
            <v>0</v>
          </cell>
          <cell r="AF645">
            <v>0</v>
          </cell>
          <cell r="AG645">
            <v>0</v>
          </cell>
          <cell r="AI645">
            <v>0</v>
          </cell>
          <cell r="AJ645">
            <v>0</v>
          </cell>
          <cell r="AK645">
            <v>0</v>
          </cell>
          <cell r="AL645" t="str">
            <v>Peak Security</v>
          </cell>
        </row>
        <row r="646">
          <cell r="B646" t="str">
            <v>NETS10</v>
          </cell>
          <cell r="E646">
            <v>-3.2147609288364833</v>
          </cell>
          <cell r="F646">
            <v>0</v>
          </cell>
          <cell r="G646">
            <v>0</v>
          </cell>
          <cell r="H646" t="str">
            <v>S1</v>
          </cell>
          <cell r="I646">
            <v>10</v>
          </cell>
          <cell r="J646">
            <v>2</v>
          </cell>
          <cell r="Q646" t="str">
            <v>SUND40</v>
          </cell>
          <cell r="R646" t="str">
            <v>WYMO40</v>
          </cell>
          <cell r="X646">
            <v>3050</v>
          </cell>
          <cell r="Y646" t="str">
            <v>A604</v>
          </cell>
          <cell r="AB646" t="str">
            <v>No</v>
          </cell>
          <cell r="AC646" t="str">
            <v>No</v>
          </cell>
          <cell r="AE646">
            <v>5.1094953848180147</v>
          </cell>
          <cell r="AF646">
            <v>18.16</v>
          </cell>
          <cell r="AG646">
            <v>29026</v>
          </cell>
          <cell r="AI646">
            <v>4.4246218126483967</v>
          </cell>
          <cell r="AJ646">
            <v>18.16</v>
          </cell>
          <cell r="AK646">
            <v>27011</v>
          </cell>
          <cell r="AL646" t="str">
            <v>Peak Security</v>
          </cell>
        </row>
        <row r="647">
          <cell r="B647" t="str">
            <v>NEWX20</v>
          </cell>
          <cell r="E647">
            <v>540.67793915883885</v>
          </cell>
          <cell r="F647">
            <v>0</v>
          </cell>
          <cell r="G647">
            <v>0</v>
          </cell>
          <cell r="H647" t="str">
            <v>A4</v>
          </cell>
          <cell r="I647">
            <v>23</v>
          </cell>
          <cell r="J647">
            <v>12</v>
          </cell>
          <cell r="Q647" t="str">
            <v>SWAN20_SPM</v>
          </cell>
          <cell r="R647" t="str">
            <v>SWAN20_SWA</v>
          </cell>
          <cell r="X647">
            <v>0</v>
          </cell>
          <cell r="Y647" t="str">
            <v>None</v>
          </cell>
          <cell r="AB647" t="str">
            <v>No</v>
          </cell>
          <cell r="AC647" t="str">
            <v>No</v>
          </cell>
          <cell r="AE647">
            <v>0</v>
          </cell>
          <cell r="AF647">
            <v>0</v>
          </cell>
          <cell r="AG647">
            <v>0</v>
          </cell>
          <cell r="AI647">
            <v>0</v>
          </cell>
          <cell r="AJ647">
            <v>0</v>
          </cell>
          <cell r="AK647">
            <v>0</v>
          </cell>
          <cell r="AL647" t="str">
            <v>Year Round</v>
          </cell>
        </row>
        <row r="648">
          <cell r="B648" t="str">
            <v>NFLE40</v>
          </cell>
          <cell r="E648">
            <v>392.89069050424621</v>
          </cell>
          <cell r="F648">
            <v>0</v>
          </cell>
          <cell r="G648">
            <v>0</v>
          </cell>
          <cell r="H648" t="str">
            <v>C2</v>
          </cell>
          <cell r="I648">
            <v>18</v>
          </cell>
          <cell r="J648">
            <v>11</v>
          </cell>
          <cell r="Q648" t="str">
            <v>PEMB40</v>
          </cell>
          <cell r="R648" t="str">
            <v>SWAN44</v>
          </cell>
          <cell r="X648">
            <v>2780</v>
          </cell>
          <cell r="Y648" t="str">
            <v>A80M</v>
          </cell>
          <cell r="AB648" t="str">
            <v>No</v>
          </cell>
          <cell r="AC648" t="str">
            <v>No</v>
          </cell>
          <cell r="AE648">
            <v>1.0630237659538802</v>
          </cell>
          <cell r="AF648">
            <v>83.98</v>
          </cell>
          <cell r="AG648">
            <v>28862</v>
          </cell>
          <cell r="AI648">
            <v>0.42605521798588908</v>
          </cell>
          <cell r="AJ648">
            <v>83.98</v>
          </cell>
          <cell r="AK648">
            <v>18272</v>
          </cell>
          <cell r="AL648" t="str">
            <v>Peak Security</v>
          </cell>
        </row>
        <row r="649">
          <cell r="B649" t="str">
            <v>NHYD20</v>
          </cell>
          <cell r="E649">
            <v>180.83239109359727</v>
          </cell>
          <cell r="F649">
            <v>0</v>
          </cell>
          <cell r="G649">
            <v>0</v>
          </cell>
          <cell r="H649" t="str">
            <v>A6</v>
          </cell>
          <cell r="I649">
            <v>25</v>
          </cell>
          <cell r="J649">
            <v>13</v>
          </cell>
          <cell r="Q649" t="str">
            <v>PEMB40</v>
          </cell>
          <cell r="R649" t="str">
            <v>SWAN44</v>
          </cell>
          <cell r="X649">
            <v>2780</v>
          </cell>
          <cell r="Y649" t="str">
            <v>A80L</v>
          </cell>
          <cell r="AB649" t="str">
            <v>No</v>
          </cell>
          <cell r="AC649" t="str">
            <v>No</v>
          </cell>
          <cell r="AE649">
            <v>1.0486100511394751</v>
          </cell>
          <cell r="AF649">
            <v>84.7</v>
          </cell>
          <cell r="AG649">
            <v>28911</v>
          </cell>
          <cell r="AI649">
            <v>0.42027826491680381</v>
          </cell>
          <cell r="AJ649">
            <v>84.7</v>
          </cell>
          <cell r="AK649">
            <v>18303</v>
          </cell>
          <cell r="AL649" t="str">
            <v>Peak Security</v>
          </cell>
        </row>
        <row r="650">
          <cell r="B650" t="str">
            <v>NINF40</v>
          </cell>
          <cell r="E650">
            <v>404.53312483059756</v>
          </cell>
          <cell r="F650">
            <v>0</v>
          </cell>
          <cell r="G650">
            <v>0</v>
          </cell>
          <cell r="H650" t="str">
            <v>B1</v>
          </cell>
          <cell r="I650">
            <v>25</v>
          </cell>
          <cell r="J650">
            <v>11</v>
          </cell>
          <cell r="Q650" t="str">
            <v>SWAN20_SPM</v>
          </cell>
          <cell r="R650" t="str">
            <v>SWAN4A</v>
          </cell>
          <cell r="X650">
            <v>750</v>
          </cell>
          <cell r="Y650" t="str">
            <v>F819</v>
          </cell>
          <cell r="AB650" t="str">
            <v>No</v>
          </cell>
          <cell r="AC650" t="str">
            <v>No</v>
          </cell>
          <cell r="AE650">
            <v>0.35446728685607981</v>
          </cell>
          <cell r="AF650">
            <v>0</v>
          </cell>
          <cell r="AG650">
            <v>0</v>
          </cell>
          <cell r="AI650">
            <v>0.35446728685607998</v>
          </cell>
          <cell r="AJ650">
            <v>0</v>
          </cell>
          <cell r="AK650">
            <v>0</v>
          </cell>
          <cell r="AL650" t="str">
            <v>Year Round</v>
          </cell>
        </row>
        <row r="651">
          <cell r="B651" t="str">
            <v>NORL2A</v>
          </cell>
          <cell r="E651">
            <v>28.04334412499999</v>
          </cell>
          <cell r="F651">
            <v>0</v>
          </cell>
          <cell r="G651">
            <v>0</v>
          </cell>
          <cell r="H651" t="str">
            <v>P3</v>
          </cell>
          <cell r="I651">
            <v>16</v>
          </cell>
          <cell r="J651">
            <v>5</v>
          </cell>
          <cell r="Q651" t="str">
            <v>SWAN2A</v>
          </cell>
          <cell r="R651" t="str">
            <v>SWAN44</v>
          </cell>
          <cell r="X651">
            <v>1100</v>
          </cell>
          <cell r="Y651" t="str">
            <v>F8E2</v>
          </cell>
          <cell r="AB651" t="str">
            <v>No</v>
          </cell>
          <cell r="AC651" t="str">
            <v>No</v>
          </cell>
          <cell r="AE651">
            <v>0.15777961748582561</v>
          </cell>
          <cell r="AF651">
            <v>0</v>
          </cell>
          <cell r="AG651">
            <v>0</v>
          </cell>
          <cell r="AI651">
            <v>3.5345105553764619E-2</v>
          </cell>
          <cell r="AJ651">
            <v>0</v>
          </cell>
          <cell r="AK651">
            <v>0</v>
          </cell>
          <cell r="AL651" t="str">
            <v>Peak Security</v>
          </cell>
        </row>
        <row r="652">
          <cell r="B652" t="str">
            <v>NORL2B</v>
          </cell>
          <cell r="E652">
            <v>28.04334412499999</v>
          </cell>
          <cell r="F652">
            <v>0</v>
          </cell>
          <cell r="G652">
            <v>0</v>
          </cell>
          <cell r="H652" t="str">
            <v>P3</v>
          </cell>
          <cell r="I652">
            <v>16</v>
          </cell>
          <cell r="J652">
            <v>5</v>
          </cell>
          <cell r="Q652" t="str">
            <v>TEMP2B</v>
          </cell>
          <cell r="R652" t="str">
            <v>WIBA20</v>
          </cell>
          <cell r="X652">
            <v>420</v>
          </cell>
          <cell r="Y652" t="str">
            <v>B366</v>
          </cell>
          <cell r="AB652" t="str">
            <v>No</v>
          </cell>
          <cell r="AC652" t="str">
            <v>No</v>
          </cell>
          <cell r="AE652">
            <v>8.004332332840685E-3</v>
          </cell>
          <cell r="AF652">
            <v>41.350508846318533</v>
          </cell>
          <cell r="AG652">
            <v>2616</v>
          </cell>
          <cell r="AI652">
            <v>5.0399994732872868E-3</v>
          </cell>
          <cell r="AJ652">
            <v>41.350508846318533</v>
          </cell>
          <cell r="AK652">
            <v>2076</v>
          </cell>
          <cell r="AL652" t="str">
            <v>Peak Security</v>
          </cell>
        </row>
        <row r="653">
          <cell r="B653" t="str">
            <v>NORM40</v>
          </cell>
          <cell r="E653">
            <v>512.71941119622352</v>
          </cell>
          <cell r="F653">
            <v>344.02670428136253</v>
          </cell>
          <cell r="G653">
            <v>448.23717232802261</v>
          </cell>
          <cell r="H653" t="str">
            <v>J3</v>
          </cell>
          <cell r="I653">
            <v>18</v>
          </cell>
          <cell r="J653">
            <v>9</v>
          </cell>
          <cell r="Q653" t="str">
            <v>THOM20</v>
          </cell>
          <cell r="R653" t="str">
            <v>WMEL20</v>
          </cell>
          <cell r="X653">
            <v>765</v>
          </cell>
          <cell r="Y653" t="str">
            <v>B336</v>
          </cell>
          <cell r="AB653" t="str">
            <v>No</v>
          </cell>
          <cell r="AC653" t="str">
            <v>No</v>
          </cell>
          <cell r="AE653">
            <v>0.82136812937009962</v>
          </cell>
          <cell r="AF653">
            <v>38.418534893054947</v>
          </cell>
          <cell r="AG653">
            <v>10498</v>
          </cell>
          <cell r="AI653">
            <v>0.85413992602843936</v>
          </cell>
          <cell r="AJ653">
            <v>38.418534893054947</v>
          </cell>
          <cell r="AK653">
            <v>10706</v>
          </cell>
          <cell r="AL653" t="str">
            <v>Year Round</v>
          </cell>
        </row>
        <row r="654">
          <cell r="B654" t="str">
            <v>NORT20</v>
          </cell>
          <cell r="E654">
            <v>393.13941886139594</v>
          </cell>
          <cell r="F654">
            <v>0</v>
          </cell>
          <cell r="G654">
            <v>0</v>
          </cell>
          <cell r="H654" t="str">
            <v>Q4</v>
          </cell>
          <cell r="I654">
            <v>13</v>
          </cell>
          <cell r="J654">
            <v>3</v>
          </cell>
          <cell r="Q654" t="str">
            <v>THOM20</v>
          </cell>
          <cell r="R654" t="str">
            <v>WMEL20</v>
          </cell>
          <cell r="X654">
            <v>955</v>
          </cell>
          <cell r="Y654" t="str">
            <v>B337</v>
          </cell>
          <cell r="AB654" t="str">
            <v>No</v>
          </cell>
          <cell r="AC654" t="str">
            <v>No</v>
          </cell>
          <cell r="AE654">
            <v>0.82136812937009962</v>
          </cell>
          <cell r="AF654">
            <v>38.418534893054947</v>
          </cell>
          <cell r="AG654">
            <v>10498</v>
          </cell>
          <cell r="AI654">
            <v>0.85413992602843936</v>
          </cell>
          <cell r="AJ654">
            <v>38.418534893054947</v>
          </cell>
          <cell r="AK654">
            <v>10706</v>
          </cell>
          <cell r="AL654" t="str">
            <v>Year Round</v>
          </cell>
        </row>
        <row r="655">
          <cell r="B655" t="str">
            <v>NORT40</v>
          </cell>
          <cell r="E655">
            <v>0</v>
          </cell>
          <cell r="F655">
            <v>0</v>
          </cell>
          <cell r="G655">
            <v>0</v>
          </cell>
          <cell r="H655" t="str">
            <v>Q4</v>
          </cell>
          <cell r="I655">
            <v>13</v>
          </cell>
          <cell r="J655">
            <v>3</v>
          </cell>
          <cell r="Q655" t="str">
            <v>THUR20</v>
          </cell>
          <cell r="R655" t="str">
            <v>THUR2A</v>
          </cell>
          <cell r="X655">
            <v>550</v>
          </cell>
          <cell r="Y655" t="str">
            <v>B380</v>
          </cell>
          <cell r="AB655" t="str">
            <v>No</v>
          </cell>
          <cell r="AC655" t="str">
            <v>No</v>
          </cell>
          <cell r="AE655">
            <v>2.3591662413978899E-2</v>
          </cell>
          <cell r="AF655">
            <v>5.5729492258175144</v>
          </cell>
          <cell r="AG655">
            <v>383</v>
          </cell>
          <cell r="AI655">
            <v>1.6950470153758043E-2</v>
          </cell>
          <cell r="AJ655">
            <v>5.5729492258175144</v>
          </cell>
          <cell r="AK655">
            <v>324</v>
          </cell>
          <cell r="AL655" t="str">
            <v>Peak Security</v>
          </cell>
        </row>
        <row r="656">
          <cell r="B656" t="str">
            <v>NURS40</v>
          </cell>
          <cell r="E656">
            <v>150.43754675975669</v>
          </cell>
          <cell r="F656">
            <v>0</v>
          </cell>
          <cell r="G656">
            <v>0</v>
          </cell>
          <cell r="H656" t="str">
            <v>B2</v>
          </cell>
          <cell r="I656">
            <v>26</v>
          </cell>
          <cell r="J656">
            <v>13</v>
          </cell>
          <cell r="Q656" t="str">
            <v>THUR2A</v>
          </cell>
          <cell r="R656" t="str">
            <v>WMEL20</v>
          </cell>
          <cell r="X656">
            <v>955</v>
          </cell>
          <cell r="Y656" t="str">
            <v>B381</v>
          </cell>
          <cell r="AB656" t="str">
            <v>No</v>
          </cell>
          <cell r="AC656" t="str">
            <v>No</v>
          </cell>
          <cell r="AE656">
            <v>1.4588906573974601E-2</v>
          </cell>
          <cell r="AF656">
            <v>19.595208568197069</v>
          </cell>
          <cell r="AG656">
            <v>895</v>
          </cell>
          <cell r="AI656">
            <v>2.098043561761891E-2</v>
          </cell>
          <cell r="AJ656">
            <v>19.595208568197069</v>
          </cell>
          <cell r="AK656">
            <v>1073</v>
          </cell>
          <cell r="AL656" t="str">
            <v>Year Round</v>
          </cell>
        </row>
        <row r="657">
          <cell r="B657" t="str">
            <v>NURS4A</v>
          </cell>
          <cell r="E657">
            <v>150.43754675975669</v>
          </cell>
          <cell r="F657">
            <v>0</v>
          </cell>
          <cell r="G657">
            <v>0</v>
          </cell>
          <cell r="H657" t="str">
            <v>B2</v>
          </cell>
          <cell r="I657">
            <v>26</v>
          </cell>
          <cell r="J657">
            <v>13</v>
          </cell>
          <cell r="Q657" t="str">
            <v>TILB20</v>
          </cell>
          <cell r="R657" t="str">
            <v>WARL20</v>
          </cell>
          <cell r="X657">
            <v>1120</v>
          </cell>
          <cell r="Y657" t="str">
            <v>B638</v>
          </cell>
          <cell r="AB657" t="str">
            <v>No</v>
          </cell>
          <cell r="AC657" t="str">
            <v>No</v>
          </cell>
          <cell r="AE657">
            <v>0.11085187047924698</v>
          </cell>
          <cell r="AF657">
            <v>15.460439787751815</v>
          </cell>
          <cell r="AG657">
            <v>2101</v>
          </cell>
          <cell r="AI657">
            <v>0.50502561477327013</v>
          </cell>
          <cell r="AJ657">
            <v>15.460439787751815</v>
          </cell>
          <cell r="AK657">
            <v>4485</v>
          </cell>
          <cell r="AL657" t="str">
            <v>Year Round</v>
          </cell>
        </row>
        <row r="658">
          <cell r="B658" t="str">
            <v>OCKH20</v>
          </cell>
          <cell r="E658">
            <v>100.9</v>
          </cell>
          <cell r="F658">
            <v>0</v>
          </cell>
          <cell r="G658">
            <v>0</v>
          </cell>
          <cell r="H658" t="str">
            <v>L2</v>
          </cell>
          <cell r="I658">
            <v>18</v>
          </cell>
          <cell r="J658">
            <v>8</v>
          </cell>
          <cell r="Q658" t="str">
            <v>TILB20</v>
          </cell>
          <cell r="R658" t="str">
            <v>WARL20</v>
          </cell>
          <cell r="X658">
            <v>1180</v>
          </cell>
          <cell r="Y658" t="str">
            <v>B637</v>
          </cell>
          <cell r="AB658" t="str">
            <v>No</v>
          </cell>
          <cell r="AC658" t="str">
            <v>No</v>
          </cell>
          <cell r="AE658">
            <v>0.11085187047924698</v>
          </cell>
          <cell r="AF658">
            <v>15.664182017512884</v>
          </cell>
          <cell r="AG658">
            <v>2129</v>
          </cell>
          <cell r="AI658">
            <v>0.50502561477327013</v>
          </cell>
          <cell r="AJ658">
            <v>15.664182017512884</v>
          </cell>
          <cell r="AK658">
            <v>4545</v>
          </cell>
          <cell r="AL658" t="str">
            <v>Year Round</v>
          </cell>
        </row>
        <row r="659">
          <cell r="B659" t="str">
            <v>OCKH2A</v>
          </cell>
          <cell r="E659">
            <v>0</v>
          </cell>
          <cell r="F659">
            <v>0</v>
          </cell>
          <cell r="G659">
            <v>0</v>
          </cell>
          <cell r="H659" t="str">
            <v>L2</v>
          </cell>
          <cell r="I659">
            <v>18</v>
          </cell>
          <cell r="J659">
            <v>8</v>
          </cell>
          <cell r="Q659" t="str">
            <v>TILB40</v>
          </cell>
          <cell r="R659" t="str">
            <v>TILB4B</v>
          </cell>
          <cell r="X659">
            <v>3100</v>
          </cell>
          <cell r="Y659" t="str">
            <v>NG41</v>
          </cell>
          <cell r="AB659" t="str">
            <v>No</v>
          </cell>
          <cell r="AC659" t="str">
            <v>No</v>
          </cell>
          <cell r="AE659">
            <v>0</v>
          </cell>
          <cell r="AF659">
            <v>0.06</v>
          </cell>
          <cell r="AG659">
            <v>42</v>
          </cell>
          <cell r="AI659">
            <v>0</v>
          </cell>
          <cell r="AJ659">
            <v>0.06</v>
          </cell>
          <cell r="AK659">
            <v>6</v>
          </cell>
          <cell r="AL659" t="str">
            <v>Peak Security</v>
          </cell>
        </row>
        <row r="660">
          <cell r="B660" t="str">
            <v>OFFE20</v>
          </cell>
          <cell r="E660">
            <v>52.56576457670495</v>
          </cell>
          <cell r="F660">
            <v>0</v>
          </cell>
          <cell r="G660">
            <v>0</v>
          </cell>
          <cell r="H660" t="str">
            <v>Q4</v>
          </cell>
          <cell r="I660">
            <v>13</v>
          </cell>
          <cell r="J660">
            <v>3</v>
          </cell>
          <cell r="Q660" t="str">
            <v>TILB20</v>
          </cell>
          <cell r="R660" t="str">
            <v>TILB4A</v>
          </cell>
          <cell r="X660">
            <v>750</v>
          </cell>
          <cell r="Y660" t="str">
            <v>F686</v>
          </cell>
          <cell r="AB660" t="str">
            <v>No</v>
          </cell>
          <cell r="AC660" t="str">
            <v>No</v>
          </cell>
          <cell r="AE660">
            <v>0.10140266657155776</v>
          </cell>
          <cell r="AF660">
            <v>0</v>
          </cell>
          <cell r="AG660">
            <v>0</v>
          </cell>
          <cell r="AI660">
            <v>0.33436256890656801</v>
          </cell>
          <cell r="AJ660">
            <v>0</v>
          </cell>
          <cell r="AK660">
            <v>0</v>
          </cell>
          <cell r="AL660" t="str">
            <v>Year Round</v>
          </cell>
        </row>
        <row r="661">
          <cell r="B661" t="str">
            <v>OLDB20</v>
          </cell>
          <cell r="E661">
            <v>87.7</v>
          </cell>
          <cell r="F661">
            <v>0</v>
          </cell>
          <cell r="G661">
            <v>0</v>
          </cell>
          <cell r="H661" t="str">
            <v>L2</v>
          </cell>
          <cell r="I661">
            <v>18</v>
          </cell>
          <cell r="J661">
            <v>8</v>
          </cell>
          <cell r="Q661" t="str">
            <v>TILB40</v>
          </cell>
          <cell r="R661" t="str">
            <v>TILB4A</v>
          </cell>
          <cell r="X661">
            <v>3100</v>
          </cell>
          <cell r="Y661" t="str">
            <v>NG42</v>
          </cell>
          <cell r="AB661" t="str">
            <v>No</v>
          </cell>
          <cell r="AC661" t="str">
            <v>No</v>
          </cell>
          <cell r="AE661">
            <v>0</v>
          </cell>
          <cell r="AF661">
            <v>0.06</v>
          </cell>
          <cell r="AG661">
            <v>37</v>
          </cell>
          <cell r="AI661">
            <v>0</v>
          </cell>
          <cell r="AJ661">
            <v>0.06</v>
          </cell>
          <cell r="AK661">
            <v>5</v>
          </cell>
          <cell r="AL661" t="str">
            <v>Peak Security</v>
          </cell>
        </row>
        <row r="662">
          <cell r="B662" t="str">
            <v>OLDB4A</v>
          </cell>
          <cell r="E662">
            <v>0</v>
          </cell>
          <cell r="F662">
            <v>0</v>
          </cell>
          <cell r="G662">
            <v>0</v>
          </cell>
          <cell r="H662" t="str">
            <v>L2</v>
          </cell>
          <cell r="I662">
            <v>18</v>
          </cell>
          <cell r="J662">
            <v>8</v>
          </cell>
          <cell r="Q662" t="str">
            <v>TILB20</v>
          </cell>
          <cell r="R662" t="str">
            <v>TILB4B</v>
          </cell>
          <cell r="X662">
            <v>1000</v>
          </cell>
          <cell r="Y662" t="str">
            <v>F685</v>
          </cell>
          <cell r="AB662" t="str">
            <v>No</v>
          </cell>
          <cell r="AC662" t="str">
            <v>No</v>
          </cell>
          <cell r="AE662">
            <v>4.8337980119900259E-2</v>
          </cell>
          <cell r="AF662">
            <v>0</v>
          </cell>
          <cell r="AG662">
            <v>0</v>
          </cell>
          <cell r="AI662">
            <v>0.15868605339851632</v>
          </cell>
          <cell r="AJ662">
            <v>0</v>
          </cell>
          <cell r="AK662">
            <v>0</v>
          </cell>
          <cell r="AL662" t="str">
            <v>Year Round</v>
          </cell>
        </row>
        <row r="663">
          <cell r="B663" t="str">
            <v>OLDS10</v>
          </cell>
          <cell r="E663">
            <v>0</v>
          </cell>
          <cell r="F663">
            <v>0</v>
          </cell>
          <cell r="G663">
            <v>0</v>
          </cell>
          <cell r="H663" t="str">
            <v>G5</v>
          </cell>
          <cell r="I663">
            <v>21</v>
          </cell>
          <cell r="J663">
            <v>8</v>
          </cell>
          <cell r="Q663" t="str">
            <v>TRAW20</v>
          </cell>
          <cell r="R663" t="str">
            <v>TRAW40</v>
          </cell>
          <cell r="X663">
            <v>750</v>
          </cell>
          <cell r="Y663" t="str">
            <v>F224</v>
          </cell>
          <cell r="AB663" t="str">
            <v>No</v>
          </cell>
          <cell r="AC663" t="str">
            <v>No</v>
          </cell>
          <cell r="AE663">
            <v>3.443694182744704E-2</v>
          </cell>
          <cell r="AF663">
            <v>0</v>
          </cell>
          <cell r="AG663">
            <v>0</v>
          </cell>
          <cell r="AI663">
            <v>9.2835710411315487E-3</v>
          </cell>
          <cell r="AJ663">
            <v>0</v>
          </cell>
          <cell r="AK663">
            <v>0</v>
          </cell>
          <cell r="AL663" t="str">
            <v>Peak Security</v>
          </cell>
        </row>
        <row r="664">
          <cell r="B664" t="str">
            <v>ORRI10</v>
          </cell>
          <cell r="E664">
            <v>-18.536229899999999</v>
          </cell>
          <cell r="F664">
            <v>15.290075745838333</v>
          </cell>
          <cell r="G664">
            <v>10.121652103467673</v>
          </cell>
          <cell r="H664" t="str">
            <v>T1</v>
          </cell>
          <cell r="I664">
            <v>1</v>
          </cell>
          <cell r="J664">
            <v>1</v>
          </cell>
          <cell r="Q664" t="str">
            <v>TRAW20</v>
          </cell>
          <cell r="R664" t="str">
            <v>TRAW40</v>
          </cell>
          <cell r="X664">
            <v>965</v>
          </cell>
          <cell r="Y664" t="str">
            <v>F223</v>
          </cell>
          <cell r="AB664" t="str">
            <v>No</v>
          </cell>
          <cell r="AC664" t="str">
            <v>No</v>
          </cell>
          <cell r="AE664">
            <v>1.701409918200239E-2</v>
          </cell>
          <cell r="AF664">
            <v>0</v>
          </cell>
          <cell r="AG664">
            <v>0</v>
          </cell>
          <cell r="AI664">
            <v>4.5866906314859296E-3</v>
          </cell>
          <cell r="AJ664">
            <v>0</v>
          </cell>
          <cell r="AK664">
            <v>0</v>
          </cell>
          <cell r="AL664" t="str">
            <v>Peak Security</v>
          </cell>
        </row>
        <row r="665">
          <cell r="B665" t="str">
            <v>OSBA40</v>
          </cell>
          <cell r="E665">
            <v>429.5628456301468</v>
          </cell>
          <cell r="F665">
            <v>0</v>
          </cell>
          <cell r="G665">
            <v>0</v>
          </cell>
          <cell r="H665" t="str">
            <v>P6</v>
          </cell>
          <cell r="I665">
            <v>15</v>
          </cell>
          <cell r="J665">
            <v>3</v>
          </cell>
          <cell r="Q665" t="str">
            <v>TRAW40</v>
          </cell>
          <cell r="R665" t="str">
            <v>TREU4A</v>
          </cell>
          <cell r="X665">
            <v>3100</v>
          </cell>
          <cell r="Y665" t="str">
            <v>A22B</v>
          </cell>
          <cell r="AB665" t="str">
            <v>No</v>
          </cell>
          <cell r="AC665" t="str">
            <v>No</v>
          </cell>
          <cell r="AE665">
            <v>1.1995430211718372</v>
          </cell>
          <cell r="AF665">
            <v>64.28</v>
          </cell>
          <cell r="AG665">
            <v>22263</v>
          </cell>
          <cell r="AI665">
            <v>0.62691421115921253</v>
          </cell>
          <cell r="AJ665">
            <v>64.28</v>
          </cell>
          <cell r="AK665">
            <v>16095</v>
          </cell>
          <cell r="AL665" t="str">
            <v>Peak Security</v>
          </cell>
        </row>
        <row r="666">
          <cell r="B666" t="str">
            <v>PADI40</v>
          </cell>
          <cell r="E666">
            <v>108.19966494909194</v>
          </cell>
          <cell r="F666">
            <v>0</v>
          </cell>
          <cell r="G666">
            <v>0</v>
          </cell>
          <cell r="H666" t="str">
            <v>N5</v>
          </cell>
          <cell r="I666">
            <v>15</v>
          </cell>
          <cell r="J666">
            <v>4</v>
          </cell>
          <cell r="Q666" t="str">
            <v>TRAW40</v>
          </cell>
          <cell r="R666" t="str">
            <v>TREU4B</v>
          </cell>
          <cell r="X666">
            <v>3100</v>
          </cell>
          <cell r="Y666" t="str">
            <v>A22E</v>
          </cell>
          <cell r="AB666" t="str">
            <v>No</v>
          </cell>
          <cell r="AC666" t="str">
            <v>No</v>
          </cell>
          <cell r="AE666">
            <v>1.1995430211718372</v>
          </cell>
          <cell r="AF666">
            <v>64.28</v>
          </cell>
          <cell r="AG666">
            <v>22263</v>
          </cell>
          <cell r="AI666">
            <v>0.62691421115921253</v>
          </cell>
          <cell r="AJ666">
            <v>64.28</v>
          </cell>
          <cell r="AK666">
            <v>16095</v>
          </cell>
          <cell r="AL666" t="str">
            <v>Peak Security</v>
          </cell>
        </row>
        <row r="667">
          <cell r="B667" t="str">
            <v>PAFB4A</v>
          </cell>
          <cell r="E667">
            <v>0</v>
          </cell>
          <cell r="F667">
            <v>0</v>
          </cell>
          <cell r="G667">
            <v>0</v>
          </cell>
          <cell r="H667" t="str">
            <v>L3</v>
          </cell>
          <cell r="I667">
            <v>18</v>
          </cell>
          <cell r="J667">
            <v>7</v>
          </cell>
          <cell r="Q667" t="str">
            <v>TREM20</v>
          </cell>
          <cell r="R667" t="str">
            <v>USKM2A</v>
          </cell>
          <cell r="X667">
            <v>695</v>
          </cell>
          <cell r="Y667" t="str">
            <v>B855</v>
          </cell>
          <cell r="AB667" t="str">
            <v>No</v>
          </cell>
          <cell r="AC667" t="str">
            <v>No</v>
          </cell>
          <cell r="AE667">
            <v>0.74413072281832615</v>
          </cell>
          <cell r="AF667">
            <v>18.037179752377117</v>
          </cell>
          <cell r="AG667">
            <v>5186</v>
          </cell>
          <cell r="AI667">
            <v>0.3550100700835862</v>
          </cell>
          <cell r="AJ667">
            <v>18.037179752377117</v>
          </cell>
          <cell r="AK667">
            <v>3582</v>
          </cell>
          <cell r="AL667" t="str">
            <v>Peak Security</v>
          </cell>
        </row>
        <row r="668">
          <cell r="B668" t="str">
            <v>PAFB4B</v>
          </cell>
          <cell r="E668">
            <v>4.0500000000000007</v>
          </cell>
          <cell r="F668">
            <v>0</v>
          </cell>
          <cell r="G668">
            <v>0</v>
          </cell>
          <cell r="H668" t="str">
            <v>L3</v>
          </cell>
          <cell r="I668">
            <v>18</v>
          </cell>
          <cell r="J668">
            <v>7</v>
          </cell>
          <cell r="Q668" t="str">
            <v>CONQ40</v>
          </cell>
          <cell r="R668" t="str">
            <v>TREU4B</v>
          </cell>
          <cell r="X668">
            <v>2210</v>
          </cell>
          <cell r="Y668" t="str">
            <v>A22G</v>
          </cell>
          <cell r="AB668" t="str">
            <v>No</v>
          </cell>
          <cell r="AC668" t="str">
            <v>No</v>
          </cell>
          <cell r="AE668">
            <v>1.6589620244561054</v>
          </cell>
          <cell r="AF668">
            <v>14.32</v>
          </cell>
          <cell r="AG668">
            <v>13042</v>
          </cell>
          <cell r="AI668">
            <v>2.2763205780866889</v>
          </cell>
          <cell r="AJ668">
            <v>14.32</v>
          </cell>
          <cell r="AK668">
            <v>15277</v>
          </cell>
          <cell r="AL668" t="str">
            <v>Year Round</v>
          </cell>
        </row>
        <row r="669">
          <cell r="B669" t="str">
            <v>PAIS1Q</v>
          </cell>
          <cell r="E669">
            <v>15.351606035321083</v>
          </cell>
          <cell r="F669">
            <v>0</v>
          </cell>
          <cell r="G669">
            <v>0</v>
          </cell>
          <cell r="H669" t="str">
            <v>S2</v>
          </cell>
          <cell r="I669">
            <v>11</v>
          </cell>
          <cell r="J669">
            <v>2</v>
          </cell>
          <cell r="Q669" t="str">
            <v>SSHI20</v>
          </cell>
          <cell r="R669" t="str">
            <v>TYNE20</v>
          </cell>
          <cell r="X669">
            <v>1090</v>
          </cell>
          <cell r="Y669" t="str">
            <v>NG49</v>
          </cell>
          <cell r="AB669" t="str">
            <v>No</v>
          </cell>
          <cell r="AC669" t="str">
            <v>No</v>
          </cell>
          <cell r="AE669">
            <v>5.8140685021203231E-2</v>
          </cell>
          <cell r="AF669">
            <v>13.662714231036487</v>
          </cell>
          <cell r="AG669">
            <v>1473</v>
          </cell>
          <cell r="AI669">
            <v>4.6777251664142525E-2</v>
          </cell>
          <cell r="AJ669">
            <v>13.662714231036487</v>
          </cell>
          <cell r="AK669">
            <v>1322</v>
          </cell>
          <cell r="AL669" t="str">
            <v>Peak Security</v>
          </cell>
        </row>
        <row r="670">
          <cell r="B670" t="str">
            <v>PAIS1R</v>
          </cell>
          <cell r="E670">
            <v>15.351606035321083</v>
          </cell>
          <cell r="F670">
            <v>0</v>
          </cell>
          <cell r="G670">
            <v>0</v>
          </cell>
          <cell r="H670" t="str">
            <v>S2</v>
          </cell>
          <cell r="I670">
            <v>11</v>
          </cell>
          <cell r="J670">
            <v>2</v>
          </cell>
          <cell r="Q670" t="str">
            <v>USKM20</v>
          </cell>
          <cell r="R670" t="str">
            <v>USKM2A</v>
          </cell>
          <cell r="X670">
            <v>695</v>
          </cell>
          <cell r="Y670" t="str">
            <v>B869</v>
          </cell>
          <cell r="AB670" t="str">
            <v>No</v>
          </cell>
          <cell r="AC670" t="str">
            <v>No</v>
          </cell>
          <cell r="AE670">
            <v>0</v>
          </cell>
          <cell r="AF670">
            <v>0.82695375608905042</v>
          </cell>
          <cell r="AG670">
            <v>2</v>
          </cell>
          <cell r="AI670">
            <v>0</v>
          </cell>
          <cell r="AJ670">
            <v>0.82695375608905042</v>
          </cell>
          <cell r="AK670">
            <v>22</v>
          </cell>
          <cell r="AL670" t="str">
            <v>Year Round</v>
          </cell>
        </row>
        <row r="671">
          <cell r="B671" t="str">
            <v>PAIS1S</v>
          </cell>
          <cell r="E671">
            <v>0</v>
          </cell>
          <cell r="F671">
            <v>0</v>
          </cell>
          <cell r="G671">
            <v>0</v>
          </cell>
          <cell r="H671" t="str">
            <v>S2</v>
          </cell>
          <cell r="I671">
            <v>11</v>
          </cell>
          <cell r="J671">
            <v>2</v>
          </cell>
          <cell r="Q671" t="str">
            <v>USKM20</v>
          </cell>
          <cell r="R671" t="str">
            <v>USKM2B</v>
          </cell>
          <cell r="X671">
            <v>680</v>
          </cell>
          <cell r="Y671" t="str">
            <v>B899</v>
          </cell>
          <cell r="AB671" t="str">
            <v>No</v>
          </cell>
          <cell r="AC671" t="str">
            <v>No</v>
          </cell>
          <cell r="AE671">
            <v>0</v>
          </cell>
          <cell r="AF671">
            <v>0.46740864474598509</v>
          </cell>
          <cell r="AG671">
            <v>8</v>
          </cell>
          <cell r="AI671">
            <v>0</v>
          </cell>
          <cell r="AJ671">
            <v>0.46740864474598509</v>
          </cell>
          <cell r="AK671">
            <v>7</v>
          </cell>
          <cell r="AL671" t="str">
            <v>Peak Security</v>
          </cell>
        </row>
        <row r="672">
          <cell r="B672" t="str">
            <v>PAIS1T</v>
          </cell>
          <cell r="E672">
            <v>0</v>
          </cell>
          <cell r="F672">
            <v>0</v>
          </cell>
          <cell r="G672">
            <v>0</v>
          </cell>
          <cell r="H672" t="str">
            <v>S2</v>
          </cell>
          <cell r="I672">
            <v>11</v>
          </cell>
          <cell r="J672">
            <v>2</v>
          </cell>
          <cell r="Q672" t="str">
            <v>USKM20</v>
          </cell>
          <cell r="R672" t="str">
            <v>WHSO20</v>
          </cell>
          <cell r="X672">
            <v>1010</v>
          </cell>
          <cell r="Y672" t="str">
            <v>B897</v>
          </cell>
          <cell r="AB672" t="str">
            <v>No</v>
          </cell>
          <cell r="AC672" t="str">
            <v>No</v>
          </cell>
          <cell r="AE672">
            <v>0.35653649043488012</v>
          </cell>
          <cell r="AF672">
            <v>6.9991448341450067</v>
          </cell>
          <cell r="AG672">
            <v>2413</v>
          </cell>
          <cell r="AI672">
            <v>0.12450134924291667</v>
          </cell>
          <cell r="AJ672">
            <v>6.9991448341450067</v>
          </cell>
          <cell r="AK672">
            <v>1426</v>
          </cell>
          <cell r="AL672" t="str">
            <v>Peak Security</v>
          </cell>
        </row>
        <row r="673">
          <cell r="B673" t="str">
            <v>PART1Q</v>
          </cell>
          <cell r="E673">
            <v>26.641659985046942</v>
          </cell>
          <cell r="F673">
            <v>0</v>
          </cell>
          <cell r="G673">
            <v>0</v>
          </cell>
          <cell r="H673" t="str">
            <v>S6</v>
          </cell>
          <cell r="I673">
            <v>9</v>
          </cell>
          <cell r="J673">
            <v>2</v>
          </cell>
          <cell r="Q673" t="str">
            <v>USKM20</v>
          </cell>
          <cell r="R673" t="str">
            <v>WHSO20</v>
          </cell>
          <cell r="X673">
            <v>1010</v>
          </cell>
          <cell r="Y673" t="str">
            <v>B898</v>
          </cell>
          <cell r="AB673" t="str">
            <v>No</v>
          </cell>
          <cell r="AC673" t="str">
            <v>No</v>
          </cell>
          <cell r="AE673">
            <v>0.35653649043488012</v>
          </cell>
          <cell r="AF673">
            <v>7.0111296711897753</v>
          </cell>
          <cell r="AG673">
            <v>2417</v>
          </cell>
          <cell r="AI673">
            <v>0.12450134924291667</v>
          </cell>
          <cell r="AJ673">
            <v>7.0111296711897753</v>
          </cell>
          <cell r="AK673">
            <v>1428</v>
          </cell>
          <cell r="AL673" t="str">
            <v>Peak Security</v>
          </cell>
        </row>
        <row r="674">
          <cell r="B674" t="str">
            <v>PART1R</v>
          </cell>
          <cell r="E674">
            <v>26.641659985046942</v>
          </cell>
          <cell r="F674">
            <v>0</v>
          </cell>
          <cell r="G674">
            <v>0</v>
          </cell>
          <cell r="H674" t="str">
            <v>S6</v>
          </cell>
          <cell r="I674">
            <v>9</v>
          </cell>
          <cell r="J674">
            <v>2</v>
          </cell>
          <cell r="Q674" t="str">
            <v>USKM2A</v>
          </cell>
          <cell r="R674" t="str">
            <v>WHSO20</v>
          </cell>
          <cell r="X674">
            <v>695</v>
          </cell>
          <cell r="Y674" t="str">
            <v>B853</v>
          </cell>
          <cell r="AB674" t="str">
            <v>No</v>
          </cell>
          <cell r="AC674" t="str">
            <v>No</v>
          </cell>
          <cell r="AE674">
            <v>0.24465677801932276</v>
          </cell>
          <cell r="AF674">
            <v>6.6635693968914786</v>
          </cell>
          <cell r="AG674">
            <v>1903</v>
          </cell>
          <cell r="AI674">
            <v>8.8990911833868216E-2</v>
          </cell>
          <cell r="AJ674">
            <v>6.6635693968914786</v>
          </cell>
          <cell r="AK674">
            <v>1148</v>
          </cell>
          <cell r="AL674" t="str">
            <v>Peak Security</v>
          </cell>
        </row>
        <row r="675">
          <cell r="B675" t="str">
            <v>PEHE10</v>
          </cell>
          <cell r="E675">
            <v>4.7691935999999995</v>
          </cell>
          <cell r="F675">
            <v>0</v>
          </cell>
          <cell r="G675">
            <v>0</v>
          </cell>
          <cell r="H675" t="str">
            <v>T2</v>
          </cell>
          <cell r="I675">
            <v>2</v>
          </cell>
          <cell r="J675">
            <v>1</v>
          </cell>
          <cell r="Q675" t="str">
            <v>USKM2B</v>
          </cell>
          <cell r="R675" t="str">
            <v>WHSO20</v>
          </cell>
          <cell r="X675">
            <v>680</v>
          </cell>
          <cell r="Y675" t="str">
            <v>B857</v>
          </cell>
          <cell r="AB675" t="str">
            <v>No</v>
          </cell>
          <cell r="AC675" t="str">
            <v>No</v>
          </cell>
          <cell r="AE675">
            <v>0.22623794413536275</v>
          </cell>
          <cell r="AF675">
            <v>7.0111296711897753</v>
          </cell>
          <cell r="AG675">
            <v>1925</v>
          </cell>
          <cell r="AI675">
            <v>7.8769443951032192E-2</v>
          </cell>
          <cell r="AJ675">
            <v>7.0111296711897753</v>
          </cell>
          <cell r="AK675">
            <v>1136</v>
          </cell>
          <cell r="AL675" t="str">
            <v>Peak Security</v>
          </cell>
        </row>
        <row r="676">
          <cell r="B676" t="str">
            <v>PEHE20</v>
          </cell>
          <cell r="E676">
            <v>-10.301309999999999</v>
          </cell>
          <cell r="F676">
            <v>0</v>
          </cell>
          <cell r="G676">
            <v>0</v>
          </cell>
          <cell r="H676" t="str">
            <v>T2</v>
          </cell>
          <cell r="I676">
            <v>2</v>
          </cell>
          <cell r="J676">
            <v>1</v>
          </cell>
          <cell r="Q676" t="str">
            <v>WALP40_EME</v>
          </cell>
          <cell r="R676" t="str">
            <v>WALP40_EPN</v>
          </cell>
          <cell r="X676">
            <v>0</v>
          </cell>
          <cell r="Y676" t="str">
            <v>None</v>
          </cell>
          <cell r="AB676" t="str">
            <v>No</v>
          </cell>
          <cell r="AC676" t="str">
            <v>No</v>
          </cell>
          <cell r="AE676">
            <v>0</v>
          </cell>
          <cell r="AF676">
            <v>0</v>
          </cell>
          <cell r="AG676">
            <v>0</v>
          </cell>
          <cell r="AI676">
            <v>0</v>
          </cell>
          <cell r="AJ676">
            <v>0</v>
          </cell>
          <cell r="AK676">
            <v>0</v>
          </cell>
          <cell r="AL676" t="str">
            <v>Year Round</v>
          </cell>
        </row>
        <row r="677">
          <cell r="B677" t="str">
            <v>PEHG1Q</v>
          </cell>
          <cell r="E677">
            <v>10.2372741</v>
          </cell>
          <cell r="F677">
            <v>0</v>
          </cell>
          <cell r="G677">
            <v>0</v>
          </cell>
          <cell r="H677" t="str">
            <v>T2</v>
          </cell>
          <cell r="I677">
            <v>2</v>
          </cell>
          <cell r="J677">
            <v>1</v>
          </cell>
          <cell r="Q677" t="str">
            <v>WALX20</v>
          </cell>
          <cell r="R677" t="str">
            <v>WALX4A</v>
          </cell>
          <cell r="X677">
            <v>1000</v>
          </cell>
          <cell r="Y677" t="str">
            <v>F613</v>
          </cell>
          <cell r="AB677" t="str">
            <v>No</v>
          </cell>
          <cell r="AC677" t="str">
            <v>No</v>
          </cell>
          <cell r="AE677">
            <v>0.32690343088512097</v>
          </cell>
          <cell r="AF677">
            <v>0</v>
          </cell>
          <cell r="AG677">
            <v>0</v>
          </cell>
          <cell r="AI677">
            <v>0.17314963173335715</v>
          </cell>
          <cell r="AJ677">
            <v>0</v>
          </cell>
          <cell r="AK677">
            <v>0</v>
          </cell>
          <cell r="AL677" t="str">
            <v>Peak Security</v>
          </cell>
        </row>
        <row r="678">
          <cell r="B678" t="str">
            <v>PEHG1R</v>
          </cell>
          <cell r="E678">
            <v>10.2372741</v>
          </cell>
          <cell r="F678">
            <v>0</v>
          </cell>
          <cell r="G678">
            <v>0</v>
          </cell>
          <cell r="H678" t="str">
            <v>T2</v>
          </cell>
          <cell r="I678">
            <v>2</v>
          </cell>
          <cell r="J678">
            <v>1</v>
          </cell>
          <cell r="Q678" t="str">
            <v>WALX20</v>
          </cell>
          <cell r="R678" t="str">
            <v>WALX4A</v>
          </cell>
          <cell r="X678">
            <v>1000</v>
          </cell>
          <cell r="Y678" t="str">
            <v>F618</v>
          </cell>
          <cell r="AB678" t="str">
            <v>No</v>
          </cell>
          <cell r="AC678" t="str">
            <v>No</v>
          </cell>
          <cell r="AE678">
            <v>0.32690343088512097</v>
          </cell>
          <cell r="AF678">
            <v>0</v>
          </cell>
          <cell r="AG678">
            <v>0</v>
          </cell>
          <cell r="AI678">
            <v>0.17314963173335715</v>
          </cell>
          <cell r="AJ678">
            <v>0</v>
          </cell>
          <cell r="AK678">
            <v>0</v>
          </cell>
          <cell r="AL678" t="str">
            <v>Peak Security</v>
          </cell>
        </row>
        <row r="679">
          <cell r="B679" t="str">
            <v>PELH40</v>
          </cell>
          <cell r="E679">
            <v>209.07676170997317</v>
          </cell>
          <cell r="F679">
            <v>0</v>
          </cell>
          <cell r="G679">
            <v>0</v>
          </cell>
          <cell r="H679" t="str">
            <v>D5</v>
          </cell>
          <cell r="I679">
            <v>18</v>
          </cell>
          <cell r="J679">
            <v>9</v>
          </cell>
          <cell r="Q679" t="str">
            <v>WALX20</v>
          </cell>
          <cell r="R679" t="str">
            <v>WALX4B</v>
          </cell>
          <cell r="X679">
            <v>1000</v>
          </cell>
          <cell r="Y679" t="str">
            <v>F614</v>
          </cell>
          <cell r="AB679" t="str">
            <v>No</v>
          </cell>
          <cell r="AC679" t="str">
            <v>No</v>
          </cell>
          <cell r="AE679">
            <v>0.31772436053736952</v>
          </cell>
          <cell r="AF679">
            <v>0</v>
          </cell>
          <cell r="AG679">
            <v>0</v>
          </cell>
          <cell r="AI679">
            <v>0.16821741936545331</v>
          </cell>
          <cell r="AJ679">
            <v>0</v>
          </cell>
          <cell r="AK679">
            <v>0</v>
          </cell>
          <cell r="AL679" t="str">
            <v>Peak Security</v>
          </cell>
        </row>
        <row r="680">
          <cell r="B680" t="str">
            <v>PEMB40</v>
          </cell>
          <cell r="E680">
            <v>102.78538657154846</v>
          </cell>
          <cell r="F680">
            <v>1867.9375869499165</v>
          </cell>
          <cell r="G680">
            <v>1236.5284986403005</v>
          </cell>
          <cell r="H680" t="str">
            <v>H6</v>
          </cell>
          <cell r="I680">
            <v>20</v>
          </cell>
          <cell r="J680">
            <v>10</v>
          </cell>
          <cell r="Q680" t="str">
            <v>WALX20</v>
          </cell>
          <cell r="R680" t="str">
            <v>WALX4B</v>
          </cell>
          <cell r="X680">
            <v>1000</v>
          </cell>
          <cell r="Y680" t="str">
            <v>F617</v>
          </cell>
          <cell r="AB680" t="str">
            <v>No</v>
          </cell>
          <cell r="AC680" t="str">
            <v>No</v>
          </cell>
          <cell r="AE680">
            <v>0.31772436053736952</v>
          </cell>
          <cell r="AF680">
            <v>0</v>
          </cell>
          <cell r="AG680">
            <v>0</v>
          </cell>
          <cell r="AI680">
            <v>0.16821741936545331</v>
          </cell>
          <cell r="AJ680">
            <v>0</v>
          </cell>
          <cell r="AK680">
            <v>0</v>
          </cell>
          <cell r="AL680" t="str">
            <v>Peak Security</v>
          </cell>
        </row>
        <row r="681">
          <cell r="B681" t="str">
            <v>PENN20</v>
          </cell>
          <cell r="E681">
            <v>283.10000000000002</v>
          </cell>
          <cell r="F681">
            <v>0</v>
          </cell>
          <cell r="G681">
            <v>0</v>
          </cell>
          <cell r="H681" t="str">
            <v>L1</v>
          </cell>
          <cell r="I681">
            <v>18</v>
          </cell>
          <cell r="J681">
            <v>8</v>
          </cell>
          <cell r="Q681" t="str">
            <v>PUDM40</v>
          </cell>
          <cell r="R681" t="str">
            <v>WHAM4A</v>
          </cell>
          <cell r="X681">
            <v>1280</v>
          </cell>
          <cell r="Y681" t="str">
            <v>A60K</v>
          </cell>
          <cell r="AB681" t="str">
            <v>No</v>
          </cell>
          <cell r="AC681" t="str">
            <v>No</v>
          </cell>
          <cell r="AE681">
            <v>0</v>
          </cell>
          <cell r="AF681">
            <v>22.13992818864245</v>
          </cell>
          <cell r="AG681">
            <v>4296</v>
          </cell>
          <cell r="AI681">
            <v>0</v>
          </cell>
          <cell r="AJ681">
            <v>22.13992818864245</v>
          </cell>
          <cell r="AK681">
            <v>8955</v>
          </cell>
          <cell r="AL681" t="str">
            <v>Year Round</v>
          </cell>
        </row>
        <row r="682">
          <cell r="B682" t="str">
            <v>PENN4A</v>
          </cell>
          <cell r="E682">
            <v>0</v>
          </cell>
          <cell r="F682">
            <v>0</v>
          </cell>
          <cell r="G682">
            <v>0</v>
          </cell>
          <cell r="H682" t="str">
            <v>L1</v>
          </cell>
          <cell r="I682">
            <v>18</v>
          </cell>
          <cell r="J682">
            <v>8</v>
          </cell>
          <cell r="Q682" t="str">
            <v>WHAM40</v>
          </cell>
          <cell r="R682" t="str">
            <v>WHAM4A</v>
          </cell>
          <cell r="X682">
            <v>1410</v>
          </cell>
          <cell r="Y682" t="str">
            <v>Q60A</v>
          </cell>
          <cell r="AB682" t="str">
            <v>No</v>
          </cell>
          <cell r="AC682" t="str">
            <v>No</v>
          </cell>
          <cell r="AE682">
            <v>0</v>
          </cell>
          <cell r="AF682">
            <v>0</v>
          </cell>
          <cell r="AG682">
            <v>0</v>
          </cell>
          <cell r="AI682">
            <v>0</v>
          </cell>
          <cell r="AJ682">
            <v>0</v>
          </cell>
          <cell r="AK682">
            <v>0</v>
          </cell>
          <cell r="AL682" t="str">
            <v>Year Round</v>
          </cell>
        </row>
        <row r="683">
          <cell r="B683" t="str">
            <v>PENN4B</v>
          </cell>
          <cell r="E683">
            <v>0</v>
          </cell>
          <cell r="F683">
            <v>0</v>
          </cell>
          <cell r="G683">
            <v>0</v>
          </cell>
          <cell r="H683" t="str">
            <v>L1</v>
          </cell>
          <cell r="I683">
            <v>18</v>
          </cell>
          <cell r="J683">
            <v>8</v>
          </cell>
          <cell r="Q683" t="str">
            <v>WHAM40</v>
          </cell>
          <cell r="R683" t="str">
            <v>WHAM4B</v>
          </cell>
          <cell r="X683">
            <v>1410</v>
          </cell>
          <cell r="Y683" t="str">
            <v>Q60B</v>
          </cell>
          <cell r="AB683" t="str">
            <v>No</v>
          </cell>
          <cell r="AC683" t="str">
            <v>No</v>
          </cell>
          <cell r="AE683">
            <v>0</v>
          </cell>
          <cell r="AF683">
            <v>0</v>
          </cell>
          <cell r="AG683">
            <v>0</v>
          </cell>
          <cell r="AI683">
            <v>0</v>
          </cell>
          <cell r="AJ683">
            <v>0</v>
          </cell>
          <cell r="AK683">
            <v>0</v>
          </cell>
          <cell r="AL683" t="str">
            <v>Year Round</v>
          </cell>
        </row>
        <row r="684">
          <cell r="B684" t="str">
            <v>PENT40</v>
          </cell>
          <cell r="E684">
            <v>101.21237525135113</v>
          </cell>
          <cell r="F684">
            <v>0</v>
          </cell>
          <cell r="G684">
            <v>0</v>
          </cell>
          <cell r="H684" t="str">
            <v>M6</v>
          </cell>
          <cell r="I684">
            <v>19</v>
          </cell>
          <cell r="J684">
            <v>6</v>
          </cell>
          <cell r="Q684" t="str">
            <v>WHSO20</v>
          </cell>
          <cell r="R684" t="str">
            <v>WHSO2A</v>
          </cell>
          <cell r="X684">
            <v>750</v>
          </cell>
          <cell r="Y684" t="str">
            <v>Q859</v>
          </cell>
          <cell r="AB684" t="str">
            <v>No</v>
          </cell>
          <cell r="AC684" t="str">
            <v>No</v>
          </cell>
          <cell r="AE684">
            <v>0.25256552124491116</v>
          </cell>
          <cell r="AF684">
            <v>0</v>
          </cell>
          <cell r="AG684">
            <v>0</v>
          </cell>
          <cell r="AI684">
            <v>0.10919660664300422</v>
          </cell>
          <cell r="AJ684">
            <v>0</v>
          </cell>
          <cell r="AK684">
            <v>0</v>
          </cell>
          <cell r="AL684" t="str">
            <v>Peak Security</v>
          </cell>
        </row>
        <row r="685">
          <cell r="B685" t="str">
            <v>PERS10</v>
          </cell>
          <cell r="E685">
            <v>46.353981600000004</v>
          </cell>
          <cell r="F685">
            <v>0</v>
          </cell>
          <cell r="G685">
            <v>0</v>
          </cell>
          <cell r="H685" t="str">
            <v>T2</v>
          </cell>
          <cell r="I685">
            <v>5</v>
          </cell>
          <cell r="J685">
            <v>1</v>
          </cell>
          <cell r="Q685" t="str">
            <v>WHSO20</v>
          </cell>
          <cell r="R685" t="str">
            <v>WHSO2B</v>
          </cell>
          <cell r="X685">
            <v>750</v>
          </cell>
          <cell r="Y685" t="str">
            <v>Q858</v>
          </cell>
          <cell r="AB685" t="str">
            <v>No</v>
          </cell>
          <cell r="AC685" t="str">
            <v>No</v>
          </cell>
          <cell r="AE685">
            <v>0.25520326336945798</v>
          </cell>
          <cell r="AF685">
            <v>0</v>
          </cell>
          <cell r="AG685">
            <v>0</v>
          </cell>
          <cell r="AI685">
            <v>0.11033703344306817</v>
          </cell>
          <cell r="AJ685">
            <v>0</v>
          </cell>
          <cell r="AK685">
            <v>0</v>
          </cell>
          <cell r="AL685" t="str">
            <v>Peak Security</v>
          </cell>
        </row>
        <row r="686">
          <cell r="B686" t="str">
            <v>PERS20</v>
          </cell>
          <cell r="E686">
            <v>0</v>
          </cell>
          <cell r="F686">
            <v>0</v>
          </cell>
          <cell r="G686">
            <v>0</v>
          </cell>
          <cell r="H686" t="str">
            <v>T2</v>
          </cell>
          <cell r="I686">
            <v>5</v>
          </cell>
          <cell r="J686">
            <v>1</v>
          </cell>
          <cell r="Q686" t="str">
            <v>WHSO20</v>
          </cell>
          <cell r="R686" t="str">
            <v>WHSO4B</v>
          </cell>
          <cell r="X686">
            <v>750</v>
          </cell>
          <cell r="Y686" t="str">
            <v>F867</v>
          </cell>
          <cell r="AB686" t="str">
            <v>No</v>
          </cell>
          <cell r="AC686" t="str">
            <v>No</v>
          </cell>
          <cell r="AE686">
            <v>6.7220702005767644E-2</v>
          </cell>
          <cell r="AF686">
            <v>0</v>
          </cell>
          <cell r="AG686">
            <v>0</v>
          </cell>
          <cell r="AI686">
            <v>8.3916915197646328E-4</v>
          </cell>
          <cell r="AJ686">
            <v>0</v>
          </cell>
          <cell r="AK686">
            <v>0</v>
          </cell>
          <cell r="AL686" t="str">
            <v>Peak Security</v>
          </cell>
        </row>
        <row r="687">
          <cell r="B687" t="str">
            <v>PEWO21</v>
          </cell>
          <cell r="E687">
            <v>0</v>
          </cell>
          <cell r="F687">
            <v>0</v>
          </cell>
          <cell r="G687">
            <v>0</v>
          </cell>
          <cell r="H687" t="str">
            <v>R4</v>
          </cell>
          <cell r="I687">
            <v>15</v>
          </cell>
          <cell r="J687">
            <v>4</v>
          </cell>
          <cell r="Q687" t="str">
            <v>WHSO4A</v>
          </cell>
          <cell r="R687" t="str">
            <v>WHSO4B</v>
          </cell>
          <cell r="X687">
            <v>2780</v>
          </cell>
          <cell r="Y687" t="str">
            <v>A867</v>
          </cell>
          <cell r="AB687" t="str">
            <v>No</v>
          </cell>
          <cell r="AC687" t="str">
            <v>No</v>
          </cell>
          <cell r="AE687">
            <v>0</v>
          </cell>
          <cell r="AF687">
            <v>0.08</v>
          </cell>
          <cell r="AG687">
            <v>15</v>
          </cell>
          <cell r="AI687">
            <v>0</v>
          </cell>
          <cell r="AJ687">
            <v>0.08</v>
          </cell>
          <cell r="AK687">
            <v>2</v>
          </cell>
          <cell r="AL687" t="str">
            <v>Peak Security</v>
          </cell>
        </row>
        <row r="688">
          <cell r="B688" t="str">
            <v>PEWO22</v>
          </cell>
          <cell r="E688">
            <v>0</v>
          </cell>
          <cell r="F688">
            <v>0</v>
          </cell>
          <cell r="G688">
            <v>0</v>
          </cell>
          <cell r="H688" t="str">
            <v>R4</v>
          </cell>
          <cell r="I688">
            <v>15</v>
          </cell>
          <cell r="J688">
            <v>4</v>
          </cell>
          <cell r="Q688" t="str">
            <v>WILE20</v>
          </cell>
          <cell r="R688" t="str">
            <v>WILE40</v>
          </cell>
          <cell r="X688">
            <v>685</v>
          </cell>
          <cell r="Y688" t="str">
            <v>NG22</v>
          </cell>
          <cell r="AB688" t="str">
            <v>No</v>
          </cell>
          <cell r="AC688" t="str">
            <v>No</v>
          </cell>
          <cell r="AE688">
            <v>0.24256476750000003</v>
          </cell>
          <cell r="AF688">
            <v>0</v>
          </cell>
          <cell r="AG688">
            <v>0</v>
          </cell>
          <cell r="AI688">
            <v>0.24256476750000003</v>
          </cell>
          <cell r="AJ688">
            <v>0</v>
          </cell>
          <cell r="AK688">
            <v>0</v>
          </cell>
          <cell r="AL688" t="str">
            <v>Year Round</v>
          </cell>
        </row>
        <row r="689">
          <cell r="B689" t="str">
            <v>PEWO40</v>
          </cell>
          <cell r="E689">
            <v>251.79022759271882</v>
          </cell>
          <cell r="F689">
            <v>0</v>
          </cell>
          <cell r="G689">
            <v>0</v>
          </cell>
          <cell r="H689" t="str">
            <v>R4</v>
          </cell>
          <cell r="I689">
            <v>15</v>
          </cell>
          <cell r="J689">
            <v>4</v>
          </cell>
          <cell r="Q689" t="str">
            <v>WISD20_EPN</v>
          </cell>
          <cell r="R689" t="str">
            <v>WISD20_LPN</v>
          </cell>
          <cell r="X689">
            <v>0</v>
          </cell>
          <cell r="Y689" t="str">
            <v>None</v>
          </cell>
          <cell r="AB689" t="str">
            <v>No</v>
          </cell>
          <cell r="AC689" t="str">
            <v>No</v>
          </cell>
          <cell r="AE689">
            <v>0</v>
          </cell>
          <cell r="AF689">
            <v>0</v>
          </cell>
          <cell r="AG689">
            <v>0</v>
          </cell>
          <cell r="AI689">
            <v>0</v>
          </cell>
          <cell r="AJ689">
            <v>0</v>
          </cell>
          <cell r="AK689">
            <v>0</v>
          </cell>
          <cell r="AL689" t="str">
            <v>Year Round</v>
          </cell>
        </row>
        <row r="690">
          <cell r="B690" t="str">
            <v>PEWO4A</v>
          </cell>
          <cell r="E690">
            <v>0</v>
          </cell>
          <cell r="F690">
            <v>0</v>
          </cell>
          <cell r="G690">
            <v>0</v>
          </cell>
          <cell r="H690" t="str">
            <v>R4</v>
          </cell>
          <cell r="I690">
            <v>15</v>
          </cell>
          <cell r="J690">
            <v>4</v>
          </cell>
          <cell r="Q690" t="str">
            <v>WISD20_EPN</v>
          </cell>
          <cell r="R690" t="str">
            <v>WISD20_SEP</v>
          </cell>
          <cell r="X690">
            <v>0</v>
          </cell>
          <cell r="Y690" t="str">
            <v>None</v>
          </cell>
          <cell r="AB690" t="str">
            <v>No</v>
          </cell>
          <cell r="AC690" t="str">
            <v>No</v>
          </cell>
          <cell r="AE690">
            <v>0</v>
          </cell>
          <cell r="AF690">
            <v>0</v>
          </cell>
          <cell r="AG690">
            <v>0</v>
          </cell>
          <cell r="AI690">
            <v>0</v>
          </cell>
          <cell r="AJ690">
            <v>0</v>
          </cell>
          <cell r="AK690">
            <v>0</v>
          </cell>
          <cell r="AL690" t="str">
            <v>Year Round</v>
          </cell>
        </row>
        <row r="691">
          <cell r="B691" t="str">
            <v>PEWO4B</v>
          </cell>
          <cell r="E691">
            <v>0</v>
          </cell>
          <cell r="F691">
            <v>0</v>
          </cell>
          <cell r="G691">
            <v>0</v>
          </cell>
          <cell r="H691" t="str">
            <v>R4</v>
          </cell>
          <cell r="I691">
            <v>15</v>
          </cell>
          <cell r="J691">
            <v>4</v>
          </cell>
          <cell r="Q691" t="str">
            <v>WISD20_EPN</v>
          </cell>
          <cell r="R691" t="str">
            <v>WISD2A</v>
          </cell>
          <cell r="X691">
            <v>750</v>
          </cell>
          <cell r="Y691" t="str">
            <v>Q726</v>
          </cell>
          <cell r="AB691" t="str">
            <v>No</v>
          </cell>
          <cell r="AC691" t="str">
            <v>No</v>
          </cell>
          <cell r="AE691">
            <v>0</v>
          </cell>
          <cell r="AF691">
            <v>0</v>
          </cell>
          <cell r="AG691">
            <v>0</v>
          </cell>
          <cell r="AI691">
            <v>0</v>
          </cell>
          <cell r="AJ691">
            <v>0</v>
          </cell>
          <cell r="AK691">
            <v>0</v>
          </cell>
          <cell r="AL691" t="str">
            <v>Year Round</v>
          </cell>
        </row>
        <row r="692">
          <cell r="B692" t="str">
            <v>PITS20</v>
          </cell>
          <cell r="E692">
            <v>49.720830355389168</v>
          </cell>
          <cell r="F692">
            <v>0</v>
          </cell>
          <cell r="G692">
            <v>0</v>
          </cell>
          <cell r="H692" t="str">
            <v>P3</v>
          </cell>
          <cell r="I692">
            <v>16</v>
          </cell>
          <cell r="J692">
            <v>5</v>
          </cell>
          <cell r="Q692" t="str">
            <v>WISD20_EPN</v>
          </cell>
          <cell r="R692" t="str">
            <v>WISD2B</v>
          </cell>
          <cell r="X692">
            <v>740</v>
          </cell>
          <cell r="Y692" t="str">
            <v>Q724</v>
          </cell>
          <cell r="AB692" t="str">
            <v>No</v>
          </cell>
          <cell r="AC692" t="str">
            <v>No</v>
          </cell>
          <cell r="AE692">
            <v>3.7250216715918334E-4</v>
          </cell>
          <cell r="AF692">
            <v>0</v>
          </cell>
          <cell r="AG692">
            <v>0</v>
          </cell>
          <cell r="AI692">
            <v>1.0830265959230903E-2</v>
          </cell>
          <cell r="AJ692">
            <v>0</v>
          </cell>
          <cell r="AK692">
            <v>0</v>
          </cell>
          <cell r="AL692" t="str">
            <v>Year Round</v>
          </cell>
        </row>
        <row r="693">
          <cell r="B693" t="str">
            <v>POOB2Q</v>
          </cell>
          <cell r="E693">
            <v>35.101113829372181</v>
          </cell>
          <cell r="F693">
            <v>0</v>
          </cell>
          <cell r="G693">
            <v>0</v>
          </cell>
          <cell r="H693" t="str">
            <v>S1</v>
          </cell>
          <cell r="I693">
            <v>11</v>
          </cell>
          <cell r="J693">
            <v>2</v>
          </cell>
          <cell r="Q693" t="str">
            <v>WISD20_EPN</v>
          </cell>
          <cell r="R693" t="str">
            <v>WISD4A</v>
          </cell>
          <cell r="X693">
            <v>1100</v>
          </cell>
          <cell r="Y693" t="str">
            <v>F724</v>
          </cell>
          <cell r="AB693" t="str">
            <v>No</v>
          </cell>
          <cell r="AC693" t="str">
            <v>No</v>
          </cell>
          <cell r="AE693">
            <v>7.0813974576222488E-2</v>
          </cell>
          <cell r="AF693">
            <v>0</v>
          </cell>
          <cell r="AG693">
            <v>0</v>
          </cell>
          <cell r="AI693">
            <v>0.20707103666543394</v>
          </cell>
          <cell r="AJ693">
            <v>0</v>
          </cell>
          <cell r="AK693">
            <v>0</v>
          </cell>
          <cell r="AL693" t="str">
            <v>Year Round</v>
          </cell>
        </row>
        <row r="694">
          <cell r="B694" t="str">
            <v>POOB2R</v>
          </cell>
          <cell r="E694">
            <v>32.851113829372181</v>
          </cell>
          <cell r="F694">
            <v>0</v>
          </cell>
          <cell r="G694">
            <v>0</v>
          </cell>
          <cell r="H694" t="str">
            <v>S1</v>
          </cell>
          <cell r="I694">
            <v>11</v>
          </cell>
          <cell r="J694">
            <v>2</v>
          </cell>
          <cell r="Q694" t="str">
            <v>WISD20_EPN</v>
          </cell>
          <cell r="R694" t="str">
            <v>WISD4B</v>
          </cell>
          <cell r="X694">
            <v>1100</v>
          </cell>
          <cell r="Y694" t="str">
            <v>F725</v>
          </cell>
          <cell r="AB694" t="str">
            <v>No</v>
          </cell>
          <cell r="AC694" t="str">
            <v>No</v>
          </cell>
          <cell r="AE694">
            <v>7.0813974576222488E-2</v>
          </cell>
          <cell r="AF694">
            <v>0</v>
          </cell>
          <cell r="AG694">
            <v>0</v>
          </cell>
          <cell r="AI694">
            <v>0.20707103666543394</v>
          </cell>
          <cell r="AJ694">
            <v>0</v>
          </cell>
          <cell r="AK694">
            <v>0</v>
          </cell>
          <cell r="AL694" t="str">
            <v>Year Round</v>
          </cell>
        </row>
        <row r="695">
          <cell r="B695" t="str">
            <v>POPP20</v>
          </cell>
          <cell r="E695">
            <v>46.384182749999979</v>
          </cell>
          <cell r="F695">
            <v>0</v>
          </cell>
          <cell r="G695">
            <v>0</v>
          </cell>
          <cell r="H695" t="str">
            <v>P2</v>
          </cell>
          <cell r="I695">
            <v>15</v>
          </cell>
          <cell r="J695">
            <v>3</v>
          </cell>
          <cell r="Q695" t="str">
            <v>WTHU4C</v>
          </cell>
          <cell r="R695" t="str">
            <v>WTHU4E</v>
          </cell>
          <cell r="X695">
            <v>0</v>
          </cell>
          <cell r="Y695" t="str">
            <v>None</v>
          </cell>
          <cell r="AB695" t="str">
            <v>No</v>
          </cell>
          <cell r="AC695" t="str">
            <v>No</v>
          </cell>
          <cell r="AE695">
            <v>0</v>
          </cell>
          <cell r="AF695">
            <v>0</v>
          </cell>
          <cell r="AG695">
            <v>0</v>
          </cell>
          <cell r="AI695">
            <v>0</v>
          </cell>
          <cell r="AJ695">
            <v>0</v>
          </cell>
          <cell r="AK695">
            <v>0</v>
          </cell>
          <cell r="AL695" t="str">
            <v>Peak Security</v>
          </cell>
        </row>
        <row r="696">
          <cell r="B696" t="str">
            <v>PORA1Q</v>
          </cell>
          <cell r="E696">
            <v>-1.190489584</v>
          </cell>
          <cell r="F696">
            <v>0</v>
          </cell>
          <cell r="G696">
            <v>0</v>
          </cell>
          <cell r="H696" t="str">
            <v>T3</v>
          </cell>
          <cell r="I696">
            <v>7</v>
          </cell>
          <cell r="J696">
            <v>1</v>
          </cell>
          <cell r="Q696" t="str">
            <v>WTHU4D</v>
          </cell>
          <cell r="R696" t="str">
            <v>WTHU4F</v>
          </cell>
          <cell r="X696">
            <v>0</v>
          </cell>
          <cell r="Y696" t="str">
            <v>None</v>
          </cell>
          <cell r="AB696" t="str">
            <v>No</v>
          </cell>
          <cell r="AC696" t="str">
            <v>No</v>
          </cell>
          <cell r="AE696">
            <v>0</v>
          </cell>
          <cell r="AF696">
            <v>0</v>
          </cell>
          <cell r="AG696">
            <v>0</v>
          </cell>
          <cell r="AI696">
            <v>0</v>
          </cell>
          <cell r="AJ696">
            <v>0</v>
          </cell>
          <cell r="AK696">
            <v>0</v>
          </cell>
          <cell r="AL696" t="str">
            <v>Peak Security</v>
          </cell>
        </row>
        <row r="697">
          <cell r="B697" t="str">
            <v>PORA1R</v>
          </cell>
          <cell r="E697">
            <v>-1.190489584</v>
          </cell>
          <cell r="F697">
            <v>0</v>
          </cell>
          <cell r="G697">
            <v>0</v>
          </cell>
          <cell r="H697" t="str">
            <v>T3</v>
          </cell>
          <cell r="I697">
            <v>7</v>
          </cell>
          <cell r="J697">
            <v>1</v>
          </cell>
          <cell r="Q697" t="str">
            <v>WWEY20</v>
          </cell>
          <cell r="R697" t="str">
            <v>WWEY4A</v>
          </cell>
          <cell r="X697">
            <v>750</v>
          </cell>
          <cell r="Y697" t="str">
            <v>F784</v>
          </cell>
          <cell r="AB697" t="str">
            <v>No</v>
          </cell>
          <cell r="AC697" t="str">
            <v>No</v>
          </cell>
          <cell r="AE697">
            <v>0.12859071152699045</v>
          </cell>
          <cell r="AF697">
            <v>0</v>
          </cell>
          <cell r="AG697">
            <v>0</v>
          </cell>
          <cell r="AI697">
            <v>1.996218255765347E-2</v>
          </cell>
          <cell r="AJ697">
            <v>0</v>
          </cell>
          <cell r="AK697">
            <v>0</v>
          </cell>
          <cell r="AL697" t="str">
            <v>Peak Security</v>
          </cell>
        </row>
        <row r="698">
          <cell r="B698" t="str">
            <v>PORD2Q</v>
          </cell>
          <cell r="E698">
            <v>27.357188411445499</v>
          </cell>
          <cell r="F698">
            <v>0</v>
          </cell>
          <cell r="G698">
            <v>0</v>
          </cell>
          <cell r="H698" t="str">
            <v>S4</v>
          </cell>
          <cell r="I698">
            <v>9</v>
          </cell>
          <cell r="J698">
            <v>2</v>
          </cell>
          <cell r="Q698" t="str">
            <v>WWEY20</v>
          </cell>
          <cell r="R698" t="str">
            <v>WWEY4A</v>
          </cell>
          <cell r="X698">
            <v>750</v>
          </cell>
          <cell r="Y698" t="str">
            <v>F785</v>
          </cell>
          <cell r="AB698" t="str">
            <v>No</v>
          </cell>
          <cell r="AC698" t="str">
            <v>No</v>
          </cell>
          <cell r="AE698">
            <v>0.12859071152699045</v>
          </cell>
          <cell r="AF698">
            <v>0</v>
          </cell>
          <cell r="AG698">
            <v>0</v>
          </cell>
          <cell r="AI698">
            <v>1.996218255765347E-2</v>
          </cell>
          <cell r="AJ698">
            <v>0</v>
          </cell>
          <cell r="AK698">
            <v>0</v>
          </cell>
          <cell r="AL698" t="str">
            <v>Peak Security</v>
          </cell>
        </row>
        <row r="699">
          <cell r="B699" t="str">
            <v>PORD2R</v>
          </cell>
          <cell r="E699">
            <v>27.357188411445499</v>
          </cell>
          <cell r="F699">
            <v>0</v>
          </cell>
          <cell r="G699">
            <v>0</v>
          </cell>
          <cell r="H699" t="str">
            <v>S4</v>
          </cell>
          <cell r="I699">
            <v>9</v>
          </cell>
          <cell r="J699">
            <v>2</v>
          </cell>
          <cell r="Q699" t="str">
            <v>WWEY20</v>
          </cell>
          <cell r="R699" t="str">
            <v>WWEY4B</v>
          </cell>
          <cell r="X699">
            <v>750</v>
          </cell>
          <cell r="Y699" t="str">
            <v>F787</v>
          </cell>
          <cell r="AB699" t="str">
            <v>No</v>
          </cell>
          <cell r="AC699" t="str">
            <v>No</v>
          </cell>
          <cell r="AE699">
            <v>0.145801699757697</v>
          </cell>
          <cell r="AF699">
            <v>0</v>
          </cell>
          <cell r="AG699">
            <v>0</v>
          </cell>
          <cell r="AI699">
            <v>2.1576002903650304E-2</v>
          </cell>
          <cell r="AJ699">
            <v>0</v>
          </cell>
          <cell r="AK699">
            <v>0</v>
          </cell>
          <cell r="AL699" t="str">
            <v>Peak Security</v>
          </cell>
        </row>
        <row r="700">
          <cell r="B700" t="str">
            <v>PUDM40</v>
          </cell>
          <cell r="E700">
            <v>30.47</v>
          </cell>
          <cell r="F700">
            <v>0</v>
          </cell>
          <cell r="G700">
            <v>0</v>
          </cell>
          <cell r="H700" t="str">
            <v>A1</v>
          </cell>
          <cell r="I700">
            <v>23</v>
          </cell>
          <cell r="J700">
            <v>12</v>
          </cell>
          <cell r="Q700" t="str">
            <v>WWEY2A</v>
          </cell>
          <cell r="R700" t="str">
            <v>WWEY4B</v>
          </cell>
          <cell r="X700">
            <v>750</v>
          </cell>
          <cell r="Y700" t="str">
            <v>F788</v>
          </cell>
          <cell r="AB700" t="str">
            <v>No</v>
          </cell>
          <cell r="AC700" t="str">
            <v>No</v>
          </cell>
          <cell r="AE700">
            <v>8.9986351087988983E-2</v>
          </cell>
          <cell r="AF700">
            <v>0</v>
          </cell>
          <cell r="AG700">
            <v>0</v>
          </cell>
          <cell r="AI700">
            <v>1.6318245261893106E-2</v>
          </cell>
          <cell r="AJ700">
            <v>0</v>
          </cell>
          <cell r="AK700">
            <v>0</v>
          </cell>
          <cell r="AL700" t="str">
            <v>Peak Security</v>
          </cell>
        </row>
        <row r="701">
          <cell r="B701" t="str">
            <v>PYLE20</v>
          </cell>
          <cell r="E701">
            <v>94.99761348549842</v>
          </cell>
          <cell r="F701">
            <v>0</v>
          </cell>
          <cell r="G701">
            <v>0</v>
          </cell>
          <cell r="H701" t="str">
            <v>H1</v>
          </cell>
          <cell r="I701">
            <v>21</v>
          </cell>
          <cell r="J701">
            <v>10</v>
          </cell>
          <cell r="Q701" t="str">
            <v>AREC10</v>
          </cell>
          <cell r="R701" t="str">
            <v>MAHI10</v>
          </cell>
          <cell r="X701">
            <v>214</v>
          </cell>
          <cell r="Y701" t="str">
            <v>C12W</v>
          </cell>
          <cell r="AB701" t="str">
            <v>No</v>
          </cell>
          <cell r="AC701" t="str">
            <v>No</v>
          </cell>
          <cell r="AE701">
            <v>0</v>
          </cell>
          <cell r="AF701">
            <v>58.200950770668278</v>
          </cell>
          <cell r="AG701">
            <v>0</v>
          </cell>
          <cell r="AI701">
            <v>0.45035945079999845</v>
          </cell>
          <cell r="AJ701">
            <v>58.200950770668278</v>
          </cell>
          <cell r="AK701">
            <v>5956</v>
          </cell>
          <cell r="AL701" t="str">
            <v>Year Round</v>
          </cell>
        </row>
        <row r="702">
          <cell r="B702" t="str">
            <v>QUER4A</v>
          </cell>
          <cell r="E702">
            <v>0</v>
          </cell>
          <cell r="F702">
            <v>0</v>
          </cell>
          <cell r="G702">
            <v>0</v>
          </cell>
          <cell r="H702" t="str">
            <v>R6</v>
          </cell>
          <cell r="I702">
            <v>14</v>
          </cell>
          <cell r="J702">
            <v>4</v>
          </cell>
          <cell r="Q702" t="str">
            <v>AUCH20</v>
          </cell>
          <cell r="R702" t="str">
            <v>MAHI20</v>
          </cell>
          <cell r="X702">
            <v>570</v>
          </cell>
          <cell r="Y702" t="str">
            <v>B11A</v>
          </cell>
          <cell r="AB702" t="str">
            <v>No</v>
          </cell>
          <cell r="AC702" t="str">
            <v>No</v>
          </cell>
          <cell r="AE702">
            <v>0</v>
          </cell>
          <cell r="AF702">
            <v>17.378013714914829</v>
          </cell>
          <cell r="AG702">
            <v>0</v>
          </cell>
          <cell r="AI702">
            <v>7.0399999999997853E-2</v>
          </cell>
          <cell r="AJ702">
            <v>17.378013714914829</v>
          </cell>
          <cell r="AK702">
            <v>1390</v>
          </cell>
          <cell r="AL702" t="str">
            <v>Year Round</v>
          </cell>
        </row>
        <row r="703">
          <cell r="B703" t="str">
            <v>QUER4B</v>
          </cell>
          <cell r="E703">
            <v>0</v>
          </cell>
          <cell r="F703">
            <v>0</v>
          </cell>
          <cell r="G703">
            <v>0</v>
          </cell>
          <cell r="H703" t="str">
            <v>R6</v>
          </cell>
          <cell r="I703">
            <v>14</v>
          </cell>
          <cell r="J703">
            <v>4</v>
          </cell>
          <cell r="Q703" t="str">
            <v>AUCW10</v>
          </cell>
          <cell r="R703" t="str">
            <v>HADH10</v>
          </cell>
          <cell r="X703">
            <v>140</v>
          </cell>
          <cell r="Y703" t="str">
            <v>S002</v>
          </cell>
          <cell r="AB703" t="str">
            <v>No</v>
          </cell>
          <cell r="AC703" t="str">
            <v>No</v>
          </cell>
          <cell r="AE703">
            <v>0</v>
          </cell>
          <cell r="AF703">
            <v>51.609167724124553</v>
          </cell>
          <cell r="AG703">
            <v>0</v>
          </cell>
          <cell r="AI703">
            <v>0.89490749670000314</v>
          </cell>
          <cell r="AJ703">
            <v>51.609167724124553</v>
          </cell>
          <cell r="AK703">
            <v>3609</v>
          </cell>
          <cell r="AL703" t="str">
            <v>Year Round</v>
          </cell>
        </row>
        <row r="704">
          <cell r="B704" t="str">
            <v>QUOI10</v>
          </cell>
          <cell r="E704">
            <v>-7.4775405599999996</v>
          </cell>
          <cell r="F704">
            <v>0</v>
          </cell>
          <cell r="G704">
            <v>0</v>
          </cell>
          <cell r="H704" t="str">
            <v>T1</v>
          </cell>
          <cell r="I704">
            <v>3</v>
          </cell>
          <cell r="J704">
            <v>1</v>
          </cell>
          <cell r="Q704" t="str">
            <v>AUCW10</v>
          </cell>
          <cell r="R704" t="str">
            <v>MAYB10</v>
          </cell>
          <cell r="X704">
            <v>140</v>
          </cell>
          <cell r="Y704" t="str">
            <v>C1E4</v>
          </cell>
          <cell r="AB704" t="str">
            <v>No</v>
          </cell>
          <cell r="AC704" t="str">
            <v>No</v>
          </cell>
          <cell r="AE704">
            <v>0</v>
          </cell>
          <cell r="AF704">
            <v>1.5805682507589371</v>
          </cell>
          <cell r="AG704">
            <v>0</v>
          </cell>
          <cell r="AI704">
            <v>0</v>
          </cell>
          <cell r="AJ704">
            <v>1.5805682507589371</v>
          </cell>
          <cell r="AK704">
            <v>111</v>
          </cell>
          <cell r="AL704" t="str">
            <v>Year Round</v>
          </cell>
        </row>
        <row r="705">
          <cell r="B705" t="str">
            <v>QUOI1Q</v>
          </cell>
          <cell r="E705">
            <v>0</v>
          </cell>
          <cell r="F705">
            <v>0</v>
          </cell>
          <cell r="G705">
            <v>0</v>
          </cell>
          <cell r="H705" t="str">
            <v>T1</v>
          </cell>
          <cell r="I705">
            <v>3</v>
          </cell>
          <cell r="J705">
            <v>1</v>
          </cell>
          <cell r="Q705" t="str">
            <v>AYR-2Q</v>
          </cell>
          <cell r="R705" t="str">
            <v>COYW2S</v>
          </cell>
          <cell r="X705">
            <v>955</v>
          </cell>
          <cell r="Y705" t="str">
            <v>B1CB</v>
          </cell>
          <cell r="AB705" t="str">
            <v>No</v>
          </cell>
          <cell r="AC705" t="str">
            <v>No</v>
          </cell>
          <cell r="AE705">
            <v>2.0284838674424332E-3</v>
          </cell>
          <cell r="AF705">
            <v>11.22979231094841</v>
          </cell>
          <cell r="AG705">
            <v>253</v>
          </cell>
          <cell r="AI705">
            <v>2.0284838674421834E-3</v>
          </cell>
          <cell r="AJ705">
            <v>11.22979231094841</v>
          </cell>
          <cell r="AK705">
            <v>253</v>
          </cell>
          <cell r="AL705" t="str">
            <v>Year Round</v>
          </cell>
        </row>
        <row r="706">
          <cell r="B706" t="str">
            <v>RAIN20_ENW</v>
          </cell>
          <cell r="E706">
            <v>0</v>
          </cell>
          <cell r="F706">
            <v>0</v>
          </cell>
          <cell r="G706">
            <v>0</v>
          </cell>
          <cell r="H706" t="str">
            <v>N1</v>
          </cell>
          <cell r="I706">
            <v>15</v>
          </cell>
          <cell r="J706">
            <v>4</v>
          </cell>
          <cell r="Q706" t="str">
            <v>AYR-2R</v>
          </cell>
          <cell r="R706" t="str">
            <v>COYW2T</v>
          </cell>
          <cell r="X706">
            <v>955</v>
          </cell>
          <cell r="Y706" t="str">
            <v>B182</v>
          </cell>
          <cell r="AB706" t="str">
            <v>No</v>
          </cell>
          <cell r="AC706" t="str">
            <v>No</v>
          </cell>
          <cell r="AE706">
            <v>2.0284838674424332E-3</v>
          </cell>
          <cell r="AF706">
            <v>11.22979231094841</v>
          </cell>
          <cell r="AG706">
            <v>253</v>
          </cell>
          <cell r="AI706">
            <v>2.0284838674421834E-3</v>
          </cell>
          <cell r="AJ706">
            <v>11.22979231094841</v>
          </cell>
          <cell r="AK706">
            <v>253</v>
          </cell>
          <cell r="AL706" t="str">
            <v>Year Round</v>
          </cell>
        </row>
        <row r="707">
          <cell r="B707" t="str">
            <v>RAIN20_SPM</v>
          </cell>
          <cell r="E707">
            <v>344.25259938408664</v>
          </cell>
          <cell r="F707">
            <v>0</v>
          </cell>
          <cell r="G707">
            <v>0</v>
          </cell>
          <cell r="H707" t="str">
            <v>N1</v>
          </cell>
          <cell r="I707">
            <v>15</v>
          </cell>
          <cell r="J707">
            <v>6</v>
          </cell>
          <cell r="Q707" t="str">
            <v>BAGA1Q</v>
          </cell>
          <cell r="R707" t="str">
            <v>BONN10</v>
          </cell>
          <cell r="X707">
            <v>146</v>
          </cell>
          <cell r="Y707" t="str">
            <v>C1C9</v>
          </cell>
          <cell r="AB707" t="str">
            <v>No</v>
          </cell>
          <cell r="AC707" t="str">
            <v>No</v>
          </cell>
          <cell r="AE707">
            <v>3.5328432950023747E-2</v>
          </cell>
          <cell r="AF707">
            <v>52.469320519526633</v>
          </cell>
          <cell r="AG707">
            <v>1110</v>
          </cell>
          <cell r="AI707">
            <v>3.5328432950024934E-2</v>
          </cell>
          <cell r="AJ707">
            <v>52.469320519526633</v>
          </cell>
          <cell r="AK707">
            <v>1110</v>
          </cell>
          <cell r="AL707" t="str">
            <v>Year Round</v>
          </cell>
        </row>
        <row r="708">
          <cell r="B708" t="str">
            <v>RANN1Q</v>
          </cell>
          <cell r="E708">
            <v>-10.732970664</v>
          </cell>
          <cell r="F708">
            <v>0</v>
          </cell>
          <cell r="G708">
            <v>0</v>
          </cell>
          <cell r="H708" t="str">
            <v>T3</v>
          </cell>
          <cell r="I708">
            <v>5</v>
          </cell>
          <cell r="J708">
            <v>1</v>
          </cell>
          <cell r="Q708" t="str">
            <v>BAGA1Q</v>
          </cell>
          <cell r="R708" t="str">
            <v>DRCR1Q</v>
          </cell>
          <cell r="X708">
            <v>146</v>
          </cell>
          <cell r="Y708" t="str">
            <v>C1CE</v>
          </cell>
          <cell r="AB708" t="str">
            <v>No</v>
          </cell>
          <cell r="AC708" t="str">
            <v>No</v>
          </cell>
          <cell r="AE708">
            <v>4.3039020644757911E-3</v>
          </cell>
          <cell r="AF708">
            <v>90.049061317423963</v>
          </cell>
          <cell r="AG708">
            <v>789</v>
          </cell>
          <cell r="AI708">
            <v>4.3039020644759819E-3</v>
          </cell>
          <cell r="AJ708">
            <v>90.049061317423963</v>
          </cell>
          <cell r="AK708">
            <v>789</v>
          </cell>
          <cell r="AL708" t="str">
            <v>Year Round</v>
          </cell>
        </row>
        <row r="709">
          <cell r="B709" t="str">
            <v>RANN1R</v>
          </cell>
          <cell r="E709">
            <v>-10.732970664</v>
          </cell>
          <cell r="F709">
            <v>0</v>
          </cell>
          <cell r="G709">
            <v>0</v>
          </cell>
          <cell r="H709" t="str">
            <v>T3</v>
          </cell>
          <cell r="I709">
            <v>5</v>
          </cell>
          <cell r="J709">
            <v>1</v>
          </cell>
          <cell r="Q709" t="str">
            <v>BAGA1R</v>
          </cell>
          <cell r="R709" t="str">
            <v>BONN10</v>
          </cell>
          <cell r="X709">
            <v>146</v>
          </cell>
          <cell r="Y709" t="str">
            <v>C1CH</v>
          </cell>
          <cell r="AB709" t="str">
            <v>No</v>
          </cell>
          <cell r="AC709" t="str">
            <v>No</v>
          </cell>
          <cell r="AE709">
            <v>4.5641296895694482E-2</v>
          </cell>
          <cell r="AF709">
            <v>52.756038117993981</v>
          </cell>
          <cell r="AG709">
            <v>1038</v>
          </cell>
          <cell r="AI709">
            <v>4.564129689569614E-2</v>
          </cell>
          <cell r="AJ709">
            <v>52.756038117993981</v>
          </cell>
          <cell r="AK709">
            <v>1038</v>
          </cell>
          <cell r="AL709" t="str">
            <v>Year Round</v>
          </cell>
        </row>
        <row r="710">
          <cell r="B710" t="str">
            <v>RASS40</v>
          </cell>
          <cell r="E710">
            <v>205.23895964469909</v>
          </cell>
          <cell r="F710">
            <v>0</v>
          </cell>
          <cell r="G710">
            <v>0</v>
          </cell>
          <cell r="H710" t="str">
            <v>H6</v>
          </cell>
          <cell r="I710">
            <v>21</v>
          </cell>
          <cell r="J710">
            <v>10</v>
          </cell>
          <cell r="Q710" t="str">
            <v>BAGA1R</v>
          </cell>
          <cell r="R710" t="str">
            <v>DRCR1R</v>
          </cell>
          <cell r="X710">
            <v>146</v>
          </cell>
          <cell r="Y710" t="str">
            <v>C1C5</v>
          </cell>
          <cell r="AB710" t="str">
            <v>No</v>
          </cell>
          <cell r="AC710" t="str">
            <v>No</v>
          </cell>
          <cell r="AE710">
            <v>4.3039020644757911E-3</v>
          </cell>
          <cell r="AF710">
            <v>89.823265853029824</v>
          </cell>
          <cell r="AG710">
            <v>787</v>
          </cell>
          <cell r="AI710">
            <v>4.3039020644759819E-3</v>
          </cell>
          <cell r="AJ710">
            <v>89.823265853029824</v>
          </cell>
          <cell r="AK710">
            <v>787</v>
          </cell>
          <cell r="AL710" t="str">
            <v>Year Round</v>
          </cell>
        </row>
        <row r="711">
          <cell r="B711" t="str">
            <v>RATS2A</v>
          </cell>
          <cell r="E711">
            <v>0</v>
          </cell>
          <cell r="F711">
            <v>0</v>
          </cell>
          <cell r="G711">
            <v>0</v>
          </cell>
          <cell r="H711" t="str">
            <v>L7</v>
          </cell>
          <cell r="I711">
            <v>18</v>
          </cell>
          <cell r="J711">
            <v>7</v>
          </cell>
          <cell r="Q711" t="str">
            <v>BAIN10</v>
          </cell>
          <cell r="R711" t="str">
            <v>BONN10</v>
          </cell>
          <cell r="X711">
            <v>114</v>
          </cell>
          <cell r="Y711" t="str">
            <v>C1B6</v>
          </cell>
          <cell r="AB711" t="str">
            <v>No</v>
          </cell>
          <cell r="AC711" t="str">
            <v>No</v>
          </cell>
          <cell r="AE711">
            <v>6.4287773401764652E-3</v>
          </cell>
          <cell r="AF711">
            <v>21.933939127561647</v>
          </cell>
          <cell r="AG711">
            <v>316</v>
          </cell>
          <cell r="AI711">
            <v>6.4287773401763022E-3</v>
          </cell>
          <cell r="AJ711">
            <v>21.933939127561647</v>
          </cell>
          <cell r="AK711">
            <v>316</v>
          </cell>
          <cell r="AL711" t="str">
            <v>Year Round</v>
          </cell>
        </row>
        <row r="712">
          <cell r="B712" t="str">
            <v>RATS40</v>
          </cell>
          <cell r="E712">
            <v>399.2</v>
          </cell>
          <cell r="F712">
            <v>1716.7357267966263</v>
          </cell>
          <cell r="G712">
            <v>1136.4366056171202</v>
          </cell>
          <cell r="H712" t="str">
            <v>L7</v>
          </cell>
          <cell r="I712">
            <v>18</v>
          </cell>
          <cell r="J712">
            <v>7</v>
          </cell>
          <cell r="Q712" t="str">
            <v>BAIN10</v>
          </cell>
          <cell r="R712" t="str">
            <v>BONN10</v>
          </cell>
          <cell r="X712">
            <v>114</v>
          </cell>
          <cell r="Y712" t="str">
            <v>C1CM</v>
          </cell>
          <cell r="AB712" t="str">
            <v>No</v>
          </cell>
          <cell r="AC712" t="str">
            <v>No</v>
          </cell>
          <cell r="AE712">
            <v>6.3895357285575754E-3</v>
          </cell>
          <cell r="AF712">
            <v>26.449848415444322</v>
          </cell>
          <cell r="AG712">
            <v>386</v>
          </cell>
          <cell r="AI712">
            <v>6.3895357285574123E-3</v>
          </cell>
          <cell r="AJ712">
            <v>26.449848415444322</v>
          </cell>
          <cell r="AK712">
            <v>386</v>
          </cell>
          <cell r="AL712" t="str">
            <v>Year Round</v>
          </cell>
        </row>
        <row r="713">
          <cell r="B713" t="str">
            <v>RAYL40</v>
          </cell>
          <cell r="E713">
            <v>174.66666666666666</v>
          </cell>
          <cell r="F713">
            <v>0</v>
          </cell>
          <cell r="G713">
            <v>0</v>
          </cell>
          <cell r="H713" t="str">
            <v>C5</v>
          </cell>
          <cell r="I713">
            <v>23</v>
          </cell>
          <cell r="J713">
            <v>9</v>
          </cell>
          <cell r="Q713" t="str">
            <v>BERW1Q</v>
          </cell>
          <cell r="R713" t="str">
            <v>ECCL10</v>
          </cell>
          <cell r="X713">
            <v>132</v>
          </cell>
          <cell r="Y713" t="str">
            <v>C1CN</v>
          </cell>
          <cell r="AB713" t="str">
            <v>No</v>
          </cell>
          <cell r="AC713" t="str">
            <v>No</v>
          </cell>
          <cell r="AE713">
            <v>5.116864416188989E-2</v>
          </cell>
          <cell r="AF713">
            <v>68.758630106087196</v>
          </cell>
          <cell r="AG713">
            <v>1053</v>
          </cell>
          <cell r="AI713">
            <v>5.1168644161890653E-2</v>
          </cell>
          <cell r="AJ713">
            <v>68.758630106087196</v>
          </cell>
          <cell r="AK713">
            <v>1053</v>
          </cell>
          <cell r="AL713" t="str">
            <v>Year Round</v>
          </cell>
        </row>
        <row r="714">
          <cell r="B714" t="str">
            <v>REBR20</v>
          </cell>
          <cell r="E714">
            <v>132.57916462389926</v>
          </cell>
          <cell r="F714">
            <v>0</v>
          </cell>
          <cell r="G714">
            <v>0</v>
          </cell>
          <cell r="H714" t="str">
            <v>A1</v>
          </cell>
          <cell r="I714">
            <v>18</v>
          </cell>
          <cell r="J714">
            <v>12</v>
          </cell>
          <cell r="Q714" t="str">
            <v>BERW1R</v>
          </cell>
          <cell r="R714" t="str">
            <v>ECCL10</v>
          </cell>
          <cell r="X714">
            <v>132</v>
          </cell>
          <cell r="Y714" t="str">
            <v>C1CP</v>
          </cell>
          <cell r="AB714" t="str">
            <v>No</v>
          </cell>
          <cell r="AC714" t="str">
            <v>No</v>
          </cell>
          <cell r="AE714">
            <v>5.116864416188989E-2</v>
          </cell>
          <cell r="AF714">
            <v>67.855448248510655</v>
          </cell>
          <cell r="AG714">
            <v>1040</v>
          </cell>
          <cell r="AI714">
            <v>5.1168644161890653E-2</v>
          </cell>
          <cell r="AJ714">
            <v>67.855448248510655</v>
          </cell>
          <cell r="AK714">
            <v>1040</v>
          </cell>
          <cell r="AL714" t="str">
            <v>Year Round</v>
          </cell>
        </row>
        <row r="715">
          <cell r="B715" t="str">
            <v>REDH10</v>
          </cell>
          <cell r="E715">
            <v>24.29761870722627</v>
          </cell>
          <cell r="F715">
            <v>0</v>
          </cell>
          <cell r="G715">
            <v>0</v>
          </cell>
          <cell r="H715" t="str">
            <v>S5</v>
          </cell>
          <cell r="I715">
            <v>9</v>
          </cell>
          <cell r="J715">
            <v>2</v>
          </cell>
          <cell r="Q715" t="str">
            <v>BLAC10</v>
          </cell>
          <cell r="R715" t="str">
            <v>DUNH1Q</v>
          </cell>
          <cell r="X715">
            <v>386</v>
          </cell>
          <cell r="Y715" t="str">
            <v>T20151623</v>
          </cell>
          <cell r="AB715" t="str">
            <v>No</v>
          </cell>
          <cell r="AC715" t="str">
            <v>No</v>
          </cell>
          <cell r="AE715">
            <v>2.311115933264683E-29</v>
          </cell>
          <cell r="AF715">
            <v>3.2972523823746238</v>
          </cell>
          <cell r="AG715">
            <v>0</v>
          </cell>
          <cell r="AI715">
            <v>4.2075074999999964E-3</v>
          </cell>
          <cell r="AJ715">
            <v>3.2972523823746238</v>
          </cell>
          <cell r="AK715">
            <v>123</v>
          </cell>
          <cell r="AL715" t="str">
            <v>Year Round</v>
          </cell>
        </row>
        <row r="716">
          <cell r="B716" t="str">
            <v>REDM1Q</v>
          </cell>
          <cell r="E716">
            <v>23.716662174999993</v>
          </cell>
          <cell r="F716">
            <v>0</v>
          </cell>
          <cell r="G716">
            <v>0</v>
          </cell>
          <cell r="H716" t="str">
            <v>T2</v>
          </cell>
          <cell r="I716">
            <v>5</v>
          </cell>
          <cell r="J716">
            <v>1</v>
          </cell>
          <cell r="Q716" t="str">
            <v>BLAC10</v>
          </cell>
          <cell r="R716" t="str">
            <v>DUNH1R</v>
          </cell>
          <cell r="X716">
            <v>386</v>
          </cell>
          <cell r="Y716" t="str">
            <v>T20151624</v>
          </cell>
          <cell r="AB716" t="str">
            <v>No</v>
          </cell>
          <cell r="AC716" t="str">
            <v>No</v>
          </cell>
          <cell r="AE716">
            <v>2.311115933264683E-29</v>
          </cell>
          <cell r="AF716">
            <v>3.2972523823746238</v>
          </cell>
          <cell r="AG716">
            <v>0</v>
          </cell>
          <cell r="AI716">
            <v>4.2075074999999964E-3</v>
          </cell>
          <cell r="AJ716">
            <v>3.2972523823746238</v>
          </cell>
          <cell r="AK716">
            <v>123</v>
          </cell>
          <cell r="AL716" t="str">
            <v>Year Round</v>
          </cell>
        </row>
        <row r="717">
          <cell r="B717" t="str">
            <v>REDM1R</v>
          </cell>
          <cell r="E717">
            <v>23.716662174999993</v>
          </cell>
          <cell r="F717">
            <v>0</v>
          </cell>
          <cell r="G717">
            <v>0</v>
          </cell>
          <cell r="H717" t="str">
            <v>T2</v>
          </cell>
          <cell r="I717">
            <v>5</v>
          </cell>
          <cell r="J717">
            <v>1</v>
          </cell>
          <cell r="Q717" t="str">
            <v>BLAC10</v>
          </cell>
          <cell r="R717" t="str">
            <v>GLGL1Q</v>
          </cell>
          <cell r="X717">
            <v>125</v>
          </cell>
          <cell r="Y717" t="str">
            <v>T20161763</v>
          </cell>
          <cell r="AB717" t="str">
            <v>No</v>
          </cell>
          <cell r="AC717" t="str">
            <v>No</v>
          </cell>
          <cell r="AE717">
            <v>0</v>
          </cell>
          <cell r="AF717">
            <v>307.08183157602201</v>
          </cell>
          <cell r="AG717">
            <v>0</v>
          </cell>
          <cell r="AI717">
            <v>4.7760299999999825E-2</v>
          </cell>
          <cell r="AJ717">
            <v>307.08183157602201</v>
          </cell>
          <cell r="AK717">
            <v>6126</v>
          </cell>
          <cell r="AL717" t="str">
            <v>Year Round</v>
          </cell>
        </row>
        <row r="718">
          <cell r="B718" t="str">
            <v>RHIG40</v>
          </cell>
          <cell r="E718">
            <v>0</v>
          </cell>
          <cell r="F718">
            <v>0</v>
          </cell>
          <cell r="G718">
            <v>159.6</v>
          </cell>
          <cell r="H718" t="str">
            <v>H6</v>
          </cell>
          <cell r="I718">
            <v>21</v>
          </cell>
          <cell r="J718">
            <v>10</v>
          </cell>
          <cell r="Q718" t="str">
            <v>BLAC10</v>
          </cell>
          <cell r="R718" t="str">
            <v>GLGL1R</v>
          </cell>
          <cell r="X718">
            <v>125</v>
          </cell>
          <cell r="Y718" t="str">
            <v>T20161764</v>
          </cell>
          <cell r="AB718" t="str">
            <v>No</v>
          </cell>
          <cell r="AC718" t="str">
            <v>No</v>
          </cell>
          <cell r="AE718">
            <v>0</v>
          </cell>
          <cell r="AF718">
            <v>307.08183157602201</v>
          </cell>
          <cell r="AG718">
            <v>0</v>
          </cell>
          <cell r="AI718">
            <v>4.7760299999999825E-2</v>
          </cell>
          <cell r="AJ718">
            <v>307.08183157602201</v>
          </cell>
          <cell r="AK718">
            <v>6126</v>
          </cell>
          <cell r="AL718" t="str">
            <v>Year Round</v>
          </cell>
        </row>
        <row r="719">
          <cell r="B719" t="str">
            <v>ROCH20</v>
          </cell>
          <cell r="E719">
            <v>360.28042298132129</v>
          </cell>
          <cell r="F719">
            <v>0</v>
          </cell>
          <cell r="G719">
            <v>0</v>
          </cell>
          <cell r="H719" t="str">
            <v>N4</v>
          </cell>
          <cell r="I719">
            <v>15</v>
          </cell>
          <cell r="J719">
            <v>4</v>
          </cell>
          <cell r="Q719" t="str">
            <v>BLCW10</v>
          </cell>
          <cell r="R719" t="str">
            <v>MARG10</v>
          </cell>
          <cell r="X719">
            <v>133</v>
          </cell>
          <cell r="Y719" t="str">
            <v>C504</v>
          </cell>
          <cell r="AB719" t="str">
            <v>No</v>
          </cell>
          <cell r="AC719" t="str">
            <v>No</v>
          </cell>
          <cell r="AE719">
            <v>0</v>
          </cell>
          <cell r="AF719">
            <v>5.1609167724124552</v>
          </cell>
          <cell r="AG719">
            <v>0</v>
          </cell>
          <cell r="AI719">
            <v>1.782587170000172E-2</v>
          </cell>
          <cell r="AJ719">
            <v>5.1609167724124552</v>
          </cell>
          <cell r="AK719">
            <v>191</v>
          </cell>
          <cell r="AL719" t="str">
            <v>Year Round</v>
          </cell>
        </row>
        <row r="720">
          <cell r="B720" t="str">
            <v>ROCH4A</v>
          </cell>
          <cell r="E720">
            <v>0</v>
          </cell>
          <cell r="F720">
            <v>0</v>
          </cell>
          <cell r="G720">
            <v>0</v>
          </cell>
          <cell r="H720" t="str">
            <v>N4</v>
          </cell>
          <cell r="I720">
            <v>15</v>
          </cell>
          <cell r="J720">
            <v>4</v>
          </cell>
          <cell r="Q720" t="str">
            <v>BLKL10</v>
          </cell>
          <cell r="R720" t="str">
            <v>WISH10</v>
          </cell>
          <cell r="X720">
            <v>161</v>
          </cell>
          <cell r="Y720" t="str">
            <v>C1CF</v>
          </cell>
          <cell r="AB720" t="str">
            <v>No</v>
          </cell>
          <cell r="AC720" t="str">
            <v>No</v>
          </cell>
          <cell r="AE720">
            <v>0</v>
          </cell>
          <cell r="AF720">
            <v>32.8578367843593</v>
          </cell>
          <cell r="AG720">
            <v>0</v>
          </cell>
          <cell r="AI720">
            <v>0.47759320000000455</v>
          </cell>
          <cell r="AJ720">
            <v>32.8578367843593</v>
          </cell>
          <cell r="AK720">
            <v>2714</v>
          </cell>
          <cell r="AL720" t="str">
            <v>Year Round</v>
          </cell>
        </row>
        <row r="721">
          <cell r="B721" t="str">
            <v>ROCK40</v>
          </cell>
          <cell r="E721">
            <v>19.057392331753388</v>
          </cell>
          <cell r="F721">
            <v>688.05340856272505</v>
          </cell>
          <cell r="G721">
            <v>455.47434465604522</v>
          </cell>
          <cell r="H721" t="str">
            <v>N3</v>
          </cell>
          <cell r="I721">
            <v>16</v>
          </cell>
          <cell r="J721">
            <v>6</v>
          </cell>
          <cell r="Q721" t="str">
            <v>BLKX10</v>
          </cell>
          <cell r="R721" t="str">
            <v>LINM1Q</v>
          </cell>
          <cell r="X721">
            <v>124</v>
          </cell>
          <cell r="Y721" t="str">
            <v>T2016177</v>
          </cell>
          <cell r="AB721" t="str">
            <v>No</v>
          </cell>
          <cell r="AC721" t="str">
            <v>No</v>
          </cell>
          <cell r="AE721">
            <v>0</v>
          </cell>
          <cell r="AF721">
            <v>155.16003474558173</v>
          </cell>
          <cell r="AG721">
            <v>0</v>
          </cell>
          <cell r="AI721">
            <v>0.19580400000000139</v>
          </cell>
          <cell r="AJ721">
            <v>155.16003474558173</v>
          </cell>
          <cell r="AK721">
            <v>6517</v>
          </cell>
          <cell r="AL721" t="str">
            <v>Year Round</v>
          </cell>
        </row>
        <row r="722">
          <cell r="B722" t="str">
            <v>ROWD4A</v>
          </cell>
          <cell r="E722">
            <v>0</v>
          </cell>
          <cell r="F722">
            <v>0</v>
          </cell>
          <cell r="G722">
            <v>0</v>
          </cell>
          <cell r="H722" t="str">
            <v>A8</v>
          </cell>
          <cell r="I722">
            <v>24</v>
          </cell>
          <cell r="J722">
            <v>12</v>
          </cell>
          <cell r="Q722" t="str">
            <v>BONB20</v>
          </cell>
          <cell r="R722" t="str">
            <v>DENN20</v>
          </cell>
          <cell r="X722">
            <v>1500</v>
          </cell>
          <cell r="Y722" t="str">
            <v>SP1AA</v>
          </cell>
          <cell r="AB722" t="str">
            <v>No</v>
          </cell>
          <cell r="AC722" t="str">
            <v>No</v>
          </cell>
          <cell r="AE722">
            <v>1.8194209987325863E-2</v>
          </cell>
          <cell r="AF722">
            <v>24.209370830433073</v>
          </cell>
          <cell r="AG722">
            <v>1333</v>
          </cell>
          <cell r="AI722">
            <v>0.34926519900641961</v>
          </cell>
          <cell r="AJ722">
            <v>24.209370830433073</v>
          </cell>
          <cell r="AK722">
            <v>5841</v>
          </cell>
          <cell r="AL722" t="str">
            <v>Year Round</v>
          </cell>
        </row>
        <row r="723">
          <cell r="B723" t="str">
            <v>ROWD4B</v>
          </cell>
          <cell r="E723">
            <v>0</v>
          </cell>
          <cell r="F723">
            <v>0</v>
          </cell>
          <cell r="G723">
            <v>0</v>
          </cell>
          <cell r="H723" t="str">
            <v>A8</v>
          </cell>
          <cell r="I723">
            <v>24</v>
          </cell>
          <cell r="J723">
            <v>12</v>
          </cell>
          <cell r="Q723" t="str">
            <v>BONB40</v>
          </cell>
          <cell r="R723" t="str">
            <v>DENN40</v>
          </cell>
          <cell r="X723">
            <v>2770</v>
          </cell>
          <cell r="Y723" t="str">
            <v>T20151635</v>
          </cell>
          <cell r="AB723" t="str">
            <v>No</v>
          </cell>
          <cell r="AC723" t="str">
            <v>No</v>
          </cell>
          <cell r="AE723">
            <v>3.5701234960554572E-2</v>
          </cell>
          <cell r="AF723">
            <v>20.2</v>
          </cell>
          <cell r="AG723">
            <v>2204</v>
          </cell>
          <cell r="AI723">
            <v>0.52156145150085176</v>
          </cell>
          <cell r="AJ723">
            <v>20.2</v>
          </cell>
          <cell r="AK723">
            <v>8423</v>
          </cell>
          <cell r="AL723" t="str">
            <v>Year Round</v>
          </cell>
        </row>
        <row r="724">
          <cell r="B724" t="str">
            <v>RUGE40</v>
          </cell>
          <cell r="E724">
            <v>213.12</v>
          </cell>
          <cell r="F724">
            <v>0</v>
          </cell>
          <cell r="G724">
            <v>0</v>
          </cell>
          <cell r="H724" t="str">
            <v>L5</v>
          </cell>
          <cell r="I724">
            <v>18</v>
          </cell>
          <cell r="J724">
            <v>8</v>
          </cell>
          <cell r="Q724" t="str">
            <v>BONN10</v>
          </cell>
          <cell r="R724" t="str">
            <v>CUMB1Q</v>
          </cell>
          <cell r="X724">
            <v>135</v>
          </cell>
          <cell r="Y724" t="str">
            <v>C1AE</v>
          </cell>
          <cell r="AB724" t="str">
            <v>No</v>
          </cell>
          <cell r="AC724" t="str">
            <v>No</v>
          </cell>
          <cell r="AE724">
            <v>1.4099569719552644E-2</v>
          </cell>
          <cell r="AF724">
            <v>31.223546473095357</v>
          </cell>
          <cell r="AG724">
            <v>541</v>
          </cell>
          <cell r="AI724">
            <v>1.4099569719552448E-2</v>
          </cell>
          <cell r="AJ724">
            <v>31.223546473095357</v>
          </cell>
          <cell r="AK724">
            <v>541</v>
          </cell>
          <cell r="AL724" t="str">
            <v>Year Round</v>
          </cell>
        </row>
        <row r="725">
          <cell r="B725" t="str">
            <v>RYEH40</v>
          </cell>
          <cell r="E725">
            <v>163.64338415043221</v>
          </cell>
          <cell r="F725">
            <v>607.35578657080043</v>
          </cell>
          <cell r="G725">
            <v>402.05451410996585</v>
          </cell>
          <cell r="H725" t="str">
            <v>A9</v>
          </cell>
          <cell r="I725">
            <v>24</v>
          </cell>
          <cell r="J725">
            <v>9</v>
          </cell>
          <cell r="Q725" t="str">
            <v>BONN10</v>
          </cell>
          <cell r="R725" t="str">
            <v>CUMB1R</v>
          </cell>
          <cell r="X725">
            <v>135</v>
          </cell>
          <cell r="Y725" t="str">
            <v>C1D4</v>
          </cell>
          <cell r="AB725" t="str">
            <v>No</v>
          </cell>
          <cell r="AC725" t="str">
            <v>No</v>
          </cell>
          <cell r="AE725">
            <v>2.5199230988136402E-2</v>
          </cell>
          <cell r="AF725">
            <v>31.223546473095357</v>
          </cell>
          <cell r="AG725">
            <v>541</v>
          </cell>
          <cell r="AI725">
            <v>2.5199230988137717E-2</v>
          </cell>
          <cell r="AJ725">
            <v>31.223546473095357</v>
          </cell>
          <cell r="AK725">
            <v>541</v>
          </cell>
          <cell r="AL725" t="str">
            <v>Year Round</v>
          </cell>
        </row>
        <row r="726">
          <cell r="B726" t="str">
            <v>RYEH4A</v>
          </cell>
          <cell r="E726">
            <v>163.64338415043221</v>
          </cell>
          <cell r="F726">
            <v>0</v>
          </cell>
          <cell r="G726">
            <v>0</v>
          </cell>
          <cell r="H726" t="str">
            <v>A9</v>
          </cell>
          <cell r="I726">
            <v>24</v>
          </cell>
          <cell r="J726">
            <v>9</v>
          </cell>
          <cell r="Q726" t="str">
            <v>BONN10</v>
          </cell>
          <cell r="R726" t="str">
            <v>DENN10</v>
          </cell>
          <cell r="X726">
            <v>132</v>
          </cell>
          <cell r="Y726" t="str">
            <v>T20161765</v>
          </cell>
          <cell r="AB726" t="str">
            <v>No</v>
          </cell>
          <cell r="AC726" t="str">
            <v>No</v>
          </cell>
          <cell r="AE726">
            <v>0.29467650976659537</v>
          </cell>
          <cell r="AF726">
            <v>12.902291931031138</v>
          </cell>
          <cell r="AG726">
            <v>1094</v>
          </cell>
          <cell r="AI726">
            <v>0.29649590720216823</v>
          </cell>
          <cell r="AJ726">
            <v>12.902291931031138</v>
          </cell>
          <cell r="AK726">
            <v>1097</v>
          </cell>
          <cell r="AL726" t="str">
            <v>Year Round</v>
          </cell>
        </row>
        <row r="727">
          <cell r="B727" t="str">
            <v>RYEH4B</v>
          </cell>
          <cell r="E727">
            <v>0</v>
          </cell>
          <cell r="F727">
            <v>0</v>
          </cell>
          <cell r="G727">
            <v>0</v>
          </cell>
          <cell r="H727" t="str">
            <v>A9</v>
          </cell>
          <cell r="I727">
            <v>24</v>
          </cell>
          <cell r="J727">
            <v>9</v>
          </cell>
          <cell r="Q727" t="str">
            <v>BONN10</v>
          </cell>
          <cell r="R727" t="str">
            <v>BONN2A</v>
          </cell>
          <cell r="X727">
            <v>240</v>
          </cell>
          <cell r="Y727" t="str">
            <v>T20151636</v>
          </cell>
          <cell r="AB727" t="str">
            <v>No</v>
          </cell>
          <cell r="AC727" t="str">
            <v>No</v>
          </cell>
          <cell r="AE727">
            <v>0.12846792658504583</v>
          </cell>
          <cell r="AF727">
            <v>0</v>
          </cell>
          <cell r="AG727">
            <v>0</v>
          </cell>
          <cell r="AI727">
            <v>0.12926111575498689</v>
          </cell>
          <cell r="AJ727">
            <v>0</v>
          </cell>
          <cell r="AK727">
            <v>0</v>
          </cell>
          <cell r="AL727" t="str">
            <v>Year Round</v>
          </cell>
        </row>
        <row r="728">
          <cell r="B728" t="str">
            <v>RYHA40</v>
          </cell>
          <cell r="E728">
            <v>0</v>
          </cell>
          <cell r="F728">
            <v>0</v>
          </cell>
          <cell r="G728">
            <v>0</v>
          </cell>
          <cell r="H728" t="str">
            <v>K5</v>
          </cell>
          <cell r="I728">
            <v>16</v>
          </cell>
          <cell r="J728">
            <v>7</v>
          </cell>
          <cell r="Q728" t="str">
            <v>BONN2A</v>
          </cell>
          <cell r="R728" t="str">
            <v>DENN20</v>
          </cell>
          <cell r="X728">
            <v>722</v>
          </cell>
          <cell r="Y728" t="str">
            <v>T20161716</v>
          </cell>
          <cell r="AB728" t="str">
            <v>No</v>
          </cell>
          <cell r="AC728" t="str">
            <v>No</v>
          </cell>
          <cell r="AE728">
            <v>1.6058490823130465E-2</v>
          </cell>
          <cell r="AF728">
            <v>10.866161934964186</v>
          </cell>
          <cell r="AG728">
            <v>974</v>
          </cell>
          <cell r="AI728">
            <v>1.6157639469370471E-2</v>
          </cell>
          <cell r="AJ728">
            <v>10.866161934964186</v>
          </cell>
          <cell r="AK728">
            <v>977</v>
          </cell>
          <cell r="AL728" t="str">
            <v>Year Round</v>
          </cell>
        </row>
        <row r="729">
          <cell r="B729" t="str">
            <v>SACO1Q</v>
          </cell>
          <cell r="E729">
            <v>30.202976901268762</v>
          </cell>
          <cell r="F729">
            <v>0</v>
          </cell>
          <cell r="G729">
            <v>0</v>
          </cell>
          <cell r="H729" t="str">
            <v>S2</v>
          </cell>
          <cell r="I729">
            <v>11</v>
          </cell>
          <cell r="J729">
            <v>2</v>
          </cell>
          <cell r="Q729" t="str">
            <v>BONN10</v>
          </cell>
          <cell r="R729" t="str">
            <v>BONN2B</v>
          </cell>
          <cell r="X729">
            <v>240</v>
          </cell>
          <cell r="Y729" t="str">
            <v>T20151637</v>
          </cell>
          <cell r="AB729" t="str">
            <v>No</v>
          </cell>
          <cell r="AC729" t="str">
            <v>No</v>
          </cell>
          <cell r="AE729">
            <v>0.12846792658504583</v>
          </cell>
          <cell r="AF729">
            <v>0</v>
          </cell>
          <cell r="AG729">
            <v>0</v>
          </cell>
          <cell r="AI729">
            <v>0.12926111575498689</v>
          </cell>
          <cell r="AJ729">
            <v>0</v>
          </cell>
          <cell r="AK729">
            <v>0</v>
          </cell>
          <cell r="AL729" t="str">
            <v>Year Round</v>
          </cell>
        </row>
        <row r="730">
          <cell r="B730" t="str">
            <v>SACO1R</v>
          </cell>
          <cell r="E730">
            <v>26.362976901268762</v>
          </cell>
          <cell r="F730">
            <v>0</v>
          </cell>
          <cell r="G730">
            <v>0</v>
          </cell>
          <cell r="H730" t="str">
            <v>S2</v>
          </cell>
          <cell r="I730">
            <v>11</v>
          </cell>
          <cell r="J730">
            <v>2</v>
          </cell>
          <cell r="Q730" t="str">
            <v>BONN2B</v>
          </cell>
          <cell r="R730" t="str">
            <v>DENN20</v>
          </cell>
          <cell r="X730">
            <v>722</v>
          </cell>
          <cell r="Y730" t="str">
            <v>T20161717</v>
          </cell>
          <cell r="AB730" t="str">
            <v>No</v>
          </cell>
          <cell r="AC730" t="str">
            <v>No</v>
          </cell>
          <cell r="AE730">
            <v>1.6058490823130465E-2</v>
          </cell>
          <cell r="AF730">
            <v>9.8352628224520906</v>
          </cell>
          <cell r="AG730">
            <v>881</v>
          </cell>
          <cell r="AI730">
            <v>1.6157639469370471E-2</v>
          </cell>
          <cell r="AJ730">
            <v>9.8352628224520906</v>
          </cell>
          <cell r="AK730">
            <v>884</v>
          </cell>
          <cell r="AL730" t="str">
            <v>Year Round</v>
          </cell>
        </row>
        <row r="731">
          <cell r="B731" t="str">
            <v>SAEN20</v>
          </cell>
          <cell r="E731">
            <v>52.908622041803213</v>
          </cell>
          <cell r="F731">
            <v>0</v>
          </cell>
          <cell r="G731">
            <v>0</v>
          </cell>
          <cell r="H731" t="str">
            <v>P8</v>
          </cell>
          <cell r="I731">
            <v>15</v>
          </cell>
          <cell r="J731">
            <v>5</v>
          </cell>
          <cell r="Q731" t="str">
            <v>BRAE1G</v>
          </cell>
          <cell r="R731" t="str">
            <v>BRAP10</v>
          </cell>
          <cell r="X731">
            <v>250</v>
          </cell>
          <cell r="Y731" t="str">
            <v>C1FM</v>
          </cell>
          <cell r="AB731" t="str">
            <v>No</v>
          </cell>
          <cell r="AC731" t="str">
            <v>No</v>
          </cell>
          <cell r="AE731">
            <v>3.6207576239413045E-3</v>
          </cell>
          <cell r="AF731">
            <v>7.1679399616839659</v>
          </cell>
          <cell r="AG731">
            <v>249</v>
          </cell>
          <cell r="AI731">
            <v>3.6207576239401904E-3</v>
          </cell>
          <cell r="AJ731">
            <v>7.1679399616839659</v>
          </cell>
          <cell r="AK731">
            <v>249</v>
          </cell>
          <cell r="AL731" t="str">
            <v>Year Round</v>
          </cell>
        </row>
        <row r="732">
          <cell r="B732" t="str">
            <v>SAES20</v>
          </cell>
          <cell r="E732">
            <v>0</v>
          </cell>
          <cell r="F732">
            <v>934.3935178012315</v>
          </cell>
          <cell r="G732">
            <v>618.54540632302439</v>
          </cell>
          <cell r="H732" t="str">
            <v>P8</v>
          </cell>
          <cell r="I732">
            <v>15</v>
          </cell>
          <cell r="J732">
            <v>5</v>
          </cell>
          <cell r="Q732" t="str">
            <v>BRAE1G</v>
          </cell>
          <cell r="R732" t="str">
            <v>GOVA1R</v>
          </cell>
          <cell r="X732">
            <v>125</v>
          </cell>
          <cell r="Y732" t="str">
            <v>C1FS</v>
          </cell>
          <cell r="AB732" t="str">
            <v>No</v>
          </cell>
          <cell r="AC732" t="str">
            <v>No</v>
          </cell>
          <cell r="AE732">
            <v>1.8103788119708097E-2</v>
          </cell>
          <cell r="AF732">
            <v>79.028412537946849</v>
          </cell>
          <cell r="AG732">
            <v>2746</v>
          </cell>
          <cell r="AI732">
            <v>1.8103788119706893E-2</v>
          </cell>
          <cell r="AJ732">
            <v>79.028412537946849</v>
          </cell>
          <cell r="AK732">
            <v>2746</v>
          </cell>
          <cell r="AL732" t="str">
            <v>Year Round</v>
          </cell>
        </row>
        <row r="733">
          <cell r="B733" t="str">
            <v>SALH20</v>
          </cell>
          <cell r="E733">
            <v>-17.125970122905592</v>
          </cell>
          <cell r="F733">
            <v>0</v>
          </cell>
          <cell r="G733">
            <v>0</v>
          </cell>
          <cell r="H733" t="str">
            <v>Q2</v>
          </cell>
          <cell r="I733">
            <v>13</v>
          </cell>
          <cell r="J733">
            <v>3</v>
          </cell>
          <cell r="Q733" t="str">
            <v>BRAE1P</v>
          </cell>
          <cell r="R733" t="str">
            <v>GOVA1Q</v>
          </cell>
          <cell r="X733">
            <v>125</v>
          </cell>
          <cell r="Y733" t="str">
            <v>C1FT</v>
          </cell>
          <cell r="AB733" t="str">
            <v>No</v>
          </cell>
          <cell r="AC733" t="str">
            <v>No</v>
          </cell>
          <cell r="AE733">
            <v>1.8103788119709304E-2</v>
          </cell>
          <cell r="AF733">
            <v>79.028412537946849</v>
          </cell>
          <cell r="AG733">
            <v>2746</v>
          </cell>
          <cell r="AI733">
            <v>1.8103788119711712E-2</v>
          </cell>
          <cell r="AJ733">
            <v>79.028412537946849</v>
          </cell>
          <cell r="AK733">
            <v>2746</v>
          </cell>
          <cell r="AL733" t="str">
            <v>Year Round</v>
          </cell>
        </row>
        <row r="734">
          <cell r="B734" t="str">
            <v>SANX1Q</v>
          </cell>
          <cell r="E734">
            <v>18.71670820536341</v>
          </cell>
          <cell r="F734">
            <v>0</v>
          </cell>
          <cell r="G734">
            <v>0</v>
          </cell>
          <cell r="H734" t="str">
            <v>S1</v>
          </cell>
          <cell r="I734">
            <v>11</v>
          </cell>
          <cell r="J734">
            <v>2</v>
          </cell>
          <cell r="Q734" t="str">
            <v>BRAE1P</v>
          </cell>
          <cell r="R734" t="str">
            <v>PAIS1Q</v>
          </cell>
          <cell r="X734">
            <v>268</v>
          </cell>
          <cell r="Y734" t="str">
            <v>C1FU</v>
          </cell>
          <cell r="AB734" t="str">
            <v>No</v>
          </cell>
          <cell r="AC734" t="str">
            <v>No</v>
          </cell>
          <cell r="AE734">
            <v>1.0862272871825063E-2</v>
          </cell>
          <cell r="AF734">
            <v>12.959635450724608</v>
          </cell>
          <cell r="AG734">
            <v>450</v>
          </cell>
          <cell r="AI734">
            <v>1.0862272871824603E-2</v>
          </cell>
          <cell r="AJ734">
            <v>12.959635450724608</v>
          </cell>
          <cell r="AK734">
            <v>450</v>
          </cell>
          <cell r="AL734" t="str">
            <v>Year Round</v>
          </cell>
        </row>
        <row r="735">
          <cell r="B735" t="str">
            <v>SANX1R</v>
          </cell>
          <cell r="E735">
            <v>15.466708205363409</v>
          </cell>
          <cell r="F735">
            <v>0</v>
          </cell>
          <cell r="G735">
            <v>0</v>
          </cell>
          <cell r="H735" t="str">
            <v>S1</v>
          </cell>
          <cell r="I735">
            <v>11</v>
          </cell>
          <cell r="J735">
            <v>2</v>
          </cell>
          <cell r="Q735" t="str">
            <v>BRAP10</v>
          </cell>
          <cell r="R735" t="str">
            <v>ERSK1Q</v>
          </cell>
          <cell r="X735">
            <v>121</v>
          </cell>
          <cell r="Y735" t="str">
            <v>C1AH</v>
          </cell>
          <cell r="AB735" t="str">
            <v>No</v>
          </cell>
          <cell r="AC735" t="str">
            <v>No</v>
          </cell>
          <cell r="AE735">
            <v>0.2188659102914236</v>
          </cell>
          <cell r="AF735">
            <v>117.66418733634103</v>
          </cell>
          <cell r="AG735">
            <v>6675</v>
          </cell>
          <cell r="AI735">
            <v>0.16792745786611027</v>
          </cell>
          <cell r="AJ735">
            <v>117.66418733634103</v>
          </cell>
          <cell r="AK735">
            <v>5847</v>
          </cell>
          <cell r="AL735" t="str">
            <v>Peak Security</v>
          </cell>
        </row>
        <row r="736">
          <cell r="B736" t="str">
            <v>SBAR40</v>
          </cell>
          <cell r="E736">
            <v>154.30000000000001</v>
          </cell>
          <cell r="F736">
            <v>0</v>
          </cell>
          <cell r="G736">
            <v>0</v>
          </cell>
          <cell r="H736" t="str">
            <v>K5</v>
          </cell>
          <cell r="I736">
            <v>18</v>
          </cell>
          <cell r="J736">
            <v>7</v>
          </cell>
          <cell r="Q736" t="str">
            <v>BRAP10</v>
          </cell>
          <cell r="R736" t="str">
            <v>ERSK1R</v>
          </cell>
          <cell r="X736">
            <v>102</v>
          </cell>
          <cell r="Y736" t="str">
            <v>C1AJ</v>
          </cell>
          <cell r="AB736" t="str">
            <v>No</v>
          </cell>
          <cell r="AC736" t="str">
            <v>No</v>
          </cell>
          <cell r="AE736">
            <v>6.0746978913291819E-3</v>
          </cell>
          <cell r="AF736">
            <v>28.126996409647884</v>
          </cell>
          <cell r="AG736">
            <v>276</v>
          </cell>
          <cell r="AI736">
            <v>6.0746978913288775E-3</v>
          </cell>
          <cell r="AJ736">
            <v>28.126996409647884</v>
          </cell>
          <cell r="AK736">
            <v>276</v>
          </cell>
          <cell r="AL736" t="str">
            <v>Year Round</v>
          </cell>
        </row>
        <row r="737">
          <cell r="B737" t="str">
            <v>SEAB40</v>
          </cell>
          <cell r="E737">
            <v>266.7802458970686</v>
          </cell>
          <cell r="F737">
            <v>1048.2196372424723</v>
          </cell>
          <cell r="G737">
            <v>693.8954830932837</v>
          </cell>
          <cell r="H737" t="str">
            <v>G7</v>
          </cell>
          <cell r="I737">
            <v>22</v>
          </cell>
          <cell r="J737">
            <v>14</v>
          </cell>
          <cell r="Q737" t="str">
            <v>BRAP10</v>
          </cell>
          <cell r="R737" t="str">
            <v>PAIS1R</v>
          </cell>
          <cell r="X737">
            <v>274</v>
          </cell>
          <cell r="Y737" t="str">
            <v>C1AF</v>
          </cell>
          <cell r="AB737" t="str">
            <v>No</v>
          </cell>
          <cell r="AC737" t="str">
            <v>No</v>
          </cell>
          <cell r="AE737">
            <v>4.9569529181850303E-3</v>
          </cell>
          <cell r="AF737">
            <v>20.127575412408575</v>
          </cell>
          <cell r="AG737">
            <v>393</v>
          </cell>
          <cell r="AI737">
            <v>9.1744901991181356E-3</v>
          </cell>
          <cell r="AJ737">
            <v>20.127575412408575</v>
          </cell>
          <cell r="AK737">
            <v>535</v>
          </cell>
          <cell r="AL737" t="str">
            <v>Year Round</v>
          </cell>
        </row>
        <row r="738">
          <cell r="B738" t="str">
            <v>SELL40</v>
          </cell>
          <cell r="E738">
            <v>297.84057000000001</v>
          </cell>
          <cell r="F738">
            <v>0</v>
          </cell>
          <cell r="G738">
            <v>3000</v>
          </cell>
          <cell r="H738" t="str">
            <v>C4</v>
          </cell>
          <cell r="I738">
            <v>24</v>
          </cell>
          <cell r="J738">
            <v>11</v>
          </cell>
          <cell r="Q738" t="str">
            <v>BRNX40</v>
          </cell>
          <cell r="R738" t="str">
            <v>ECCL40</v>
          </cell>
          <cell r="X738">
            <v>2520</v>
          </cell>
          <cell r="Y738" t="str">
            <v>T20161766</v>
          </cell>
          <cell r="AB738" t="str">
            <v>No</v>
          </cell>
          <cell r="AC738" t="str">
            <v>No</v>
          </cell>
          <cell r="AE738">
            <v>0.22044799973887694</v>
          </cell>
          <cell r="AF738">
            <v>34.200000000000003</v>
          </cell>
          <cell r="AG738">
            <v>8029</v>
          </cell>
          <cell r="AI738">
            <v>2.5229759020336848</v>
          </cell>
          <cell r="AJ738">
            <v>34.200000000000003</v>
          </cell>
          <cell r="AK738">
            <v>27161</v>
          </cell>
          <cell r="AL738" t="str">
            <v>Year Round</v>
          </cell>
        </row>
        <row r="739">
          <cell r="B739" t="str">
            <v>SELW40</v>
          </cell>
          <cell r="E739">
            <v>0</v>
          </cell>
          <cell r="F739">
            <v>0</v>
          </cell>
          <cell r="G739">
            <v>0</v>
          </cell>
          <cell r="H739" t="str">
            <v>C4</v>
          </cell>
          <cell r="I739">
            <v>24</v>
          </cell>
          <cell r="J739">
            <v>11</v>
          </cell>
          <cell r="Q739" t="str">
            <v>BRNX40</v>
          </cell>
          <cell r="R739" t="str">
            <v>ECCL40</v>
          </cell>
          <cell r="X739">
            <v>2520</v>
          </cell>
          <cell r="Y739" t="str">
            <v>T20161767</v>
          </cell>
          <cell r="AB739" t="str">
            <v>No</v>
          </cell>
          <cell r="AC739" t="str">
            <v>No</v>
          </cell>
          <cell r="AE739">
            <v>0.22044799973887694</v>
          </cell>
          <cell r="AF739">
            <v>34.200000000000003</v>
          </cell>
          <cell r="AG739">
            <v>8029</v>
          </cell>
          <cell r="AI739">
            <v>2.5229759020336848</v>
          </cell>
          <cell r="AJ739">
            <v>34.200000000000003</v>
          </cell>
          <cell r="AK739">
            <v>27161</v>
          </cell>
          <cell r="AL739" t="str">
            <v>Year Round</v>
          </cell>
        </row>
        <row r="740">
          <cell r="B740" t="str">
            <v>SFEG1Q</v>
          </cell>
          <cell r="E740">
            <v>-22.121884625</v>
          </cell>
          <cell r="F740">
            <v>0</v>
          </cell>
          <cell r="G740">
            <v>0</v>
          </cell>
          <cell r="H740" t="str">
            <v>T2</v>
          </cell>
          <cell r="I740">
            <v>2</v>
          </cell>
          <cell r="J740">
            <v>1</v>
          </cell>
          <cell r="Q740" t="str">
            <v>BRNX40</v>
          </cell>
          <cell r="R740" t="str">
            <v>TORN40</v>
          </cell>
          <cell r="X740">
            <v>1039</v>
          </cell>
          <cell r="Y740" t="str">
            <v>T20161761</v>
          </cell>
          <cell r="AB740" t="str">
            <v>No</v>
          </cell>
          <cell r="AC740" t="str">
            <v>No</v>
          </cell>
          <cell r="AE740">
            <v>0</v>
          </cell>
          <cell r="AF740">
            <v>21.425736956750757</v>
          </cell>
          <cell r="AG740">
            <v>5030</v>
          </cell>
          <cell r="AI740">
            <v>0</v>
          </cell>
          <cell r="AJ740">
            <v>21.425736956750757</v>
          </cell>
          <cell r="AK740">
            <v>17016</v>
          </cell>
          <cell r="AL740" t="str">
            <v>Year Round</v>
          </cell>
        </row>
        <row r="741">
          <cell r="B741" t="str">
            <v>SFEG1R</v>
          </cell>
          <cell r="E741">
            <v>-22.121884625</v>
          </cell>
          <cell r="F741">
            <v>0</v>
          </cell>
          <cell r="G741">
            <v>0</v>
          </cell>
          <cell r="H741" t="str">
            <v>T2</v>
          </cell>
          <cell r="I741">
            <v>2</v>
          </cell>
          <cell r="J741">
            <v>1</v>
          </cell>
          <cell r="Q741" t="str">
            <v>BRNX40</v>
          </cell>
          <cell r="R741" t="str">
            <v>TORN40</v>
          </cell>
          <cell r="X741">
            <v>1039</v>
          </cell>
          <cell r="Y741" t="str">
            <v>T20161762</v>
          </cell>
          <cell r="AB741" t="str">
            <v>No</v>
          </cell>
          <cell r="AC741" t="str">
            <v>No</v>
          </cell>
          <cell r="AE741">
            <v>0</v>
          </cell>
          <cell r="AF741">
            <v>21.425736956750757</v>
          </cell>
          <cell r="AG741">
            <v>5030</v>
          </cell>
          <cell r="AI741">
            <v>0</v>
          </cell>
          <cell r="AJ741">
            <v>21.425736956750757</v>
          </cell>
          <cell r="AK741">
            <v>17016</v>
          </cell>
          <cell r="AL741" t="str">
            <v>Year Round</v>
          </cell>
        </row>
        <row r="742">
          <cell r="B742" t="str">
            <v>SFEG1S</v>
          </cell>
          <cell r="E742">
            <v>0</v>
          </cell>
          <cell r="F742">
            <v>0</v>
          </cell>
          <cell r="G742">
            <v>0</v>
          </cell>
          <cell r="H742" t="str">
            <v>T2</v>
          </cell>
          <cell r="I742">
            <v>2</v>
          </cell>
          <cell r="J742">
            <v>1</v>
          </cell>
          <cell r="Q742" t="str">
            <v>BROX1Q</v>
          </cell>
          <cell r="R742" t="str">
            <v>CURR10</v>
          </cell>
          <cell r="X742">
            <v>132</v>
          </cell>
          <cell r="Y742" t="str">
            <v>C1D6</v>
          </cell>
          <cell r="AB742" t="str">
            <v>No</v>
          </cell>
          <cell r="AC742" t="str">
            <v>No</v>
          </cell>
          <cell r="AE742">
            <v>4.356935821889505E-2</v>
          </cell>
          <cell r="AF742">
            <v>29.646599681524883</v>
          </cell>
          <cell r="AG742">
            <v>598</v>
          </cell>
          <cell r="AI742">
            <v>4.356935821889505E-2</v>
          </cell>
          <cell r="AJ742">
            <v>29.646599681524883</v>
          </cell>
          <cell r="AK742">
            <v>598</v>
          </cell>
          <cell r="AL742" t="str">
            <v>Year Round</v>
          </cell>
        </row>
        <row r="743">
          <cell r="B743" t="str">
            <v>SFEG1T</v>
          </cell>
          <cell r="E743">
            <v>0</v>
          </cell>
          <cell r="F743">
            <v>0</v>
          </cell>
          <cell r="G743">
            <v>0</v>
          </cell>
          <cell r="H743" t="str">
            <v>T2</v>
          </cell>
          <cell r="I743">
            <v>2</v>
          </cell>
          <cell r="J743">
            <v>1</v>
          </cell>
          <cell r="Q743" t="str">
            <v>BROX1R</v>
          </cell>
          <cell r="R743" t="str">
            <v>CURR10</v>
          </cell>
          <cell r="X743">
            <v>132</v>
          </cell>
          <cell r="Y743" t="str">
            <v>C1BS</v>
          </cell>
          <cell r="AB743" t="str">
            <v>No</v>
          </cell>
          <cell r="AC743" t="str">
            <v>No</v>
          </cell>
          <cell r="AE743">
            <v>4.356935821889505E-2</v>
          </cell>
          <cell r="AF743">
            <v>29.646599681524883</v>
          </cell>
          <cell r="AG743">
            <v>598</v>
          </cell>
          <cell r="AI743">
            <v>4.356935821889505E-2</v>
          </cell>
          <cell r="AJ743">
            <v>29.646599681524883</v>
          </cell>
          <cell r="AK743">
            <v>598</v>
          </cell>
          <cell r="AL743" t="str">
            <v>Year Round</v>
          </cell>
        </row>
        <row r="744">
          <cell r="B744" t="str">
            <v>SFEM1Q</v>
          </cell>
          <cell r="E744">
            <v>10.7</v>
          </cell>
          <cell r="F744">
            <v>0</v>
          </cell>
          <cell r="G744">
            <v>0</v>
          </cell>
          <cell r="H744" t="str">
            <v>T2</v>
          </cell>
          <cell r="I744">
            <v>2</v>
          </cell>
          <cell r="J744">
            <v>1</v>
          </cell>
          <cell r="Q744" t="str">
            <v>BUSB20</v>
          </cell>
          <cell r="R744" t="str">
            <v>GIFF2Q</v>
          </cell>
          <cell r="X744">
            <v>276</v>
          </cell>
          <cell r="Y744" t="str">
            <v>B1A4</v>
          </cell>
          <cell r="AB744" t="str">
            <v>No</v>
          </cell>
          <cell r="AC744" t="str">
            <v>No</v>
          </cell>
          <cell r="AE744">
            <v>1.3223085772681557E-4</v>
          </cell>
          <cell r="AF744">
            <v>57.272172917338686</v>
          </cell>
          <cell r="AG744">
            <v>329</v>
          </cell>
          <cell r="AI744">
            <v>1.32230857727012E-4</v>
          </cell>
          <cell r="AJ744">
            <v>57.272172917338686</v>
          </cell>
          <cell r="AK744">
            <v>329</v>
          </cell>
          <cell r="AL744" t="str">
            <v>Year Round</v>
          </cell>
        </row>
        <row r="745">
          <cell r="B745" t="str">
            <v>SFEM1R</v>
          </cell>
          <cell r="E745">
            <v>10.7</v>
          </cell>
          <cell r="F745">
            <v>0</v>
          </cell>
          <cell r="G745">
            <v>0</v>
          </cell>
          <cell r="H745" t="str">
            <v>T2</v>
          </cell>
          <cell r="I745">
            <v>2</v>
          </cell>
          <cell r="J745">
            <v>1</v>
          </cell>
          <cell r="Q745" t="str">
            <v>BUSB20</v>
          </cell>
          <cell r="R745" t="str">
            <v>GIFF2R</v>
          </cell>
          <cell r="X745">
            <v>276</v>
          </cell>
          <cell r="Y745" t="str">
            <v>B1A5</v>
          </cell>
          <cell r="AB745" t="str">
            <v>No</v>
          </cell>
          <cell r="AC745" t="str">
            <v>No</v>
          </cell>
          <cell r="AE745">
            <v>1.9465728731957494E-3</v>
          </cell>
          <cell r="AF745">
            <v>57.272172917338686</v>
          </cell>
          <cell r="AG745">
            <v>1263</v>
          </cell>
          <cell r="AI745">
            <v>1.9465728731965033E-3</v>
          </cell>
          <cell r="AJ745">
            <v>57.272172917338686</v>
          </cell>
          <cell r="AK745">
            <v>1263</v>
          </cell>
          <cell r="AL745" t="str">
            <v>Year Round</v>
          </cell>
        </row>
        <row r="746">
          <cell r="B746" t="str">
            <v>SFER10</v>
          </cell>
          <cell r="E746">
            <v>0</v>
          </cell>
          <cell r="F746">
            <v>0</v>
          </cell>
          <cell r="G746">
            <v>0</v>
          </cell>
          <cell r="H746" t="str">
            <v>T2</v>
          </cell>
          <cell r="I746">
            <v>2</v>
          </cell>
          <cell r="J746">
            <v>1</v>
          </cell>
          <cell r="Q746" t="str">
            <v>BUSB20</v>
          </cell>
          <cell r="R746" t="str">
            <v>NEIL20</v>
          </cell>
          <cell r="X746">
            <v>1090</v>
          </cell>
          <cell r="Y746" t="str">
            <v>B104</v>
          </cell>
          <cell r="AB746" t="str">
            <v>No</v>
          </cell>
          <cell r="AC746" t="str">
            <v>No</v>
          </cell>
          <cell r="AE746">
            <v>7.1579764018398051E-2</v>
          </cell>
          <cell r="AF746">
            <v>24.005628600672004</v>
          </cell>
          <cell r="AG746">
            <v>2141</v>
          </cell>
          <cell r="AI746">
            <v>4.3326872772968358E-2</v>
          </cell>
          <cell r="AJ746">
            <v>24.005628600672004</v>
          </cell>
          <cell r="AK746">
            <v>1666</v>
          </cell>
          <cell r="AL746" t="str">
            <v>Peak Security</v>
          </cell>
        </row>
        <row r="747">
          <cell r="B747" t="str">
            <v>SFIL1Q</v>
          </cell>
          <cell r="E747">
            <v>-5.8748793119999965</v>
          </cell>
          <cell r="F747">
            <v>0</v>
          </cell>
          <cell r="G747">
            <v>0</v>
          </cell>
          <cell r="H747" t="str">
            <v>T4</v>
          </cell>
          <cell r="I747">
            <v>5</v>
          </cell>
          <cell r="J747">
            <v>1</v>
          </cell>
          <cell r="Q747" t="str">
            <v>BUSB20</v>
          </cell>
          <cell r="R747" t="str">
            <v>STHA2A</v>
          </cell>
          <cell r="X747">
            <v>750</v>
          </cell>
          <cell r="Y747" t="str">
            <v>B105</v>
          </cell>
          <cell r="AB747" t="str">
            <v>No</v>
          </cell>
          <cell r="AC747" t="str">
            <v>No</v>
          </cell>
          <cell r="AE747">
            <v>8.2121211657250628E-2</v>
          </cell>
          <cell r="AF747">
            <v>18.145043285780037</v>
          </cell>
          <cell r="AG747">
            <v>2123</v>
          </cell>
          <cell r="AI747">
            <v>1.0370444059570012E-2</v>
          </cell>
          <cell r="AJ747">
            <v>18.145043285780037</v>
          </cell>
          <cell r="AK747">
            <v>754</v>
          </cell>
          <cell r="AL747" t="str">
            <v>Peak Security</v>
          </cell>
        </row>
        <row r="748">
          <cell r="B748" t="str">
            <v>SHBA40</v>
          </cell>
          <cell r="E748">
            <v>0</v>
          </cell>
          <cell r="F748">
            <v>1159.4974107260737</v>
          </cell>
          <cell r="G748">
            <v>767.55861784629849</v>
          </cell>
          <cell r="H748" t="str">
            <v>P7</v>
          </cell>
          <cell r="I748">
            <v>15</v>
          </cell>
          <cell r="J748">
            <v>5</v>
          </cell>
          <cell r="Q748" t="str">
            <v>CAFA1Q</v>
          </cell>
          <cell r="R748" t="str">
            <v>KEOO10</v>
          </cell>
          <cell r="X748">
            <v>132</v>
          </cell>
          <cell r="Y748" t="str">
            <v>C1BV</v>
          </cell>
          <cell r="AB748" t="str">
            <v>No</v>
          </cell>
          <cell r="AC748" t="str">
            <v>No</v>
          </cell>
          <cell r="AE748">
            <v>5.4149985356442979E-3</v>
          </cell>
          <cell r="AF748">
            <v>7.3973140404578528</v>
          </cell>
          <cell r="AG748">
            <v>107</v>
          </cell>
          <cell r="AI748">
            <v>5.4149985356457351E-3</v>
          </cell>
          <cell r="AJ748">
            <v>7.3973140404578528</v>
          </cell>
          <cell r="AK748">
            <v>107</v>
          </cell>
          <cell r="AL748" t="str">
            <v>Year Round</v>
          </cell>
        </row>
        <row r="749">
          <cell r="B749" t="str">
            <v>SHEC20</v>
          </cell>
          <cell r="E749">
            <v>86.333430881799842</v>
          </cell>
          <cell r="F749">
            <v>0</v>
          </cell>
          <cell r="G749">
            <v>0</v>
          </cell>
          <cell r="H749" t="str">
            <v>P3</v>
          </cell>
          <cell r="I749">
            <v>16</v>
          </cell>
          <cell r="J749">
            <v>5</v>
          </cell>
          <cell r="Q749" t="str">
            <v>CATY1Q</v>
          </cell>
          <cell r="R749" t="str">
            <v>DALM10</v>
          </cell>
          <cell r="X749">
            <v>122</v>
          </cell>
          <cell r="Y749" t="str">
            <v>C1BW</v>
          </cell>
          <cell r="AB749" t="str">
            <v>No</v>
          </cell>
          <cell r="AC749" t="str">
            <v>No</v>
          </cell>
          <cell r="AE749">
            <v>3.022902826776348E-3</v>
          </cell>
          <cell r="AF749">
            <v>104.99489094327224</v>
          </cell>
          <cell r="AG749">
            <v>1601</v>
          </cell>
          <cell r="AI749">
            <v>3.022902826776348E-3</v>
          </cell>
          <cell r="AJ749">
            <v>104.99489094327224</v>
          </cell>
          <cell r="AK749">
            <v>1601</v>
          </cell>
          <cell r="AL749" t="str">
            <v>Year Round</v>
          </cell>
        </row>
        <row r="750">
          <cell r="B750" t="str">
            <v>SHIN10</v>
          </cell>
          <cell r="E750">
            <v>-12.834471425599995</v>
          </cell>
          <cell r="F750">
            <v>0</v>
          </cell>
          <cell r="G750">
            <v>0</v>
          </cell>
          <cell r="H750" t="str">
            <v>T5</v>
          </cell>
          <cell r="I750">
            <v>1</v>
          </cell>
          <cell r="J750">
            <v>1</v>
          </cell>
          <cell r="Q750" t="str">
            <v>CATY1R</v>
          </cell>
          <cell r="R750" t="str">
            <v>DALM10</v>
          </cell>
          <cell r="X750">
            <v>122</v>
          </cell>
          <cell r="Y750" t="str">
            <v>C1BX</v>
          </cell>
          <cell r="AB750" t="str">
            <v>No</v>
          </cell>
          <cell r="AC750" t="str">
            <v>No</v>
          </cell>
          <cell r="AE750">
            <v>2.1063457258912403E-3</v>
          </cell>
          <cell r="AF750">
            <v>104.99489094327224</v>
          </cell>
          <cell r="AG750">
            <v>1336</v>
          </cell>
          <cell r="AI750">
            <v>2.1063457258915464E-3</v>
          </cell>
          <cell r="AJ750">
            <v>104.99489094327224</v>
          </cell>
          <cell r="AK750">
            <v>1336</v>
          </cell>
          <cell r="AL750" t="str">
            <v>Year Round</v>
          </cell>
        </row>
        <row r="751">
          <cell r="B751" t="str">
            <v>SHRE4A</v>
          </cell>
          <cell r="E751">
            <v>293.89999999999998</v>
          </cell>
          <cell r="F751">
            <v>0</v>
          </cell>
          <cell r="G751">
            <v>0</v>
          </cell>
          <cell r="H751" t="str">
            <v>L5</v>
          </cell>
          <cell r="I751">
            <v>18</v>
          </cell>
          <cell r="J751">
            <v>8</v>
          </cell>
          <cell r="Q751" t="str">
            <v>CHAP10</v>
          </cell>
          <cell r="R751" t="str">
            <v>DUMF10</v>
          </cell>
          <cell r="X751">
            <v>171</v>
          </cell>
          <cell r="Y751" t="str">
            <v>C1BA</v>
          </cell>
          <cell r="AB751" t="str">
            <v>No</v>
          </cell>
          <cell r="AC751" t="str">
            <v>No</v>
          </cell>
          <cell r="AE751">
            <v>4.5285934387814065E-2</v>
          </cell>
          <cell r="AF751">
            <v>77.127033987719471</v>
          </cell>
          <cell r="AG751">
            <v>1524</v>
          </cell>
          <cell r="AI751">
            <v>8.05798620247518E-2</v>
          </cell>
          <cell r="AJ751">
            <v>77.127033987719471</v>
          </cell>
          <cell r="AK751">
            <v>2033</v>
          </cell>
          <cell r="AL751" t="str">
            <v>Year Round</v>
          </cell>
        </row>
        <row r="752">
          <cell r="B752" t="str">
            <v>SHRU2Q</v>
          </cell>
          <cell r="E752">
            <v>39.251266980691511</v>
          </cell>
          <cell r="F752">
            <v>0</v>
          </cell>
          <cell r="G752">
            <v>0</v>
          </cell>
          <cell r="H752" t="str">
            <v>S1</v>
          </cell>
          <cell r="I752">
            <v>11</v>
          </cell>
          <cell r="J752">
            <v>2</v>
          </cell>
          <cell r="Q752" t="str">
            <v>CHAP10</v>
          </cell>
          <cell r="R752" t="str">
            <v>DUMF10</v>
          </cell>
          <cell r="X752">
            <v>171</v>
          </cell>
          <cell r="Y752" t="str">
            <v>C1BB</v>
          </cell>
          <cell r="AB752" t="str">
            <v>No</v>
          </cell>
          <cell r="AC752" t="str">
            <v>No</v>
          </cell>
          <cell r="AE752">
            <v>4.5127453549095933E-2</v>
          </cell>
          <cell r="AF752">
            <v>80.965556882419747</v>
          </cell>
          <cell r="AG752">
            <v>1597</v>
          </cell>
          <cell r="AI752">
            <v>8.029786797317473E-2</v>
          </cell>
          <cell r="AJ752">
            <v>80.965556882419747</v>
          </cell>
          <cell r="AK752">
            <v>2130</v>
          </cell>
          <cell r="AL752" t="str">
            <v>Year Round</v>
          </cell>
        </row>
        <row r="753">
          <cell r="B753" t="str">
            <v>SHRU2R</v>
          </cell>
          <cell r="E753">
            <v>39.251266980691511</v>
          </cell>
          <cell r="F753">
            <v>0</v>
          </cell>
          <cell r="G753">
            <v>0</v>
          </cell>
          <cell r="H753" t="str">
            <v>S1</v>
          </cell>
          <cell r="I753">
            <v>11</v>
          </cell>
          <cell r="J753">
            <v>2</v>
          </cell>
          <cell r="Q753" t="str">
            <v>CHAP10</v>
          </cell>
          <cell r="R753" t="str">
            <v>ECCF1J</v>
          </cell>
          <cell r="X753">
            <v>18</v>
          </cell>
          <cell r="Y753" t="str">
            <v>C1EM</v>
          </cell>
          <cell r="AB753" t="str">
            <v>No</v>
          </cell>
          <cell r="AC753" t="str">
            <v>No</v>
          </cell>
          <cell r="AE753">
            <v>5.3070699999981975E-5</v>
          </cell>
          <cell r="AF753">
            <v>22.901664578399874</v>
          </cell>
          <cell r="AG753">
            <v>20</v>
          </cell>
          <cell r="AI753">
            <v>5.3070699999981975E-5</v>
          </cell>
          <cell r="AJ753">
            <v>22.901664578399874</v>
          </cell>
          <cell r="AK753">
            <v>20</v>
          </cell>
          <cell r="AL753" t="str">
            <v>Year Round</v>
          </cell>
        </row>
        <row r="754">
          <cell r="B754" t="str">
            <v>SIGH2Q</v>
          </cell>
          <cell r="E754">
            <v>45.018909723990625</v>
          </cell>
          <cell r="F754">
            <v>0</v>
          </cell>
          <cell r="G754">
            <v>0</v>
          </cell>
          <cell r="H754" t="str">
            <v>S1</v>
          </cell>
          <cell r="I754">
            <v>11</v>
          </cell>
          <cell r="J754">
            <v>2</v>
          </cell>
          <cell r="Q754" t="str">
            <v>CHAP10</v>
          </cell>
          <cell r="R754" t="str">
            <v>ECCF1K</v>
          </cell>
          <cell r="X754">
            <v>21</v>
          </cell>
          <cell r="Y754" t="str">
            <v>C1EN</v>
          </cell>
          <cell r="AB754" t="str">
            <v>No</v>
          </cell>
          <cell r="AC754" t="str">
            <v>No</v>
          </cell>
          <cell r="AE754">
            <v>5.3862799999981706E-5</v>
          </cell>
          <cell r="AF754">
            <v>21.772687256429204</v>
          </cell>
          <cell r="AG754">
            <v>19</v>
          </cell>
          <cell r="AI754">
            <v>5.3862799999981706E-5</v>
          </cell>
          <cell r="AJ754">
            <v>21.772687256429204</v>
          </cell>
          <cell r="AK754">
            <v>19</v>
          </cell>
          <cell r="AL754" t="str">
            <v>Year Round</v>
          </cell>
        </row>
        <row r="755">
          <cell r="B755" t="str">
            <v>SIGH2R</v>
          </cell>
          <cell r="E755">
            <v>45.018909723990625</v>
          </cell>
          <cell r="F755">
            <v>0</v>
          </cell>
          <cell r="G755">
            <v>0</v>
          </cell>
          <cell r="H755" t="str">
            <v>S1</v>
          </cell>
          <cell r="I755">
            <v>11</v>
          </cell>
          <cell r="J755">
            <v>2</v>
          </cell>
          <cell r="Q755" t="str">
            <v>CHAP10</v>
          </cell>
          <cell r="R755" t="str">
            <v>GRNA10</v>
          </cell>
          <cell r="X755">
            <v>132</v>
          </cell>
          <cell r="Y755" t="str">
            <v>C1BK</v>
          </cell>
          <cell r="AB755" t="str">
            <v>No</v>
          </cell>
          <cell r="AC755" t="str">
            <v>No</v>
          </cell>
          <cell r="AE755">
            <v>4.0492128692852861E-2</v>
          </cell>
          <cell r="AF755">
            <v>44.688709137156792</v>
          </cell>
          <cell r="AG755">
            <v>786</v>
          </cell>
          <cell r="AI755">
            <v>6.211937622677066E-3</v>
          </cell>
          <cell r="AJ755">
            <v>44.688709137156792</v>
          </cell>
          <cell r="AK755">
            <v>308</v>
          </cell>
          <cell r="AL755" t="str">
            <v>Peak Security</v>
          </cell>
        </row>
        <row r="756">
          <cell r="B756" t="str">
            <v>SING40</v>
          </cell>
          <cell r="E756">
            <v>0</v>
          </cell>
          <cell r="F756">
            <v>0</v>
          </cell>
          <cell r="G756">
            <v>0</v>
          </cell>
          <cell r="H756" t="str">
            <v>C2</v>
          </cell>
          <cell r="I756">
            <v>18</v>
          </cell>
          <cell r="J756">
            <v>11</v>
          </cell>
          <cell r="Q756" t="str">
            <v>CHAP10</v>
          </cell>
          <cell r="R756" t="str">
            <v>GRNA10</v>
          </cell>
          <cell r="X756">
            <v>132</v>
          </cell>
          <cell r="Y756" t="str">
            <v>C1BL</v>
          </cell>
          <cell r="AB756" t="str">
            <v>No</v>
          </cell>
          <cell r="AC756" t="str">
            <v>No</v>
          </cell>
          <cell r="AE756">
            <v>4.0492128692852861E-2</v>
          </cell>
          <cell r="AF756">
            <v>44.688709137156792</v>
          </cell>
          <cell r="AG756">
            <v>786</v>
          </cell>
          <cell r="AI756">
            <v>6.211937622677066E-3</v>
          </cell>
          <cell r="AJ756">
            <v>44.688709137156792</v>
          </cell>
          <cell r="AK756">
            <v>308</v>
          </cell>
          <cell r="AL756" t="str">
            <v>Peak Security</v>
          </cell>
        </row>
        <row r="757">
          <cell r="B757" t="str">
            <v>SIZE10</v>
          </cell>
          <cell r="E757">
            <v>0</v>
          </cell>
          <cell r="F757">
            <v>0</v>
          </cell>
          <cell r="G757">
            <v>0</v>
          </cell>
          <cell r="H757" t="str">
            <v>J2</v>
          </cell>
          <cell r="I757">
            <v>18</v>
          </cell>
          <cell r="J757">
            <v>9</v>
          </cell>
          <cell r="Q757" t="str">
            <v>CHAP10</v>
          </cell>
          <cell r="R757" t="str">
            <v>HAKB1A</v>
          </cell>
          <cell r="X757">
            <v>132</v>
          </cell>
          <cell r="Y757" t="str">
            <v>C1H9</v>
          </cell>
          <cell r="AB757" t="str">
            <v>No</v>
          </cell>
          <cell r="AC757" t="str">
            <v>No</v>
          </cell>
          <cell r="AE757">
            <v>5.1104813775474718E-2</v>
          </cell>
          <cell r="AF757">
            <v>42.204830494395189</v>
          </cell>
          <cell r="AG757">
            <v>769</v>
          </cell>
          <cell r="AI757">
            <v>0.42513893737901909</v>
          </cell>
          <cell r="AJ757">
            <v>42.204830494395189</v>
          </cell>
          <cell r="AK757">
            <v>2218</v>
          </cell>
          <cell r="AL757" t="str">
            <v>Year Round</v>
          </cell>
        </row>
        <row r="758">
          <cell r="B758" t="str">
            <v>SIZE40</v>
          </cell>
          <cell r="E758">
            <v>0</v>
          </cell>
          <cell r="F758">
            <v>1032.9295614966341</v>
          </cell>
          <cell r="G758">
            <v>1033.5999999999999</v>
          </cell>
          <cell r="H758" t="str">
            <v>J2</v>
          </cell>
          <cell r="I758">
            <v>18</v>
          </cell>
          <cell r="J758">
            <v>9</v>
          </cell>
          <cell r="Q758" t="str">
            <v>CHAS2Q</v>
          </cell>
          <cell r="R758" t="str">
            <v>DALM2Q</v>
          </cell>
          <cell r="X758">
            <v>186</v>
          </cell>
          <cell r="Y758" t="str">
            <v>B1DK</v>
          </cell>
          <cell r="AB758" t="str">
            <v>No</v>
          </cell>
          <cell r="AC758" t="str">
            <v>No</v>
          </cell>
          <cell r="AE758">
            <v>3.8426414629360549E-3</v>
          </cell>
          <cell r="AF758">
            <v>46.390460063044337</v>
          </cell>
          <cell r="AG758">
            <v>1286</v>
          </cell>
          <cell r="AI758">
            <v>3.8426414629349559E-3</v>
          </cell>
          <cell r="AJ758">
            <v>46.390460063044337</v>
          </cell>
          <cell r="AK758">
            <v>1286</v>
          </cell>
          <cell r="AL758" t="str">
            <v>Year Round</v>
          </cell>
        </row>
        <row r="759">
          <cell r="B759" t="str">
            <v>SJOW20</v>
          </cell>
          <cell r="E759">
            <v>595.80886841369056</v>
          </cell>
          <cell r="F759">
            <v>0</v>
          </cell>
          <cell r="G759">
            <v>0</v>
          </cell>
          <cell r="H759" t="str">
            <v>A7</v>
          </cell>
          <cell r="I759">
            <v>23</v>
          </cell>
          <cell r="J759">
            <v>12</v>
          </cell>
          <cell r="Q759" t="str">
            <v>CHAS2R</v>
          </cell>
          <cell r="R759" t="str">
            <v>DALM2R</v>
          </cell>
          <cell r="X759">
            <v>186</v>
          </cell>
          <cell r="Y759" t="str">
            <v>B1DL</v>
          </cell>
          <cell r="AB759" t="str">
            <v>No</v>
          </cell>
          <cell r="AC759" t="str">
            <v>No</v>
          </cell>
          <cell r="AE759">
            <v>3.8426414629360549E-3</v>
          </cell>
          <cell r="AF759">
            <v>46.390460063044337</v>
          </cell>
          <cell r="AG759">
            <v>1286</v>
          </cell>
          <cell r="AI759">
            <v>3.8426414629349559E-3</v>
          </cell>
          <cell r="AJ759">
            <v>46.390460063044337</v>
          </cell>
          <cell r="AK759">
            <v>1286</v>
          </cell>
          <cell r="AL759" t="str">
            <v>Year Round</v>
          </cell>
        </row>
        <row r="760">
          <cell r="B760" t="str">
            <v>SJOW40</v>
          </cell>
          <cell r="E760">
            <v>595.80886841369056</v>
          </cell>
          <cell r="F760">
            <v>0</v>
          </cell>
          <cell r="G760">
            <v>0</v>
          </cell>
          <cell r="H760" t="str">
            <v>A7</v>
          </cell>
          <cell r="I760">
            <v>23</v>
          </cell>
          <cell r="J760">
            <v>12</v>
          </cell>
          <cell r="Q760" t="str">
            <v>CLYM20</v>
          </cell>
          <cell r="R760" t="str">
            <v>DALM2Q</v>
          </cell>
          <cell r="X760">
            <v>750</v>
          </cell>
          <cell r="Y760" t="str">
            <v>B1HJ</v>
          </cell>
          <cell r="AB760" t="str">
            <v>No</v>
          </cell>
          <cell r="AC760" t="str">
            <v>No</v>
          </cell>
          <cell r="AE760">
            <v>1.0450196005844009E-2</v>
          </cell>
          <cell r="AF760">
            <v>5.0456163958476852</v>
          </cell>
          <cell r="AG760">
            <v>365</v>
          </cell>
          <cell r="AI760">
            <v>1.0450196005841782E-2</v>
          </cell>
          <cell r="AJ760">
            <v>5.0456163958476852</v>
          </cell>
          <cell r="AK760">
            <v>365</v>
          </cell>
          <cell r="AL760" t="str">
            <v>Year Round</v>
          </cell>
        </row>
        <row r="761">
          <cell r="B761" t="str">
            <v>SKLG20</v>
          </cell>
          <cell r="E761">
            <v>578.1916709012786</v>
          </cell>
          <cell r="F761">
            <v>0</v>
          </cell>
          <cell r="G761">
            <v>0</v>
          </cell>
          <cell r="H761" t="str">
            <v>P1</v>
          </cell>
          <cell r="I761">
            <v>15</v>
          </cell>
          <cell r="J761">
            <v>5</v>
          </cell>
          <cell r="Q761" t="str">
            <v>CLYM20</v>
          </cell>
          <cell r="R761" t="str">
            <v>DALM2R</v>
          </cell>
          <cell r="X761">
            <v>695</v>
          </cell>
          <cell r="Y761" t="str">
            <v>B1DH</v>
          </cell>
          <cell r="AB761" t="str">
            <v>No</v>
          </cell>
          <cell r="AC761" t="str">
            <v>No</v>
          </cell>
          <cell r="AE761">
            <v>1.0450196005844009E-2</v>
          </cell>
          <cell r="AF761">
            <v>5.0456163958476852</v>
          </cell>
          <cell r="AG761">
            <v>365</v>
          </cell>
          <cell r="AI761">
            <v>1.0450196005841782E-2</v>
          </cell>
          <cell r="AJ761">
            <v>5.0456163958476852</v>
          </cell>
          <cell r="AK761">
            <v>365</v>
          </cell>
          <cell r="AL761" t="str">
            <v>Year Round</v>
          </cell>
        </row>
        <row r="762">
          <cell r="B762" t="str">
            <v>SLOY10</v>
          </cell>
          <cell r="E762">
            <v>-22.648372160000001</v>
          </cell>
          <cell r="F762">
            <v>67.955892203725924</v>
          </cell>
          <cell r="G762">
            <v>44.985120459856319</v>
          </cell>
          <cell r="H762" t="str">
            <v>T3</v>
          </cell>
          <cell r="I762">
            <v>8</v>
          </cell>
          <cell r="J762">
            <v>1</v>
          </cell>
          <cell r="Q762" t="str">
            <v>CLYM20</v>
          </cell>
          <cell r="R762" t="str">
            <v>EERH20</v>
          </cell>
          <cell r="X762">
            <v>1500</v>
          </cell>
          <cell r="Y762" t="str">
            <v>B110</v>
          </cell>
          <cell r="AB762" t="str">
            <v>No</v>
          </cell>
          <cell r="AC762" t="str">
            <v>No</v>
          </cell>
          <cell r="AE762">
            <v>1.3379189315882044E-2</v>
          </cell>
          <cell r="AF762">
            <v>10.990095570053034</v>
          </cell>
          <cell r="AG762">
            <v>899</v>
          </cell>
          <cell r="AI762">
            <v>1.8206175964678623E-2</v>
          </cell>
          <cell r="AJ762">
            <v>10.990095570053034</v>
          </cell>
          <cell r="AK762">
            <v>1049</v>
          </cell>
          <cell r="AL762" t="str">
            <v>Year Round</v>
          </cell>
        </row>
        <row r="763">
          <cell r="B763" t="str">
            <v>SLOY1T</v>
          </cell>
          <cell r="E763">
            <v>0</v>
          </cell>
          <cell r="F763">
            <v>0</v>
          </cell>
          <cell r="G763">
            <v>0</v>
          </cell>
          <cell r="H763" t="str">
            <v>T3</v>
          </cell>
          <cell r="I763">
            <v>8</v>
          </cell>
          <cell r="J763">
            <v>1</v>
          </cell>
          <cell r="Q763" t="str">
            <v>CLYM20</v>
          </cell>
          <cell r="R763" t="str">
            <v>EKIL2Q</v>
          </cell>
          <cell r="X763">
            <v>1120</v>
          </cell>
          <cell r="Y763" t="str">
            <v>B1A7</v>
          </cell>
          <cell r="AB763" t="str">
            <v>No</v>
          </cell>
          <cell r="AC763" t="str">
            <v>No</v>
          </cell>
          <cell r="AE763">
            <v>1.4449580007439324E-2</v>
          </cell>
          <cell r="AF763">
            <v>6.7354784191600929</v>
          </cell>
          <cell r="AG763">
            <v>467</v>
          </cell>
          <cell r="AI763">
            <v>4.1639857023867508E-2</v>
          </cell>
          <cell r="AJ763">
            <v>6.7354784191600929</v>
          </cell>
          <cell r="AK763">
            <v>794</v>
          </cell>
          <cell r="AL763" t="str">
            <v>Year Round</v>
          </cell>
        </row>
        <row r="764">
          <cell r="B764" t="str">
            <v>SMAN20</v>
          </cell>
          <cell r="E764">
            <v>324.02177696795735</v>
          </cell>
          <cell r="F764">
            <v>0</v>
          </cell>
          <cell r="G764">
            <v>0</v>
          </cell>
          <cell r="H764" t="str">
            <v>N2</v>
          </cell>
          <cell r="I764">
            <v>16</v>
          </cell>
          <cell r="J764">
            <v>4</v>
          </cell>
          <cell r="Q764" t="str">
            <v>CLYM20</v>
          </cell>
          <cell r="R764" t="str">
            <v>EKIL2R</v>
          </cell>
          <cell r="X764">
            <v>1120</v>
          </cell>
          <cell r="Y764" t="str">
            <v>B1A6</v>
          </cell>
          <cell r="AB764" t="str">
            <v>No</v>
          </cell>
          <cell r="AC764" t="str">
            <v>No</v>
          </cell>
          <cell r="AE764">
            <v>1.4449580007439324E-2</v>
          </cell>
          <cell r="AF764">
            <v>6.7354784191600929</v>
          </cell>
          <cell r="AG764">
            <v>467</v>
          </cell>
          <cell r="AI764">
            <v>4.1639857023867508E-2</v>
          </cell>
          <cell r="AJ764">
            <v>6.7354784191600929</v>
          </cell>
          <cell r="AK764">
            <v>794</v>
          </cell>
          <cell r="AL764" t="str">
            <v>Year Round</v>
          </cell>
        </row>
        <row r="765">
          <cell r="B765" t="str">
            <v>SMEA10</v>
          </cell>
          <cell r="E765">
            <v>0</v>
          </cell>
          <cell r="F765">
            <v>0</v>
          </cell>
          <cell r="G765">
            <v>0</v>
          </cell>
          <cell r="H765" t="str">
            <v>S1</v>
          </cell>
          <cell r="I765">
            <v>11</v>
          </cell>
          <cell r="J765">
            <v>2</v>
          </cell>
          <cell r="Q765" t="str">
            <v>CLYM20</v>
          </cell>
          <cell r="R765" t="str">
            <v>LOAN20</v>
          </cell>
          <cell r="X765">
            <v>1500</v>
          </cell>
          <cell r="Y765" t="str">
            <v>B111</v>
          </cell>
          <cell r="AB765" t="str">
            <v>No</v>
          </cell>
          <cell r="AC765" t="str">
            <v>No</v>
          </cell>
          <cell r="AE765">
            <v>2.7440568508807022E-3</v>
          </cell>
          <cell r="AF765">
            <v>65.545073797840828</v>
          </cell>
          <cell r="AG765">
            <v>918</v>
          </cell>
          <cell r="AI765">
            <v>6.1680611535065669E-2</v>
          </cell>
          <cell r="AJ765">
            <v>65.545073797840828</v>
          </cell>
          <cell r="AK765">
            <v>4351</v>
          </cell>
          <cell r="AL765" t="str">
            <v>Year Round</v>
          </cell>
        </row>
        <row r="766">
          <cell r="B766" t="str">
            <v>SMEA20</v>
          </cell>
          <cell r="E766">
            <v>0</v>
          </cell>
          <cell r="F766">
            <v>0</v>
          </cell>
          <cell r="G766">
            <v>0</v>
          </cell>
          <cell r="H766" t="str">
            <v>S1</v>
          </cell>
          <cell r="I766">
            <v>11</v>
          </cell>
          <cell r="J766">
            <v>2</v>
          </cell>
          <cell r="Q766" t="str">
            <v>COAL10</v>
          </cell>
          <cell r="R766" t="str">
            <v>GAWH10</v>
          </cell>
          <cell r="X766">
            <v>140</v>
          </cell>
          <cell r="Y766" t="str">
            <v>T20161768</v>
          </cell>
          <cell r="AB766" t="str">
            <v>No</v>
          </cell>
          <cell r="AC766" t="str">
            <v>No</v>
          </cell>
          <cell r="AE766">
            <v>0</v>
          </cell>
          <cell r="AF766">
            <v>27.811607051333784</v>
          </cell>
          <cell r="AG766">
            <v>0</v>
          </cell>
          <cell r="AI766">
            <v>2.2395744000001345E-2</v>
          </cell>
          <cell r="AJ766">
            <v>27.811607051333784</v>
          </cell>
          <cell r="AK766">
            <v>1075</v>
          </cell>
          <cell r="AL766" t="str">
            <v>Year Round</v>
          </cell>
        </row>
        <row r="767">
          <cell r="B767" t="str">
            <v>SMEA4Q</v>
          </cell>
          <cell r="E767">
            <v>0</v>
          </cell>
          <cell r="F767">
            <v>0</v>
          </cell>
          <cell r="G767">
            <v>0</v>
          </cell>
          <cell r="H767" t="str">
            <v>S1</v>
          </cell>
          <cell r="I767">
            <v>11</v>
          </cell>
          <cell r="J767">
            <v>2</v>
          </cell>
          <cell r="Q767" t="str">
            <v>COAL10</v>
          </cell>
          <cell r="R767" t="str">
            <v>LINM1Q</v>
          </cell>
          <cell r="X767">
            <v>134</v>
          </cell>
          <cell r="Y767" t="str">
            <v>C10Z</v>
          </cell>
          <cell r="AB767" t="str">
            <v>No</v>
          </cell>
          <cell r="AC767" t="str">
            <v>No</v>
          </cell>
          <cell r="AE767">
            <v>4.2642422231965182E-3</v>
          </cell>
          <cell r="AF767">
            <v>87.443381251324624</v>
          </cell>
          <cell r="AG767">
            <v>1142</v>
          </cell>
          <cell r="AI767">
            <v>7.5790731757439167E-2</v>
          </cell>
          <cell r="AJ767">
            <v>87.443381251324624</v>
          </cell>
          <cell r="AK767">
            <v>4815</v>
          </cell>
          <cell r="AL767" t="str">
            <v>Year Round</v>
          </cell>
        </row>
        <row r="768">
          <cell r="B768" t="str">
            <v>SMEA4R</v>
          </cell>
          <cell r="E768">
            <v>0</v>
          </cell>
          <cell r="F768">
            <v>0</v>
          </cell>
          <cell r="G768">
            <v>0</v>
          </cell>
          <cell r="H768" t="str">
            <v>S1</v>
          </cell>
          <cell r="I768">
            <v>11</v>
          </cell>
          <cell r="J768">
            <v>2</v>
          </cell>
          <cell r="Q768" t="str">
            <v>COAL10</v>
          </cell>
          <cell r="R768" t="str">
            <v>LINM1R</v>
          </cell>
          <cell r="X768">
            <v>134</v>
          </cell>
          <cell r="Y768" t="str">
            <v>C10Y</v>
          </cell>
          <cell r="AB768" t="str">
            <v>No</v>
          </cell>
          <cell r="AC768" t="str">
            <v>No</v>
          </cell>
          <cell r="AE768">
            <v>3.0751643388458195E-3</v>
          </cell>
          <cell r="AF768">
            <v>88.798154037689429</v>
          </cell>
          <cell r="AG768">
            <v>1005</v>
          </cell>
          <cell r="AI768">
            <v>3.0751643388458195E-3</v>
          </cell>
          <cell r="AJ768">
            <v>88.798154037689429</v>
          </cell>
          <cell r="AK768">
            <v>1005</v>
          </cell>
          <cell r="AL768" t="str">
            <v>Year Round</v>
          </cell>
        </row>
        <row r="769">
          <cell r="B769" t="str">
            <v>SPAV1Q</v>
          </cell>
          <cell r="E769">
            <v>12.090109178896801</v>
          </cell>
          <cell r="F769">
            <v>0</v>
          </cell>
          <cell r="G769">
            <v>0</v>
          </cell>
          <cell r="H769" t="str">
            <v>S2</v>
          </cell>
          <cell r="I769">
            <v>9</v>
          </cell>
          <cell r="J769">
            <v>2</v>
          </cell>
          <cell r="Q769" t="str">
            <v>COAL10</v>
          </cell>
          <cell r="R769" t="str">
            <v>COAL40</v>
          </cell>
          <cell r="X769">
            <v>240</v>
          </cell>
          <cell r="Y769" t="str">
            <v>S10GA</v>
          </cell>
          <cell r="AB769" t="str">
            <v>No</v>
          </cell>
          <cell r="AC769" t="str">
            <v>No</v>
          </cell>
          <cell r="AE769">
            <v>3.0983204358982299E-6</v>
          </cell>
          <cell r="AF769">
            <v>0</v>
          </cell>
          <cell r="AG769">
            <v>0</v>
          </cell>
          <cell r="AI769">
            <v>3.311572019191996E-2</v>
          </cell>
          <cell r="AJ769">
            <v>0</v>
          </cell>
          <cell r="AK769">
            <v>0</v>
          </cell>
          <cell r="AL769" t="str">
            <v>Year Round</v>
          </cell>
        </row>
        <row r="770">
          <cell r="B770" t="str">
            <v>SPAV1R</v>
          </cell>
          <cell r="E770">
            <v>12.090109178896801</v>
          </cell>
          <cell r="F770">
            <v>0</v>
          </cell>
          <cell r="G770">
            <v>0</v>
          </cell>
          <cell r="H770" t="str">
            <v>S2</v>
          </cell>
          <cell r="I770">
            <v>9</v>
          </cell>
          <cell r="J770">
            <v>2</v>
          </cell>
          <cell r="Q770" t="str">
            <v>COAL10</v>
          </cell>
          <cell r="R770" t="str">
            <v>COAL40</v>
          </cell>
          <cell r="X770">
            <v>240</v>
          </cell>
          <cell r="Y770" t="str">
            <v>S10GB</v>
          </cell>
          <cell r="AB770" t="str">
            <v>No</v>
          </cell>
          <cell r="AC770" t="str">
            <v>No</v>
          </cell>
          <cell r="AE770">
            <v>3.2409564723017411E-6</v>
          </cell>
          <cell r="AF770">
            <v>0</v>
          </cell>
          <cell r="AG770">
            <v>0</v>
          </cell>
          <cell r="AI770">
            <v>3.4640254264024027E-2</v>
          </cell>
          <cell r="AJ770">
            <v>0</v>
          </cell>
          <cell r="AK770">
            <v>0</v>
          </cell>
          <cell r="AL770" t="str">
            <v>Year Round</v>
          </cell>
        </row>
        <row r="771">
          <cell r="B771" t="str">
            <v>SPEN4A</v>
          </cell>
          <cell r="E771">
            <v>227.00782889955198</v>
          </cell>
          <cell r="F771">
            <v>0</v>
          </cell>
          <cell r="G771">
            <v>0</v>
          </cell>
          <cell r="H771" t="str">
            <v>Q7</v>
          </cell>
          <cell r="I771">
            <v>13</v>
          </cell>
          <cell r="J771">
            <v>3</v>
          </cell>
          <cell r="Q771" t="str">
            <v>COAL40</v>
          </cell>
          <cell r="R771" t="str">
            <v>STHA40</v>
          </cell>
          <cell r="X771">
            <v>2210</v>
          </cell>
          <cell r="Y771" t="str">
            <v>A102</v>
          </cell>
          <cell r="AB771" t="str">
            <v>No</v>
          </cell>
          <cell r="AC771" t="str">
            <v>No</v>
          </cell>
          <cell r="AE771">
            <v>4.0582852635838433E-2</v>
          </cell>
          <cell r="AF771">
            <v>21.73</v>
          </cell>
          <cell r="AG771">
            <v>2189</v>
          </cell>
          <cell r="AI771">
            <v>0.13306671745061927</v>
          </cell>
          <cell r="AJ771">
            <v>21.73</v>
          </cell>
          <cell r="AK771">
            <v>3963</v>
          </cell>
          <cell r="AL771" t="str">
            <v>Year Round</v>
          </cell>
        </row>
        <row r="772">
          <cell r="B772" t="str">
            <v>SPEN4B</v>
          </cell>
          <cell r="E772">
            <v>0</v>
          </cell>
          <cell r="F772">
            <v>0</v>
          </cell>
          <cell r="G772">
            <v>0</v>
          </cell>
          <cell r="H772" t="str">
            <v>Q7</v>
          </cell>
          <cell r="I772">
            <v>13</v>
          </cell>
          <cell r="J772">
            <v>3</v>
          </cell>
          <cell r="Q772" t="str">
            <v>COAT2Q</v>
          </cell>
          <cell r="R772" t="str">
            <v>NEAR2Q</v>
          </cell>
          <cell r="X772">
            <v>176</v>
          </cell>
          <cell r="Y772" t="str">
            <v>B11F</v>
          </cell>
          <cell r="AB772" t="str">
            <v>No</v>
          </cell>
          <cell r="AC772" t="str">
            <v>No</v>
          </cell>
          <cell r="AE772">
            <v>3.7555422869808091E-3</v>
          </cell>
          <cell r="AF772">
            <v>60.201574054213324</v>
          </cell>
          <cell r="AG772">
            <v>1650</v>
          </cell>
          <cell r="AI772">
            <v>3.7555422869811009E-3</v>
          </cell>
          <cell r="AJ772">
            <v>60.201574054213324</v>
          </cell>
          <cell r="AK772">
            <v>1650</v>
          </cell>
          <cell r="AL772" t="str">
            <v>Year Round</v>
          </cell>
        </row>
        <row r="773">
          <cell r="B773" t="str">
            <v>SPLN40</v>
          </cell>
          <cell r="E773">
            <v>0</v>
          </cell>
          <cell r="F773">
            <v>1002.3494100049575</v>
          </cell>
          <cell r="G773">
            <v>663.53052678288077</v>
          </cell>
          <cell r="H773" t="str">
            <v>K1</v>
          </cell>
          <cell r="I773">
            <v>17</v>
          </cell>
          <cell r="J773">
            <v>7</v>
          </cell>
          <cell r="Q773" t="str">
            <v>COAT2R</v>
          </cell>
          <cell r="R773" t="str">
            <v>NEAR2R</v>
          </cell>
          <cell r="X773">
            <v>176</v>
          </cell>
          <cell r="Y773" t="str">
            <v>B11G</v>
          </cell>
          <cell r="AB773" t="str">
            <v>No</v>
          </cell>
          <cell r="AC773" t="str">
            <v>No</v>
          </cell>
          <cell r="AE773">
            <v>3.7555422869811009E-3</v>
          </cell>
          <cell r="AF773">
            <v>60.201574054213324</v>
          </cell>
          <cell r="AG773">
            <v>1650</v>
          </cell>
          <cell r="AI773">
            <v>3.7555422869811009E-3</v>
          </cell>
          <cell r="AJ773">
            <v>60.201574054213324</v>
          </cell>
          <cell r="AK773">
            <v>1650</v>
          </cell>
          <cell r="AL773" t="str">
            <v>Year Round</v>
          </cell>
        </row>
        <row r="774">
          <cell r="B774" t="str">
            <v>SSHI20</v>
          </cell>
          <cell r="E774">
            <v>82.4174018192072</v>
          </cell>
          <cell r="F774">
            <v>0</v>
          </cell>
          <cell r="G774">
            <v>0</v>
          </cell>
          <cell r="H774" t="str">
            <v>Q4</v>
          </cell>
          <cell r="I774">
            <v>13</v>
          </cell>
          <cell r="J774">
            <v>3</v>
          </cell>
          <cell r="Q774" t="str">
            <v>COCK20</v>
          </cell>
          <cell r="R774" t="str">
            <v>KAIM20</v>
          </cell>
          <cell r="X774">
            <v>1090</v>
          </cell>
          <cell r="Y774" t="str">
            <v>T20161726</v>
          </cell>
          <cell r="AB774" t="str">
            <v>No</v>
          </cell>
          <cell r="AC774" t="str">
            <v>No</v>
          </cell>
          <cell r="AE774">
            <v>0.3478901554287307</v>
          </cell>
          <cell r="AF774">
            <v>21.920266954882223</v>
          </cell>
          <cell r="AG774">
            <v>4571</v>
          </cell>
          <cell r="AI774">
            <v>3.1347692182432864E-2</v>
          </cell>
          <cell r="AJ774">
            <v>21.920266954882223</v>
          </cell>
          <cell r="AK774">
            <v>1372</v>
          </cell>
          <cell r="AL774" t="str">
            <v>Peak Security</v>
          </cell>
        </row>
        <row r="775">
          <cell r="B775" t="str">
            <v>STAH4A</v>
          </cell>
          <cell r="E775">
            <v>120.54130499674068</v>
          </cell>
          <cell r="F775">
            <v>0</v>
          </cell>
          <cell r="G775">
            <v>63.699999999999996</v>
          </cell>
          <cell r="H775" t="str">
            <v>R4</v>
          </cell>
          <cell r="I775">
            <v>14</v>
          </cell>
          <cell r="J775">
            <v>4</v>
          </cell>
          <cell r="Q775" t="str">
            <v>COCK20</v>
          </cell>
          <cell r="R775" t="str">
            <v>SMEA20</v>
          </cell>
          <cell r="X775">
            <v>1090</v>
          </cell>
          <cell r="Y775" t="str">
            <v>B1CH</v>
          </cell>
          <cell r="AB775" t="str">
            <v>No</v>
          </cell>
          <cell r="AC775" t="str">
            <v>No</v>
          </cell>
          <cell r="AE775">
            <v>0.10223421638833403</v>
          </cell>
          <cell r="AF775">
            <v>11.397580029575174</v>
          </cell>
          <cell r="AG775">
            <v>1822</v>
          </cell>
          <cell r="AI775">
            <v>3.556598643678148E-2</v>
          </cell>
          <cell r="AJ775">
            <v>11.397580029575174</v>
          </cell>
          <cell r="AK775">
            <v>1075</v>
          </cell>
          <cell r="AL775" t="str">
            <v>Peak Security</v>
          </cell>
        </row>
        <row r="776">
          <cell r="B776" t="str">
            <v>STAH4B</v>
          </cell>
          <cell r="E776">
            <v>120.54130499674068</v>
          </cell>
          <cell r="F776">
            <v>0</v>
          </cell>
          <cell r="G776">
            <v>63.699999999999996</v>
          </cell>
          <cell r="H776" t="str">
            <v>R4</v>
          </cell>
          <cell r="I776">
            <v>14</v>
          </cell>
          <cell r="J776">
            <v>4</v>
          </cell>
          <cell r="Q776" t="str">
            <v>COCK20</v>
          </cell>
          <cell r="R776" t="str">
            <v>COCK4Q</v>
          </cell>
          <cell r="X776">
            <v>1000</v>
          </cell>
          <cell r="Y776" t="str">
            <v>F190</v>
          </cell>
          <cell r="AB776" t="str">
            <v>No</v>
          </cell>
          <cell r="AC776" t="str">
            <v>No</v>
          </cell>
          <cell r="AE776">
            <v>4.0804696377052023E-2</v>
          </cell>
          <cell r="AF776">
            <v>0</v>
          </cell>
          <cell r="AG776">
            <v>0</v>
          </cell>
          <cell r="AI776">
            <v>3.4177330113603077E-3</v>
          </cell>
          <cell r="AJ776">
            <v>0</v>
          </cell>
          <cell r="AK776">
            <v>0</v>
          </cell>
          <cell r="AL776" t="str">
            <v>Peak Security</v>
          </cell>
        </row>
        <row r="777">
          <cell r="B777" t="str">
            <v>STAL20</v>
          </cell>
          <cell r="E777">
            <v>346.97358110179954</v>
          </cell>
          <cell r="F777">
            <v>0</v>
          </cell>
          <cell r="G777">
            <v>0</v>
          </cell>
          <cell r="H777" t="str">
            <v>N7</v>
          </cell>
          <cell r="I777">
            <v>16</v>
          </cell>
          <cell r="J777">
            <v>4</v>
          </cell>
          <cell r="Q777" t="str">
            <v>COCK4Q</v>
          </cell>
          <cell r="R777" t="str">
            <v>ECCL40</v>
          </cell>
          <cell r="X777">
            <v>1090</v>
          </cell>
          <cell r="Y777" t="str">
            <v>A144</v>
          </cell>
          <cell r="AB777" t="str">
            <v>No</v>
          </cell>
          <cell r="AC777" t="str">
            <v>No</v>
          </cell>
          <cell r="AE777">
            <v>0.5712657492787242</v>
          </cell>
          <cell r="AF777">
            <v>65.900000000000006</v>
          </cell>
          <cell r="AG777">
            <v>13312</v>
          </cell>
          <cell r="AI777">
            <v>4.7848262159044641E-2</v>
          </cell>
          <cell r="AJ777">
            <v>65.900000000000006</v>
          </cell>
          <cell r="AK777">
            <v>3853</v>
          </cell>
          <cell r="AL777" t="str">
            <v>Peak Security</v>
          </cell>
        </row>
        <row r="778">
          <cell r="B778" t="str">
            <v>STAL40</v>
          </cell>
          <cell r="E778">
            <v>0</v>
          </cell>
          <cell r="F778">
            <v>0</v>
          </cell>
          <cell r="G778">
            <v>0</v>
          </cell>
          <cell r="H778" t="str">
            <v>N7</v>
          </cell>
          <cell r="I778">
            <v>16</v>
          </cell>
          <cell r="J778">
            <v>4</v>
          </cell>
          <cell r="Q778" t="str">
            <v>COCK20</v>
          </cell>
          <cell r="R778" t="str">
            <v>COCK4R</v>
          </cell>
          <cell r="X778">
            <v>1000</v>
          </cell>
          <cell r="Y778" t="str">
            <v>F141</v>
          </cell>
          <cell r="AB778" t="str">
            <v>No</v>
          </cell>
          <cell r="AC778" t="str">
            <v>No</v>
          </cell>
          <cell r="AE778">
            <v>4.2185468781594918E-2</v>
          </cell>
          <cell r="AF778">
            <v>0</v>
          </cell>
          <cell r="AG778">
            <v>0</v>
          </cell>
          <cell r="AI778">
            <v>3.5333841948558694E-3</v>
          </cell>
          <cell r="AJ778">
            <v>0</v>
          </cell>
          <cell r="AK778">
            <v>0</v>
          </cell>
          <cell r="AL778" t="str">
            <v>Peak Security</v>
          </cell>
        </row>
        <row r="779">
          <cell r="B779" t="str">
            <v>STAY40</v>
          </cell>
          <cell r="E779">
            <v>193.8</v>
          </cell>
          <cell r="F779">
            <v>1488.2340392615979</v>
          </cell>
          <cell r="G779">
            <v>985.17413807085336</v>
          </cell>
          <cell r="H779" t="str">
            <v>K5</v>
          </cell>
          <cell r="I779">
            <v>16</v>
          </cell>
          <cell r="J779">
            <v>7</v>
          </cell>
          <cell r="Q779" t="str">
            <v>COCK4R</v>
          </cell>
          <cell r="R779" t="str">
            <v>ECCL40</v>
          </cell>
          <cell r="X779">
            <v>1090</v>
          </cell>
          <cell r="Y779" t="str">
            <v>A140</v>
          </cell>
          <cell r="AB779" t="str">
            <v>No</v>
          </cell>
          <cell r="AC779" t="str">
            <v>No</v>
          </cell>
          <cell r="AE779">
            <v>0.59059656294232932</v>
          </cell>
          <cell r="AF779">
            <v>65.89</v>
          </cell>
          <cell r="AG779">
            <v>13533</v>
          </cell>
          <cell r="AI779">
            <v>4.9467378727981778E-2</v>
          </cell>
          <cell r="AJ779">
            <v>65.89</v>
          </cell>
          <cell r="AK779">
            <v>3917</v>
          </cell>
          <cell r="AL779" t="str">
            <v>Peak Security</v>
          </cell>
        </row>
        <row r="780">
          <cell r="B780" t="str">
            <v>STAY4A</v>
          </cell>
          <cell r="E780">
            <v>0</v>
          </cell>
          <cell r="F780">
            <v>0</v>
          </cell>
          <cell r="G780">
            <v>0</v>
          </cell>
          <cell r="H780" t="str">
            <v>K5</v>
          </cell>
          <cell r="I780">
            <v>16</v>
          </cell>
          <cell r="J780">
            <v>7</v>
          </cell>
          <cell r="Q780" t="str">
            <v>COYL10</v>
          </cell>
          <cell r="R780" t="str">
            <v>COYT1T</v>
          </cell>
          <cell r="X780">
            <v>113</v>
          </cell>
          <cell r="Y780" t="str">
            <v>C1BF</v>
          </cell>
          <cell r="AB780" t="str">
            <v>No</v>
          </cell>
          <cell r="AC780" t="str">
            <v>No</v>
          </cell>
          <cell r="AE780">
            <v>6.2435219323179168E-4</v>
          </cell>
          <cell r="AF780">
            <v>18.626036591665187</v>
          </cell>
          <cell r="AG780">
            <v>68</v>
          </cell>
          <cell r="AI780">
            <v>1.2545855884053955E-2</v>
          </cell>
          <cell r="AJ780">
            <v>18.626036591665187</v>
          </cell>
          <cell r="AK780">
            <v>304</v>
          </cell>
          <cell r="AL780" t="str">
            <v>Year Round</v>
          </cell>
        </row>
        <row r="781">
          <cell r="B781" t="str">
            <v>STEW20</v>
          </cell>
          <cell r="E781">
            <v>332.02870342941821</v>
          </cell>
          <cell r="F781">
            <v>0</v>
          </cell>
          <cell r="G781">
            <v>0</v>
          </cell>
          <cell r="H781" t="str">
            <v>Q5</v>
          </cell>
          <cell r="I781">
            <v>13</v>
          </cell>
          <cell r="J781">
            <v>3</v>
          </cell>
          <cell r="Q781" t="str">
            <v>COYL10</v>
          </cell>
          <cell r="R781" t="str">
            <v>COYL20</v>
          </cell>
          <cell r="X781">
            <v>120</v>
          </cell>
          <cell r="Y781" t="str">
            <v>S107A</v>
          </cell>
          <cell r="AB781" t="str">
            <v>No</v>
          </cell>
          <cell r="AC781" t="str">
            <v>No</v>
          </cell>
          <cell r="AE781">
            <v>7.7032151971464001E-3</v>
          </cell>
          <cell r="AF781">
            <v>0</v>
          </cell>
          <cell r="AG781">
            <v>0</v>
          </cell>
          <cell r="AI781">
            <v>2.1174567232248192E-3</v>
          </cell>
          <cell r="AJ781">
            <v>0</v>
          </cell>
          <cell r="AK781">
            <v>0</v>
          </cell>
          <cell r="AL781" t="str">
            <v>Peak Security</v>
          </cell>
        </row>
        <row r="782">
          <cell r="B782" t="str">
            <v>STEW2A</v>
          </cell>
          <cell r="E782">
            <v>102.83771780077097</v>
          </cell>
          <cell r="F782">
            <v>0</v>
          </cell>
          <cell r="G782">
            <v>0</v>
          </cell>
          <cell r="H782" t="str">
            <v>Q5</v>
          </cell>
          <cell r="I782">
            <v>13</v>
          </cell>
          <cell r="J782">
            <v>3</v>
          </cell>
          <cell r="Q782" t="str">
            <v>COYL10</v>
          </cell>
          <cell r="R782" t="str">
            <v>COYL20</v>
          </cell>
          <cell r="X782">
            <v>120</v>
          </cell>
          <cell r="Y782" t="str">
            <v>S107B</v>
          </cell>
          <cell r="AB782" t="str">
            <v>No</v>
          </cell>
          <cell r="AC782" t="str">
            <v>No</v>
          </cell>
          <cell r="AE782">
            <v>7.0353694464002619E-3</v>
          </cell>
          <cell r="AF782">
            <v>0</v>
          </cell>
          <cell r="AG782">
            <v>0</v>
          </cell>
          <cell r="AI782">
            <v>1.9338795494340112E-3</v>
          </cell>
          <cell r="AJ782">
            <v>0</v>
          </cell>
          <cell r="AK782">
            <v>0</v>
          </cell>
          <cell r="AL782" t="str">
            <v>Peak Security</v>
          </cell>
        </row>
        <row r="783">
          <cell r="B783" t="str">
            <v>STEW40</v>
          </cell>
          <cell r="E783">
            <v>0</v>
          </cell>
          <cell r="F783">
            <v>21.236216313664354</v>
          </cell>
          <cell r="G783">
            <v>12.5</v>
          </cell>
          <cell r="H783" t="str">
            <v>Q5</v>
          </cell>
          <cell r="I783">
            <v>13</v>
          </cell>
          <cell r="J783">
            <v>3</v>
          </cell>
          <cell r="Q783" t="str">
            <v>COYL20</v>
          </cell>
          <cell r="R783" t="str">
            <v>COYW2S</v>
          </cell>
          <cell r="X783">
            <v>710</v>
          </cell>
          <cell r="Y783" t="str">
            <v>B123</v>
          </cell>
          <cell r="AB783" t="str">
            <v>No</v>
          </cell>
          <cell r="AC783" t="str">
            <v>No</v>
          </cell>
          <cell r="AE783">
            <v>9.6954587862524861E-5</v>
          </cell>
          <cell r="AF783">
            <v>1.6059681639990258</v>
          </cell>
          <cell r="AG783">
            <v>16</v>
          </cell>
          <cell r="AI783">
            <v>6.9388459468693015E-2</v>
          </cell>
          <cell r="AJ783">
            <v>1.6059681639990258</v>
          </cell>
          <cell r="AK783">
            <v>423</v>
          </cell>
          <cell r="AL783" t="str">
            <v>Year Round</v>
          </cell>
        </row>
        <row r="784">
          <cell r="B784" t="str">
            <v>STHA20</v>
          </cell>
          <cell r="E784">
            <v>0</v>
          </cell>
          <cell r="F784">
            <v>0</v>
          </cell>
          <cell r="G784">
            <v>0</v>
          </cell>
          <cell r="H784" t="str">
            <v>S1</v>
          </cell>
          <cell r="I784">
            <v>11</v>
          </cell>
          <cell r="J784">
            <v>2</v>
          </cell>
          <cell r="Q784" t="str">
            <v>COYL20</v>
          </cell>
          <cell r="R784" t="str">
            <v>COYW2T</v>
          </cell>
          <cell r="X784">
            <v>955</v>
          </cell>
          <cell r="Y784" t="str">
            <v>B124</v>
          </cell>
          <cell r="AB784" t="str">
            <v>No</v>
          </cell>
          <cell r="AC784" t="str">
            <v>No</v>
          </cell>
          <cell r="AE784">
            <v>9.6954587862524861E-5</v>
          </cell>
          <cell r="AF784">
            <v>1.5819984899094881</v>
          </cell>
          <cell r="AG784">
            <v>16</v>
          </cell>
          <cell r="AI784">
            <v>6.9388459468693015E-2</v>
          </cell>
          <cell r="AJ784">
            <v>1.5819984899094881</v>
          </cell>
          <cell r="AK784">
            <v>417</v>
          </cell>
          <cell r="AL784" t="str">
            <v>Year Round</v>
          </cell>
        </row>
        <row r="785">
          <cell r="B785" t="str">
            <v>STHA2A</v>
          </cell>
          <cell r="E785">
            <v>20.444026746892273</v>
          </cell>
          <cell r="F785">
            <v>0</v>
          </cell>
          <cell r="G785">
            <v>0</v>
          </cell>
          <cell r="H785" t="str">
            <v>S1</v>
          </cell>
          <cell r="I785">
            <v>11</v>
          </cell>
          <cell r="J785">
            <v>2</v>
          </cell>
          <cell r="Q785" t="str">
            <v>COYL20</v>
          </cell>
          <cell r="R785" t="str">
            <v>MAHI20</v>
          </cell>
          <cell r="X785">
            <v>690</v>
          </cell>
          <cell r="Y785" t="str">
            <v>B10X</v>
          </cell>
          <cell r="AB785" t="str">
            <v>No</v>
          </cell>
          <cell r="AC785" t="str">
            <v>No</v>
          </cell>
          <cell r="AE785">
            <v>5.057697259003017E-29</v>
          </cell>
          <cell r="AF785">
            <v>59.324943371605798</v>
          </cell>
          <cell r="AG785">
            <v>0</v>
          </cell>
          <cell r="AI785">
            <v>5.1721675775999119</v>
          </cell>
          <cell r="AJ785">
            <v>59.324943371605798</v>
          </cell>
          <cell r="AK785">
            <v>22487</v>
          </cell>
          <cell r="AL785" t="str">
            <v>Year Round</v>
          </cell>
        </row>
        <row r="786">
          <cell r="B786" t="str">
            <v>STHA2B</v>
          </cell>
          <cell r="E786">
            <v>20.444026746892273</v>
          </cell>
          <cell r="F786">
            <v>0</v>
          </cell>
          <cell r="G786">
            <v>0</v>
          </cell>
          <cell r="H786" t="str">
            <v>S1</v>
          </cell>
          <cell r="I786">
            <v>11</v>
          </cell>
          <cell r="J786">
            <v>2</v>
          </cell>
          <cell r="Q786" t="str">
            <v>COYL20</v>
          </cell>
          <cell r="R786" t="str">
            <v>NECU20</v>
          </cell>
          <cell r="X786">
            <v>1380</v>
          </cell>
          <cell r="Y786" t="str">
            <v>T20151638</v>
          </cell>
          <cell r="AB786" t="str">
            <v>No</v>
          </cell>
          <cell r="AC786" t="str">
            <v>No</v>
          </cell>
          <cell r="AE786">
            <v>3.8315718219054063E-3</v>
          </cell>
          <cell r="AF786">
            <v>17.138316974019453</v>
          </cell>
          <cell r="AG786">
            <v>474</v>
          </cell>
          <cell r="AI786">
            <v>3.4651175982614579E-2</v>
          </cell>
          <cell r="AJ786">
            <v>17.138316974019453</v>
          </cell>
          <cell r="AK786">
            <v>1427</v>
          </cell>
          <cell r="AL786" t="str">
            <v>Year Round</v>
          </cell>
        </row>
        <row r="787">
          <cell r="B787" t="str">
            <v>STHA40</v>
          </cell>
          <cell r="E787">
            <v>0</v>
          </cell>
          <cell r="F787">
            <v>0</v>
          </cell>
          <cell r="G787">
            <v>0</v>
          </cell>
          <cell r="H787" t="str">
            <v>S1</v>
          </cell>
          <cell r="I787">
            <v>11</v>
          </cell>
          <cell r="J787">
            <v>2</v>
          </cell>
          <cell r="Q787" t="str">
            <v>COYL20</v>
          </cell>
          <cell r="R787" t="str">
            <v>NECU20</v>
          </cell>
          <cell r="X787">
            <v>1380</v>
          </cell>
          <cell r="Y787" t="str">
            <v>T20151639</v>
          </cell>
          <cell r="AB787" t="str">
            <v>No</v>
          </cell>
          <cell r="AC787" t="str">
            <v>No</v>
          </cell>
          <cell r="AE787">
            <v>3.8315718219054063E-3</v>
          </cell>
          <cell r="AF787">
            <v>17.138316974019453</v>
          </cell>
          <cell r="AG787">
            <v>474</v>
          </cell>
          <cell r="AI787">
            <v>3.4651175982614579E-2</v>
          </cell>
          <cell r="AJ787">
            <v>17.138316974019453</v>
          </cell>
          <cell r="AK787">
            <v>1427</v>
          </cell>
          <cell r="AL787" t="str">
            <v>Year Round</v>
          </cell>
        </row>
        <row r="788">
          <cell r="B788" t="str">
            <v>STIR1Q</v>
          </cell>
          <cell r="E788">
            <v>0</v>
          </cell>
          <cell r="F788">
            <v>0</v>
          </cell>
          <cell r="G788">
            <v>0</v>
          </cell>
          <cell r="H788" t="str">
            <v>S5</v>
          </cell>
          <cell r="I788">
            <v>9</v>
          </cell>
          <cell r="J788">
            <v>2</v>
          </cell>
          <cell r="Q788" t="str">
            <v>COYT1T</v>
          </cell>
          <cell r="R788" t="str">
            <v>KILS10</v>
          </cell>
          <cell r="X788">
            <v>150</v>
          </cell>
          <cell r="Y788" t="str">
            <v>T2016178</v>
          </cell>
          <cell r="AB788" t="str">
            <v>No</v>
          </cell>
          <cell r="AC788" t="str">
            <v>No</v>
          </cell>
          <cell r="AE788">
            <v>1.492986891107744E-3</v>
          </cell>
          <cell r="AF788">
            <v>152.34459871258406</v>
          </cell>
          <cell r="AG788">
            <v>484</v>
          </cell>
          <cell r="AI788">
            <v>0.36597375067127941</v>
          </cell>
          <cell r="AJ788">
            <v>152.34459871258406</v>
          </cell>
          <cell r="AK788">
            <v>7584</v>
          </cell>
          <cell r="AL788" t="str">
            <v>Year Round</v>
          </cell>
        </row>
        <row r="789">
          <cell r="B789" t="str">
            <v>STIR1R</v>
          </cell>
          <cell r="E789">
            <v>0</v>
          </cell>
          <cell r="F789">
            <v>0</v>
          </cell>
          <cell r="G789">
            <v>0</v>
          </cell>
          <cell r="H789" t="str">
            <v>S5</v>
          </cell>
          <cell r="I789">
            <v>9</v>
          </cell>
          <cell r="J789">
            <v>2</v>
          </cell>
          <cell r="Q789" t="str">
            <v>COYT1T</v>
          </cell>
          <cell r="R789" t="str">
            <v>MAYB10</v>
          </cell>
          <cell r="X789">
            <v>132</v>
          </cell>
          <cell r="Y789" t="str">
            <v>C1BH</v>
          </cell>
          <cell r="AB789" t="str">
            <v>No</v>
          </cell>
          <cell r="AC789" t="str">
            <v>No</v>
          </cell>
          <cell r="AE789">
            <v>8.475923420906745E-3</v>
          </cell>
          <cell r="AF789">
            <v>51.551824204431085</v>
          </cell>
          <cell r="AG789">
            <v>352</v>
          </cell>
          <cell r="AI789">
            <v>0.20355467971848568</v>
          </cell>
          <cell r="AJ789">
            <v>51.551824204431085</v>
          </cell>
          <cell r="AK789">
            <v>1724</v>
          </cell>
          <cell r="AL789" t="str">
            <v>Year Round</v>
          </cell>
        </row>
        <row r="790">
          <cell r="B790" t="str">
            <v>STIR1S</v>
          </cell>
          <cell r="E790">
            <v>28.526983790594485</v>
          </cell>
          <cell r="F790">
            <v>0</v>
          </cell>
          <cell r="G790">
            <v>0</v>
          </cell>
          <cell r="H790" t="str">
            <v>S5</v>
          </cell>
          <cell r="I790">
            <v>9</v>
          </cell>
          <cell r="J790">
            <v>2</v>
          </cell>
          <cell r="Q790" t="str">
            <v>COYW2S</v>
          </cell>
          <cell r="R790" t="str">
            <v>KILS20</v>
          </cell>
          <cell r="X790">
            <v>806</v>
          </cell>
          <cell r="Y790" t="str">
            <v>T20161759</v>
          </cell>
          <cell r="AB790" t="str">
            <v>No</v>
          </cell>
          <cell r="AC790" t="str">
            <v>No</v>
          </cell>
          <cell r="AE790">
            <v>9.6359831072925436E-4</v>
          </cell>
          <cell r="AF790">
            <v>16.023727128855949</v>
          </cell>
          <cell r="AG790">
            <v>203</v>
          </cell>
          <cell r="AI790">
            <v>0.34818976718428274</v>
          </cell>
          <cell r="AJ790">
            <v>16.023727128855949</v>
          </cell>
          <cell r="AK790">
            <v>3860</v>
          </cell>
          <cell r="AL790" t="str">
            <v>Year Round</v>
          </cell>
        </row>
        <row r="791">
          <cell r="B791" t="str">
            <v>STIR1T</v>
          </cell>
          <cell r="E791">
            <v>28.526983790594485</v>
          </cell>
          <cell r="F791">
            <v>0</v>
          </cell>
          <cell r="G791">
            <v>0</v>
          </cell>
          <cell r="H791" t="str">
            <v>S5</v>
          </cell>
          <cell r="I791">
            <v>9</v>
          </cell>
          <cell r="J791">
            <v>2</v>
          </cell>
          <cell r="Q791" t="str">
            <v>COYW2T</v>
          </cell>
          <cell r="R791" t="str">
            <v>KILS20</v>
          </cell>
          <cell r="X791">
            <v>806</v>
          </cell>
          <cell r="Y791" t="str">
            <v>T20161760</v>
          </cell>
          <cell r="AB791" t="str">
            <v>No</v>
          </cell>
          <cell r="AC791" t="str">
            <v>No</v>
          </cell>
          <cell r="AE791">
            <v>9.6359831072925436E-4</v>
          </cell>
          <cell r="AF791">
            <v>16.023727128855949</v>
          </cell>
          <cell r="AG791">
            <v>203</v>
          </cell>
          <cell r="AI791">
            <v>0.34818976718428274</v>
          </cell>
          <cell r="AJ791">
            <v>16.023727128855949</v>
          </cell>
          <cell r="AK791">
            <v>3860</v>
          </cell>
          <cell r="AL791" t="str">
            <v>Year Round</v>
          </cell>
        </row>
        <row r="792">
          <cell r="B792" t="str">
            <v>STLE10_SHEPD</v>
          </cell>
          <cell r="E792">
            <v>0</v>
          </cell>
          <cell r="F792">
            <v>0</v>
          </cell>
          <cell r="G792">
            <v>0</v>
          </cell>
          <cell r="H792" t="str">
            <v>S6</v>
          </cell>
          <cell r="I792">
            <v>8</v>
          </cell>
          <cell r="J792">
            <v>1</v>
          </cell>
          <cell r="Q792" t="str">
            <v>CROO1Q</v>
          </cell>
          <cell r="R792" t="str">
            <v>NEIL10</v>
          </cell>
          <cell r="X792">
            <v>229</v>
          </cell>
          <cell r="Y792" t="str">
            <v>C1CW</v>
          </cell>
          <cell r="AB792" t="str">
            <v>No</v>
          </cell>
          <cell r="AC792" t="str">
            <v>No</v>
          </cell>
          <cell r="AE792">
            <v>3.3735039390478679E-2</v>
          </cell>
          <cell r="AF792">
            <v>36.642509084128427</v>
          </cell>
          <cell r="AG792">
            <v>916</v>
          </cell>
          <cell r="AI792">
            <v>3.3735039390478394E-2</v>
          </cell>
          <cell r="AJ792">
            <v>36.642509084128427</v>
          </cell>
          <cell r="AK792">
            <v>916</v>
          </cell>
          <cell r="AL792" t="str">
            <v>Year Round</v>
          </cell>
        </row>
        <row r="793">
          <cell r="B793" t="str">
            <v>STLE10_SPD</v>
          </cell>
          <cell r="E793">
            <v>35.585957479757397</v>
          </cell>
          <cell r="F793">
            <v>0</v>
          </cell>
          <cell r="G793">
            <v>0</v>
          </cell>
          <cell r="H793" t="str">
            <v>S6</v>
          </cell>
          <cell r="I793">
            <v>8</v>
          </cell>
          <cell r="J793">
            <v>2</v>
          </cell>
          <cell r="Q793" t="str">
            <v>CROO1R</v>
          </cell>
          <cell r="R793" t="str">
            <v>NEIL10</v>
          </cell>
          <cell r="X793">
            <v>229</v>
          </cell>
          <cell r="Y793" t="str">
            <v>C1AL</v>
          </cell>
          <cell r="AB793" t="str">
            <v>No</v>
          </cell>
          <cell r="AC793" t="str">
            <v>No</v>
          </cell>
          <cell r="AE793">
            <v>3.3735039390478679E-2</v>
          </cell>
          <cell r="AF793">
            <v>40.979230584171184</v>
          </cell>
          <cell r="AG793">
            <v>1024</v>
          </cell>
          <cell r="AI793">
            <v>3.3735039390478394E-2</v>
          </cell>
          <cell r="AJ793">
            <v>40.979230584171184</v>
          </cell>
          <cell r="AK793">
            <v>1024</v>
          </cell>
          <cell r="AL793" t="str">
            <v>Year Round</v>
          </cell>
        </row>
        <row r="794">
          <cell r="B794" t="str">
            <v>STRB20</v>
          </cell>
          <cell r="E794">
            <v>0</v>
          </cell>
          <cell r="F794">
            <v>0</v>
          </cell>
          <cell r="G794">
            <v>46.9</v>
          </cell>
          <cell r="H794" t="str">
            <v>T1</v>
          </cell>
          <cell r="I794">
            <v>1</v>
          </cell>
          <cell r="J794">
            <v>1</v>
          </cell>
          <cell r="Q794" t="str">
            <v>CRUA20</v>
          </cell>
          <cell r="R794" t="str">
            <v>DALL20</v>
          </cell>
          <cell r="X794">
            <v>283</v>
          </cell>
          <cell r="Y794" t="str">
            <v>B106</v>
          </cell>
          <cell r="AB794" t="str">
            <v>No</v>
          </cell>
          <cell r="AC794" t="str">
            <v>No</v>
          </cell>
          <cell r="AE794">
            <v>0.13969459937743239</v>
          </cell>
          <cell r="AF794">
            <v>14.361400861918476</v>
          </cell>
          <cell r="AG794">
            <v>2684</v>
          </cell>
          <cell r="AI794">
            <v>4.839999999999911E-2</v>
          </cell>
          <cell r="AJ794">
            <v>14.361400861918476</v>
          </cell>
          <cell r="AK794">
            <v>1580</v>
          </cell>
          <cell r="AL794" t="str">
            <v>Peak Security</v>
          </cell>
        </row>
        <row r="795">
          <cell r="B795" t="str">
            <v>STRI1Q</v>
          </cell>
          <cell r="E795">
            <v>6.0291179999999995</v>
          </cell>
          <cell r="F795">
            <v>0</v>
          </cell>
          <cell r="G795">
            <v>0</v>
          </cell>
          <cell r="H795" t="str">
            <v>T2</v>
          </cell>
          <cell r="I795">
            <v>2</v>
          </cell>
          <cell r="J795">
            <v>1</v>
          </cell>
          <cell r="Q795" t="str">
            <v>CRUA20</v>
          </cell>
          <cell r="R795" t="str">
            <v>DALL20</v>
          </cell>
          <cell r="X795">
            <v>283</v>
          </cell>
          <cell r="Y795" t="str">
            <v>B107</v>
          </cell>
          <cell r="AB795" t="str">
            <v>No</v>
          </cell>
          <cell r="AC795" t="str">
            <v>No</v>
          </cell>
          <cell r="AE795">
            <v>0.13969459937743239</v>
          </cell>
          <cell r="AF795">
            <v>10.259020510322134</v>
          </cell>
          <cell r="AG795">
            <v>1917</v>
          </cell>
          <cell r="AI795">
            <v>4.839999999999911E-2</v>
          </cell>
          <cell r="AJ795">
            <v>10.259020510322134</v>
          </cell>
          <cell r="AK795">
            <v>1128</v>
          </cell>
          <cell r="AL795" t="str">
            <v>Peak Security</v>
          </cell>
        </row>
        <row r="796">
          <cell r="B796" t="str">
            <v>STRI1R</v>
          </cell>
          <cell r="E796">
            <v>6.0291179999999995</v>
          </cell>
          <cell r="F796">
            <v>0</v>
          </cell>
          <cell r="G796">
            <v>0</v>
          </cell>
          <cell r="H796" t="str">
            <v>T2</v>
          </cell>
          <cell r="I796">
            <v>2</v>
          </cell>
          <cell r="J796">
            <v>1</v>
          </cell>
          <cell r="Q796" t="str">
            <v>CRYR10</v>
          </cell>
          <cell r="R796" t="str">
            <v>WDOD10</v>
          </cell>
          <cell r="X796">
            <v>200</v>
          </cell>
          <cell r="Y796" t="str">
            <v>T20161769</v>
          </cell>
          <cell r="AB796" t="str">
            <v>No</v>
          </cell>
          <cell r="AC796" t="str">
            <v>No</v>
          </cell>
          <cell r="AE796">
            <v>0</v>
          </cell>
          <cell r="AF796">
            <v>11.181986340226986</v>
          </cell>
          <cell r="AG796">
            <v>0</v>
          </cell>
          <cell r="AI796">
            <v>7.6832000000003342E-2</v>
          </cell>
          <cell r="AJ796">
            <v>11.181986340226986</v>
          </cell>
          <cell r="AK796">
            <v>1096</v>
          </cell>
          <cell r="AL796" t="str">
            <v>Year Round</v>
          </cell>
        </row>
        <row r="797">
          <cell r="B797" t="str">
            <v>STRL10</v>
          </cell>
          <cell r="E797">
            <v>0</v>
          </cell>
          <cell r="F797">
            <v>0</v>
          </cell>
          <cell r="G797">
            <v>159.46</v>
          </cell>
          <cell r="H797" t="str">
            <v>T1</v>
          </cell>
          <cell r="I797">
            <v>5</v>
          </cell>
          <cell r="J797">
            <v>1</v>
          </cell>
          <cell r="Q797" t="str">
            <v>CRYR10</v>
          </cell>
          <cell r="R797" t="str">
            <v>CRYR40</v>
          </cell>
          <cell r="X797">
            <v>240</v>
          </cell>
          <cell r="Y797" t="str">
            <v>S11R</v>
          </cell>
          <cell r="AB797" t="str">
            <v>No</v>
          </cell>
          <cell r="AC797" t="str">
            <v>No</v>
          </cell>
          <cell r="AE797">
            <v>7.3221662695943008E-31</v>
          </cell>
          <cell r="AF797">
            <v>0</v>
          </cell>
          <cell r="AG797">
            <v>0</v>
          </cell>
          <cell r="AI797">
            <v>0.14405999999999858</v>
          </cell>
          <cell r="AJ797">
            <v>0</v>
          </cell>
          <cell r="AK797">
            <v>0</v>
          </cell>
          <cell r="AL797" t="str">
            <v>Year Round</v>
          </cell>
        </row>
        <row r="798">
          <cell r="B798" t="str">
            <v>STRW10</v>
          </cell>
          <cell r="E798">
            <v>0</v>
          </cell>
          <cell r="F798">
            <v>0</v>
          </cell>
          <cell r="G798">
            <v>47.355000000000004</v>
          </cell>
          <cell r="H798" t="str">
            <v>T5</v>
          </cell>
          <cell r="I798">
            <v>1</v>
          </cell>
          <cell r="J798">
            <v>1</v>
          </cell>
          <cell r="Q798" t="str">
            <v>CRYR40</v>
          </cell>
          <cell r="R798" t="str">
            <v>FALL40</v>
          </cell>
          <cell r="X798">
            <v>2473</v>
          </cell>
          <cell r="Y798" t="str">
            <v>A197</v>
          </cell>
          <cell r="AB798" t="str">
            <v>No</v>
          </cell>
          <cell r="AC798" t="str">
            <v>No</v>
          </cell>
          <cell r="AE798">
            <v>0.39694377921811386</v>
          </cell>
          <cell r="AF798">
            <v>13.86</v>
          </cell>
          <cell r="AG798">
            <v>6175</v>
          </cell>
          <cell r="AI798">
            <v>9.1914283499190197E-4</v>
          </cell>
          <cell r="AJ798">
            <v>13.86</v>
          </cell>
          <cell r="AK798">
            <v>297</v>
          </cell>
          <cell r="AL798" t="str">
            <v>Peak Security</v>
          </cell>
        </row>
        <row r="799">
          <cell r="B799" t="str">
            <v>STRW1C</v>
          </cell>
          <cell r="E799">
            <v>0</v>
          </cell>
          <cell r="F799">
            <v>0</v>
          </cell>
          <cell r="G799">
            <v>0</v>
          </cell>
          <cell r="H799" t="str">
            <v>T5</v>
          </cell>
          <cell r="I799">
            <v>1</v>
          </cell>
          <cell r="J799">
            <v>1</v>
          </cell>
          <cell r="Q799" t="str">
            <v>CRYR40</v>
          </cell>
          <cell r="R799" t="str">
            <v>TORN40</v>
          </cell>
          <cell r="X799">
            <v>935</v>
          </cell>
          <cell r="Y799" t="str">
            <v>A10F</v>
          </cell>
          <cell r="AB799" t="str">
            <v>No</v>
          </cell>
          <cell r="AC799" t="str">
            <v>No</v>
          </cell>
          <cell r="AE799">
            <v>0.19847188960905754</v>
          </cell>
          <cell r="AF799">
            <v>29.459381811809042</v>
          </cell>
          <cell r="AG799">
            <v>13124</v>
          </cell>
          <cell r="AI799">
            <v>0.24782712513521715</v>
          </cell>
          <cell r="AJ799">
            <v>29.459381811809042</v>
          </cell>
          <cell r="AK799">
            <v>14666</v>
          </cell>
          <cell r="AL799" t="str">
            <v>Year Round</v>
          </cell>
        </row>
        <row r="800">
          <cell r="B800" t="str">
            <v>STSB40</v>
          </cell>
          <cell r="E800">
            <v>0</v>
          </cell>
          <cell r="F800">
            <v>0</v>
          </cell>
          <cell r="G800">
            <v>0</v>
          </cell>
          <cell r="H800" t="str">
            <v>P3</v>
          </cell>
          <cell r="I800">
            <v>16</v>
          </cell>
          <cell r="J800">
            <v>5</v>
          </cell>
          <cell r="Q800" t="str">
            <v>CUPA1Q</v>
          </cell>
          <cell r="R800" t="str">
            <v>LEVT1Q</v>
          </cell>
          <cell r="X800">
            <v>143</v>
          </cell>
          <cell r="Y800" t="str">
            <v>C1CA</v>
          </cell>
          <cell r="AB800" t="str">
            <v>No</v>
          </cell>
          <cell r="AC800" t="str">
            <v>No</v>
          </cell>
          <cell r="AE800">
            <v>6.0144028285006014E-2</v>
          </cell>
          <cell r="AF800">
            <v>38.047425316618487</v>
          </cell>
          <cell r="AG800">
            <v>806</v>
          </cell>
          <cell r="AI800">
            <v>6.0144028285004446E-2</v>
          </cell>
          <cell r="AJ800">
            <v>38.047425316618487</v>
          </cell>
          <cell r="AK800">
            <v>806</v>
          </cell>
          <cell r="AL800" t="str">
            <v>Year Round</v>
          </cell>
        </row>
        <row r="801">
          <cell r="B801" t="str">
            <v>STSB4A</v>
          </cell>
          <cell r="E801">
            <v>0</v>
          </cell>
          <cell r="F801">
            <v>0</v>
          </cell>
          <cell r="G801">
            <v>0</v>
          </cell>
          <cell r="H801" t="str">
            <v>P3</v>
          </cell>
          <cell r="I801">
            <v>16</v>
          </cell>
          <cell r="J801">
            <v>5</v>
          </cell>
          <cell r="Q801" t="str">
            <v>CUPA1R</v>
          </cell>
          <cell r="R801" t="str">
            <v>LEVT1R</v>
          </cell>
          <cell r="X801">
            <v>143</v>
          </cell>
          <cell r="Y801" t="str">
            <v>C1CB</v>
          </cell>
          <cell r="AB801" t="str">
            <v>No</v>
          </cell>
          <cell r="AC801" t="str">
            <v>No</v>
          </cell>
          <cell r="AE801">
            <v>6.0144028285005757E-2</v>
          </cell>
          <cell r="AF801">
            <v>38.047425316618487</v>
          </cell>
          <cell r="AG801">
            <v>806</v>
          </cell>
          <cell r="AI801">
            <v>6.0144028285004446E-2</v>
          </cell>
          <cell r="AJ801">
            <v>38.047425316618487</v>
          </cell>
          <cell r="AK801">
            <v>806</v>
          </cell>
          <cell r="AL801" t="str">
            <v>Year Round</v>
          </cell>
        </row>
        <row r="802">
          <cell r="B802" t="str">
            <v>STWB4A</v>
          </cell>
          <cell r="E802">
            <v>0</v>
          </cell>
          <cell r="F802">
            <v>0</v>
          </cell>
          <cell r="G802">
            <v>0</v>
          </cell>
          <cell r="H802" t="str">
            <v>S1</v>
          </cell>
          <cell r="I802">
            <v>11</v>
          </cell>
          <cell r="J802">
            <v>3</v>
          </cell>
          <cell r="Q802" t="str">
            <v>CURR10</v>
          </cell>
          <cell r="R802" t="str">
            <v>LING1Q</v>
          </cell>
          <cell r="X802">
            <v>132</v>
          </cell>
          <cell r="Y802" t="str">
            <v>T2016179</v>
          </cell>
          <cell r="AB802" t="str">
            <v>No</v>
          </cell>
          <cell r="AC802" t="str">
            <v>No</v>
          </cell>
          <cell r="AE802">
            <v>2.0714990519370157E-2</v>
          </cell>
          <cell r="AF802">
            <v>141.49434114182796</v>
          </cell>
          <cell r="AG802">
            <v>2135</v>
          </cell>
          <cell r="AI802">
            <v>2.0714990519370473E-2</v>
          </cell>
          <cell r="AJ802">
            <v>141.49434114182796</v>
          </cell>
          <cell r="AK802">
            <v>2135</v>
          </cell>
          <cell r="AL802" t="str">
            <v>Year Round</v>
          </cell>
        </row>
        <row r="803">
          <cell r="B803" t="str">
            <v>STWB4B</v>
          </cell>
          <cell r="E803">
            <v>0</v>
          </cell>
          <cell r="F803">
            <v>0</v>
          </cell>
          <cell r="G803">
            <v>0</v>
          </cell>
          <cell r="H803" t="str">
            <v>S1</v>
          </cell>
          <cell r="I803">
            <v>11</v>
          </cell>
          <cell r="J803">
            <v>3</v>
          </cell>
          <cell r="Q803" t="str">
            <v>CURR10</v>
          </cell>
          <cell r="R803" t="str">
            <v>LING1R</v>
          </cell>
          <cell r="X803">
            <v>132</v>
          </cell>
          <cell r="Y803" t="str">
            <v>T20161710</v>
          </cell>
          <cell r="AB803" t="str">
            <v>No</v>
          </cell>
          <cell r="AC803" t="str">
            <v>No</v>
          </cell>
          <cell r="AE803">
            <v>2.071499051937022E-2</v>
          </cell>
          <cell r="AF803">
            <v>144.42968217895171</v>
          </cell>
          <cell r="AG803">
            <v>2179</v>
          </cell>
          <cell r="AI803">
            <v>2.071499051937022E-2</v>
          </cell>
          <cell r="AJ803">
            <v>144.42968217895171</v>
          </cell>
          <cell r="AK803">
            <v>2179</v>
          </cell>
          <cell r="AL803" t="str">
            <v>Year Round</v>
          </cell>
        </row>
        <row r="804">
          <cell r="B804" t="str">
            <v>SUND40</v>
          </cell>
          <cell r="E804">
            <v>507.59371520144708</v>
          </cell>
          <cell r="F804">
            <v>0</v>
          </cell>
          <cell r="G804">
            <v>0</v>
          </cell>
          <cell r="H804" t="str">
            <v>D4</v>
          </cell>
          <cell r="I804">
            <v>18</v>
          </cell>
          <cell r="J804">
            <v>9</v>
          </cell>
          <cell r="Q804" t="str">
            <v>CURR10</v>
          </cell>
          <cell r="R804" t="str">
            <v>CURR20</v>
          </cell>
          <cell r="X804">
            <v>240</v>
          </cell>
          <cell r="Y804" t="str">
            <v>S108A</v>
          </cell>
          <cell r="AB804" t="str">
            <v>No</v>
          </cell>
          <cell r="AC804" t="str">
            <v>No</v>
          </cell>
          <cell r="AE804">
            <v>2.0634335152668517E-2</v>
          </cell>
          <cell r="AF804">
            <v>0</v>
          </cell>
          <cell r="AG804">
            <v>0</v>
          </cell>
          <cell r="AI804">
            <v>2.0634335152666394E-2</v>
          </cell>
          <cell r="AJ804">
            <v>0</v>
          </cell>
          <cell r="AK804">
            <v>0</v>
          </cell>
          <cell r="AL804" t="str">
            <v>Year Round</v>
          </cell>
        </row>
        <row r="805">
          <cell r="B805" t="str">
            <v>SWAN20_SPM</v>
          </cell>
          <cell r="E805">
            <v>0</v>
          </cell>
          <cell r="F805">
            <v>0</v>
          </cell>
          <cell r="G805">
            <v>0</v>
          </cell>
          <cell r="H805" t="str">
            <v>H6</v>
          </cell>
          <cell r="I805">
            <v>21</v>
          </cell>
          <cell r="J805">
            <v>6</v>
          </cell>
          <cell r="Q805" t="str">
            <v>CURR10</v>
          </cell>
          <cell r="R805" t="str">
            <v>CURR20</v>
          </cell>
          <cell r="X805">
            <v>240</v>
          </cell>
          <cell r="Y805" t="str">
            <v>S108B</v>
          </cell>
          <cell r="AB805" t="str">
            <v>No</v>
          </cell>
          <cell r="AC805" t="str">
            <v>No</v>
          </cell>
          <cell r="AE805">
            <v>2.2404003838638206E-2</v>
          </cell>
          <cell r="AF805">
            <v>0</v>
          </cell>
          <cell r="AG805">
            <v>0</v>
          </cell>
          <cell r="AI805">
            <v>2.2404003838635903E-2</v>
          </cell>
          <cell r="AJ805">
            <v>0</v>
          </cell>
          <cell r="AK805">
            <v>0</v>
          </cell>
          <cell r="AL805" t="str">
            <v>Year Round</v>
          </cell>
        </row>
        <row r="806">
          <cell r="B806" t="str">
            <v>SWAN20_SWA</v>
          </cell>
          <cell r="E806">
            <v>420.99126288800807</v>
          </cell>
          <cell r="F806">
            <v>0</v>
          </cell>
          <cell r="G806">
            <v>0</v>
          </cell>
          <cell r="H806" t="str">
            <v>H6</v>
          </cell>
          <cell r="I806">
            <v>21</v>
          </cell>
          <cell r="J806">
            <v>10</v>
          </cell>
          <cell r="Q806" t="str">
            <v>CURR20</v>
          </cell>
          <cell r="R806" t="str">
            <v>GRMO20</v>
          </cell>
          <cell r="X806">
            <v>1090</v>
          </cell>
          <cell r="Y806" t="str">
            <v>B125</v>
          </cell>
          <cell r="AB806" t="str">
            <v>No</v>
          </cell>
          <cell r="AC806" t="str">
            <v>No</v>
          </cell>
          <cell r="AE806">
            <v>3.7666579481394888E-2</v>
          </cell>
          <cell r="AF806">
            <v>50.552042654834999</v>
          </cell>
          <cell r="AG806">
            <v>2141</v>
          </cell>
          <cell r="AI806">
            <v>1.1518401701265444</v>
          </cell>
          <cell r="AJ806">
            <v>50.552042654834999</v>
          </cell>
          <cell r="AK806">
            <v>11839</v>
          </cell>
          <cell r="AL806" t="str">
            <v>Year Round</v>
          </cell>
        </row>
        <row r="807">
          <cell r="B807" t="str">
            <v>SWAN2A</v>
          </cell>
          <cell r="E807">
            <v>0</v>
          </cell>
          <cell r="F807">
            <v>0</v>
          </cell>
          <cell r="G807">
            <v>0</v>
          </cell>
          <cell r="H807" t="str">
            <v>H6</v>
          </cell>
          <cell r="I807">
            <v>21</v>
          </cell>
          <cell r="J807">
            <v>10</v>
          </cell>
          <cell r="Q807" t="str">
            <v>CURR20</v>
          </cell>
          <cell r="R807" t="str">
            <v>KAIM20</v>
          </cell>
          <cell r="X807">
            <v>1090</v>
          </cell>
          <cell r="Y807" t="str">
            <v>B1CE</v>
          </cell>
          <cell r="AB807" t="str">
            <v>No</v>
          </cell>
          <cell r="AC807" t="str">
            <v>No</v>
          </cell>
          <cell r="AE807">
            <v>0.10148086168014159</v>
          </cell>
          <cell r="AF807">
            <v>11.205822636858873</v>
          </cell>
          <cell r="AG807">
            <v>1785</v>
          </cell>
          <cell r="AI807">
            <v>6.2294600398098351E-2</v>
          </cell>
          <cell r="AJ807">
            <v>11.205822636858873</v>
          </cell>
          <cell r="AK807">
            <v>1398</v>
          </cell>
          <cell r="AL807" t="str">
            <v>Peak Security</v>
          </cell>
        </row>
        <row r="808">
          <cell r="B808" t="str">
            <v>SWAN44</v>
          </cell>
          <cell r="E808">
            <v>0</v>
          </cell>
          <cell r="F808">
            <v>0</v>
          </cell>
          <cell r="G808">
            <v>0</v>
          </cell>
          <cell r="H808" t="str">
            <v>H6</v>
          </cell>
          <cell r="I808">
            <v>21</v>
          </cell>
          <cell r="J808">
            <v>10</v>
          </cell>
          <cell r="Q808" t="str">
            <v>CURR20</v>
          </cell>
          <cell r="R808" t="str">
            <v>KAIM20</v>
          </cell>
          <cell r="X808">
            <v>1377</v>
          </cell>
          <cell r="Y808" t="str">
            <v>DMC1</v>
          </cell>
          <cell r="AB808" t="str">
            <v>No</v>
          </cell>
          <cell r="AC808" t="str">
            <v>No</v>
          </cell>
          <cell r="AE808">
            <v>0.10148086168014159</v>
          </cell>
          <cell r="AF808">
            <v>11.205822636858873</v>
          </cell>
          <cell r="AG808">
            <v>1785</v>
          </cell>
          <cell r="AI808">
            <v>6.2294600398098351E-2</v>
          </cell>
          <cell r="AJ808">
            <v>11.205822636858873</v>
          </cell>
          <cell r="AK808">
            <v>1398</v>
          </cell>
          <cell r="AL808" t="str">
            <v>Peak Security</v>
          </cell>
        </row>
        <row r="809">
          <cell r="B809" t="str">
            <v>SWAN4A</v>
          </cell>
          <cell r="E809">
            <v>0</v>
          </cell>
          <cell r="F809">
            <v>0</v>
          </cell>
          <cell r="G809">
            <v>0</v>
          </cell>
          <cell r="H809" t="str">
            <v>H6</v>
          </cell>
          <cell r="I809">
            <v>21</v>
          </cell>
          <cell r="J809">
            <v>10</v>
          </cell>
          <cell r="Q809" t="str">
            <v>CURR20</v>
          </cell>
          <cell r="R809" t="str">
            <v>KINC20</v>
          </cell>
          <cell r="X809">
            <v>1090</v>
          </cell>
          <cell r="Y809" t="str">
            <v>B126</v>
          </cell>
          <cell r="AB809" t="str">
            <v>No</v>
          </cell>
          <cell r="AC809" t="str">
            <v>No</v>
          </cell>
          <cell r="AE809">
            <v>8.9267750390963824E-2</v>
          </cell>
          <cell r="AF809">
            <v>66.899360383899705</v>
          </cell>
          <cell r="AG809">
            <v>3777</v>
          </cell>
          <cell r="AI809">
            <v>1.5480728177048553</v>
          </cell>
          <cell r="AJ809">
            <v>66.899360383899705</v>
          </cell>
          <cell r="AK809">
            <v>15730</v>
          </cell>
          <cell r="AL809" t="str">
            <v>Year Round</v>
          </cell>
        </row>
        <row r="810">
          <cell r="B810" t="str">
            <v>TARL1Q</v>
          </cell>
          <cell r="E810">
            <v>3.2844430800000008</v>
          </cell>
          <cell r="F810">
            <v>0</v>
          </cell>
          <cell r="G810">
            <v>0</v>
          </cell>
          <cell r="H810" t="str">
            <v>T2</v>
          </cell>
          <cell r="I810">
            <v>5</v>
          </cell>
          <cell r="J810">
            <v>1</v>
          </cell>
          <cell r="Q810" t="str">
            <v>CURR20</v>
          </cell>
          <cell r="R810" t="str">
            <v>SIGH2Q</v>
          </cell>
          <cell r="X810">
            <v>120</v>
          </cell>
          <cell r="Y810" t="str">
            <v>B1AU</v>
          </cell>
          <cell r="AB810" t="str">
            <v>No</v>
          </cell>
          <cell r="AC810" t="str">
            <v>No</v>
          </cell>
          <cell r="AE810">
            <v>4.0534044654737785E-3</v>
          </cell>
          <cell r="AF810">
            <v>21.318203696789556</v>
          </cell>
          <cell r="AG810">
            <v>960</v>
          </cell>
          <cell r="AI810">
            <v>4.0534044654725286E-3</v>
          </cell>
          <cell r="AJ810">
            <v>21.318203696789556</v>
          </cell>
          <cell r="AK810">
            <v>960</v>
          </cell>
          <cell r="AL810" t="str">
            <v>Year Round</v>
          </cell>
        </row>
        <row r="811">
          <cell r="B811" t="str">
            <v>TARL1R</v>
          </cell>
          <cell r="E811">
            <v>9.6025798800000004</v>
          </cell>
          <cell r="F811">
            <v>0</v>
          </cell>
          <cell r="G811">
            <v>0</v>
          </cell>
          <cell r="H811" t="str">
            <v>T2</v>
          </cell>
          <cell r="I811">
            <v>5</v>
          </cell>
          <cell r="J811">
            <v>1</v>
          </cell>
          <cell r="Q811" t="str">
            <v>CURR20</v>
          </cell>
          <cell r="R811" t="str">
            <v>SIGH2R</v>
          </cell>
          <cell r="X811">
            <v>120</v>
          </cell>
          <cell r="Y811" t="str">
            <v>B1AL</v>
          </cell>
          <cell r="AB811" t="str">
            <v>No</v>
          </cell>
          <cell r="AC811" t="str">
            <v>No</v>
          </cell>
          <cell r="AE811">
            <v>4.0534044654737785E-3</v>
          </cell>
          <cell r="AF811">
            <v>20.974570659285522</v>
          </cell>
          <cell r="AG811">
            <v>944</v>
          </cell>
          <cell r="AI811">
            <v>4.0534044654725286E-3</v>
          </cell>
          <cell r="AJ811">
            <v>20.974570659285522</v>
          </cell>
          <cell r="AK811">
            <v>944</v>
          </cell>
          <cell r="AL811" t="str">
            <v>Year Round</v>
          </cell>
        </row>
        <row r="812">
          <cell r="B812" t="str">
            <v>TAUN4A</v>
          </cell>
          <cell r="E812">
            <v>44.463374316178097</v>
          </cell>
          <cell r="F812">
            <v>0</v>
          </cell>
          <cell r="G812">
            <v>0</v>
          </cell>
          <cell r="H812" t="str">
            <v>E8</v>
          </cell>
          <cell r="I812">
            <v>26</v>
          </cell>
          <cell r="J812">
            <v>14</v>
          </cell>
          <cell r="Q812" t="str">
            <v>DALM10</v>
          </cell>
          <cell r="R812" t="str">
            <v>DALM2Q</v>
          </cell>
          <cell r="X812">
            <v>240</v>
          </cell>
          <cell r="Y812" t="str">
            <v>S13C</v>
          </cell>
          <cell r="AB812" t="str">
            <v>No</v>
          </cell>
          <cell r="AC812" t="str">
            <v>No</v>
          </cell>
          <cell r="AE812">
            <v>3.3758873649274788E-2</v>
          </cell>
          <cell r="AF812">
            <v>0</v>
          </cell>
          <cell r="AG812">
            <v>0</v>
          </cell>
          <cell r="AI812">
            <v>3.3758873649270084E-2</v>
          </cell>
          <cell r="AJ812">
            <v>0</v>
          </cell>
          <cell r="AK812">
            <v>0</v>
          </cell>
          <cell r="AL812" t="str">
            <v>Year Round</v>
          </cell>
        </row>
        <row r="813">
          <cell r="B813" t="str">
            <v>TAUN4B</v>
          </cell>
          <cell r="E813">
            <v>44.463374316178097</v>
          </cell>
          <cell r="F813">
            <v>0</v>
          </cell>
          <cell r="G813">
            <v>0</v>
          </cell>
          <cell r="H813" t="str">
            <v>E8</v>
          </cell>
          <cell r="I813">
            <v>26</v>
          </cell>
          <cell r="J813">
            <v>14</v>
          </cell>
          <cell r="Q813" t="str">
            <v>DALM10</v>
          </cell>
          <cell r="R813" t="str">
            <v>DALM2R</v>
          </cell>
          <cell r="X813">
            <v>240</v>
          </cell>
          <cell r="Y813" t="str">
            <v>S13B</v>
          </cell>
          <cell r="AB813" t="str">
            <v>No</v>
          </cell>
          <cell r="AC813" t="str">
            <v>No</v>
          </cell>
          <cell r="AE813">
            <v>3.3758873649274788E-2</v>
          </cell>
          <cell r="AF813">
            <v>0</v>
          </cell>
          <cell r="AG813">
            <v>0</v>
          </cell>
          <cell r="AI813">
            <v>3.3758873649270084E-2</v>
          </cell>
          <cell r="AJ813">
            <v>0</v>
          </cell>
          <cell r="AK813">
            <v>0</v>
          </cell>
          <cell r="AL813" t="str">
            <v>Year Round</v>
          </cell>
        </row>
        <row r="814">
          <cell r="B814" t="str">
            <v>TAYN1Q</v>
          </cell>
          <cell r="E814">
            <v>8.7184990249999981</v>
          </cell>
          <cell r="F814">
            <v>0</v>
          </cell>
          <cell r="G814">
            <v>0</v>
          </cell>
          <cell r="H814" t="str">
            <v>T3</v>
          </cell>
          <cell r="I814">
            <v>7</v>
          </cell>
          <cell r="J814">
            <v>1</v>
          </cell>
          <cell r="Q814" t="str">
            <v>DALM10</v>
          </cell>
          <cell r="R814" t="str">
            <v>SANX1Q</v>
          </cell>
          <cell r="X814">
            <v>181</v>
          </cell>
          <cell r="Y814" t="str">
            <v>C1DA</v>
          </cell>
          <cell r="AB814" t="str">
            <v>No</v>
          </cell>
          <cell r="AC814" t="str">
            <v>No</v>
          </cell>
          <cell r="AE814">
            <v>5.2547274906705266E-3</v>
          </cell>
          <cell r="AF814">
            <v>116.51045962737307</v>
          </cell>
          <cell r="AG814">
            <v>2181</v>
          </cell>
          <cell r="AI814">
            <v>5.2547274906705266E-3</v>
          </cell>
          <cell r="AJ814">
            <v>116.51045962737307</v>
          </cell>
          <cell r="AK814">
            <v>2181</v>
          </cell>
          <cell r="AL814" t="str">
            <v>Year Round</v>
          </cell>
        </row>
        <row r="815">
          <cell r="B815" t="str">
            <v>TAYN1R</v>
          </cell>
          <cell r="E815">
            <v>8.7184990249999981</v>
          </cell>
          <cell r="F815">
            <v>0</v>
          </cell>
          <cell r="G815">
            <v>0</v>
          </cell>
          <cell r="H815" t="str">
            <v>T3</v>
          </cell>
          <cell r="I815">
            <v>7</v>
          </cell>
          <cell r="J815">
            <v>1</v>
          </cell>
          <cell r="Q815" t="str">
            <v>DALM10</v>
          </cell>
          <cell r="R815" t="str">
            <v>SANX1R</v>
          </cell>
          <cell r="X815">
            <v>181</v>
          </cell>
          <cell r="Y815" t="str">
            <v>C1B5</v>
          </cell>
          <cell r="AB815" t="str">
            <v>No</v>
          </cell>
          <cell r="AC815" t="str">
            <v>No</v>
          </cell>
          <cell r="AE815">
            <v>3.8275050033578055E-3</v>
          </cell>
          <cell r="AF815">
            <v>130.50977841980938</v>
          </cell>
          <cell r="AG815">
            <v>2019</v>
          </cell>
          <cell r="AI815">
            <v>3.827505003357181E-3</v>
          </cell>
          <cell r="AJ815">
            <v>130.50977841980938</v>
          </cell>
          <cell r="AK815">
            <v>2019</v>
          </cell>
          <cell r="AL815" t="str">
            <v>Year Round</v>
          </cell>
        </row>
        <row r="816">
          <cell r="B816" t="str">
            <v>TEAL10</v>
          </cell>
          <cell r="E816">
            <v>0</v>
          </cell>
          <cell r="F816">
            <v>0</v>
          </cell>
          <cell r="G816">
            <v>0</v>
          </cell>
          <cell r="H816" t="str">
            <v>T4</v>
          </cell>
          <cell r="I816">
            <v>9</v>
          </cell>
          <cell r="J816">
            <v>1</v>
          </cell>
          <cell r="Q816" t="str">
            <v>DENN10</v>
          </cell>
          <cell r="R816" t="str">
            <v>DENN20</v>
          </cell>
          <cell r="X816">
            <v>240</v>
          </cell>
          <cell r="Y816" t="str">
            <v>T20161758</v>
          </cell>
          <cell r="AB816" t="str">
            <v>No</v>
          </cell>
          <cell r="AC816" t="str">
            <v>No</v>
          </cell>
          <cell r="AE816">
            <v>0.10780847918290094</v>
          </cell>
          <cell r="AF816">
            <v>0</v>
          </cell>
          <cell r="AG816">
            <v>0</v>
          </cell>
          <cell r="AI816">
            <v>0.10847411239103914</v>
          </cell>
          <cell r="AJ816">
            <v>0</v>
          </cell>
          <cell r="AK816">
            <v>0</v>
          </cell>
          <cell r="AL816" t="str">
            <v>Year Round</v>
          </cell>
        </row>
        <row r="817">
          <cell r="B817" t="str">
            <v>TEAL20</v>
          </cell>
          <cell r="E817">
            <v>0</v>
          </cell>
          <cell r="F817">
            <v>0</v>
          </cell>
          <cell r="G817">
            <v>0</v>
          </cell>
          <cell r="H817" t="str">
            <v>T4</v>
          </cell>
          <cell r="I817">
            <v>9</v>
          </cell>
          <cell r="J817">
            <v>1</v>
          </cell>
          <cell r="Q817" t="str">
            <v>DENN20</v>
          </cell>
          <cell r="R817" t="str">
            <v>LAMB20</v>
          </cell>
          <cell r="X817">
            <v>957</v>
          </cell>
          <cell r="Y817" t="str">
            <v>SPXD</v>
          </cell>
          <cell r="AB817" t="str">
            <v>No</v>
          </cell>
          <cell r="AC817" t="str">
            <v>No</v>
          </cell>
          <cell r="AE817">
            <v>0.23403994683461168</v>
          </cell>
          <cell r="AF817">
            <v>38.567205610066154</v>
          </cell>
          <cell r="AG817">
            <v>4817</v>
          </cell>
          <cell r="AI817">
            <v>0.14120127077890596</v>
          </cell>
          <cell r="AJ817">
            <v>38.567205610066154</v>
          </cell>
          <cell r="AK817">
            <v>3742</v>
          </cell>
          <cell r="AL817" t="str">
            <v>Peak Security</v>
          </cell>
        </row>
        <row r="818">
          <cell r="B818" t="str">
            <v>TELR1Q</v>
          </cell>
          <cell r="E818">
            <v>11.582046198761917</v>
          </cell>
          <cell r="F818">
            <v>0</v>
          </cell>
          <cell r="G818">
            <v>0</v>
          </cell>
          <cell r="H818" t="str">
            <v>S1</v>
          </cell>
          <cell r="I818">
            <v>9</v>
          </cell>
          <cell r="J818">
            <v>2</v>
          </cell>
          <cell r="Q818" t="str">
            <v>DENN20</v>
          </cell>
          <cell r="R818" t="str">
            <v>LOAN20</v>
          </cell>
          <cell r="X818">
            <v>1910</v>
          </cell>
          <cell r="Y818" t="str">
            <v>SP43</v>
          </cell>
          <cell r="AB818" t="str">
            <v>No</v>
          </cell>
          <cell r="AC818" t="str">
            <v>No</v>
          </cell>
          <cell r="AE818">
            <v>3.144258362028785E-3</v>
          </cell>
          <cell r="AF818">
            <v>25.587627090581492</v>
          </cell>
          <cell r="AG818">
            <v>642</v>
          </cell>
          <cell r="AI818">
            <v>0.43926763109904743</v>
          </cell>
          <cell r="AJ818">
            <v>25.587627090581492</v>
          </cell>
          <cell r="AK818">
            <v>7584</v>
          </cell>
          <cell r="AL818" t="str">
            <v>Year Round</v>
          </cell>
        </row>
        <row r="819">
          <cell r="B819" t="str">
            <v>TELR1R</v>
          </cell>
          <cell r="E819">
            <v>11.582046198761917</v>
          </cell>
          <cell r="F819">
            <v>0</v>
          </cell>
          <cell r="G819">
            <v>0</v>
          </cell>
          <cell r="H819" t="str">
            <v>S1</v>
          </cell>
          <cell r="I819">
            <v>9</v>
          </cell>
          <cell r="J819">
            <v>2</v>
          </cell>
          <cell r="Q819" t="str">
            <v>DENN20</v>
          </cell>
          <cell r="R819" t="str">
            <v>DENN40</v>
          </cell>
          <cell r="X819">
            <v>1000</v>
          </cell>
          <cell r="Y819" t="str">
            <v>T20151644</v>
          </cell>
          <cell r="AB819" t="str">
            <v>No</v>
          </cell>
          <cell r="AC819" t="str">
            <v>No</v>
          </cell>
          <cell r="AE819">
            <v>2.3800823307036537E-2</v>
          </cell>
          <cell r="AF819">
            <v>0</v>
          </cell>
          <cell r="AG819">
            <v>0</v>
          </cell>
          <cell r="AI819">
            <v>0.34770763433390278</v>
          </cell>
          <cell r="AJ819">
            <v>0</v>
          </cell>
          <cell r="AK819">
            <v>0</v>
          </cell>
          <cell r="AL819" t="str">
            <v>Year Round</v>
          </cell>
        </row>
        <row r="820">
          <cell r="B820" t="str">
            <v>TEMP2A</v>
          </cell>
          <cell r="E820">
            <v>14</v>
          </cell>
          <cell r="F820">
            <v>0</v>
          </cell>
          <cell r="G820">
            <v>0</v>
          </cell>
          <cell r="H820" t="str">
            <v>P3</v>
          </cell>
          <cell r="I820">
            <v>16</v>
          </cell>
          <cell r="J820">
            <v>5</v>
          </cell>
          <cell r="Q820" t="str">
            <v>DERS1Q</v>
          </cell>
          <cell r="R820" t="str">
            <v>NECU10</v>
          </cell>
          <cell r="X820">
            <v>133</v>
          </cell>
          <cell r="Y820" t="str">
            <v>T20161757</v>
          </cell>
          <cell r="AB820" t="str">
            <v>No</v>
          </cell>
          <cell r="AC820" t="str">
            <v>No</v>
          </cell>
          <cell r="AE820">
            <v>5.4211361397566628E-30</v>
          </cell>
          <cell r="AF820">
            <v>115.4419759913885</v>
          </cell>
          <cell r="AG820">
            <v>0</v>
          </cell>
          <cell r="AI820">
            <v>0.13297472999999937</v>
          </cell>
          <cell r="AJ820">
            <v>115.4419759913885</v>
          </cell>
          <cell r="AK820">
            <v>5576</v>
          </cell>
          <cell r="AL820" t="str">
            <v>Year Round</v>
          </cell>
        </row>
        <row r="821">
          <cell r="B821" t="str">
            <v>TEMP2B</v>
          </cell>
          <cell r="E821">
            <v>14</v>
          </cell>
          <cell r="F821">
            <v>0</v>
          </cell>
          <cell r="G821">
            <v>0</v>
          </cell>
          <cell r="H821" t="str">
            <v>P3</v>
          </cell>
          <cell r="I821">
            <v>16</v>
          </cell>
          <cell r="J821">
            <v>5</v>
          </cell>
          <cell r="Q821" t="str">
            <v>DEVM10</v>
          </cell>
          <cell r="R821" t="str">
            <v>ERSK1Q</v>
          </cell>
          <cell r="X821">
            <v>132</v>
          </cell>
          <cell r="Y821" t="str">
            <v>C1CD</v>
          </cell>
          <cell r="AB821" t="str">
            <v>No</v>
          </cell>
          <cell r="AC821" t="str">
            <v>No</v>
          </cell>
          <cell r="AE821">
            <v>0.78397255312623759</v>
          </cell>
          <cell r="AF821">
            <v>47.30840374711417</v>
          </cell>
          <cell r="AG821">
            <v>3148</v>
          </cell>
          <cell r="AI821">
            <v>0.62691580914532319</v>
          </cell>
          <cell r="AJ821">
            <v>47.30840374711417</v>
          </cell>
          <cell r="AK821">
            <v>2816</v>
          </cell>
          <cell r="AL821" t="str">
            <v>Peak Security</v>
          </cell>
        </row>
        <row r="822">
          <cell r="B822" t="str">
            <v>THOM20</v>
          </cell>
          <cell r="E822">
            <v>131.6073086355662</v>
          </cell>
          <cell r="F822">
            <v>0</v>
          </cell>
          <cell r="G822">
            <v>0</v>
          </cell>
          <cell r="H822" t="str">
            <v>P6</v>
          </cell>
          <cell r="I822">
            <v>16</v>
          </cell>
          <cell r="J822">
            <v>5</v>
          </cell>
          <cell r="Q822" t="str">
            <v>DEVM10</v>
          </cell>
          <cell r="R822" t="str">
            <v>SPAV1Q</v>
          </cell>
          <cell r="X822">
            <v>107</v>
          </cell>
          <cell r="Y822" t="str">
            <v>C1BY</v>
          </cell>
          <cell r="AB822" t="str">
            <v>No</v>
          </cell>
          <cell r="AC822" t="str">
            <v>No</v>
          </cell>
          <cell r="AE822">
            <v>1.1108976236780987E-2</v>
          </cell>
          <cell r="AF822">
            <v>24.242037217628237</v>
          </cell>
          <cell r="AG822">
            <v>293</v>
          </cell>
          <cell r="AI822">
            <v>1.1108976236780383E-2</v>
          </cell>
          <cell r="AJ822">
            <v>24.242037217628237</v>
          </cell>
          <cell r="AK822">
            <v>293</v>
          </cell>
          <cell r="AL822" t="str">
            <v>Year Round</v>
          </cell>
        </row>
        <row r="823">
          <cell r="B823" t="str">
            <v>THOM41</v>
          </cell>
          <cell r="E823">
            <v>0</v>
          </cell>
          <cell r="F823">
            <v>0</v>
          </cell>
          <cell r="G823">
            <v>0</v>
          </cell>
          <cell r="H823" t="str">
            <v>P6</v>
          </cell>
          <cell r="I823">
            <v>16</v>
          </cell>
          <cell r="J823">
            <v>5</v>
          </cell>
          <cell r="Q823" t="str">
            <v>DEVM10</v>
          </cell>
          <cell r="R823" t="str">
            <v>SPAV1R</v>
          </cell>
          <cell r="X823">
            <v>107</v>
          </cell>
          <cell r="Y823" t="str">
            <v>C1B1</v>
          </cell>
          <cell r="AB823" t="str">
            <v>No</v>
          </cell>
          <cell r="AC823" t="str">
            <v>No</v>
          </cell>
          <cell r="AE823">
            <v>1.1108976236780987E-2</v>
          </cell>
          <cell r="AF823">
            <v>21.561163404745368</v>
          </cell>
          <cell r="AG823">
            <v>261</v>
          </cell>
          <cell r="AI823">
            <v>1.1108976236780383E-2</v>
          </cell>
          <cell r="AJ823">
            <v>21.561163404745368</v>
          </cell>
          <cell r="AK823">
            <v>261</v>
          </cell>
          <cell r="AL823" t="str">
            <v>Year Round</v>
          </cell>
        </row>
        <row r="824">
          <cell r="B824" t="str">
            <v>THOM46</v>
          </cell>
          <cell r="E824">
            <v>0</v>
          </cell>
          <cell r="F824">
            <v>0</v>
          </cell>
          <cell r="G824">
            <v>0</v>
          </cell>
          <cell r="H824" t="str">
            <v>P6</v>
          </cell>
          <cell r="I824">
            <v>16</v>
          </cell>
          <cell r="J824">
            <v>5</v>
          </cell>
          <cell r="Q824" t="str">
            <v>DEVM10</v>
          </cell>
          <cell r="R824" t="str">
            <v>DEVM40</v>
          </cell>
          <cell r="X824">
            <v>240</v>
          </cell>
          <cell r="Y824" t="str">
            <v>S113A</v>
          </cell>
          <cell r="AB824" t="str">
            <v>No</v>
          </cell>
          <cell r="AC824" t="str">
            <v>No</v>
          </cell>
          <cell r="AE824">
            <v>4.705460333366196E-2</v>
          </cell>
          <cell r="AF824">
            <v>0</v>
          </cell>
          <cell r="AG824">
            <v>0</v>
          </cell>
          <cell r="AI824">
            <v>4.1710614494379919E-2</v>
          </cell>
          <cell r="AJ824">
            <v>0</v>
          </cell>
          <cell r="AK824">
            <v>0</v>
          </cell>
          <cell r="AL824" t="str">
            <v>Peak Security</v>
          </cell>
        </row>
        <row r="825">
          <cell r="B825" t="str">
            <v>THSO10</v>
          </cell>
          <cell r="E825">
            <v>-2.5842440807999978</v>
          </cell>
          <cell r="F825">
            <v>0</v>
          </cell>
          <cell r="G825">
            <v>0</v>
          </cell>
          <cell r="H825" t="str">
            <v>T5</v>
          </cell>
          <cell r="I825">
            <v>1</v>
          </cell>
          <cell r="J825">
            <v>1</v>
          </cell>
          <cell r="Q825" t="str">
            <v>DEVM10</v>
          </cell>
          <cell r="R825" t="str">
            <v>DEVM40</v>
          </cell>
          <cell r="X825">
            <v>240</v>
          </cell>
          <cell r="Y825" t="str">
            <v>S113B</v>
          </cell>
          <cell r="AB825" t="str">
            <v>No</v>
          </cell>
          <cell r="AC825" t="str">
            <v>No</v>
          </cell>
          <cell r="AE825">
            <v>4.705460333366196E-2</v>
          </cell>
          <cell r="AF825">
            <v>0</v>
          </cell>
          <cell r="AG825">
            <v>0</v>
          </cell>
          <cell r="AI825">
            <v>4.1710614494379919E-2</v>
          </cell>
          <cell r="AJ825">
            <v>0</v>
          </cell>
          <cell r="AK825">
            <v>0</v>
          </cell>
          <cell r="AL825" t="str">
            <v>Peak Security</v>
          </cell>
        </row>
        <row r="826">
          <cell r="B826" t="str">
            <v>THTO40</v>
          </cell>
          <cell r="E826">
            <v>0</v>
          </cell>
          <cell r="F826">
            <v>0</v>
          </cell>
          <cell r="G826">
            <v>0</v>
          </cell>
          <cell r="H826" t="str">
            <v>P6</v>
          </cell>
          <cell r="I826">
            <v>15</v>
          </cell>
          <cell r="J826">
            <v>5</v>
          </cell>
          <cell r="Q826" t="str">
            <v>DEVM40</v>
          </cell>
          <cell r="R826" t="str">
            <v>HUNE40</v>
          </cell>
          <cell r="X826">
            <v>1316</v>
          </cell>
          <cell r="Y826" t="str">
            <v>T20161727</v>
          </cell>
          <cell r="AB826" t="str">
            <v>No</v>
          </cell>
          <cell r="AC826" t="str">
            <v>No</v>
          </cell>
          <cell r="AE826">
            <v>0.47954213871107543</v>
          </cell>
          <cell r="AF826">
            <v>52.374464420308392</v>
          </cell>
          <cell r="AG826">
            <v>12090</v>
          </cell>
          <cell r="AI826">
            <v>4.0460016860701664E-2</v>
          </cell>
          <cell r="AJ826">
            <v>52.374464420308392</v>
          </cell>
          <cell r="AK826">
            <v>3512</v>
          </cell>
          <cell r="AL826" t="str">
            <v>Peak Security</v>
          </cell>
        </row>
        <row r="827">
          <cell r="B827" t="str">
            <v>THUR20</v>
          </cell>
          <cell r="E827">
            <v>140.11948809342454</v>
          </cell>
          <cell r="F827">
            <v>0</v>
          </cell>
          <cell r="G827">
            <v>0</v>
          </cell>
          <cell r="H827" t="str">
            <v>P3</v>
          </cell>
          <cell r="I827">
            <v>16</v>
          </cell>
          <cell r="J827">
            <v>5</v>
          </cell>
          <cell r="Q827" t="str">
            <v>DEVM40</v>
          </cell>
          <cell r="R827" t="str">
            <v>WIYH4Q</v>
          </cell>
          <cell r="X827">
            <v>1390</v>
          </cell>
          <cell r="Y827" t="str">
            <v>A163</v>
          </cell>
          <cell r="AB827" t="str">
            <v>No</v>
          </cell>
          <cell r="AC827" t="str">
            <v>No</v>
          </cell>
          <cell r="AE827">
            <v>6.1055631734336667E-2</v>
          </cell>
          <cell r="AF827">
            <v>28.9</v>
          </cell>
          <cell r="AG827">
            <v>3194</v>
          </cell>
          <cell r="AI827">
            <v>1.0689986475526003E-2</v>
          </cell>
          <cell r="AJ827">
            <v>28.9</v>
          </cell>
          <cell r="AK827">
            <v>1336</v>
          </cell>
          <cell r="AL827" t="str">
            <v>Peak Security</v>
          </cell>
        </row>
        <row r="828">
          <cell r="B828" t="str">
            <v>THUR2A</v>
          </cell>
          <cell r="E828">
            <v>0</v>
          </cell>
          <cell r="F828">
            <v>0</v>
          </cell>
          <cell r="G828">
            <v>0</v>
          </cell>
          <cell r="H828" t="str">
            <v>P3</v>
          </cell>
          <cell r="I828">
            <v>16</v>
          </cell>
          <cell r="J828">
            <v>5</v>
          </cell>
          <cell r="Q828" t="str">
            <v>DEVO10</v>
          </cell>
          <cell r="R828" t="str">
            <v>STIR1Q</v>
          </cell>
          <cell r="X828">
            <v>162</v>
          </cell>
          <cell r="Y828" t="str">
            <v>C1W4</v>
          </cell>
          <cell r="AB828" t="str">
            <v>No</v>
          </cell>
          <cell r="AC828" t="str">
            <v>No</v>
          </cell>
          <cell r="AE828">
            <v>0.30528453381303794</v>
          </cell>
          <cell r="AF828">
            <v>25.46052274390145</v>
          </cell>
          <cell r="AG828">
            <v>2282</v>
          </cell>
          <cell r="AI828">
            <v>0.30528453381306236</v>
          </cell>
          <cell r="AJ828">
            <v>25.46052274390145</v>
          </cell>
          <cell r="AK828">
            <v>2282</v>
          </cell>
          <cell r="AL828" t="str">
            <v>Year Round</v>
          </cell>
        </row>
        <row r="829">
          <cell r="B829" t="str">
            <v>TILB20</v>
          </cell>
          <cell r="E829">
            <v>107.23008938868796</v>
          </cell>
          <cell r="F829">
            <v>0</v>
          </cell>
          <cell r="G829">
            <v>0</v>
          </cell>
          <cell r="H829" t="str">
            <v>C1</v>
          </cell>
          <cell r="I829">
            <v>24</v>
          </cell>
          <cell r="J829">
            <v>9</v>
          </cell>
          <cell r="Q829" t="str">
            <v>DEWP2R</v>
          </cell>
          <cell r="R829" t="str">
            <v>WHHO2R</v>
          </cell>
          <cell r="X829">
            <v>276</v>
          </cell>
          <cell r="Y829" t="str">
            <v>B1AA</v>
          </cell>
          <cell r="AB829" t="str">
            <v>No</v>
          </cell>
          <cell r="AC829" t="str">
            <v>No</v>
          </cell>
          <cell r="AE829">
            <v>7.2862683264700084E-4</v>
          </cell>
          <cell r="AF829">
            <v>29.208808187842727</v>
          </cell>
          <cell r="AG829">
            <v>558</v>
          </cell>
          <cell r="AI829">
            <v>7.2862683264664772E-4</v>
          </cell>
          <cell r="AJ829">
            <v>29.208808187842727</v>
          </cell>
          <cell r="AK829">
            <v>558</v>
          </cell>
          <cell r="AL829" t="str">
            <v>Year Round</v>
          </cell>
        </row>
        <row r="830">
          <cell r="B830" t="str">
            <v>TILB40</v>
          </cell>
          <cell r="E830">
            <v>107.23008938868796</v>
          </cell>
          <cell r="F830">
            <v>0</v>
          </cell>
          <cell r="G830">
            <v>0</v>
          </cell>
          <cell r="H830" t="str">
            <v>C1</v>
          </cell>
          <cell r="I830">
            <v>24</v>
          </cell>
          <cell r="J830">
            <v>9</v>
          </cell>
          <cell r="Q830" t="str">
            <v>DEWP2Q</v>
          </cell>
          <cell r="R830" t="str">
            <v>WHHO2Q</v>
          </cell>
          <cell r="X830">
            <v>276</v>
          </cell>
          <cell r="Y830" t="str">
            <v>B1A9</v>
          </cell>
          <cell r="AB830" t="str">
            <v>No</v>
          </cell>
          <cell r="AC830" t="str">
            <v>No</v>
          </cell>
          <cell r="AE830">
            <v>7.2862683264700084E-4</v>
          </cell>
          <cell r="AF830">
            <v>28.406997766999989</v>
          </cell>
          <cell r="AG830">
            <v>542</v>
          </cell>
          <cell r="AI830">
            <v>7.2862683264664772E-4</v>
          </cell>
          <cell r="AJ830">
            <v>28.406997766999989</v>
          </cell>
          <cell r="AK830">
            <v>542</v>
          </cell>
          <cell r="AL830" t="str">
            <v>Year Round</v>
          </cell>
        </row>
        <row r="831">
          <cell r="B831" t="str">
            <v>TILB4A</v>
          </cell>
          <cell r="E831">
            <v>0</v>
          </cell>
          <cell r="F831">
            <v>0</v>
          </cell>
          <cell r="G831">
            <v>0</v>
          </cell>
          <cell r="H831" t="str">
            <v>C1</v>
          </cell>
          <cell r="I831">
            <v>24</v>
          </cell>
          <cell r="J831">
            <v>9</v>
          </cell>
          <cell r="Q831" t="str">
            <v>DRUM2Q</v>
          </cell>
          <cell r="R831" t="str">
            <v>WIYH20</v>
          </cell>
          <cell r="X831">
            <v>120</v>
          </cell>
          <cell r="Y831" t="str">
            <v>B1AB</v>
          </cell>
          <cell r="AB831" t="str">
            <v>No</v>
          </cell>
          <cell r="AC831" t="str">
            <v>No</v>
          </cell>
          <cell r="AE831">
            <v>8.5962146017683964E-4</v>
          </cell>
          <cell r="AF831">
            <v>6.2700559422187805</v>
          </cell>
          <cell r="AG831">
            <v>184</v>
          </cell>
          <cell r="AI831">
            <v>8.5962146017698742E-4</v>
          </cell>
          <cell r="AJ831">
            <v>6.2700559422187805</v>
          </cell>
          <cell r="AK831">
            <v>184</v>
          </cell>
          <cell r="AL831" t="str">
            <v>Year Round</v>
          </cell>
        </row>
        <row r="832">
          <cell r="B832" t="str">
            <v>TILB4B</v>
          </cell>
          <cell r="E832">
            <v>0</v>
          </cell>
          <cell r="F832">
            <v>0</v>
          </cell>
          <cell r="G832">
            <v>0</v>
          </cell>
          <cell r="H832" t="str">
            <v>C1</v>
          </cell>
          <cell r="I832">
            <v>24</v>
          </cell>
          <cell r="J832">
            <v>9</v>
          </cell>
          <cell r="Q832" t="str">
            <v>DRUM2R</v>
          </cell>
          <cell r="R832" t="str">
            <v>WIYH20</v>
          </cell>
          <cell r="X832">
            <v>120</v>
          </cell>
          <cell r="Y832" t="str">
            <v>B1AK</v>
          </cell>
          <cell r="AB832" t="str">
            <v>No</v>
          </cell>
          <cell r="AC832" t="str">
            <v>No</v>
          </cell>
          <cell r="AE832">
            <v>8.5962146017670639E-4</v>
          </cell>
          <cell r="AF832">
            <v>2.9482699130131365</v>
          </cell>
          <cell r="AG832">
            <v>86</v>
          </cell>
          <cell r="AI832">
            <v>8.5962146017686913E-4</v>
          </cell>
          <cell r="AJ832">
            <v>2.9482699130131365</v>
          </cell>
          <cell r="AK832">
            <v>86</v>
          </cell>
          <cell r="AL832" t="str">
            <v>Year Round</v>
          </cell>
        </row>
        <row r="833">
          <cell r="B833" t="str">
            <v>TINP2A</v>
          </cell>
          <cell r="E833">
            <v>2.0499999999999998</v>
          </cell>
          <cell r="F833">
            <v>0</v>
          </cell>
          <cell r="G833">
            <v>0</v>
          </cell>
          <cell r="H833" t="str">
            <v>P3</v>
          </cell>
          <cell r="I833">
            <v>16</v>
          </cell>
          <cell r="J833">
            <v>5</v>
          </cell>
          <cell r="Q833" t="str">
            <v>DUMF10</v>
          </cell>
          <cell r="R833" t="str">
            <v>TONG10</v>
          </cell>
          <cell r="X833">
            <v>132</v>
          </cell>
          <cell r="Y833" t="str">
            <v>C1CJ</v>
          </cell>
          <cell r="AB833" t="str">
            <v>No</v>
          </cell>
          <cell r="AC833" t="str">
            <v>No</v>
          </cell>
          <cell r="AE833">
            <v>4.0096873579004322E-2</v>
          </cell>
          <cell r="AF833">
            <v>124.95152941207489</v>
          </cell>
          <cell r="AG833">
            <v>1186</v>
          </cell>
          <cell r="AI833">
            <v>4.5972547366102265</v>
          </cell>
          <cell r="AJ833">
            <v>124.95152941207489</v>
          </cell>
          <cell r="AK833">
            <v>12700</v>
          </cell>
          <cell r="AL833" t="str">
            <v>Year Round</v>
          </cell>
        </row>
        <row r="834">
          <cell r="B834" t="str">
            <v>TINP2B</v>
          </cell>
          <cell r="E834">
            <v>2.0499999999999998</v>
          </cell>
          <cell r="F834">
            <v>0</v>
          </cell>
          <cell r="G834">
            <v>0</v>
          </cell>
          <cell r="H834" t="str">
            <v>P3</v>
          </cell>
          <cell r="I834">
            <v>16</v>
          </cell>
          <cell r="J834">
            <v>5</v>
          </cell>
          <cell r="Q834" t="str">
            <v>DUNB1Q</v>
          </cell>
          <cell r="R834" t="str">
            <v>INWI1Q</v>
          </cell>
          <cell r="X834">
            <v>110</v>
          </cell>
          <cell r="Y834" t="str">
            <v>C1E1</v>
          </cell>
          <cell r="AB834" t="str">
            <v>No</v>
          </cell>
          <cell r="AC834" t="str">
            <v>No</v>
          </cell>
          <cell r="AE834">
            <v>3.465868773904274E-3</v>
          </cell>
          <cell r="AF834">
            <v>105.40651728656127</v>
          </cell>
          <cell r="AG834">
            <v>647</v>
          </cell>
          <cell r="AI834">
            <v>3.4658687739039548E-3</v>
          </cell>
          <cell r="AJ834">
            <v>105.40651728656127</v>
          </cell>
          <cell r="AK834">
            <v>647</v>
          </cell>
          <cell r="AL834" t="str">
            <v>Year Round</v>
          </cell>
        </row>
        <row r="835">
          <cell r="B835" t="str">
            <v>TODP20</v>
          </cell>
          <cell r="E835">
            <v>0</v>
          </cell>
          <cell r="F835">
            <v>0</v>
          </cell>
          <cell r="G835">
            <v>0</v>
          </cell>
          <cell r="H835" t="str">
            <v>Q2</v>
          </cell>
          <cell r="I835">
            <v>13</v>
          </cell>
          <cell r="J835">
            <v>3</v>
          </cell>
          <cell r="Q835" t="str">
            <v>DUNB1R</v>
          </cell>
          <cell r="R835" t="str">
            <v>INWI1R</v>
          </cell>
          <cell r="X835">
            <v>110</v>
          </cell>
          <cell r="Y835" t="str">
            <v>C1E2</v>
          </cell>
          <cell r="AB835" t="str">
            <v>No</v>
          </cell>
          <cell r="AC835" t="str">
            <v>No</v>
          </cell>
          <cell r="AE835">
            <v>3.465868773904274E-3</v>
          </cell>
          <cell r="AF835">
            <v>105.40651728656127</v>
          </cell>
          <cell r="AG835">
            <v>647</v>
          </cell>
          <cell r="AI835">
            <v>3.4658687739039548E-3</v>
          </cell>
          <cell r="AJ835">
            <v>105.40651728656127</v>
          </cell>
          <cell r="AK835">
            <v>647</v>
          </cell>
          <cell r="AL835" t="str">
            <v>Year Round</v>
          </cell>
        </row>
        <row r="836">
          <cell r="B836" t="str">
            <v>TONG10</v>
          </cell>
          <cell r="E836">
            <v>8.3351170321144128</v>
          </cell>
          <cell r="F836">
            <v>0</v>
          </cell>
          <cell r="G836">
            <v>0</v>
          </cell>
          <cell r="H836" t="str">
            <v>S1</v>
          </cell>
          <cell r="I836">
            <v>10</v>
          </cell>
          <cell r="J836">
            <v>2</v>
          </cell>
          <cell r="Q836" t="str">
            <v>DUNE10</v>
          </cell>
          <cell r="R836" t="str">
            <v>GALA10</v>
          </cell>
          <cell r="X836">
            <v>152</v>
          </cell>
          <cell r="Y836" t="str">
            <v>C14Z</v>
          </cell>
          <cell r="AB836" t="str">
            <v>No</v>
          </cell>
          <cell r="AC836" t="str">
            <v>No</v>
          </cell>
          <cell r="AE836">
            <v>2.9874392875987844E-2</v>
          </cell>
          <cell r="AF836">
            <v>67.780040277683582</v>
          </cell>
          <cell r="AG836">
            <v>990</v>
          </cell>
          <cell r="AI836">
            <v>0.4039394071823299</v>
          </cell>
          <cell r="AJ836">
            <v>67.780040277683582</v>
          </cell>
          <cell r="AK836">
            <v>3641</v>
          </cell>
          <cell r="AL836" t="str">
            <v>Year Round</v>
          </cell>
        </row>
        <row r="837">
          <cell r="B837" t="str">
            <v>TONG1Q</v>
          </cell>
          <cell r="E837">
            <v>0</v>
          </cell>
          <cell r="F837">
            <v>0</v>
          </cell>
          <cell r="G837">
            <v>0</v>
          </cell>
          <cell r="H837" t="str">
            <v>S1</v>
          </cell>
          <cell r="I837">
            <v>10</v>
          </cell>
          <cell r="J837">
            <v>2</v>
          </cell>
          <cell r="Q837" t="str">
            <v>DUNE10</v>
          </cell>
          <cell r="R837" t="str">
            <v>SMEA10</v>
          </cell>
          <cell r="X837">
            <v>152</v>
          </cell>
          <cell r="Y837" t="str">
            <v>C112</v>
          </cell>
          <cell r="AB837" t="str">
            <v>No</v>
          </cell>
          <cell r="AC837" t="str">
            <v>No</v>
          </cell>
          <cell r="AE837">
            <v>2.2832571698076225E-2</v>
          </cell>
          <cell r="AF837">
            <v>63.088907419619133</v>
          </cell>
          <cell r="AG837">
            <v>922</v>
          </cell>
          <cell r="AI837">
            <v>3.0167738493365047E-3</v>
          </cell>
          <cell r="AJ837">
            <v>63.088907419619133</v>
          </cell>
          <cell r="AK837">
            <v>335</v>
          </cell>
          <cell r="AL837" t="str">
            <v>Peak Security</v>
          </cell>
        </row>
        <row r="838">
          <cell r="B838" t="str">
            <v>TONG1R</v>
          </cell>
          <cell r="E838">
            <v>0</v>
          </cell>
          <cell r="F838">
            <v>0</v>
          </cell>
          <cell r="G838">
            <v>0</v>
          </cell>
          <cell r="H838" t="str">
            <v>S1</v>
          </cell>
          <cell r="I838">
            <v>10</v>
          </cell>
          <cell r="J838">
            <v>2</v>
          </cell>
          <cell r="Q838" t="str">
            <v>DUNF1Q</v>
          </cell>
          <cell r="R838" t="str">
            <v>INKE1Q</v>
          </cell>
          <cell r="X838">
            <v>132</v>
          </cell>
          <cell r="Y838" t="str">
            <v>C1AN</v>
          </cell>
          <cell r="AB838" t="str">
            <v>No</v>
          </cell>
          <cell r="AC838" t="str">
            <v>No</v>
          </cell>
          <cell r="AE838">
            <v>3.6019167844297977E-2</v>
          </cell>
          <cell r="AF838">
            <v>23.765353143372987</v>
          </cell>
          <cell r="AG838">
            <v>511</v>
          </cell>
          <cell r="AI838">
            <v>3.6019167844297977E-2</v>
          </cell>
          <cell r="AJ838">
            <v>23.765353143372987</v>
          </cell>
          <cell r="AK838">
            <v>511</v>
          </cell>
          <cell r="AL838" t="str">
            <v>Year Round</v>
          </cell>
        </row>
        <row r="839">
          <cell r="B839" t="str">
            <v>TORN10</v>
          </cell>
          <cell r="E839">
            <v>0</v>
          </cell>
          <cell r="F839">
            <v>0</v>
          </cell>
          <cell r="G839">
            <v>0</v>
          </cell>
          <cell r="H839" t="str">
            <v>S1</v>
          </cell>
          <cell r="I839">
            <v>11</v>
          </cell>
          <cell r="J839">
            <v>2</v>
          </cell>
          <cell r="Q839" t="str">
            <v>DUNF1Q</v>
          </cell>
          <cell r="R839" t="str">
            <v>MOSM10</v>
          </cell>
          <cell r="X839">
            <v>215</v>
          </cell>
          <cell r="Y839" t="str">
            <v>C1AR</v>
          </cell>
          <cell r="AB839" t="str">
            <v>No</v>
          </cell>
          <cell r="AC839" t="str">
            <v>No</v>
          </cell>
          <cell r="AE839">
            <v>7.994880442068153E-2</v>
          </cell>
          <cell r="AF839">
            <v>29.990660799685713</v>
          </cell>
          <cell r="AG839">
            <v>1113</v>
          </cell>
          <cell r="AI839">
            <v>7.9948804420679045E-2</v>
          </cell>
          <cell r="AJ839">
            <v>29.990660799685713</v>
          </cell>
          <cell r="AK839">
            <v>1113</v>
          </cell>
          <cell r="AL839" t="str">
            <v>Year Round</v>
          </cell>
        </row>
        <row r="840">
          <cell r="B840" t="str">
            <v>TORN40</v>
          </cell>
          <cell r="E840">
            <v>0</v>
          </cell>
          <cell r="F840">
            <v>1061.8108156832177</v>
          </cell>
          <cell r="G840">
            <v>1062.5</v>
          </cell>
          <cell r="H840" t="str">
            <v>S1</v>
          </cell>
          <cell r="I840">
            <v>11</v>
          </cell>
          <cell r="J840">
            <v>2</v>
          </cell>
          <cell r="Q840" t="str">
            <v>DUNF1R</v>
          </cell>
          <cell r="R840" t="str">
            <v>INKE1R</v>
          </cell>
          <cell r="X840">
            <v>132</v>
          </cell>
          <cell r="Y840" t="str">
            <v>C1B7</v>
          </cell>
          <cell r="AB840" t="str">
            <v>No</v>
          </cell>
          <cell r="AC840" t="str">
            <v>No</v>
          </cell>
          <cell r="AE840">
            <v>3.6019167844297977E-2</v>
          </cell>
          <cell r="AF840">
            <v>23.765353143372987</v>
          </cell>
          <cell r="AG840">
            <v>511</v>
          </cell>
          <cell r="AI840">
            <v>3.6019167844297977E-2</v>
          </cell>
          <cell r="AJ840">
            <v>23.765353143372987</v>
          </cell>
          <cell r="AK840">
            <v>511</v>
          </cell>
          <cell r="AL840" t="str">
            <v>Year Round</v>
          </cell>
        </row>
        <row r="841">
          <cell r="B841" t="str">
            <v>TOTT20</v>
          </cell>
          <cell r="E841">
            <v>283.64756675355306</v>
          </cell>
          <cell r="F841">
            <v>0</v>
          </cell>
          <cell r="G841">
            <v>0</v>
          </cell>
          <cell r="H841" t="str">
            <v>A1</v>
          </cell>
          <cell r="I841">
            <v>24</v>
          </cell>
          <cell r="J841">
            <v>9</v>
          </cell>
          <cell r="Q841" t="str">
            <v>DUNF1R</v>
          </cell>
          <cell r="R841" t="str">
            <v>MOSM10</v>
          </cell>
          <cell r="X841">
            <v>215</v>
          </cell>
          <cell r="Y841" t="str">
            <v>C1AM</v>
          </cell>
          <cell r="AB841" t="str">
            <v>No</v>
          </cell>
          <cell r="AC841" t="str">
            <v>No</v>
          </cell>
          <cell r="AE841">
            <v>7.994880442068153E-2</v>
          </cell>
          <cell r="AF841">
            <v>29.990660799685713</v>
          </cell>
          <cell r="AG841">
            <v>1113</v>
          </cell>
          <cell r="AI841">
            <v>7.9948804420679045E-2</v>
          </cell>
          <cell r="AJ841">
            <v>29.990660799685713</v>
          </cell>
          <cell r="AK841">
            <v>1113</v>
          </cell>
          <cell r="AL841" t="str">
            <v>Year Round</v>
          </cell>
        </row>
        <row r="842">
          <cell r="B842" t="str">
            <v>TRAW20</v>
          </cell>
          <cell r="E842">
            <v>44.144238834903902</v>
          </cell>
          <cell r="F842">
            <v>0</v>
          </cell>
          <cell r="G842">
            <v>0</v>
          </cell>
          <cell r="H842" t="str">
            <v>M7</v>
          </cell>
          <cell r="I842">
            <v>16</v>
          </cell>
          <cell r="J842">
            <v>6</v>
          </cell>
          <cell r="Q842" t="str">
            <v>DUNH1Q</v>
          </cell>
          <cell r="R842" t="str">
            <v>NECU10</v>
          </cell>
          <cell r="X842">
            <v>386</v>
          </cell>
          <cell r="Y842" t="str">
            <v>T20151625</v>
          </cell>
          <cell r="AB842" t="str">
            <v>No</v>
          </cell>
          <cell r="AC842" t="str">
            <v>No</v>
          </cell>
          <cell r="AE842">
            <v>1.1934024900395511E-26</v>
          </cell>
          <cell r="AF842">
            <v>39.136952190794453</v>
          </cell>
          <cell r="AG842">
            <v>0</v>
          </cell>
          <cell r="AI842">
            <v>0.11825372125020781</v>
          </cell>
          <cell r="AJ842">
            <v>39.136952190794453</v>
          </cell>
          <cell r="AK842">
            <v>2308</v>
          </cell>
          <cell r="AL842" t="str">
            <v>Year Round</v>
          </cell>
        </row>
        <row r="843">
          <cell r="B843" t="str">
            <v>TRAW40</v>
          </cell>
          <cell r="E843">
            <v>0</v>
          </cell>
          <cell r="F843">
            <v>0</v>
          </cell>
          <cell r="G843">
            <v>0</v>
          </cell>
          <cell r="H843" t="str">
            <v>M7</v>
          </cell>
          <cell r="I843">
            <v>16</v>
          </cell>
          <cell r="J843">
            <v>6</v>
          </cell>
          <cell r="Q843" t="str">
            <v>DUNH1R</v>
          </cell>
          <cell r="R843" t="str">
            <v>NECU10</v>
          </cell>
          <cell r="X843">
            <v>386</v>
          </cell>
          <cell r="Y843" t="str">
            <v>T20151626</v>
          </cell>
          <cell r="AB843" t="str">
            <v>No</v>
          </cell>
          <cell r="AC843" t="str">
            <v>No</v>
          </cell>
          <cell r="AE843">
            <v>1.1934024900395511E-26</v>
          </cell>
          <cell r="AF843">
            <v>39.136952190794453</v>
          </cell>
          <cell r="AG843">
            <v>0</v>
          </cell>
          <cell r="AI843">
            <v>0.11825372125020781</v>
          </cell>
          <cell r="AJ843">
            <v>39.136952190794453</v>
          </cell>
          <cell r="AK843">
            <v>2308</v>
          </cell>
          <cell r="AL843" t="str">
            <v>Year Round</v>
          </cell>
        </row>
        <row r="844">
          <cell r="B844" t="str">
            <v>TREM20</v>
          </cell>
          <cell r="E844">
            <v>0</v>
          </cell>
          <cell r="F844">
            <v>0</v>
          </cell>
          <cell r="G844">
            <v>0</v>
          </cell>
          <cell r="H844" t="str">
            <v>H2</v>
          </cell>
          <cell r="I844">
            <v>21</v>
          </cell>
          <cell r="J844">
            <v>10</v>
          </cell>
          <cell r="Q844" t="str">
            <v>DUNO1Q</v>
          </cell>
          <cell r="R844" t="str">
            <v>WHTB1S</v>
          </cell>
          <cell r="X844">
            <v>99</v>
          </cell>
          <cell r="Y844" t="str">
            <v>C1MA</v>
          </cell>
          <cell r="AB844" t="str">
            <v>No</v>
          </cell>
          <cell r="AC844" t="str">
            <v>No</v>
          </cell>
          <cell r="AE844">
            <v>1.0808493923511754E-2</v>
          </cell>
          <cell r="AF844">
            <v>51.895885322591916</v>
          </cell>
          <cell r="AG844">
            <v>345</v>
          </cell>
          <cell r="AI844">
            <v>1.0808493923511978E-2</v>
          </cell>
          <cell r="AJ844">
            <v>51.895885322591916</v>
          </cell>
          <cell r="AK844">
            <v>345</v>
          </cell>
          <cell r="AL844" t="str">
            <v>Year Round</v>
          </cell>
        </row>
        <row r="845">
          <cell r="B845" t="str">
            <v>TREU4A</v>
          </cell>
          <cell r="E845">
            <v>0</v>
          </cell>
          <cell r="F845">
            <v>0</v>
          </cell>
          <cell r="G845">
            <v>0</v>
          </cell>
          <cell r="H845" t="str">
            <v>M5</v>
          </cell>
          <cell r="I845">
            <v>16</v>
          </cell>
          <cell r="J845">
            <v>6</v>
          </cell>
          <cell r="Q845" t="str">
            <v>DUNO1R</v>
          </cell>
          <cell r="R845" t="str">
            <v>WHTB1T</v>
          </cell>
          <cell r="X845">
            <v>99</v>
          </cell>
          <cell r="Y845" t="str">
            <v>C1MB</v>
          </cell>
          <cell r="AB845" t="str">
            <v>No</v>
          </cell>
          <cell r="AC845" t="str">
            <v>No</v>
          </cell>
          <cell r="AE845">
            <v>1.0808493923511754E-2</v>
          </cell>
          <cell r="AF845">
            <v>51.895885322591916</v>
          </cell>
          <cell r="AG845">
            <v>345</v>
          </cell>
          <cell r="AI845">
            <v>1.0808493923511978E-2</v>
          </cell>
          <cell r="AJ845">
            <v>51.895885322591916</v>
          </cell>
          <cell r="AK845">
            <v>345</v>
          </cell>
          <cell r="AL845" t="str">
            <v>Year Round</v>
          </cell>
        </row>
        <row r="846">
          <cell r="B846" t="str">
            <v>TREU4B</v>
          </cell>
          <cell r="E846">
            <v>0</v>
          </cell>
          <cell r="F846">
            <v>0</v>
          </cell>
          <cell r="G846">
            <v>0</v>
          </cell>
          <cell r="H846" t="str">
            <v>M5</v>
          </cell>
          <cell r="I846">
            <v>16</v>
          </cell>
          <cell r="J846">
            <v>6</v>
          </cell>
          <cell r="Q846" t="str">
            <v>EAST1Q</v>
          </cell>
          <cell r="R846" t="str">
            <v>GLLE10</v>
          </cell>
          <cell r="X846">
            <v>132</v>
          </cell>
          <cell r="Y846" t="str">
            <v>C1AS</v>
          </cell>
          <cell r="AB846" t="str">
            <v>No</v>
          </cell>
          <cell r="AC846" t="str">
            <v>No</v>
          </cell>
          <cell r="AE846">
            <v>1.573599959749301E-3</v>
          </cell>
          <cell r="AF846">
            <v>4.8455274140983606</v>
          </cell>
          <cell r="AG846">
            <v>47</v>
          </cell>
          <cell r="AI846">
            <v>1.5735999597488355E-3</v>
          </cell>
          <cell r="AJ846">
            <v>4.8455274140983606</v>
          </cell>
          <cell r="AK846">
            <v>47</v>
          </cell>
          <cell r="AL846" t="str">
            <v>Year Round</v>
          </cell>
        </row>
        <row r="847">
          <cell r="B847" t="str">
            <v>TUMB1Q</v>
          </cell>
          <cell r="E847">
            <v>0.41703840800000069</v>
          </cell>
          <cell r="F847">
            <v>0</v>
          </cell>
          <cell r="G847">
            <v>0</v>
          </cell>
          <cell r="H847" t="str">
            <v>T4</v>
          </cell>
          <cell r="I847">
            <v>5</v>
          </cell>
          <cell r="J847">
            <v>1</v>
          </cell>
          <cell r="Q847" t="str">
            <v>ECCL10</v>
          </cell>
          <cell r="R847" t="str">
            <v>GALA10</v>
          </cell>
          <cell r="X847">
            <v>132</v>
          </cell>
          <cell r="Y847" t="str">
            <v>C1DC</v>
          </cell>
          <cell r="AB847" t="str">
            <v>No</v>
          </cell>
          <cell r="AC847" t="str">
            <v>No</v>
          </cell>
          <cell r="AE847">
            <v>3.347549159401831E-2</v>
          </cell>
          <cell r="AF847">
            <v>92.269387490793193</v>
          </cell>
          <cell r="AG847">
            <v>956</v>
          </cell>
          <cell r="AI847">
            <v>8.2192306143932074E-3</v>
          </cell>
          <cell r="AJ847">
            <v>92.269387490793193</v>
          </cell>
          <cell r="AK847">
            <v>474</v>
          </cell>
          <cell r="AL847" t="str">
            <v>Peak Security</v>
          </cell>
        </row>
        <row r="848">
          <cell r="B848" t="str">
            <v>TUMB1R</v>
          </cell>
          <cell r="E848">
            <v>0.41703840800000069</v>
          </cell>
          <cell r="F848">
            <v>0</v>
          </cell>
          <cell r="G848">
            <v>0</v>
          </cell>
          <cell r="H848" t="str">
            <v>T4</v>
          </cell>
          <cell r="I848">
            <v>5</v>
          </cell>
          <cell r="J848">
            <v>1</v>
          </cell>
          <cell r="Q848" t="str">
            <v>ECCL10</v>
          </cell>
          <cell r="R848" t="str">
            <v>GALA10</v>
          </cell>
          <cell r="X848">
            <v>132</v>
          </cell>
          <cell r="Y848" t="str">
            <v>C1DD</v>
          </cell>
          <cell r="AB848" t="str">
            <v>No</v>
          </cell>
          <cell r="AC848" t="str">
            <v>No</v>
          </cell>
          <cell r="AE848">
            <v>3.400552336532299E-2</v>
          </cell>
          <cell r="AF848">
            <v>93.039989237084001</v>
          </cell>
          <cell r="AG848">
            <v>978</v>
          </cell>
          <cell r="AI848">
            <v>8.3493692069534723E-3</v>
          </cell>
          <cell r="AJ848">
            <v>93.039989237084001</v>
          </cell>
          <cell r="AK848">
            <v>484</v>
          </cell>
          <cell r="AL848" t="str">
            <v>Peak Security</v>
          </cell>
        </row>
        <row r="849">
          <cell r="B849" t="str">
            <v>TUMM1Q</v>
          </cell>
          <cell r="E849">
            <v>0</v>
          </cell>
          <cell r="F849">
            <v>0</v>
          </cell>
          <cell r="G849">
            <v>0</v>
          </cell>
          <cell r="H849" t="str">
            <v>T4</v>
          </cell>
          <cell r="I849">
            <v>5</v>
          </cell>
          <cell r="J849">
            <v>1</v>
          </cell>
          <cell r="Q849" t="str">
            <v>ECCL10</v>
          </cell>
          <cell r="R849" t="str">
            <v>ECCL40</v>
          </cell>
          <cell r="X849">
            <v>240</v>
          </cell>
          <cell r="Y849" t="str">
            <v>S101</v>
          </cell>
          <cell r="AB849" t="str">
            <v>No</v>
          </cell>
          <cell r="AC849" t="str">
            <v>No</v>
          </cell>
          <cell r="AE849">
            <v>1.3001557010014793E-2</v>
          </cell>
          <cell r="AF849">
            <v>0</v>
          </cell>
          <cell r="AG849">
            <v>0</v>
          </cell>
          <cell r="AI849">
            <v>3.8784074698736139E-3</v>
          </cell>
          <cell r="AJ849">
            <v>0</v>
          </cell>
          <cell r="AK849">
            <v>0</v>
          </cell>
          <cell r="AL849" t="str">
            <v>Peak Security</v>
          </cell>
        </row>
        <row r="850">
          <cell r="B850" t="str">
            <v>TUMM1R</v>
          </cell>
          <cell r="E850">
            <v>0</v>
          </cell>
          <cell r="F850">
            <v>0</v>
          </cell>
          <cell r="G850">
            <v>0</v>
          </cell>
          <cell r="H850" t="str">
            <v>T4</v>
          </cell>
          <cell r="I850">
            <v>5</v>
          </cell>
          <cell r="J850">
            <v>1</v>
          </cell>
          <cell r="Q850" t="str">
            <v>ECCL40</v>
          </cell>
          <cell r="R850" t="str">
            <v>STWB4A</v>
          </cell>
          <cell r="X850">
            <v>2770</v>
          </cell>
          <cell r="Y850" t="str">
            <v>T20151645</v>
          </cell>
          <cell r="AB850" t="str">
            <v>No</v>
          </cell>
          <cell r="AC850" t="str">
            <v>No</v>
          </cell>
          <cell r="AE850">
            <v>1.0958558379336276E-5</v>
          </cell>
          <cell r="AF850">
            <v>7.39</v>
          </cell>
          <cell r="AG850">
            <v>24</v>
          </cell>
          <cell r="AI850">
            <v>0.69620955813962204</v>
          </cell>
          <cell r="AJ850">
            <v>7.39</v>
          </cell>
          <cell r="AK850">
            <v>6166</v>
          </cell>
          <cell r="AL850" t="str">
            <v>Year Round</v>
          </cell>
        </row>
        <row r="851">
          <cell r="B851" t="str">
            <v>TUMM20</v>
          </cell>
          <cell r="E851">
            <v>0</v>
          </cell>
          <cell r="F851">
            <v>0</v>
          </cell>
          <cell r="G851">
            <v>0</v>
          </cell>
          <cell r="H851" t="str">
            <v>T4</v>
          </cell>
          <cell r="I851">
            <v>5</v>
          </cell>
          <cell r="J851">
            <v>1</v>
          </cell>
          <cell r="Q851" t="str">
            <v>ECCL10</v>
          </cell>
          <cell r="R851" t="str">
            <v>ECCL40</v>
          </cell>
          <cell r="X851">
            <v>240</v>
          </cell>
          <cell r="Y851" t="str">
            <v>T20161713</v>
          </cell>
          <cell r="AB851" t="str">
            <v>No</v>
          </cell>
          <cell r="AC851" t="str">
            <v>No</v>
          </cell>
          <cell r="AE851">
            <v>1.3001557010014793E-2</v>
          </cell>
          <cell r="AF851">
            <v>0</v>
          </cell>
          <cell r="AG851">
            <v>0</v>
          </cell>
          <cell r="AI851">
            <v>3.8784074698736139E-3</v>
          </cell>
          <cell r="AJ851">
            <v>0</v>
          </cell>
          <cell r="AK851">
            <v>0</v>
          </cell>
          <cell r="AL851" t="str">
            <v>Peak Security</v>
          </cell>
        </row>
        <row r="852">
          <cell r="B852" t="str">
            <v>TUMM4A</v>
          </cell>
          <cell r="E852">
            <v>0</v>
          </cell>
          <cell r="F852">
            <v>0</v>
          </cell>
          <cell r="G852">
            <v>0</v>
          </cell>
          <cell r="H852" t="str">
            <v>T4</v>
          </cell>
          <cell r="I852">
            <v>5</v>
          </cell>
          <cell r="J852">
            <v>1</v>
          </cell>
          <cell r="Q852" t="str">
            <v>ECCL40</v>
          </cell>
          <cell r="R852" t="str">
            <v>STWB4B</v>
          </cell>
          <cell r="X852">
            <v>2770</v>
          </cell>
          <cell r="Y852" t="str">
            <v>T20161730</v>
          </cell>
          <cell r="AB852" t="str">
            <v>No</v>
          </cell>
          <cell r="AC852" t="str">
            <v>No</v>
          </cell>
          <cell r="AE852">
            <v>1.1040645447807056E-5</v>
          </cell>
          <cell r="AF852">
            <v>7.39</v>
          </cell>
          <cell r="AG852">
            <v>25</v>
          </cell>
          <cell r="AI852">
            <v>0.69613224300127108</v>
          </cell>
          <cell r="AJ852">
            <v>7.39</v>
          </cell>
          <cell r="AK852">
            <v>6166</v>
          </cell>
          <cell r="AL852" t="str">
            <v>Year Round</v>
          </cell>
        </row>
        <row r="853">
          <cell r="B853" t="str">
            <v>TYNE20</v>
          </cell>
          <cell r="E853">
            <v>168.30569844965814</v>
          </cell>
          <cell r="F853">
            <v>0</v>
          </cell>
          <cell r="G853">
            <v>0</v>
          </cell>
          <cell r="H853" t="str">
            <v>Q4</v>
          </cell>
          <cell r="I853">
            <v>13</v>
          </cell>
          <cell r="J853">
            <v>3</v>
          </cell>
          <cell r="Q853" t="str">
            <v>EERH20</v>
          </cell>
          <cell r="R853" t="str">
            <v>LOAN20</v>
          </cell>
          <cell r="X853">
            <v>1500</v>
          </cell>
          <cell r="Y853" t="str">
            <v>B134</v>
          </cell>
          <cell r="AB853" t="str">
            <v>No</v>
          </cell>
          <cell r="AC853" t="str">
            <v>No</v>
          </cell>
          <cell r="AE853">
            <v>1.2557824985196874E-2</v>
          </cell>
          <cell r="AF853">
            <v>55.645598398861758</v>
          </cell>
          <cell r="AG853">
            <v>1800</v>
          </cell>
          <cell r="AI853">
            <v>0.11134196949891184</v>
          </cell>
          <cell r="AJ853">
            <v>55.645598398861758</v>
          </cell>
          <cell r="AK853">
            <v>5360</v>
          </cell>
          <cell r="AL853" t="str">
            <v>Year Round</v>
          </cell>
        </row>
        <row r="854">
          <cell r="B854" t="str">
            <v>TYNE2A</v>
          </cell>
          <cell r="E854">
            <v>0</v>
          </cell>
          <cell r="F854">
            <v>0</v>
          </cell>
          <cell r="G854">
            <v>0</v>
          </cell>
          <cell r="H854" t="str">
            <v>Q4</v>
          </cell>
          <cell r="I854">
            <v>13</v>
          </cell>
          <cell r="J854">
            <v>3</v>
          </cell>
          <cell r="Q854" t="str">
            <v>EERH20</v>
          </cell>
          <cell r="R854" t="str">
            <v>NEAR2Q</v>
          </cell>
          <cell r="X854">
            <v>950</v>
          </cell>
          <cell r="Y854" t="str">
            <v>B1A2</v>
          </cell>
          <cell r="AB854" t="str">
            <v>No</v>
          </cell>
          <cell r="AC854" t="str">
            <v>No</v>
          </cell>
          <cell r="AE854">
            <v>0.26218843886854465</v>
          </cell>
          <cell r="AF854">
            <v>18.384740026675413</v>
          </cell>
          <cell r="AG854">
            <v>3328</v>
          </cell>
          <cell r="AI854">
            <v>0.12467971001692743</v>
          </cell>
          <cell r="AJ854">
            <v>18.384740026675413</v>
          </cell>
          <cell r="AK854">
            <v>2295</v>
          </cell>
          <cell r="AL854" t="str">
            <v>Peak Security</v>
          </cell>
        </row>
        <row r="855">
          <cell r="B855" t="str">
            <v>UPPB21</v>
          </cell>
          <cell r="E855">
            <v>76.5714252287693</v>
          </cell>
          <cell r="F855">
            <v>0</v>
          </cell>
          <cell r="G855">
            <v>0</v>
          </cell>
          <cell r="H855" t="str">
            <v>H2</v>
          </cell>
          <cell r="I855">
            <v>21</v>
          </cell>
          <cell r="J855">
            <v>10</v>
          </cell>
          <cell r="Q855" t="str">
            <v>EKIL2Q</v>
          </cell>
          <cell r="R855" t="str">
            <v>EKIL2S</v>
          </cell>
          <cell r="X855">
            <v>865</v>
          </cell>
          <cell r="Y855" t="str">
            <v>B184</v>
          </cell>
          <cell r="AB855" t="str">
            <v>No</v>
          </cell>
          <cell r="AC855" t="str">
            <v>No</v>
          </cell>
          <cell r="AE855">
            <v>1.3189663412432875E-3</v>
          </cell>
          <cell r="AF855">
            <v>6.1961607521454942</v>
          </cell>
          <cell r="AG855">
            <v>113</v>
          </cell>
          <cell r="AI855">
            <v>1.3189663412435562E-3</v>
          </cell>
          <cell r="AJ855">
            <v>6.1961607521454942</v>
          </cell>
          <cell r="AK855">
            <v>113</v>
          </cell>
          <cell r="AL855" t="str">
            <v>Year Round</v>
          </cell>
        </row>
        <row r="856">
          <cell r="B856" t="str">
            <v>UPPB22</v>
          </cell>
          <cell r="E856">
            <v>76.5714252287693</v>
          </cell>
          <cell r="F856">
            <v>0</v>
          </cell>
          <cell r="G856">
            <v>0</v>
          </cell>
          <cell r="H856" t="str">
            <v>H2</v>
          </cell>
          <cell r="I856">
            <v>21</v>
          </cell>
          <cell r="J856">
            <v>10</v>
          </cell>
          <cell r="Q856" t="str">
            <v>EKIL2Q</v>
          </cell>
          <cell r="R856" t="str">
            <v>STHA20</v>
          </cell>
          <cell r="X856">
            <v>1050</v>
          </cell>
          <cell r="Y856" t="str">
            <v>B187</v>
          </cell>
          <cell r="AB856" t="str">
            <v>No</v>
          </cell>
          <cell r="AC856" t="str">
            <v>No</v>
          </cell>
          <cell r="AE856">
            <v>1.5333503304402618E-2</v>
          </cell>
          <cell r="AF856">
            <v>5.7407369444442784</v>
          </cell>
          <cell r="AG856">
            <v>503</v>
          </cell>
          <cell r="AI856">
            <v>3.6976768283263552E-2</v>
          </cell>
          <cell r="AJ856">
            <v>5.7407369444442784</v>
          </cell>
          <cell r="AK856">
            <v>781</v>
          </cell>
          <cell r="AL856" t="str">
            <v>Year Round</v>
          </cell>
        </row>
        <row r="857">
          <cell r="B857" t="str">
            <v>USKM20</v>
          </cell>
          <cell r="E857">
            <v>212.2223355228424</v>
          </cell>
          <cell r="F857">
            <v>917.40454475030003</v>
          </cell>
          <cell r="G857">
            <v>607.29912620806033</v>
          </cell>
          <cell r="H857" t="str">
            <v>H2</v>
          </cell>
          <cell r="I857">
            <v>21</v>
          </cell>
          <cell r="J857">
            <v>10</v>
          </cell>
          <cell r="Q857" t="str">
            <v>EKIL2R</v>
          </cell>
          <cell r="R857" t="str">
            <v>EKIL2T</v>
          </cell>
          <cell r="X857">
            <v>480</v>
          </cell>
          <cell r="Y857" t="str">
            <v>B186</v>
          </cell>
          <cell r="AB857" t="str">
            <v>No</v>
          </cell>
          <cell r="AC857" t="str">
            <v>No</v>
          </cell>
          <cell r="AE857">
            <v>1.3189663412432875E-3</v>
          </cell>
          <cell r="AF857">
            <v>7.3416042104922683</v>
          </cell>
          <cell r="AG857">
            <v>133</v>
          </cell>
          <cell r="AI857">
            <v>1.3189663412435562E-3</v>
          </cell>
          <cell r="AJ857">
            <v>7.3416042104922683</v>
          </cell>
          <cell r="AK857">
            <v>133</v>
          </cell>
          <cell r="AL857" t="str">
            <v>Year Round</v>
          </cell>
        </row>
        <row r="858">
          <cell r="B858" t="str">
            <v>USKM2A</v>
          </cell>
          <cell r="E858">
            <v>0</v>
          </cell>
          <cell r="F858">
            <v>0</v>
          </cell>
          <cell r="G858">
            <v>0</v>
          </cell>
          <cell r="H858" t="str">
            <v>H2</v>
          </cell>
          <cell r="I858">
            <v>21</v>
          </cell>
          <cell r="J858">
            <v>10</v>
          </cell>
          <cell r="Q858" t="str">
            <v>EKIL2R</v>
          </cell>
          <cell r="R858" t="str">
            <v>STHA20</v>
          </cell>
          <cell r="X858">
            <v>1050</v>
          </cell>
          <cell r="Y858" t="str">
            <v>B181</v>
          </cell>
          <cell r="AB858" t="str">
            <v>No</v>
          </cell>
          <cell r="AC858" t="str">
            <v>No</v>
          </cell>
          <cell r="AE858">
            <v>1.5333503304402618E-2</v>
          </cell>
          <cell r="AF858">
            <v>5.7407369444442784</v>
          </cell>
          <cell r="AG858">
            <v>503</v>
          </cell>
          <cell r="AI858">
            <v>3.6976768283263552E-2</v>
          </cell>
          <cell r="AJ858">
            <v>5.7407369444442784</v>
          </cell>
          <cell r="AK858">
            <v>781</v>
          </cell>
          <cell r="AL858" t="str">
            <v>Year Round</v>
          </cell>
        </row>
        <row r="859">
          <cell r="B859" t="str">
            <v>USKM2B</v>
          </cell>
          <cell r="E859">
            <v>0</v>
          </cell>
          <cell r="F859">
            <v>0</v>
          </cell>
          <cell r="G859">
            <v>0</v>
          </cell>
          <cell r="H859" t="str">
            <v>H2</v>
          </cell>
          <cell r="I859">
            <v>21</v>
          </cell>
          <cell r="J859">
            <v>10</v>
          </cell>
          <cell r="Q859" t="str">
            <v>EKIS20</v>
          </cell>
          <cell r="R859" t="str">
            <v>NEIL20</v>
          </cell>
          <cell r="X859">
            <v>1110</v>
          </cell>
          <cell r="Y859" t="str">
            <v>b135</v>
          </cell>
          <cell r="AB859" t="str">
            <v>No</v>
          </cell>
          <cell r="AC859" t="str">
            <v>No</v>
          </cell>
          <cell r="AE859">
            <v>0.41179120104501826</v>
          </cell>
          <cell r="AF859">
            <v>35.451147978426249</v>
          </cell>
          <cell r="AG859">
            <v>6567</v>
          </cell>
          <cell r="AI859">
            <v>6.8639451652597244E-2</v>
          </cell>
          <cell r="AJ859">
            <v>35.451147978426249</v>
          </cell>
          <cell r="AK859">
            <v>2681</v>
          </cell>
          <cell r="AL859" t="str">
            <v>Peak Security</v>
          </cell>
        </row>
        <row r="860">
          <cell r="B860" t="str">
            <v>WALH40</v>
          </cell>
          <cell r="E860">
            <v>451.1</v>
          </cell>
          <cell r="F860">
            <v>0</v>
          </cell>
          <cell r="G860">
            <v>0</v>
          </cell>
          <cell r="H860" t="str">
            <v>G1</v>
          </cell>
          <cell r="I860">
            <v>21</v>
          </cell>
          <cell r="J860">
            <v>8</v>
          </cell>
          <cell r="Q860" t="str">
            <v>EKIS20</v>
          </cell>
          <cell r="R860" t="str">
            <v>STHA20</v>
          </cell>
          <cell r="X860">
            <v>955</v>
          </cell>
          <cell r="Y860" t="str">
            <v>B136</v>
          </cell>
          <cell r="AB860" t="str">
            <v>No</v>
          </cell>
          <cell r="AC860" t="str">
            <v>No</v>
          </cell>
          <cell r="AE860">
            <v>6.133401321761147E-2</v>
          </cell>
          <cell r="AF860">
            <v>6.9512054859659314</v>
          </cell>
          <cell r="AG860">
            <v>1217</v>
          </cell>
          <cell r="AI860">
            <v>0.14790707313306178</v>
          </cell>
          <cell r="AJ860">
            <v>6.9512054859659314</v>
          </cell>
          <cell r="AK860">
            <v>1890</v>
          </cell>
          <cell r="AL860" t="str">
            <v>Year Round</v>
          </cell>
        </row>
        <row r="861">
          <cell r="B861" t="str">
            <v>WALP40_EME</v>
          </cell>
          <cell r="E861">
            <v>239.1</v>
          </cell>
          <cell r="F861">
            <v>1252.9367625061968</v>
          </cell>
          <cell r="G861">
            <v>1404.113158478601</v>
          </cell>
          <cell r="H861" t="str">
            <v>J1</v>
          </cell>
          <cell r="I861">
            <v>17</v>
          </cell>
          <cell r="J861">
            <v>7</v>
          </cell>
          <cell r="Q861" t="str">
            <v>EKIS20</v>
          </cell>
          <cell r="R861" t="str">
            <v>WLEE20</v>
          </cell>
          <cell r="X861">
            <v>378</v>
          </cell>
          <cell r="Y861" t="str">
            <v>B1DT</v>
          </cell>
          <cell r="AB861" t="str">
            <v>No</v>
          </cell>
          <cell r="AC861" t="str">
            <v>No</v>
          </cell>
          <cell r="AE861">
            <v>0</v>
          </cell>
          <cell r="AF861">
            <v>7.1909022268613088</v>
          </cell>
          <cell r="AG861">
            <v>0</v>
          </cell>
          <cell r="AI861">
            <v>0.13674674999999972</v>
          </cell>
          <cell r="AJ861">
            <v>7.1909022268613088</v>
          </cell>
          <cell r="AK861">
            <v>1535</v>
          </cell>
          <cell r="AL861" t="str">
            <v>Year Round</v>
          </cell>
        </row>
        <row r="862">
          <cell r="B862" t="str">
            <v>WALP40_EPN</v>
          </cell>
          <cell r="E862">
            <v>406.10032896649085</v>
          </cell>
          <cell r="F862">
            <v>0</v>
          </cell>
          <cell r="G862">
            <v>0</v>
          </cell>
          <cell r="H862" t="str">
            <v>J1</v>
          </cell>
          <cell r="I862">
            <v>17</v>
          </cell>
          <cell r="J862">
            <v>9</v>
          </cell>
          <cell r="Q862" t="str">
            <v>EKIS20</v>
          </cell>
          <cell r="R862" t="str">
            <v>WLEX20</v>
          </cell>
          <cell r="X862">
            <v>340</v>
          </cell>
          <cell r="Y862" t="str">
            <v>B161</v>
          </cell>
          <cell r="AB862" t="str">
            <v>No</v>
          </cell>
          <cell r="AC862" t="str">
            <v>No</v>
          </cell>
          <cell r="AE862">
            <v>0</v>
          </cell>
          <cell r="AF862">
            <v>19.990708190674439</v>
          </cell>
          <cell r="AG862">
            <v>0</v>
          </cell>
          <cell r="AI862">
            <v>0.18714276000000174</v>
          </cell>
          <cell r="AJ862">
            <v>19.990708190674439</v>
          </cell>
          <cell r="AK862">
            <v>2883</v>
          </cell>
          <cell r="AL862" t="str">
            <v>Year Round</v>
          </cell>
        </row>
        <row r="863">
          <cell r="B863" t="str">
            <v>WALX20</v>
          </cell>
          <cell r="E863">
            <v>0</v>
          </cell>
          <cell r="F863">
            <v>0</v>
          </cell>
          <cell r="G863">
            <v>0</v>
          </cell>
          <cell r="H863" t="str">
            <v>A3</v>
          </cell>
          <cell r="I863">
            <v>24</v>
          </cell>
          <cell r="J863">
            <v>9</v>
          </cell>
          <cell r="Q863" t="str">
            <v>ELDE1Q</v>
          </cell>
          <cell r="R863" t="str">
            <v>JOHN1Q</v>
          </cell>
          <cell r="X863">
            <v>229</v>
          </cell>
          <cell r="Y863" t="str">
            <v>C1AV</v>
          </cell>
          <cell r="AB863" t="str">
            <v>No</v>
          </cell>
          <cell r="AC863" t="str">
            <v>No</v>
          </cell>
          <cell r="AE863">
            <v>4.4343558369709553E-3</v>
          </cell>
          <cell r="AF863">
            <v>12.730389906376857</v>
          </cell>
          <cell r="AG863">
            <v>245</v>
          </cell>
          <cell r="AI863">
            <v>4.4343558369707254E-3</v>
          </cell>
          <cell r="AJ863">
            <v>12.730389906376857</v>
          </cell>
          <cell r="AK863">
            <v>245</v>
          </cell>
          <cell r="AL863" t="str">
            <v>Year Round</v>
          </cell>
        </row>
        <row r="864">
          <cell r="B864" t="str">
            <v>WALX4A</v>
          </cell>
          <cell r="E864">
            <v>0</v>
          </cell>
          <cell r="F864">
            <v>0</v>
          </cell>
          <cell r="G864">
            <v>0</v>
          </cell>
          <cell r="H864" t="str">
            <v>A3</v>
          </cell>
          <cell r="I864">
            <v>24</v>
          </cell>
          <cell r="J864">
            <v>9</v>
          </cell>
          <cell r="Q864" t="str">
            <v>ELDE1Q</v>
          </cell>
          <cell r="R864" t="str">
            <v>NEIL10</v>
          </cell>
          <cell r="X864">
            <v>229</v>
          </cell>
          <cell r="Y864" t="str">
            <v>C1E3</v>
          </cell>
          <cell r="AB864" t="str">
            <v>No</v>
          </cell>
          <cell r="AC864" t="str">
            <v>No</v>
          </cell>
          <cell r="AE864">
            <v>1.8694280415043465E-2</v>
          </cell>
          <cell r="AF864">
            <v>15.016930620547509</v>
          </cell>
          <cell r="AG864">
            <v>498</v>
          </cell>
          <cell r="AI864">
            <v>1.8694280415043465E-2</v>
          </cell>
          <cell r="AJ864">
            <v>15.016930620547509</v>
          </cell>
          <cell r="AK864">
            <v>498</v>
          </cell>
          <cell r="AL864" t="str">
            <v>Year Round</v>
          </cell>
        </row>
        <row r="865">
          <cell r="B865" t="str">
            <v>WALX4B</v>
          </cell>
          <cell r="E865">
            <v>0</v>
          </cell>
          <cell r="F865">
            <v>0</v>
          </cell>
          <cell r="G865">
            <v>0</v>
          </cell>
          <cell r="H865" t="str">
            <v>A3</v>
          </cell>
          <cell r="I865">
            <v>24</v>
          </cell>
          <cell r="J865">
            <v>9</v>
          </cell>
          <cell r="Q865" t="str">
            <v>ELDE1R</v>
          </cell>
          <cell r="R865" t="str">
            <v>JOHN1R</v>
          </cell>
          <cell r="X865">
            <v>229</v>
          </cell>
          <cell r="Y865" t="str">
            <v>C1FP</v>
          </cell>
          <cell r="AB865" t="str">
            <v>No</v>
          </cell>
          <cell r="AC865" t="str">
            <v>No</v>
          </cell>
          <cell r="AE865">
            <v>4.4343558369709553E-3</v>
          </cell>
          <cell r="AF865">
            <v>12.730389906376857</v>
          </cell>
          <cell r="AG865">
            <v>245</v>
          </cell>
          <cell r="AI865">
            <v>4.4343558369707254E-3</v>
          </cell>
          <cell r="AJ865">
            <v>12.730389906376857</v>
          </cell>
          <cell r="AK865">
            <v>245</v>
          </cell>
          <cell r="AL865" t="str">
            <v>Year Round</v>
          </cell>
        </row>
        <row r="866">
          <cell r="B866" t="str">
            <v>WARL20</v>
          </cell>
          <cell r="E866">
            <v>223.55798704583677</v>
          </cell>
          <cell r="F866">
            <v>0</v>
          </cell>
          <cell r="G866">
            <v>0</v>
          </cell>
          <cell r="H866" t="str">
            <v>C6</v>
          </cell>
          <cell r="I866">
            <v>18</v>
          </cell>
          <cell r="J866">
            <v>9</v>
          </cell>
          <cell r="Q866" t="str">
            <v>ELDE1R</v>
          </cell>
          <cell r="R866" t="str">
            <v>NEIL10</v>
          </cell>
          <cell r="X866">
            <v>229</v>
          </cell>
          <cell r="Y866" t="str">
            <v>C1B2</v>
          </cell>
          <cell r="AB866" t="str">
            <v>No</v>
          </cell>
          <cell r="AC866" t="str">
            <v>No</v>
          </cell>
          <cell r="AE866">
            <v>1.8694280415043465E-2</v>
          </cell>
          <cell r="AF866">
            <v>16.145907942518178</v>
          </cell>
          <cell r="AG866">
            <v>535</v>
          </cell>
          <cell r="AI866">
            <v>1.8694280415043465E-2</v>
          </cell>
          <cell r="AJ866">
            <v>16.145907942518178</v>
          </cell>
          <cell r="AK866">
            <v>535</v>
          </cell>
          <cell r="AL866" t="str">
            <v>Year Round</v>
          </cell>
        </row>
        <row r="867">
          <cell r="B867" t="str">
            <v>WASF2A</v>
          </cell>
          <cell r="E867">
            <v>77.954023168940992</v>
          </cell>
          <cell r="F867">
            <v>0</v>
          </cell>
          <cell r="G867">
            <v>0</v>
          </cell>
          <cell r="H867" t="str">
            <v>N1</v>
          </cell>
          <cell r="I867">
            <v>15</v>
          </cell>
          <cell r="J867">
            <v>4</v>
          </cell>
          <cell r="Q867" t="str">
            <v>CLYN2Q</v>
          </cell>
          <cell r="R867" t="str">
            <v>ELVA2Q</v>
          </cell>
          <cell r="X867">
            <v>476</v>
          </cell>
          <cell r="Y867" t="str">
            <v>B1DR</v>
          </cell>
          <cell r="AB867" t="str">
            <v>No</v>
          </cell>
          <cell r="AC867" t="str">
            <v>No</v>
          </cell>
          <cell r="AE867">
            <v>0</v>
          </cell>
          <cell r="AF867">
            <v>7.4305989677566862</v>
          </cell>
          <cell r="AG867">
            <v>0</v>
          </cell>
          <cell r="AI867">
            <v>0.20616786750000032</v>
          </cell>
          <cell r="AJ867">
            <v>7.4305989677566862</v>
          </cell>
          <cell r="AK867">
            <v>1948</v>
          </cell>
          <cell r="AL867" t="str">
            <v>Year Round</v>
          </cell>
        </row>
        <row r="868">
          <cell r="B868" t="str">
            <v>WASF2B</v>
          </cell>
          <cell r="E868">
            <v>77.954023168940992</v>
          </cell>
          <cell r="F868">
            <v>0</v>
          </cell>
          <cell r="G868">
            <v>0</v>
          </cell>
          <cell r="H868" t="str">
            <v>N1</v>
          </cell>
          <cell r="I868">
            <v>15</v>
          </cell>
          <cell r="J868">
            <v>4</v>
          </cell>
          <cell r="Q868" t="str">
            <v>ELVA2Q</v>
          </cell>
          <cell r="R868" t="str">
            <v>ELVA40</v>
          </cell>
          <cell r="X868">
            <v>500</v>
          </cell>
          <cell r="Y868" t="str">
            <v>F102</v>
          </cell>
          <cell r="AB868" t="str">
            <v>No</v>
          </cell>
          <cell r="AC868" t="str">
            <v>No</v>
          </cell>
          <cell r="AE868">
            <v>7.9707000000150092E-6</v>
          </cell>
          <cell r="AF868">
            <v>0</v>
          </cell>
          <cell r="AG868">
            <v>0</v>
          </cell>
          <cell r="AI868">
            <v>0.20361201119999342</v>
          </cell>
          <cell r="AJ868">
            <v>0</v>
          </cell>
          <cell r="AK868">
            <v>0</v>
          </cell>
          <cell r="AL868" t="str">
            <v>Year Round</v>
          </cell>
        </row>
        <row r="869">
          <cell r="B869" t="str">
            <v>WATS2A</v>
          </cell>
          <cell r="E869">
            <v>197.55813838877299</v>
          </cell>
          <cell r="F869">
            <v>0</v>
          </cell>
          <cell r="G869">
            <v>0</v>
          </cell>
          <cell r="H869" t="str">
            <v>A6</v>
          </cell>
          <cell r="I869">
            <v>25</v>
          </cell>
          <cell r="J869">
            <v>9</v>
          </cell>
          <cell r="Q869" t="str">
            <v>CLYS2R</v>
          </cell>
          <cell r="R869" t="str">
            <v>ELVA2R</v>
          </cell>
          <cell r="X869">
            <v>291</v>
          </cell>
          <cell r="Y869" t="str">
            <v>B1DS</v>
          </cell>
          <cell r="AB869" t="str">
            <v>No</v>
          </cell>
          <cell r="AC869" t="str">
            <v>No</v>
          </cell>
          <cell r="AE869">
            <v>0</v>
          </cell>
          <cell r="AF869">
            <v>8.5931281610992638</v>
          </cell>
          <cell r="AG869">
            <v>0</v>
          </cell>
          <cell r="AI869">
            <v>4.8772953600006268E-2</v>
          </cell>
          <cell r="AJ869">
            <v>8.5931281610992638</v>
          </cell>
          <cell r="AK869">
            <v>775</v>
          </cell>
          <cell r="AL869" t="str">
            <v>Year Round</v>
          </cell>
        </row>
        <row r="870">
          <cell r="B870" t="str">
            <v>WATS2B</v>
          </cell>
          <cell r="E870">
            <v>197.55813838877299</v>
          </cell>
          <cell r="F870">
            <v>0</v>
          </cell>
          <cell r="G870">
            <v>0</v>
          </cell>
          <cell r="H870" t="str">
            <v>A6</v>
          </cell>
          <cell r="I870">
            <v>25</v>
          </cell>
          <cell r="J870">
            <v>9</v>
          </cell>
          <cell r="Q870" t="str">
            <v>ELVA2R</v>
          </cell>
          <cell r="R870" t="str">
            <v>ELVA40</v>
          </cell>
          <cell r="X870">
            <v>500</v>
          </cell>
          <cell r="Y870" t="str">
            <v>F103</v>
          </cell>
          <cell r="AB870" t="str">
            <v>No</v>
          </cell>
          <cell r="AC870" t="str">
            <v>No</v>
          </cell>
          <cell r="AE870">
            <v>7.9707000000150092E-6</v>
          </cell>
          <cell r="AF870">
            <v>0</v>
          </cell>
          <cell r="AG870">
            <v>0</v>
          </cell>
          <cell r="AI870">
            <v>2.3512682699997952E-2</v>
          </cell>
          <cell r="AJ870">
            <v>0</v>
          </cell>
          <cell r="AK870">
            <v>0</v>
          </cell>
          <cell r="AL870" t="str">
            <v>Year Round</v>
          </cell>
        </row>
        <row r="871">
          <cell r="B871" t="str">
            <v>WBOL20</v>
          </cell>
          <cell r="E871">
            <v>254.41107626973857</v>
          </cell>
          <cell r="F871">
            <v>0</v>
          </cell>
          <cell r="G871">
            <v>0</v>
          </cell>
          <cell r="H871" t="str">
            <v>Q4</v>
          </cell>
          <cell r="I871">
            <v>13</v>
          </cell>
          <cell r="J871">
            <v>3</v>
          </cell>
          <cell r="Q871" t="str">
            <v>COAL40</v>
          </cell>
          <cell r="R871" t="str">
            <v>ELVA40</v>
          </cell>
          <cell r="X871">
            <v>2210</v>
          </cell>
          <cell r="Y871" t="str">
            <v>A105</v>
          </cell>
          <cell r="AB871" t="str">
            <v>No</v>
          </cell>
          <cell r="AC871" t="str">
            <v>No</v>
          </cell>
          <cell r="AE871">
            <v>4.899038046681662E-2</v>
          </cell>
          <cell r="AF871">
            <v>26.71</v>
          </cell>
          <cell r="AG871">
            <v>2644</v>
          </cell>
          <cell r="AI871">
            <v>0.65649578097430006</v>
          </cell>
          <cell r="AJ871">
            <v>26.71</v>
          </cell>
          <cell r="AK871">
            <v>9678</v>
          </cell>
          <cell r="AL871" t="str">
            <v>Year Round</v>
          </cell>
        </row>
        <row r="872">
          <cell r="B872" t="str">
            <v>WBUR40</v>
          </cell>
          <cell r="E872">
            <v>260.39999999999998</v>
          </cell>
          <cell r="F872">
            <v>2820.1695264546261</v>
          </cell>
          <cell r="G872">
            <v>1866.8824990840374</v>
          </cell>
          <cell r="H872" t="str">
            <v>K6</v>
          </cell>
          <cell r="I872">
            <v>16</v>
          </cell>
          <cell r="J872">
            <v>7</v>
          </cell>
          <cell r="Q872" t="str">
            <v>ELVA40</v>
          </cell>
          <cell r="R872" t="str">
            <v>GRNA40</v>
          </cell>
          <cell r="X872">
            <v>2210</v>
          </cell>
          <cell r="Y872" t="str">
            <v>T20151647</v>
          </cell>
          <cell r="AB872" t="str">
            <v>No</v>
          </cell>
          <cell r="AC872" t="str">
            <v>No</v>
          </cell>
          <cell r="AE872">
            <v>0.10330927082700492</v>
          </cell>
          <cell r="AF872">
            <v>65.540000000000006</v>
          </cell>
          <cell r="AG872">
            <v>6352</v>
          </cell>
          <cell r="AI872">
            <v>3.1016304454163195</v>
          </cell>
          <cell r="AJ872">
            <v>65.540000000000006</v>
          </cell>
          <cell r="AK872">
            <v>34802</v>
          </cell>
          <cell r="AL872" t="str">
            <v>Year Round</v>
          </cell>
        </row>
        <row r="873">
          <cell r="B873" t="str">
            <v>WDOD10</v>
          </cell>
          <cell r="E873">
            <v>0</v>
          </cell>
          <cell r="F873">
            <v>0</v>
          </cell>
          <cell r="G873">
            <v>98</v>
          </cell>
          <cell r="H873" t="str">
            <v>S1</v>
          </cell>
          <cell r="I873">
            <v>11</v>
          </cell>
          <cell r="J873">
            <v>2</v>
          </cell>
          <cell r="Q873" t="str">
            <v>ELVA40</v>
          </cell>
          <cell r="R873" t="str">
            <v>MOFF40</v>
          </cell>
          <cell r="X873">
            <v>2210</v>
          </cell>
          <cell r="Y873" t="str">
            <v>A106</v>
          </cell>
          <cell r="AB873" t="str">
            <v>No</v>
          </cell>
          <cell r="AC873" t="str">
            <v>No</v>
          </cell>
          <cell r="AE873">
            <v>4.4179969216148342E-2</v>
          </cell>
          <cell r="AF873">
            <v>23.5</v>
          </cell>
          <cell r="AG873">
            <v>2470</v>
          </cell>
          <cell r="AI873">
            <v>0.85580831950738534</v>
          </cell>
          <cell r="AJ873">
            <v>23.5</v>
          </cell>
          <cell r="AK873">
            <v>10870</v>
          </cell>
          <cell r="AL873" t="str">
            <v>Year Round</v>
          </cell>
        </row>
        <row r="874">
          <cell r="B874" t="str">
            <v>WFIB20</v>
          </cell>
          <cell r="E874">
            <v>0</v>
          </cell>
          <cell r="F874">
            <v>0</v>
          </cell>
          <cell r="G874">
            <v>0</v>
          </cell>
          <cell r="H874" t="str">
            <v>T2</v>
          </cell>
          <cell r="I874">
            <v>9</v>
          </cell>
          <cell r="J874">
            <v>2</v>
          </cell>
          <cell r="Q874" t="str">
            <v>ELVA40</v>
          </cell>
          <cell r="R874" t="str">
            <v>STHA40</v>
          </cell>
          <cell r="X874">
            <v>2210</v>
          </cell>
          <cell r="Y874" t="str">
            <v>A1ES</v>
          </cell>
          <cell r="AB874" t="str">
            <v>No</v>
          </cell>
          <cell r="AC874" t="str">
            <v>No</v>
          </cell>
          <cell r="AE874">
            <v>7.9618021989613777E-2</v>
          </cell>
          <cell r="AF874">
            <v>48.56</v>
          </cell>
          <cell r="AG874">
            <v>4844</v>
          </cell>
          <cell r="AI874">
            <v>0.6368797128973458</v>
          </cell>
          <cell r="AJ874">
            <v>48.56</v>
          </cell>
          <cell r="AK874">
            <v>13701</v>
          </cell>
          <cell r="AL874" t="str">
            <v>Year Round</v>
          </cell>
        </row>
        <row r="875">
          <cell r="B875" t="str">
            <v>WFIE1A</v>
          </cell>
          <cell r="E875">
            <v>10.16645964379288</v>
          </cell>
          <cell r="F875">
            <v>0</v>
          </cell>
          <cell r="G875">
            <v>0</v>
          </cell>
          <cell r="H875" t="str">
            <v>S5</v>
          </cell>
          <cell r="I875">
            <v>9</v>
          </cell>
          <cell r="J875">
            <v>2</v>
          </cell>
          <cell r="Q875" t="str">
            <v>ESST1Q</v>
          </cell>
          <cell r="R875" t="str">
            <v>PART1Q</v>
          </cell>
          <cell r="X875">
            <v>210</v>
          </cell>
          <cell r="Y875" t="str">
            <v>SP90</v>
          </cell>
          <cell r="AB875" t="str">
            <v>No</v>
          </cell>
          <cell r="AC875" t="str">
            <v>No</v>
          </cell>
          <cell r="AE875">
            <v>9.9368926546240192E-3</v>
          </cell>
          <cell r="AF875">
            <v>155.79887043195237</v>
          </cell>
          <cell r="AG875">
            <v>4151</v>
          </cell>
          <cell r="AI875">
            <v>9.9368926546236948E-3</v>
          </cell>
          <cell r="AJ875">
            <v>155.79887043195237</v>
          </cell>
          <cell r="AK875">
            <v>4151</v>
          </cell>
          <cell r="AL875" t="str">
            <v>Year Round</v>
          </cell>
        </row>
        <row r="876">
          <cell r="B876" t="str">
            <v>WFIE1B</v>
          </cell>
          <cell r="E876">
            <v>10.16645964379288</v>
          </cell>
          <cell r="F876">
            <v>0</v>
          </cell>
          <cell r="G876">
            <v>0</v>
          </cell>
          <cell r="H876" t="str">
            <v>S5</v>
          </cell>
          <cell r="I876">
            <v>9</v>
          </cell>
          <cell r="J876">
            <v>2</v>
          </cell>
          <cell r="Q876" t="str">
            <v>ESST1Q</v>
          </cell>
          <cell r="R876" t="str">
            <v>PART1R</v>
          </cell>
          <cell r="X876">
            <v>203</v>
          </cell>
          <cell r="Y876" t="str">
            <v>SP91</v>
          </cell>
          <cell r="AB876" t="str">
            <v>No</v>
          </cell>
          <cell r="AC876" t="str">
            <v>No</v>
          </cell>
          <cell r="AE876">
            <v>9.9368926546240192E-3</v>
          </cell>
          <cell r="AF876">
            <v>154.44409764558753</v>
          </cell>
          <cell r="AG876">
            <v>4115</v>
          </cell>
          <cell r="AI876">
            <v>9.9368926546236948E-3</v>
          </cell>
          <cell r="AJ876">
            <v>154.44409764558753</v>
          </cell>
          <cell r="AK876">
            <v>4115</v>
          </cell>
          <cell r="AL876" t="str">
            <v>Year Round</v>
          </cell>
        </row>
        <row r="877">
          <cell r="B877" t="str">
            <v>WFIE10</v>
          </cell>
          <cell r="E877">
            <v>0</v>
          </cell>
          <cell r="F877">
            <v>0</v>
          </cell>
          <cell r="G877">
            <v>0</v>
          </cell>
          <cell r="H877" t="str">
            <v>S5</v>
          </cell>
          <cell r="I877">
            <v>9</v>
          </cell>
          <cell r="J877">
            <v>2</v>
          </cell>
          <cell r="Q877" t="str">
            <v>ESST1Q</v>
          </cell>
          <cell r="R877" t="str">
            <v>WIYH10</v>
          </cell>
          <cell r="X877">
            <v>128</v>
          </cell>
          <cell r="Y877" t="str">
            <v>C1ET</v>
          </cell>
          <cell r="AB877" t="str">
            <v>No</v>
          </cell>
          <cell r="AC877" t="str">
            <v>No</v>
          </cell>
          <cell r="AE877">
            <v>1.4864390248469155E-2</v>
          </cell>
          <cell r="AF877">
            <v>37.152171894358261</v>
          </cell>
          <cell r="AG877">
            <v>1256</v>
          </cell>
          <cell r="AI877">
            <v>1.48643902484653E-2</v>
          </cell>
          <cell r="AJ877">
            <v>37.152171894358261</v>
          </cell>
          <cell r="AK877">
            <v>1256</v>
          </cell>
          <cell r="AL877" t="str">
            <v>Year Round</v>
          </cell>
        </row>
        <row r="878">
          <cell r="B878" t="str">
            <v>WFIE20</v>
          </cell>
          <cell r="E878">
            <v>0</v>
          </cell>
          <cell r="F878">
            <v>0</v>
          </cell>
          <cell r="G878">
            <v>0</v>
          </cell>
          <cell r="H878" t="str">
            <v>S5</v>
          </cell>
          <cell r="I878">
            <v>9</v>
          </cell>
          <cell r="J878">
            <v>2</v>
          </cell>
          <cell r="Q878" t="str">
            <v>ESST1Q</v>
          </cell>
          <cell r="R878" t="str">
            <v>WIYH10</v>
          </cell>
          <cell r="X878">
            <v>203</v>
          </cell>
          <cell r="Y878" t="str">
            <v>WIYH11</v>
          </cell>
          <cell r="AB878" t="str">
            <v>No</v>
          </cell>
          <cell r="AC878" t="str">
            <v>No</v>
          </cell>
          <cell r="AE878">
            <v>6.8226889760932777E-3</v>
          </cell>
          <cell r="AF878">
            <v>71.351366748546297</v>
          </cell>
          <cell r="AG878">
            <v>1389</v>
          </cell>
          <cell r="AI878">
            <v>6.8226889760915101E-3</v>
          </cell>
          <cell r="AJ878">
            <v>71.351366748546297</v>
          </cell>
          <cell r="AK878">
            <v>1389</v>
          </cell>
          <cell r="AL878" t="str">
            <v>Year Round</v>
          </cell>
        </row>
        <row r="879">
          <cell r="B879" t="str">
            <v>WGEO2Q</v>
          </cell>
          <cell r="E879">
            <v>17.359580796089865</v>
          </cell>
          <cell r="F879">
            <v>0</v>
          </cell>
          <cell r="G879">
            <v>0</v>
          </cell>
          <cell r="H879" t="str">
            <v>S4</v>
          </cell>
          <cell r="I879">
            <v>9</v>
          </cell>
          <cell r="J879">
            <v>2</v>
          </cell>
          <cell r="Q879" t="str">
            <v>ESST1R</v>
          </cell>
          <cell r="R879" t="str">
            <v>KIER1R</v>
          </cell>
          <cell r="X879">
            <v>100</v>
          </cell>
          <cell r="Y879" t="str">
            <v>C1DW</v>
          </cell>
          <cell r="AB879" t="str">
            <v>No</v>
          </cell>
          <cell r="AC879" t="str">
            <v>No</v>
          </cell>
          <cell r="AE879">
            <v>9.7414751582595577E-3</v>
          </cell>
          <cell r="AF879">
            <v>102.96273176372502</v>
          </cell>
          <cell r="AG879">
            <v>2819</v>
          </cell>
          <cell r="AI879">
            <v>9.7414751582616359E-3</v>
          </cell>
          <cell r="AJ879">
            <v>102.96273176372502</v>
          </cell>
          <cell r="AK879">
            <v>2819</v>
          </cell>
          <cell r="AL879" t="str">
            <v>Year Round</v>
          </cell>
        </row>
        <row r="880">
          <cell r="B880" t="str">
            <v>WGEO2R</v>
          </cell>
          <cell r="E880">
            <v>17.359580796089865</v>
          </cell>
          <cell r="F880">
            <v>0</v>
          </cell>
          <cell r="G880">
            <v>0</v>
          </cell>
          <cell r="H880" t="str">
            <v>S4</v>
          </cell>
          <cell r="I880">
            <v>9</v>
          </cell>
          <cell r="J880">
            <v>2</v>
          </cell>
          <cell r="Q880" t="str">
            <v>ESST1R</v>
          </cell>
          <cell r="R880" t="str">
            <v>WIYH10</v>
          </cell>
          <cell r="X880">
            <v>233</v>
          </cell>
          <cell r="Y880" t="str">
            <v>SP12</v>
          </cell>
          <cell r="AB880" t="str">
            <v>No</v>
          </cell>
          <cell r="AC880" t="str">
            <v>No</v>
          </cell>
          <cell r="AE880">
            <v>5.245409700602049E-3</v>
          </cell>
          <cell r="AF880">
            <v>81.060571717494042</v>
          </cell>
          <cell r="AG880">
            <v>2219</v>
          </cell>
          <cell r="AI880">
            <v>5.245409700602049E-3</v>
          </cell>
          <cell r="AJ880">
            <v>81.060571717494042</v>
          </cell>
          <cell r="AK880">
            <v>2219</v>
          </cell>
          <cell r="AL880" t="str">
            <v>Year Round</v>
          </cell>
        </row>
        <row r="881">
          <cell r="B881" t="str">
            <v>WHAM40</v>
          </cell>
          <cell r="E881">
            <v>583.81408276025957</v>
          </cell>
          <cell r="F881">
            <v>0</v>
          </cell>
          <cell r="G881">
            <v>0</v>
          </cell>
          <cell r="H881" t="str">
            <v>A1</v>
          </cell>
          <cell r="I881">
            <v>24</v>
          </cell>
          <cell r="J881">
            <v>12</v>
          </cell>
          <cell r="Q881" t="str">
            <v>EWEH1Q</v>
          </cell>
          <cell r="R881" t="str">
            <v>GRNA10</v>
          </cell>
          <cell r="X881">
            <v>200</v>
          </cell>
          <cell r="Y881" t="str">
            <v>T201617116</v>
          </cell>
          <cell r="AB881" t="str">
            <v>No</v>
          </cell>
          <cell r="AC881" t="str">
            <v>No</v>
          </cell>
          <cell r="AE881">
            <v>0</v>
          </cell>
          <cell r="AF881">
            <v>45.158021758608982</v>
          </cell>
          <cell r="AG881">
            <v>0</v>
          </cell>
          <cell r="AI881">
            <v>0.32570300000000019</v>
          </cell>
          <cell r="AJ881">
            <v>45.158021758608982</v>
          </cell>
          <cell r="AK881">
            <v>2687</v>
          </cell>
          <cell r="AL881" t="str">
            <v>Year Round</v>
          </cell>
        </row>
        <row r="882">
          <cell r="B882" t="str">
            <v>WHAM4A</v>
          </cell>
          <cell r="E882">
            <v>0</v>
          </cell>
          <cell r="F882">
            <v>0</v>
          </cell>
          <cell r="G882">
            <v>0</v>
          </cell>
          <cell r="H882" t="str">
            <v>A1</v>
          </cell>
          <cell r="I882">
            <v>24</v>
          </cell>
          <cell r="J882">
            <v>12</v>
          </cell>
          <cell r="Q882" t="str">
            <v>FALL40</v>
          </cell>
          <cell r="R882" t="str">
            <v>SMEA4R</v>
          </cell>
          <cell r="X882">
            <v>1250</v>
          </cell>
          <cell r="Y882" t="str">
            <v>A10E</v>
          </cell>
          <cell r="AB882" t="str">
            <v>No</v>
          </cell>
          <cell r="AC882" t="str">
            <v>No</v>
          </cell>
          <cell r="AE882">
            <v>0.79388755843623027</v>
          </cell>
          <cell r="AF882">
            <v>31.1</v>
          </cell>
          <cell r="AG882">
            <v>13855</v>
          </cell>
          <cell r="AI882">
            <v>5.9768139922059649E-2</v>
          </cell>
          <cell r="AJ882">
            <v>31.1</v>
          </cell>
          <cell r="AK882">
            <v>3802</v>
          </cell>
          <cell r="AL882" t="str">
            <v>Peak Security</v>
          </cell>
        </row>
        <row r="883">
          <cell r="B883" t="str">
            <v>WHAM4B</v>
          </cell>
          <cell r="E883">
            <v>0</v>
          </cell>
          <cell r="F883">
            <v>0</v>
          </cell>
          <cell r="G883">
            <v>0</v>
          </cell>
          <cell r="H883" t="str">
            <v>A1</v>
          </cell>
          <cell r="I883">
            <v>24</v>
          </cell>
          <cell r="J883">
            <v>12</v>
          </cell>
          <cell r="Q883" t="str">
            <v>FIFE1A</v>
          </cell>
          <cell r="R883" t="str">
            <v>WFIE10</v>
          </cell>
          <cell r="X883">
            <v>130</v>
          </cell>
          <cell r="Y883" t="str">
            <v>C1C7</v>
          </cell>
          <cell r="AB883" t="str">
            <v>No</v>
          </cell>
          <cell r="AC883" t="str">
            <v>No</v>
          </cell>
          <cell r="AE883">
            <v>0</v>
          </cell>
          <cell r="AF883">
            <v>15.579887043195233</v>
          </cell>
          <cell r="AG883">
            <v>0</v>
          </cell>
          <cell r="AI883">
            <v>0</v>
          </cell>
          <cell r="AJ883">
            <v>15.579887043195233</v>
          </cell>
          <cell r="AK883">
            <v>0</v>
          </cell>
          <cell r="AL883" t="str">
            <v>Year Round</v>
          </cell>
        </row>
        <row r="884">
          <cell r="B884" t="str">
            <v>WHGA20</v>
          </cell>
          <cell r="E884">
            <v>286.23489751826764</v>
          </cell>
          <cell r="F884">
            <v>0</v>
          </cell>
          <cell r="G884">
            <v>0</v>
          </cell>
          <cell r="H884" t="str">
            <v>N4</v>
          </cell>
          <cell r="I884">
            <v>15</v>
          </cell>
          <cell r="J884">
            <v>4</v>
          </cell>
          <cell r="Q884" t="str">
            <v>FIFE1B</v>
          </cell>
          <cell r="R884" t="str">
            <v>WFIE10</v>
          </cell>
          <cell r="X884">
            <v>130</v>
          </cell>
          <cell r="Y884" t="str">
            <v>C1C8</v>
          </cell>
          <cell r="AB884" t="str">
            <v>No</v>
          </cell>
          <cell r="AC884" t="str">
            <v>No</v>
          </cell>
          <cell r="AE884">
            <v>0</v>
          </cell>
          <cell r="AF884">
            <v>15.579887043195233</v>
          </cell>
          <cell r="AG884">
            <v>0</v>
          </cell>
          <cell r="AI884">
            <v>0</v>
          </cell>
          <cell r="AJ884">
            <v>15.579887043195233</v>
          </cell>
          <cell r="AK884">
            <v>0</v>
          </cell>
          <cell r="AL884" t="str">
            <v>Year Round</v>
          </cell>
        </row>
        <row r="885">
          <cell r="B885" t="str">
            <v>WHHO2Q</v>
          </cell>
          <cell r="E885">
            <v>23.829520305909831</v>
          </cell>
          <cell r="F885">
            <v>0</v>
          </cell>
          <cell r="G885">
            <v>0</v>
          </cell>
          <cell r="H885" t="str">
            <v>S1</v>
          </cell>
          <cell r="I885">
            <v>11</v>
          </cell>
          <cell r="J885">
            <v>2</v>
          </cell>
          <cell r="Q885" t="str">
            <v>FINQ1Q</v>
          </cell>
          <cell r="R885" t="str">
            <v>PART1Q</v>
          </cell>
          <cell r="X885">
            <v>171</v>
          </cell>
          <cell r="Y885" t="str">
            <v>S342</v>
          </cell>
          <cell r="AB885" t="str">
            <v>No</v>
          </cell>
          <cell r="AC885" t="str">
            <v>No</v>
          </cell>
          <cell r="AE885">
            <v>0</v>
          </cell>
          <cell r="AF885">
            <v>63.448525494751614</v>
          </cell>
          <cell r="AG885">
            <v>0</v>
          </cell>
          <cell r="AI885">
            <v>0</v>
          </cell>
          <cell r="AJ885">
            <v>63.448525494751614</v>
          </cell>
          <cell r="AK885">
            <v>0</v>
          </cell>
          <cell r="AL885" t="str">
            <v>Year Round</v>
          </cell>
        </row>
        <row r="886">
          <cell r="B886" t="str">
            <v>WHHO2R</v>
          </cell>
          <cell r="E886">
            <v>23.829520305909831</v>
          </cell>
          <cell r="F886">
            <v>0</v>
          </cell>
          <cell r="G886">
            <v>0</v>
          </cell>
          <cell r="H886" t="str">
            <v>S1</v>
          </cell>
          <cell r="I886">
            <v>11</v>
          </cell>
          <cell r="J886">
            <v>2</v>
          </cell>
          <cell r="Q886" t="str">
            <v>FINQ1R</v>
          </cell>
          <cell r="R886" t="str">
            <v>PART1R</v>
          </cell>
          <cell r="X886">
            <v>171</v>
          </cell>
          <cell r="Y886" t="str">
            <v>S343</v>
          </cell>
          <cell r="AB886" t="str">
            <v>No</v>
          </cell>
          <cell r="AC886" t="str">
            <v>No</v>
          </cell>
          <cell r="AE886">
            <v>0</v>
          </cell>
          <cell r="AF886">
            <v>64.351707352328148</v>
          </cell>
          <cell r="AG886">
            <v>0</v>
          </cell>
          <cell r="AI886">
            <v>0</v>
          </cell>
          <cell r="AJ886">
            <v>64.351707352328148</v>
          </cell>
          <cell r="AK886">
            <v>0</v>
          </cell>
          <cell r="AL886" t="str">
            <v>Year Round</v>
          </cell>
        </row>
        <row r="887">
          <cell r="B887" t="str">
            <v>WHIB1A</v>
          </cell>
          <cell r="E887">
            <v>0</v>
          </cell>
          <cell r="F887">
            <v>0</v>
          </cell>
          <cell r="G887">
            <v>0</v>
          </cell>
          <cell r="H887" t="str">
            <v>T4</v>
          </cell>
          <cell r="I887">
            <v>5</v>
          </cell>
          <cell r="J887">
            <v>1</v>
          </cell>
          <cell r="Q887" t="str">
            <v>GALA10</v>
          </cell>
          <cell r="R887" t="str">
            <v>HAWI10</v>
          </cell>
          <cell r="X887">
            <v>132</v>
          </cell>
          <cell r="Y887" t="str">
            <v>C11S</v>
          </cell>
          <cell r="AB887" t="str">
            <v>No</v>
          </cell>
          <cell r="AC887" t="str">
            <v>No</v>
          </cell>
          <cell r="AE887">
            <v>8.4462070261809262E-3</v>
          </cell>
          <cell r="AF887">
            <v>67.521994439062965</v>
          </cell>
          <cell r="AG887">
            <v>564</v>
          </cell>
          <cell r="AI887">
            <v>0.10010367769097291</v>
          </cell>
          <cell r="AJ887">
            <v>67.521994439062965</v>
          </cell>
          <cell r="AK887">
            <v>1942</v>
          </cell>
          <cell r="AL887" t="str">
            <v>Year Round</v>
          </cell>
        </row>
        <row r="888">
          <cell r="B888" t="str">
            <v>WHIB1B</v>
          </cell>
          <cell r="E888">
            <v>0</v>
          </cell>
          <cell r="F888">
            <v>0</v>
          </cell>
          <cell r="G888">
            <v>0</v>
          </cell>
          <cell r="H888" t="str">
            <v>T4</v>
          </cell>
          <cell r="I888">
            <v>5</v>
          </cell>
          <cell r="J888">
            <v>1</v>
          </cell>
          <cell r="Q888" t="str">
            <v>GARB1Q</v>
          </cell>
          <cell r="R888" t="str">
            <v>HELE10</v>
          </cell>
          <cell r="X888">
            <v>132</v>
          </cell>
          <cell r="Y888" t="str">
            <v>C1DF</v>
          </cell>
          <cell r="AB888" t="str">
            <v>No</v>
          </cell>
          <cell r="AC888" t="str">
            <v>No</v>
          </cell>
          <cell r="AE888">
            <v>0.11782182373980986</v>
          </cell>
          <cell r="AF888">
            <v>43.896464325352603</v>
          </cell>
          <cell r="AG888">
            <v>1311</v>
          </cell>
          <cell r="AI888">
            <v>0.15502518830455075</v>
          </cell>
          <cell r="AJ888">
            <v>43.896464325352603</v>
          </cell>
          <cell r="AK888">
            <v>1504</v>
          </cell>
          <cell r="AL888" t="str">
            <v>Year Round</v>
          </cell>
        </row>
        <row r="889">
          <cell r="B889" t="str">
            <v>WHIB1C</v>
          </cell>
          <cell r="E889">
            <v>0</v>
          </cell>
          <cell r="F889">
            <v>0</v>
          </cell>
          <cell r="G889">
            <v>0</v>
          </cell>
          <cell r="H889" t="str">
            <v>T4</v>
          </cell>
          <cell r="I889">
            <v>5</v>
          </cell>
          <cell r="J889">
            <v>1</v>
          </cell>
          <cell r="Q889" t="str">
            <v>GARB1R</v>
          </cell>
          <cell r="R889" t="str">
            <v>STLE10_SPD</v>
          </cell>
          <cell r="X889">
            <v>132</v>
          </cell>
          <cell r="Y889" t="str">
            <v>C1DG</v>
          </cell>
          <cell r="AB889" t="str">
            <v>No</v>
          </cell>
          <cell r="AC889" t="str">
            <v>No</v>
          </cell>
          <cell r="AE889">
            <v>0.21869882310291727</v>
          </cell>
          <cell r="AF889">
            <v>77.155705747566202</v>
          </cell>
          <cell r="AG889">
            <v>2369</v>
          </cell>
          <cell r="AI889">
            <v>0.28610372068614642</v>
          </cell>
          <cell r="AJ889">
            <v>77.155705747566202</v>
          </cell>
          <cell r="AK889">
            <v>2709</v>
          </cell>
          <cell r="AL889" t="str">
            <v>Year Round</v>
          </cell>
        </row>
        <row r="890">
          <cell r="B890" t="str">
            <v>WHIB1D</v>
          </cell>
          <cell r="E890">
            <v>0</v>
          </cell>
          <cell r="F890">
            <v>0</v>
          </cell>
          <cell r="G890">
            <v>0</v>
          </cell>
          <cell r="H890" t="str">
            <v>T4</v>
          </cell>
          <cell r="I890">
            <v>5</v>
          </cell>
          <cell r="J890">
            <v>1</v>
          </cell>
          <cell r="Q890" t="str">
            <v>GARB1S</v>
          </cell>
          <cell r="R890" t="str">
            <v>GARE1S</v>
          </cell>
          <cell r="X890">
            <v>132</v>
          </cell>
          <cell r="Y890" t="str">
            <v>C1DE</v>
          </cell>
          <cell r="AB890" t="str">
            <v>No</v>
          </cell>
          <cell r="AC890" t="str">
            <v>No</v>
          </cell>
          <cell r="AE890">
            <v>4.2743080851899228E-2</v>
          </cell>
          <cell r="AF890">
            <v>14.106505844594045</v>
          </cell>
          <cell r="AG890">
            <v>445</v>
          </cell>
          <cell r="AI890">
            <v>5.5486562277505765E-2</v>
          </cell>
          <cell r="AJ890">
            <v>14.106505844594045</v>
          </cell>
          <cell r="AK890">
            <v>507</v>
          </cell>
          <cell r="AL890" t="str">
            <v>Year Round</v>
          </cell>
        </row>
        <row r="891">
          <cell r="B891" t="str">
            <v>WHIB1E</v>
          </cell>
          <cell r="E891">
            <v>0</v>
          </cell>
          <cell r="F891">
            <v>0</v>
          </cell>
          <cell r="G891">
            <v>0</v>
          </cell>
          <cell r="H891" t="str">
            <v>T4</v>
          </cell>
          <cell r="I891">
            <v>5</v>
          </cell>
          <cell r="J891">
            <v>1</v>
          </cell>
          <cell r="Q891" t="str">
            <v>GARE1T</v>
          </cell>
          <cell r="R891" t="str">
            <v>WHTL1T</v>
          </cell>
          <cell r="X891">
            <v>100</v>
          </cell>
          <cell r="Y891" t="str">
            <v>C1EC</v>
          </cell>
          <cell r="AB891" t="str">
            <v>No</v>
          </cell>
          <cell r="AC891" t="str">
            <v>No</v>
          </cell>
          <cell r="AE891">
            <v>3.6446039494826984E-3</v>
          </cell>
          <cell r="AF891">
            <v>4.7881838944048889</v>
          </cell>
          <cell r="AG891">
            <v>70</v>
          </cell>
          <cell r="AI891">
            <v>3.6446039494820075E-3</v>
          </cell>
          <cell r="AJ891">
            <v>4.7881838944048889</v>
          </cell>
          <cell r="AK891">
            <v>70</v>
          </cell>
          <cell r="AL891" t="str">
            <v>Year Round</v>
          </cell>
        </row>
        <row r="892">
          <cell r="B892" t="str">
            <v>WHIB1F</v>
          </cell>
          <cell r="E892">
            <v>0</v>
          </cell>
          <cell r="F892">
            <v>0</v>
          </cell>
          <cell r="G892">
            <v>0</v>
          </cell>
          <cell r="H892" t="str">
            <v>T4</v>
          </cell>
          <cell r="I892">
            <v>5</v>
          </cell>
          <cell r="J892">
            <v>1</v>
          </cell>
          <cell r="Q892" t="str">
            <v>GARE1S</v>
          </cell>
          <cell r="R892" t="str">
            <v>WIYH10</v>
          </cell>
          <cell r="X892">
            <v>109</v>
          </cell>
          <cell r="Y892" t="str">
            <v>C1EA</v>
          </cell>
          <cell r="AB892" t="str">
            <v>No</v>
          </cell>
          <cell r="AC892" t="str">
            <v>No</v>
          </cell>
          <cell r="AE892">
            <v>8.6683225854420135E-2</v>
          </cell>
          <cell r="AF892">
            <v>108.03178386735581</v>
          </cell>
          <cell r="AG892">
            <v>1824</v>
          </cell>
          <cell r="AI892">
            <v>0.13766185436900838</v>
          </cell>
          <cell r="AJ892">
            <v>108.03178386735581</v>
          </cell>
          <cell r="AK892">
            <v>2299</v>
          </cell>
          <cell r="AL892" t="str">
            <v>Year Round</v>
          </cell>
        </row>
        <row r="893">
          <cell r="B893" t="str">
            <v>WHIB1G</v>
          </cell>
          <cell r="E893">
            <v>0</v>
          </cell>
          <cell r="F893">
            <v>0</v>
          </cell>
          <cell r="G893">
            <v>0</v>
          </cell>
          <cell r="H893" t="str">
            <v>T4</v>
          </cell>
          <cell r="I893">
            <v>5</v>
          </cell>
          <cell r="J893">
            <v>1</v>
          </cell>
          <cell r="Q893" t="str">
            <v>GARB1T</v>
          </cell>
          <cell r="R893" t="str">
            <v>GARE1T</v>
          </cell>
          <cell r="X893">
            <v>132</v>
          </cell>
          <cell r="Y893" t="str">
            <v>C1DH</v>
          </cell>
          <cell r="AB893" t="str">
            <v>No</v>
          </cell>
          <cell r="AC893" t="str">
            <v>No</v>
          </cell>
          <cell r="AE893">
            <v>4.4032746026682737E-2</v>
          </cell>
          <cell r="AF893">
            <v>14.966658639996119</v>
          </cell>
          <cell r="AG893">
            <v>473</v>
          </cell>
          <cell r="AI893">
            <v>5.7210873359101473E-2</v>
          </cell>
          <cell r="AJ893">
            <v>14.966658639996119</v>
          </cell>
          <cell r="AK893">
            <v>540</v>
          </cell>
          <cell r="AL893" t="str">
            <v>Year Round</v>
          </cell>
        </row>
        <row r="894">
          <cell r="B894" t="str">
            <v>WHIB1H</v>
          </cell>
          <cell r="E894">
            <v>0</v>
          </cell>
          <cell r="F894">
            <v>0</v>
          </cell>
          <cell r="G894">
            <v>0</v>
          </cell>
          <cell r="H894" t="str">
            <v>T4</v>
          </cell>
          <cell r="I894">
            <v>5</v>
          </cell>
          <cell r="J894">
            <v>1</v>
          </cell>
          <cell r="Q894" t="str">
            <v>GARE1S</v>
          </cell>
          <cell r="R894" t="str">
            <v>WHTL1S</v>
          </cell>
          <cell r="X894">
            <v>100</v>
          </cell>
          <cell r="Y894" t="str">
            <v>C1EB</v>
          </cell>
          <cell r="AB894" t="str">
            <v>No</v>
          </cell>
          <cell r="AC894" t="str">
            <v>No</v>
          </cell>
          <cell r="AE894">
            <v>3.8589924170993272E-3</v>
          </cell>
          <cell r="AF894">
            <v>4.8168556542516248</v>
          </cell>
          <cell r="AG894">
            <v>71</v>
          </cell>
          <cell r="AI894">
            <v>3.858992417098596E-3</v>
          </cell>
          <cell r="AJ894">
            <v>4.8168556542516248</v>
          </cell>
          <cell r="AK894">
            <v>71</v>
          </cell>
          <cell r="AL894" t="str">
            <v>Year Round</v>
          </cell>
        </row>
        <row r="895">
          <cell r="B895" t="str">
            <v>WHSO20</v>
          </cell>
          <cell r="E895">
            <v>58.6</v>
          </cell>
          <cell r="F895">
            <v>0</v>
          </cell>
          <cell r="G895">
            <v>0</v>
          </cell>
          <cell r="H895" t="str">
            <v>H2</v>
          </cell>
          <cell r="I895">
            <v>21</v>
          </cell>
          <cell r="J895">
            <v>10</v>
          </cell>
          <cell r="Q895" t="str">
            <v>GARE1T</v>
          </cell>
          <cell r="R895" t="str">
            <v>WIYH10</v>
          </cell>
          <cell r="X895">
            <v>109</v>
          </cell>
          <cell r="Y895" t="str">
            <v>C1DJ</v>
          </cell>
          <cell r="AB895" t="str">
            <v>No</v>
          </cell>
          <cell r="AC895" t="str">
            <v>No</v>
          </cell>
          <cell r="AE895">
            <v>8.6912582330223448E-2</v>
          </cell>
          <cell r="AF895">
            <v>103.21842113786653</v>
          </cell>
          <cell r="AG895">
            <v>1754</v>
          </cell>
          <cell r="AI895">
            <v>0.13806414159011782</v>
          </cell>
          <cell r="AJ895">
            <v>103.21842113786653</v>
          </cell>
          <cell r="AK895">
            <v>2211</v>
          </cell>
          <cell r="AL895" t="str">
            <v>Year Round</v>
          </cell>
        </row>
        <row r="896">
          <cell r="B896" t="str">
            <v>WHSO2A</v>
          </cell>
          <cell r="E896">
            <v>0</v>
          </cell>
          <cell r="F896">
            <v>0</v>
          </cell>
          <cell r="G896">
            <v>0</v>
          </cell>
          <cell r="H896" t="str">
            <v>H2</v>
          </cell>
          <cell r="I896">
            <v>21</v>
          </cell>
          <cell r="J896">
            <v>10</v>
          </cell>
          <cell r="Q896" t="str">
            <v>GLLE10</v>
          </cell>
          <cell r="R896" t="str">
            <v>KEOO10</v>
          </cell>
          <cell r="X896">
            <v>132</v>
          </cell>
          <cell r="Y896" t="str">
            <v>C1EG</v>
          </cell>
          <cell r="AB896" t="str">
            <v>No</v>
          </cell>
          <cell r="AC896" t="str">
            <v>No</v>
          </cell>
          <cell r="AE896">
            <v>1.4306038426140196E-2</v>
          </cell>
          <cell r="AF896">
            <v>22.019911562293142</v>
          </cell>
          <cell r="AG896">
            <v>304</v>
          </cell>
          <cell r="AI896">
            <v>0.46025815926952357</v>
          </cell>
          <cell r="AJ896">
            <v>22.019911562293142</v>
          </cell>
          <cell r="AK896">
            <v>1725</v>
          </cell>
          <cell r="AL896" t="str">
            <v>Year Round</v>
          </cell>
        </row>
        <row r="897">
          <cell r="B897" t="str">
            <v>WHSO2B</v>
          </cell>
          <cell r="E897">
            <v>0</v>
          </cell>
          <cell r="F897">
            <v>0</v>
          </cell>
          <cell r="G897">
            <v>0</v>
          </cell>
          <cell r="H897" t="str">
            <v>H2</v>
          </cell>
          <cell r="I897">
            <v>21</v>
          </cell>
          <cell r="J897">
            <v>10</v>
          </cell>
          <cell r="Q897" t="str">
            <v>GLLE10</v>
          </cell>
          <cell r="R897" t="str">
            <v>NETS10</v>
          </cell>
          <cell r="X897">
            <v>125</v>
          </cell>
          <cell r="Y897" t="str">
            <v>C1EK</v>
          </cell>
          <cell r="AB897" t="str">
            <v>No</v>
          </cell>
          <cell r="AC897" t="str">
            <v>No</v>
          </cell>
          <cell r="AE897">
            <v>1.8367942144059913E-3</v>
          </cell>
          <cell r="AF897">
            <v>86.129966579594523</v>
          </cell>
          <cell r="AG897">
            <v>212</v>
          </cell>
          <cell r="AI897">
            <v>1.8367942144062357E-3</v>
          </cell>
          <cell r="AJ897">
            <v>86.129966579594523</v>
          </cell>
          <cell r="AK897">
            <v>212</v>
          </cell>
          <cell r="AL897" t="str">
            <v>Year Round</v>
          </cell>
        </row>
        <row r="898">
          <cell r="B898" t="str">
            <v>WHSO4B</v>
          </cell>
          <cell r="E898">
            <v>0</v>
          </cell>
          <cell r="F898">
            <v>0</v>
          </cell>
          <cell r="G898">
            <v>0</v>
          </cell>
          <cell r="H898" t="str">
            <v>H2</v>
          </cell>
          <cell r="I898">
            <v>21</v>
          </cell>
          <cell r="J898">
            <v>10</v>
          </cell>
          <cell r="Q898" t="str">
            <v>GLLE10</v>
          </cell>
          <cell r="R898" t="str">
            <v>NETS10</v>
          </cell>
          <cell r="X898">
            <v>125</v>
          </cell>
          <cell r="Y898" t="str">
            <v>C1EH</v>
          </cell>
          <cell r="AB898" t="str">
            <v>No</v>
          </cell>
          <cell r="AC898" t="str">
            <v>No</v>
          </cell>
          <cell r="AE898">
            <v>1.8374160784570173E-3</v>
          </cell>
          <cell r="AF898">
            <v>86.129966579594523</v>
          </cell>
          <cell r="AG898">
            <v>212</v>
          </cell>
          <cell r="AI898">
            <v>1.8374160784572627E-3</v>
          </cell>
          <cell r="AJ898">
            <v>86.129966579594523</v>
          </cell>
          <cell r="AK898">
            <v>212</v>
          </cell>
          <cell r="AL898" t="str">
            <v>Year Round</v>
          </cell>
        </row>
        <row r="899">
          <cell r="B899" t="str">
            <v>WHSO4A</v>
          </cell>
          <cell r="E899">
            <v>0</v>
          </cell>
          <cell r="F899">
            <v>0</v>
          </cell>
          <cell r="G899">
            <v>0</v>
          </cell>
          <cell r="H899" t="str">
            <v>H2</v>
          </cell>
          <cell r="I899">
            <v>21</v>
          </cell>
          <cell r="J899">
            <v>10</v>
          </cell>
          <cell r="Q899" t="str">
            <v>GLLE10</v>
          </cell>
          <cell r="R899" t="str">
            <v>TONG10</v>
          </cell>
          <cell r="X899">
            <v>132</v>
          </cell>
          <cell r="Y899" t="str">
            <v>C1EJ</v>
          </cell>
          <cell r="AB899" t="str">
            <v>No</v>
          </cell>
          <cell r="AC899" t="str">
            <v>No</v>
          </cell>
          <cell r="AE899">
            <v>0.10774089703556326</v>
          </cell>
          <cell r="AF899">
            <v>94.903525092695716</v>
          </cell>
          <cell r="AG899">
            <v>1692</v>
          </cell>
          <cell r="AI899">
            <v>4.1001251049778933</v>
          </cell>
          <cell r="AJ899">
            <v>94.903525092695716</v>
          </cell>
          <cell r="AK899">
            <v>10437</v>
          </cell>
          <cell r="AL899" t="str">
            <v>Year Round</v>
          </cell>
        </row>
        <row r="900">
          <cell r="B900" t="str">
            <v>WHTB1S</v>
          </cell>
          <cell r="E900">
            <v>0</v>
          </cell>
          <cell r="F900">
            <v>0</v>
          </cell>
          <cell r="G900">
            <v>0</v>
          </cell>
          <cell r="H900" t="str">
            <v>T2</v>
          </cell>
          <cell r="I900">
            <v>9</v>
          </cell>
          <cell r="J900">
            <v>2</v>
          </cell>
          <cell r="Q900" t="str">
            <v>GLLU1Q</v>
          </cell>
          <cell r="R900" t="str">
            <v>NETS10</v>
          </cell>
          <cell r="X900">
            <v>49</v>
          </cell>
          <cell r="Y900" t="str">
            <v>C1E5</v>
          </cell>
          <cell r="AB900" t="str">
            <v>No</v>
          </cell>
          <cell r="AC900" t="str">
            <v>No</v>
          </cell>
          <cell r="AE900">
            <v>3.6897634608233408E-3</v>
          </cell>
          <cell r="AF900">
            <v>63.0778716628189</v>
          </cell>
          <cell r="AG900">
            <v>257</v>
          </cell>
          <cell r="AI900">
            <v>3.6897634608233408E-3</v>
          </cell>
          <cell r="AJ900">
            <v>63.0778716628189</v>
          </cell>
          <cell r="AK900">
            <v>257</v>
          </cell>
          <cell r="AL900" t="str">
            <v>Year Round</v>
          </cell>
        </row>
        <row r="901">
          <cell r="B901" t="str">
            <v>WHTB1T</v>
          </cell>
          <cell r="E901">
            <v>0</v>
          </cell>
          <cell r="F901">
            <v>0</v>
          </cell>
          <cell r="G901">
            <v>0</v>
          </cell>
          <cell r="H901" t="str">
            <v>T2</v>
          </cell>
          <cell r="I901">
            <v>9</v>
          </cell>
          <cell r="J901">
            <v>2</v>
          </cell>
          <cell r="Q901" t="str">
            <v>GLLU1R</v>
          </cell>
          <cell r="R901" t="str">
            <v>NETS10</v>
          </cell>
          <cell r="X901">
            <v>49</v>
          </cell>
          <cell r="Y901" t="str">
            <v>C1DZ</v>
          </cell>
          <cell r="AB901" t="str">
            <v>No</v>
          </cell>
          <cell r="AC901" t="str">
            <v>No</v>
          </cell>
          <cell r="AE901">
            <v>3.6235793628713068E-3</v>
          </cell>
          <cell r="AF901">
            <v>63.0778716628189</v>
          </cell>
          <cell r="AG901">
            <v>257</v>
          </cell>
          <cell r="AI901">
            <v>3.623579362871103E-3</v>
          </cell>
          <cell r="AJ901">
            <v>63.0778716628189</v>
          </cell>
          <cell r="AK901">
            <v>257</v>
          </cell>
          <cell r="AL901" t="str">
            <v>Year Round</v>
          </cell>
        </row>
        <row r="902">
          <cell r="B902" t="str">
            <v>WHTL1S</v>
          </cell>
          <cell r="E902">
            <v>8</v>
          </cell>
          <cell r="F902">
            <v>0</v>
          </cell>
          <cell r="G902">
            <v>0</v>
          </cell>
          <cell r="H902" t="str">
            <v>S7</v>
          </cell>
          <cell r="I902">
            <v>9</v>
          </cell>
          <cell r="J902">
            <v>2</v>
          </cell>
          <cell r="Q902" t="str">
            <v>GLNI10</v>
          </cell>
          <cell r="R902" t="str">
            <v>MOSM10</v>
          </cell>
          <cell r="X902">
            <v>130</v>
          </cell>
          <cell r="Y902" t="str">
            <v>C1FB</v>
          </cell>
          <cell r="AB902" t="str">
            <v>No</v>
          </cell>
          <cell r="AC902" t="str">
            <v>No</v>
          </cell>
          <cell r="AE902">
            <v>7.5676563667033414E-4</v>
          </cell>
          <cell r="AF902">
            <v>6.5264682467252282</v>
          </cell>
          <cell r="AG902">
            <v>63</v>
          </cell>
          <cell r="AI902">
            <v>5.7171829349400853E-4</v>
          </cell>
          <cell r="AJ902">
            <v>6.5264682467252282</v>
          </cell>
          <cell r="AK902">
            <v>55</v>
          </cell>
          <cell r="AL902" t="str">
            <v>Peak Security</v>
          </cell>
        </row>
        <row r="903">
          <cell r="B903" t="str">
            <v>WHTL1T</v>
          </cell>
          <cell r="E903">
            <v>8</v>
          </cell>
          <cell r="F903">
            <v>0</v>
          </cell>
          <cell r="G903">
            <v>0</v>
          </cell>
          <cell r="H903" t="str">
            <v>S7</v>
          </cell>
          <cell r="I903">
            <v>9</v>
          </cell>
          <cell r="J903">
            <v>2</v>
          </cell>
          <cell r="Q903" t="str">
            <v>GLNI10</v>
          </cell>
          <cell r="R903" t="str">
            <v>MOSM10</v>
          </cell>
          <cell r="X903">
            <v>171</v>
          </cell>
          <cell r="Y903" t="str">
            <v>C1FA</v>
          </cell>
          <cell r="AB903" t="str">
            <v>No</v>
          </cell>
          <cell r="AC903" t="str">
            <v>No</v>
          </cell>
          <cell r="AE903">
            <v>1.2519150278511198E-3</v>
          </cell>
          <cell r="AF903">
            <v>6.0748773179369611</v>
          </cell>
          <cell r="AG903">
            <v>81</v>
          </cell>
          <cell r="AI903">
            <v>9.4579178630747136E-4</v>
          </cell>
          <cell r="AJ903">
            <v>6.0748773179369611</v>
          </cell>
          <cell r="AK903">
            <v>71</v>
          </cell>
          <cell r="AL903" t="str">
            <v>Peak Security</v>
          </cell>
        </row>
        <row r="904">
          <cell r="B904" t="str">
            <v>WIBA20</v>
          </cell>
          <cell r="E904">
            <v>39.552410768914939</v>
          </cell>
          <cell r="F904">
            <v>0</v>
          </cell>
          <cell r="G904">
            <v>0</v>
          </cell>
          <cell r="H904" t="str">
            <v>P3</v>
          </cell>
          <cell r="I904">
            <v>16</v>
          </cell>
          <cell r="J904">
            <v>5</v>
          </cell>
          <cell r="Q904" t="str">
            <v>GLNI10</v>
          </cell>
          <cell r="R904" t="str">
            <v>REDH10</v>
          </cell>
          <cell r="X904">
            <v>161</v>
          </cell>
          <cell r="Y904" t="str">
            <v>C1FC</v>
          </cell>
          <cell r="AB904" t="str">
            <v>No</v>
          </cell>
          <cell r="AC904" t="str">
            <v>No</v>
          </cell>
          <cell r="AE904">
            <v>6.3654926555448882E-2</v>
          </cell>
          <cell r="AF904">
            <v>29.44589736259773</v>
          </cell>
          <cell r="AG904">
            <v>758</v>
          </cell>
          <cell r="AI904">
            <v>6.1407193660174629E-2</v>
          </cell>
          <cell r="AJ904">
            <v>29.44589736259773</v>
          </cell>
          <cell r="AK904">
            <v>745</v>
          </cell>
          <cell r="AL904" t="str">
            <v>Peak Security</v>
          </cell>
        </row>
        <row r="905">
          <cell r="B905" t="str">
            <v>WIEN2A</v>
          </cell>
          <cell r="E905">
            <v>55.2</v>
          </cell>
          <cell r="F905">
            <v>0</v>
          </cell>
          <cell r="G905">
            <v>0</v>
          </cell>
          <cell r="H905" t="str">
            <v>L2</v>
          </cell>
          <cell r="I905">
            <v>18</v>
          </cell>
          <cell r="J905">
            <v>8</v>
          </cell>
          <cell r="Q905" t="str">
            <v>GLNI10</v>
          </cell>
          <cell r="R905" t="str">
            <v>WFIE10</v>
          </cell>
          <cell r="X905">
            <v>132</v>
          </cell>
          <cell r="Y905" t="str">
            <v>C1DP</v>
          </cell>
          <cell r="AB905" t="str">
            <v>No</v>
          </cell>
          <cell r="AC905" t="str">
            <v>No</v>
          </cell>
          <cell r="AE905">
            <v>1.3827396217038407E-2</v>
          </cell>
          <cell r="AF905">
            <v>20.270934211642256</v>
          </cell>
          <cell r="AG905">
            <v>397</v>
          </cell>
          <cell r="AI905">
            <v>1.7680641903323847E-2</v>
          </cell>
          <cell r="AJ905">
            <v>20.270934211642256</v>
          </cell>
          <cell r="AK905">
            <v>449</v>
          </cell>
          <cell r="AL905" t="str">
            <v>Year Round</v>
          </cell>
        </row>
        <row r="906">
          <cell r="B906" t="str">
            <v>WIEN2B</v>
          </cell>
          <cell r="E906">
            <v>55.2</v>
          </cell>
          <cell r="F906">
            <v>0</v>
          </cell>
          <cell r="G906">
            <v>0</v>
          </cell>
          <cell r="H906" t="str">
            <v>L2</v>
          </cell>
          <cell r="I906">
            <v>18</v>
          </cell>
          <cell r="J906">
            <v>8</v>
          </cell>
          <cell r="Q906" t="str">
            <v>GLRB20</v>
          </cell>
          <cell r="R906" t="str">
            <v>GLRO20</v>
          </cell>
          <cell r="X906">
            <v>875</v>
          </cell>
          <cell r="Y906" t="str">
            <v>B127</v>
          </cell>
          <cell r="AB906" t="str">
            <v>No</v>
          </cell>
          <cell r="AC906" t="str">
            <v>No</v>
          </cell>
          <cell r="AE906">
            <v>3.9214166331479218E-4</v>
          </cell>
          <cell r="AF906">
            <v>17.413968226049136</v>
          </cell>
          <cell r="AG906">
            <v>141</v>
          </cell>
          <cell r="AI906">
            <v>9.4310616524979213E-2</v>
          </cell>
          <cell r="AJ906">
            <v>17.413968226049136</v>
          </cell>
          <cell r="AK906">
            <v>2183</v>
          </cell>
          <cell r="AL906" t="str">
            <v>Year Round</v>
          </cell>
        </row>
        <row r="907">
          <cell r="B907" t="str">
            <v>WILE20</v>
          </cell>
          <cell r="E907">
            <v>284.35000000000002</v>
          </cell>
          <cell r="F907">
            <v>0</v>
          </cell>
          <cell r="G907">
            <v>0</v>
          </cell>
          <cell r="H907" t="str">
            <v>L3</v>
          </cell>
          <cell r="I907">
            <v>18</v>
          </cell>
          <cell r="J907">
            <v>7</v>
          </cell>
          <cell r="Q907" t="str">
            <v>GLRO20</v>
          </cell>
          <cell r="R907" t="str">
            <v>WFIE20</v>
          </cell>
          <cell r="X907">
            <v>955</v>
          </cell>
          <cell r="Y907" t="str">
            <v>B139</v>
          </cell>
          <cell r="AB907" t="str">
            <v>No</v>
          </cell>
          <cell r="AC907" t="str">
            <v>No</v>
          </cell>
          <cell r="AE907">
            <v>2.2218986578677567E-3</v>
          </cell>
          <cell r="AF907">
            <v>14.285925757364467</v>
          </cell>
          <cell r="AG907">
            <v>275</v>
          </cell>
          <cell r="AI907">
            <v>7.8268949460461729E-2</v>
          </cell>
          <cell r="AJ907">
            <v>14.285925757364467</v>
          </cell>
          <cell r="AK907">
            <v>1632</v>
          </cell>
          <cell r="AL907" t="str">
            <v>Year Round</v>
          </cell>
        </row>
        <row r="908">
          <cell r="B908" t="str">
            <v>WILE40</v>
          </cell>
          <cell r="E908">
            <v>284.35000000000002</v>
          </cell>
          <cell r="F908">
            <v>0</v>
          </cell>
          <cell r="G908">
            <v>0</v>
          </cell>
          <cell r="H908" t="str">
            <v>L3</v>
          </cell>
          <cell r="I908">
            <v>18</v>
          </cell>
          <cell r="J908">
            <v>7</v>
          </cell>
          <cell r="Q908" t="str">
            <v>CURR10</v>
          </cell>
          <cell r="R908" t="str">
            <v>GORG1Q</v>
          </cell>
          <cell r="X908">
            <v>111</v>
          </cell>
          <cell r="Y908" t="str">
            <v>C1AK</v>
          </cell>
          <cell r="AB908" t="str">
            <v>No</v>
          </cell>
          <cell r="AC908" t="str">
            <v>No</v>
          </cell>
          <cell r="AE908">
            <v>1.6564875345709048E-2</v>
          </cell>
          <cell r="AF908">
            <v>113.34915174662034</v>
          </cell>
          <cell r="AG908">
            <v>2808</v>
          </cell>
          <cell r="AI908">
            <v>1.6564875345708246E-2</v>
          </cell>
          <cell r="AJ908">
            <v>113.34915174662034</v>
          </cell>
          <cell r="AK908">
            <v>2808</v>
          </cell>
          <cell r="AL908" t="str">
            <v>Year Round</v>
          </cell>
        </row>
        <row r="909">
          <cell r="B909" t="str">
            <v>WIMB20</v>
          </cell>
          <cell r="E909">
            <v>574.04526861550869</v>
          </cell>
          <cell r="F909">
            <v>0</v>
          </cell>
          <cell r="G909">
            <v>0</v>
          </cell>
          <cell r="H909" t="str">
            <v>A4</v>
          </cell>
          <cell r="I909">
            <v>23</v>
          </cell>
          <cell r="J909">
            <v>12</v>
          </cell>
          <cell r="Q909" t="str">
            <v>GORG1Q</v>
          </cell>
          <cell r="R909" t="str">
            <v>TELR1Q</v>
          </cell>
          <cell r="X909">
            <v>80</v>
          </cell>
          <cell r="Y909" t="str">
            <v>C1DM</v>
          </cell>
          <cell r="AB909" t="str">
            <v>No</v>
          </cell>
          <cell r="AC909" t="str">
            <v>No</v>
          </cell>
          <cell r="AE909">
            <v>5.3657517660099085E-3</v>
          </cell>
          <cell r="AF909">
            <v>84.447503683406069</v>
          </cell>
          <cell r="AG909">
            <v>978</v>
          </cell>
          <cell r="AI909">
            <v>5.3657517660089561E-3</v>
          </cell>
          <cell r="AJ909">
            <v>84.447503683406069</v>
          </cell>
          <cell r="AK909">
            <v>978</v>
          </cell>
          <cell r="AL909" t="str">
            <v>Year Round</v>
          </cell>
        </row>
        <row r="910">
          <cell r="B910" t="str">
            <v>WIOW1Q</v>
          </cell>
          <cell r="E910">
            <v>19.283814</v>
          </cell>
          <cell r="F910">
            <v>0</v>
          </cell>
          <cell r="G910">
            <v>0</v>
          </cell>
          <cell r="H910" t="str">
            <v>T2</v>
          </cell>
          <cell r="I910">
            <v>5</v>
          </cell>
          <cell r="J910">
            <v>1</v>
          </cell>
          <cell r="Q910" t="str">
            <v>CURR10</v>
          </cell>
          <cell r="R910" t="str">
            <v>GORG1R</v>
          </cell>
          <cell r="X910">
            <v>111</v>
          </cell>
          <cell r="Y910" t="str">
            <v>C1D9</v>
          </cell>
          <cell r="AB910" t="str">
            <v>No</v>
          </cell>
          <cell r="AC910" t="str">
            <v>No</v>
          </cell>
          <cell r="AE910">
            <v>1.6564875345709048E-2</v>
          </cell>
          <cell r="AF910">
            <v>112.89756081783206</v>
          </cell>
          <cell r="AG910">
            <v>2796</v>
          </cell>
          <cell r="AI910">
            <v>1.6564875345708246E-2</v>
          </cell>
          <cell r="AJ910">
            <v>112.89756081783206</v>
          </cell>
          <cell r="AK910">
            <v>2796</v>
          </cell>
          <cell r="AL910" t="str">
            <v>Year Round</v>
          </cell>
        </row>
        <row r="911">
          <cell r="B911" t="str">
            <v>WIOW1R</v>
          </cell>
          <cell r="E911">
            <v>19.283814</v>
          </cell>
          <cell r="F911">
            <v>0</v>
          </cell>
          <cell r="G911">
            <v>0</v>
          </cell>
          <cell r="H911" t="str">
            <v>T2</v>
          </cell>
          <cell r="I911">
            <v>5</v>
          </cell>
          <cell r="J911">
            <v>1</v>
          </cell>
          <cell r="Q911" t="str">
            <v>GORG1R</v>
          </cell>
          <cell r="R911" t="str">
            <v>TELR1R</v>
          </cell>
          <cell r="X911">
            <v>80</v>
          </cell>
          <cell r="Y911" t="str">
            <v>C1DN</v>
          </cell>
          <cell r="AB911" t="str">
            <v>No</v>
          </cell>
          <cell r="AC911" t="str">
            <v>No</v>
          </cell>
          <cell r="AE911">
            <v>5.3657517660099085E-3</v>
          </cell>
          <cell r="AF911">
            <v>83.995912754617791</v>
          </cell>
          <cell r="AG911">
            <v>973</v>
          </cell>
          <cell r="AI911">
            <v>5.3657517660089561E-3</v>
          </cell>
          <cell r="AJ911">
            <v>83.995912754617791</v>
          </cell>
          <cell r="AK911">
            <v>973</v>
          </cell>
          <cell r="AL911" t="str">
            <v>Year Round</v>
          </cell>
        </row>
        <row r="912">
          <cell r="B912" t="str">
            <v>WISD20_EPN</v>
          </cell>
          <cell r="E912">
            <v>54.210822214243791</v>
          </cell>
          <cell r="F912">
            <v>0</v>
          </cell>
          <cell r="G912">
            <v>0</v>
          </cell>
          <cell r="H912" t="str">
            <v>A7</v>
          </cell>
          <cell r="I912">
            <v>23</v>
          </cell>
          <cell r="J912">
            <v>9</v>
          </cell>
          <cell r="Q912" t="str">
            <v>GOVA1Q</v>
          </cell>
          <cell r="R912" t="str">
            <v>HAGR1Q</v>
          </cell>
          <cell r="X912">
            <v>70</v>
          </cell>
          <cell r="Y912" t="str">
            <v>C1MT</v>
          </cell>
          <cell r="AB912" t="str">
            <v>No</v>
          </cell>
          <cell r="AC912" t="str">
            <v>No</v>
          </cell>
          <cell r="AE912">
            <v>8.1620728927545919E-3</v>
          </cell>
          <cell r="AF912">
            <v>94.834095045536216</v>
          </cell>
          <cell r="AG912">
            <v>1827</v>
          </cell>
          <cell r="AI912">
            <v>8.1620728927536846E-3</v>
          </cell>
          <cell r="AJ912">
            <v>94.834095045536216</v>
          </cell>
          <cell r="AK912">
            <v>1827</v>
          </cell>
          <cell r="AL912" t="str">
            <v>Year Round</v>
          </cell>
        </row>
        <row r="913">
          <cell r="B913" t="str">
            <v>WISD20_LPN</v>
          </cell>
          <cell r="E913">
            <v>314.07316690853946</v>
          </cell>
          <cell r="F913">
            <v>122.32060596670667</v>
          </cell>
          <cell r="G913">
            <v>80.973216827741382</v>
          </cell>
          <cell r="H913" t="str">
            <v>A7</v>
          </cell>
          <cell r="I913">
            <v>23</v>
          </cell>
          <cell r="J913">
            <v>12</v>
          </cell>
          <cell r="Q913" t="str">
            <v>GOVA1R</v>
          </cell>
          <cell r="R913" t="str">
            <v>HAGR1R</v>
          </cell>
          <cell r="X913">
            <v>69</v>
          </cell>
          <cell r="Y913" t="str">
            <v>C1MS</v>
          </cell>
          <cell r="AB913" t="str">
            <v>No</v>
          </cell>
          <cell r="AC913" t="str">
            <v>No</v>
          </cell>
          <cell r="AE913">
            <v>7.0490629528339524E-3</v>
          </cell>
          <cell r="AF913">
            <v>92.801935865989023</v>
          </cell>
          <cell r="AG913">
            <v>1787</v>
          </cell>
          <cell r="AI913">
            <v>7.0490629528321847E-3</v>
          </cell>
          <cell r="AJ913">
            <v>92.801935865989023</v>
          </cell>
          <cell r="AK913">
            <v>1787</v>
          </cell>
          <cell r="AL913" t="str">
            <v>Year Round</v>
          </cell>
        </row>
        <row r="914">
          <cell r="B914" t="str">
            <v>WISD20_SEP</v>
          </cell>
          <cell r="E914">
            <v>165.70537983527637</v>
          </cell>
          <cell r="F914">
            <v>0</v>
          </cell>
          <cell r="G914">
            <v>0</v>
          </cell>
          <cell r="H914" t="str">
            <v>A7</v>
          </cell>
          <cell r="I914">
            <v>23</v>
          </cell>
          <cell r="J914">
            <v>13</v>
          </cell>
          <cell r="Q914" t="str">
            <v>GRMO20</v>
          </cell>
          <cell r="R914" t="str">
            <v>KINC20</v>
          </cell>
          <cell r="X914">
            <v>1050</v>
          </cell>
          <cell r="Y914" t="str">
            <v>B140</v>
          </cell>
          <cell r="AB914" t="str">
            <v>No</v>
          </cell>
          <cell r="AC914" t="str">
            <v>No</v>
          </cell>
          <cell r="AE914">
            <v>6.0618611020774246E-2</v>
          </cell>
          <cell r="AF914">
            <v>17.929316218974197</v>
          </cell>
          <cell r="AG914">
            <v>1668</v>
          </cell>
          <cell r="AI914">
            <v>0.33251339642585503</v>
          </cell>
          <cell r="AJ914">
            <v>17.929316218974197</v>
          </cell>
          <cell r="AK914">
            <v>3908</v>
          </cell>
          <cell r="AL914" t="str">
            <v>Year Round</v>
          </cell>
        </row>
        <row r="915">
          <cell r="B915" t="str">
            <v>WISD2A</v>
          </cell>
          <cell r="E915">
            <v>0</v>
          </cell>
          <cell r="F915">
            <v>0</v>
          </cell>
          <cell r="G915">
            <v>0</v>
          </cell>
          <cell r="H915" t="str">
            <v>A7</v>
          </cell>
          <cell r="I915">
            <v>23</v>
          </cell>
          <cell r="J915">
            <v>12</v>
          </cell>
          <cell r="Q915" t="str">
            <v>GRNA10</v>
          </cell>
          <cell r="R915" t="str">
            <v>HAWI10</v>
          </cell>
          <cell r="X915">
            <v>132</v>
          </cell>
          <cell r="Y915" t="str">
            <v>C1BM</v>
          </cell>
          <cell r="AB915" t="str">
            <v>No</v>
          </cell>
          <cell r="AC915" t="str">
            <v>No</v>
          </cell>
          <cell r="AE915">
            <v>6.0136384369338304E-2</v>
          </cell>
          <cell r="AF915">
            <v>158.698190751683</v>
          </cell>
          <cell r="AG915">
            <v>1649</v>
          </cell>
          <cell r="AI915">
            <v>1.5277155916093906E-2</v>
          </cell>
          <cell r="AJ915">
            <v>158.698190751683</v>
          </cell>
          <cell r="AK915">
            <v>831</v>
          </cell>
          <cell r="AL915" t="str">
            <v>Peak Security</v>
          </cell>
        </row>
        <row r="916">
          <cell r="B916" t="str">
            <v>WISD2B</v>
          </cell>
          <cell r="E916">
            <v>0</v>
          </cell>
          <cell r="F916">
            <v>0</v>
          </cell>
          <cell r="G916">
            <v>0</v>
          </cell>
          <cell r="H916" t="str">
            <v>A7</v>
          </cell>
          <cell r="I916">
            <v>23</v>
          </cell>
          <cell r="J916">
            <v>12</v>
          </cell>
          <cell r="Q916" t="str">
            <v>GRNA10</v>
          </cell>
          <cell r="R916" t="str">
            <v>JUNV1A</v>
          </cell>
          <cell r="X916">
            <v>132</v>
          </cell>
          <cell r="Y916" t="str">
            <v>C1BN</v>
          </cell>
          <cell r="AB916" t="str">
            <v>No</v>
          </cell>
          <cell r="AC916" t="str">
            <v>No</v>
          </cell>
          <cell r="AE916">
            <v>3.311749774917719E-5</v>
          </cell>
          <cell r="AF916">
            <v>13.590414167352799</v>
          </cell>
          <cell r="AG916">
            <v>12</v>
          </cell>
          <cell r="AI916">
            <v>8.5562768482897622E-2</v>
          </cell>
          <cell r="AJ916">
            <v>13.590414167352799</v>
          </cell>
          <cell r="AK916">
            <v>606</v>
          </cell>
          <cell r="AL916" t="str">
            <v>Year Round</v>
          </cell>
        </row>
        <row r="917">
          <cell r="B917" t="str">
            <v>WISD4A</v>
          </cell>
          <cell r="E917">
            <v>0</v>
          </cell>
          <cell r="F917">
            <v>0</v>
          </cell>
          <cell r="G917">
            <v>0</v>
          </cell>
          <cell r="H917" t="str">
            <v>A7</v>
          </cell>
          <cell r="I917">
            <v>23</v>
          </cell>
          <cell r="J917">
            <v>12</v>
          </cell>
          <cell r="Q917" t="str">
            <v>GRNA10</v>
          </cell>
          <cell r="R917" t="str">
            <v>GRNA40</v>
          </cell>
          <cell r="X917">
            <v>240</v>
          </cell>
          <cell r="Y917" t="str">
            <v>S10CB</v>
          </cell>
          <cell r="AB917" t="str">
            <v>No</v>
          </cell>
          <cell r="AC917" t="str">
            <v>No</v>
          </cell>
          <cell r="AE917">
            <v>7.198279865679896E-3</v>
          </cell>
          <cell r="AF917">
            <v>0</v>
          </cell>
          <cell r="AG917">
            <v>0</v>
          </cell>
          <cell r="AI917">
            <v>1.3494535017943341E-4</v>
          </cell>
          <cell r="AJ917">
            <v>0</v>
          </cell>
          <cell r="AK917">
            <v>0</v>
          </cell>
          <cell r="AL917" t="str">
            <v>Peak Security</v>
          </cell>
        </row>
        <row r="918">
          <cell r="B918" t="str">
            <v>WISD4B</v>
          </cell>
          <cell r="E918">
            <v>0</v>
          </cell>
          <cell r="F918">
            <v>0</v>
          </cell>
          <cell r="G918">
            <v>0</v>
          </cell>
          <cell r="H918" t="str">
            <v>A7</v>
          </cell>
          <cell r="I918">
            <v>23</v>
          </cell>
          <cell r="J918">
            <v>12</v>
          </cell>
          <cell r="Q918" t="str">
            <v>GRNA10</v>
          </cell>
          <cell r="R918" t="str">
            <v>GRNA40</v>
          </cell>
          <cell r="X918">
            <v>240</v>
          </cell>
          <cell r="Y918" t="str">
            <v>S10CA</v>
          </cell>
          <cell r="AB918" t="str">
            <v>No</v>
          </cell>
          <cell r="AC918" t="str">
            <v>No</v>
          </cell>
          <cell r="AE918">
            <v>7.8658571807518202E-3</v>
          </cell>
          <cell r="AF918">
            <v>0</v>
          </cell>
          <cell r="AG918">
            <v>0</v>
          </cell>
          <cell r="AI918">
            <v>1.4746034768373201E-4</v>
          </cell>
          <cell r="AJ918">
            <v>0</v>
          </cell>
          <cell r="AK918">
            <v>0</v>
          </cell>
          <cell r="AL918" t="str">
            <v>Peak Security</v>
          </cell>
        </row>
        <row r="919">
          <cell r="B919" t="str">
            <v>WISH10</v>
          </cell>
          <cell r="E919">
            <v>0</v>
          </cell>
          <cell r="F919">
            <v>0</v>
          </cell>
          <cell r="G919">
            <v>0</v>
          </cell>
          <cell r="H919" t="str">
            <v>S1</v>
          </cell>
          <cell r="I919">
            <v>11</v>
          </cell>
          <cell r="J919">
            <v>2</v>
          </cell>
          <cell r="Q919" t="str">
            <v>GRNA40</v>
          </cell>
          <cell r="R919" t="str">
            <v>HAKB4B</v>
          </cell>
          <cell r="X919">
            <v>2210</v>
          </cell>
          <cell r="Y919" t="str">
            <v>A107</v>
          </cell>
          <cell r="AB919" t="str">
            <v>No</v>
          </cell>
          <cell r="AC919" t="str">
            <v>No</v>
          </cell>
          <cell r="AE919">
            <v>0</v>
          </cell>
          <cell r="AF919">
            <v>1.97</v>
          </cell>
          <cell r="AG919">
            <v>282</v>
          </cell>
          <cell r="AI919">
            <v>0</v>
          </cell>
          <cell r="AJ919">
            <v>1.97</v>
          </cell>
          <cell r="AK919">
            <v>1059</v>
          </cell>
          <cell r="AL919" t="str">
            <v>Year Round</v>
          </cell>
        </row>
        <row r="920">
          <cell r="B920" t="str">
            <v>WISH20</v>
          </cell>
          <cell r="E920">
            <v>83.934704038941035</v>
          </cell>
          <cell r="F920">
            <v>0</v>
          </cell>
          <cell r="G920">
            <v>0</v>
          </cell>
          <cell r="H920" t="str">
            <v>S1</v>
          </cell>
          <cell r="I920">
            <v>11</v>
          </cell>
          <cell r="J920">
            <v>2</v>
          </cell>
          <cell r="Q920" t="str">
            <v>HAKB1A</v>
          </cell>
          <cell r="R920" t="str">
            <v>HARK10</v>
          </cell>
          <cell r="X920">
            <v>132</v>
          </cell>
          <cell r="Y920" t="str">
            <v>C188</v>
          </cell>
          <cell r="AB920" t="str">
            <v>No</v>
          </cell>
          <cell r="AC920" t="str">
            <v>No</v>
          </cell>
          <cell r="AE920">
            <v>3.053014848924521E-2</v>
          </cell>
          <cell r="AF920">
            <v>24.342324109878749</v>
          </cell>
          <cell r="AG920">
            <v>443</v>
          </cell>
          <cell r="AI920">
            <v>0.25397910544720742</v>
          </cell>
          <cell r="AJ920">
            <v>24.342324109878749</v>
          </cell>
          <cell r="AK920">
            <v>1279</v>
          </cell>
          <cell r="AL920" t="str">
            <v>Year Round</v>
          </cell>
        </row>
        <row r="921">
          <cell r="B921" t="str">
            <v>WISH40</v>
          </cell>
          <cell r="E921">
            <v>0</v>
          </cell>
          <cell r="F921">
            <v>0</v>
          </cell>
          <cell r="G921">
            <v>0</v>
          </cell>
          <cell r="H921" t="str">
            <v>S1</v>
          </cell>
          <cell r="I921">
            <v>11</v>
          </cell>
          <cell r="J921">
            <v>2</v>
          </cell>
          <cell r="Q921" t="str">
            <v>HAKB1B</v>
          </cell>
          <cell r="R921" t="str">
            <v>HARK10</v>
          </cell>
          <cell r="X921">
            <v>132</v>
          </cell>
          <cell r="Y921" t="str">
            <v>C189</v>
          </cell>
          <cell r="AB921" t="str">
            <v>No</v>
          </cell>
          <cell r="AC921" t="str">
            <v>No</v>
          </cell>
          <cell r="AE921">
            <v>1.0159638937105135E-2</v>
          </cell>
          <cell r="AF921">
            <v>24.342324109878749</v>
          </cell>
          <cell r="AG921">
            <v>256</v>
          </cell>
          <cell r="AI921">
            <v>0.27538603118691529</v>
          </cell>
          <cell r="AJ921">
            <v>24.342324109878749</v>
          </cell>
          <cell r="AK921">
            <v>1332</v>
          </cell>
          <cell r="AL921" t="str">
            <v>Year Round</v>
          </cell>
        </row>
        <row r="922">
          <cell r="B922" t="str">
            <v>WIYH10</v>
          </cell>
          <cell r="E922">
            <v>0</v>
          </cell>
          <cell r="F922">
            <v>0</v>
          </cell>
          <cell r="G922">
            <v>0</v>
          </cell>
          <cell r="H922" t="str">
            <v>S6</v>
          </cell>
          <cell r="I922">
            <v>9</v>
          </cell>
          <cell r="J922">
            <v>2</v>
          </cell>
          <cell r="Q922" t="str">
            <v>HAKB1B</v>
          </cell>
          <cell r="R922" t="str">
            <v>JUNV1A</v>
          </cell>
          <cell r="X922">
            <v>132</v>
          </cell>
          <cell r="Y922" t="str">
            <v>SP48</v>
          </cell>
          <cell r="AB922" t="str">
            <v>No</v>
          </cell>
          <cell r="AC922" t="str">
            <v>No</v>
          </cell>
          <cell r="AE922">
            <v>1.314127210342877E-2</v>
          </cell>
          <cell r="AF922">
            <v>22.579546439413384</v>
          </cell>
          <cell r="AG922">
            <v>237</v>
          </cell>
          <cell r="AI922">
            <v>0.35620584468742406</v>
          </cell>
          <cell r="AJ922">
            <v>22.579546439413384</v>
          </cell>
          <cell r="AK922">
            <v>1235</v>
          </cell>
          <cell r="AL922" t="str">
            <v>Year Round</v>
          </cell>
        </row>
        <row r="923">
          <cell r="B923" t="str">
            <v>WIYH20</v>
          </cell>
          <cell r="E923">
            <v>0</v>
          </cell>
          <cell r="F923">
            <v>0</v>
          </cell>
          <cell r="G923">
            <v>0</v>
          </cell>
          <cell r="H923" t="str">
            <v>S6</v>
          </cell>
          <cell r="I923">
            <v>9</v>
          </cell>
          <cell r="J923">
            <v>2</v>
          </cell>
          <cell r="Q923" t="str">
            <v>HAKB4A</v>
          </cell>
          <cell r="R923" t="str">
            <v>MOFF40</v>
          </cell>
          <cell r="X923">
            <v>2210</v>
          </cell>
          <cell r="Y923" t="str">
            <v>A10K</v>
          </cell>
          <cell r="AB923" t="str">
            <v>No</v>
          </cell>
          <cell r="AC923" t="str">
            <v>No</v>
          </cell>
          <cell r="AE923">
            <v>8.835993843229635E-2</v>
          </cell>
          <cell r="AF923">
            <v>43.79</v>
          </cell>
          <cell r="AG923">
            <v>4602</v>
          </cell>
          <cell r="AI923">
            <v>2.5768998715223606</v>
          </cell>
          <cell r="AJ923">
            <v>43.79</v>
          </cell>
          <cell r="AK923">
            <v>24853</v>
          </cell>
          <cell r="AL923" t="str">
            <v>Year Round</v>
          </cell>
        </row>
        <row r="924">
          <cell r="B924" t="str">
            <v>WIYH2R</v>
          </cell>
          <cell r="E924">
            <v>0</v>
          </cell>
          <cell r="F924">
            <v>0</v>
          </cell>
          <cell r="G924">
            <v>0</v>
          </cell>
          <cell r="H924" t="str">
            <v>S6</v>
          </cell>
          <cell r="I924">
            <v>9</v>
          </cell>
          <cell r="J924">
            <v>2</v>
          </cell>
          <cell r="Q924" t="str">
            <v>HAWI10</v>
          </cell>
          <cell r="R924" t="str">
            <v>HAWI1B</v>
          </cell>
          <cell r="X924">
            <v>0</v>
          </cell>
          <cell r="Y924" t="str">
            <v>None</v>
          </cell>
          <cell r="AB924" t="str">
            <v>No</v>
          </cell>
          <cell r="AC924" t="str">
            <v>No</v>
          </cell>
          <cell r="AE924">
            <v>0</v>
          </cell>
          <cell r="AF924">
            <v>0</v>
          </cell>
          <cell r="AG924">
            <v>0</v>
          </cell>
          <cell r="AI924">
            <v>0</v>
          </cell>
          <cell r="AJ924">
            <v>0</v>
          </cell>
          <cell r="AK924">
            <v>0</v>
          </cell>
          <cell r="AL924" t="str">
            <v>Year Round</v>
          </cell>
        </row>
        <row r="925">
          <cell r="B925" t="str">
            <v>WIYH4Q</v>
          </cell>
          <cell r="E925">
            <v>0</v>
          </cell>
          <cell r="F925">
            <v>0</v>
          </cell>
          <cell r="G925">
            <v>0</v>
          </cell>
          <cell r="H925" t="str">
            <v>S6</v>
          </cell>
          <cell r="I925">
            <v>9</v>
          </cell>
          <cell r="J925">
            <v>2</v>
          </cell>
          <cell r="Q925" t="str">
            <v>HAWI10</v>
          </cell>
          <cell r="R925" t="str">
            <v>JUNV1A</v>
          </cell>
          <cell r="X925">
            <v>132</v>
          </cell>
          <cell r="Y925" t="str">
            <v>CY</v>
          </cell>
          <cell r="AB925" t="str">
            <v>No</v>
          </cell>
          <cell r="AC925" t="str">
            <v>No</v>
          </cell>
          <cell r="AE925">
            <v>6.5211763928877481E-2</v>
          </cell>
          <cell r="AF925">
            <v>144.33363906846833</v>
          </cell>
          <cell r="AG925">
            <v>1643</v>
          </cell>
          <cell r="AI925">
            <v>5.134933934357426E-2</v>
          </cell>
          <cell r="AJ925">
            <v>144.33363906846833</v>
          </cell>
          <cell r="AK925">
            <v>1458</v>
          </cell>
          <cell r="AL925" t="str">
            <v>Peak Security</v>
          </cell>
        </row>
        <row r="926">
          <cell r="B926" t="str">
            <v>WLEE20</v>
          </cell>
          <cell r="E926">
            <v>0</v>
          </cell>
          <cell r="F926">
            <v>0</v>
          </cell>
          <cell r="G926">
            <v>213.5</v>
          </cell>
          <cell r="H926" t="str">
            <v>S1</v>
          </cell>
          <cell r="I926">
            <v>10</v>
          </cell>
          <cell r="J926">
            <v>2</v>
          </cell>
          <cell r="Q926" t="str">
            <v>HELE10</v>
          </cell>
          <cell r="R926" t="str">
            <v>WIYH10</v>
          </cell>
          <cell r="X926">
            <v>109</v>
          </cell>
          <cell r="Y926" t="str">
            <v>C1FE</v>
          </cell>
          <cell r="AB926" t="str">
            <v>No</v>
          </cell>
          <cell r="AC926" t="str">
            <v>No</v>
          </cell>
          <cell r="AE926">
            <v>3.4879521457074465E-2</v>
          </cell>
          <cell r="AF926">
            <v>75.170282778999351</v>
          </cell>
          <cell r="AG926">
            <v>957</v>
          </cell>
          <cell r="AI926">
            <v>6.3094344427015114E-2</v>
          </cell>
          <cell r="AJ926">
            <v>75.170282778999351</v>
          </cell>
          <cell r="AK926">
            <v>1288</v>
          </cell>
          <cell r="AL926" t="str">
            <v>Year Round</v>
          </cell>
        </row>
        <row r="927">
          <cell r="B927" t="str">
            <v>WLEX20</v>
          </cell>
          <cell r="E927">
            <v>0</v>
          </cell>
          <cell r="F927">
            <v>0</v>
          </cell>
          <cell r="G927">
            <v>144.19999999999999</v>
          </cell>
          <cell r="H927" t="str">
            <v>S1</v>
          </cell>
          <cell r="I927">
            <v>10</v>
          </cell>
          <cell r="J927">
            <v>2</v>
          </cell>
          <cell r="Q927" t="str">
            <v>HUER10</v>
          </cell>
          <cell r="R927" t="str">
            <v>HUNF1Q</v>
          </cell>
          <cell r="X927">
            <v>146</v>
          </cell>
          <cell r="Y927" t="str">
            <v>C1BZ</v>
          </cell>
          <cell r="AB927" t="str">
            <v>No</v>
          </cell>
          <cell r="AC927" t="str">
            <v>No</v>
          </cell>
          <cell r="AE927">
            <v>0</v>
          </cell>
          <cell r="AF927">
            <v>4.0643183590944094</v>
          </cell>
          <cell r="AG927">
            <v>35</v>
          </cell>
          <cell r="AI927">
            <v>0</v>
          </cell>
          <cell r="AJ927">
            <v>4.0643183590944094</v>
          </cell>
          <cell r="AK927">
            <v>66</v>
          </cell>
          <cell r="AL927" t="str">
            <v>Year Round</v>
          </cell>
        </row>
        <row r="928">
          <cell r="B928" t="str">
            <v>WMEL20</v>
          </cell>
          <cell r="E928">
            <v>422.70579858332474</v>
          </cell>
          <cell r="F928">
            <v>0</v>
          </cell>
          <cell r="G928">
            <v>0</v>
          </cell>
          <cell r="H928" t="str">
            <v>P3</v>
          </cell>
          <cell r="I928">
            <v>16</v>
          </cell>
          <cell r="J928">
            <v>5</v>
          </cell>
          <cell r="Q928" t="str">
            <v>HUER10</v>
          </cell>
          <cell r="R928" t="str">
            <v>HUNF1R</v>
          </cell>
          <cell r="X928">
            <v>146</v>
          </cell>
          <cell r="Y928" t="str">
            <v>C1CX</v>
          </cell>
          <cell r="AB928" t="str">
            <v>No</v>
          </cell>
          <cell r="AC928" t="str">
            <v>No</v>
          </cell>
          <cell r="AE928">
            <v>0</v>
          </cell>
          <cell r="AF928">
            <v>2.2579546439413387</v>
          </cell>
          <cell r="AG928">
            <v>62</v>
          </cell>
          <cell r="AI928">
            <v>0</v>
          </cell>
          <cell r="AJ928">
            <v>2.2579546439413387</v>
          </cell>
          <cell r="AK928">
            <v>62</v>
          </cell>
          <cell r="AL928" t="str">
            <v>Year Round</v>
          </cell>
        </row>
        <row r="929">
          <cell r="B929" t="str">
            <v>WOHI1Q</v>
          </cell>
          <cell r="E929">
            <v>17.471721015</v>
          </cell>
          <cell r="F929">
            <v>0</v>
          </cell>
          <cell r="G929">
            <v>0</v>
          </cell>
          <cell r="H929" t="str">
            <v>T2</v>
          </cell>
          <cell r="I929">
            <v>5</v>
          </cell>
          <cell r="J929">
            <v>1</v>
          </cell>
          <cell r="Q929" t="str">
            <v>HUER10</v>
          </cell>
          <cell r="R929" t="str">
            <v>JUNA1T</v>
          </cell>
          <cell r="X929">
            <v>175</v>
          </cell>
          <cell r="Y929" t="str">
            <v>C1CV</v>
          </cell>
          <cell r="AB929" t="str">
            <v>No</v>
          </cell>
          <cell r="AC929" t="str">
            <v>No</v>
          </cell>
          <cell r="AE929">
            <v>1.0578588444975416E-2</v>
          </cell>
          <cell r="AF929">
            <v>81.737958110676459</v>
          </cell>
          <cell r="AG929">
            <v>3760</v>
          </cell>
          <cell r="AI929">
            <v>2.2570097627779098E-3</v>
          </cell>
          <cell r="AJ929">
            <v>81.737958110676459</v>
          </cell>
          <cell r="AK929">
            <v>1737</v>
          </cell>
          <cell r="AL929" t="str">
            <v>Peak Security</v>
          </cell>
        </row>
        <row r="930">
          <cell r="B930" t="str">
            <v>WOHI1R</v>
          </cell>
          <cell r="E930">
            <v>17.471721015</v>
          </cell>
          <cell r="F930">
            <v>0</v>
          </cell>
          <cell r="G930">
            <v>0</v>
          </cell>
          <cell r="H930" t="str">
            <v>T2</v>
          </cell>
          <cell r="I930">
            <v>5</v>
          </cell>
          <cell r="J930">
            <v>1</v>
          </cell>
          <cell r="Q930" t="str">
            <v>HUER10</v>
          </cell>
          <cell r="R930" t="str">
            <v>HUER40</v>
          </cell>
          <cell r="X930">
            <v>360</v>
          </cell>
          <cell r="Y930" t="str">
            <v>S116</v>
          </cell>
          <cell r="AB930" t="str">
            <v>No</v>
          </cell>
          <cell r="AC930" t="str">
            <v>No</v>
          </cell>
          <cell r="AE930">
            <v>1.8721373338615344E-2</v>
          </cell>
          <cell r="AF930">
            <v>0</v>
          </cell>
          <cell r="AG930">
            <v>0</v>
          </cell>
          <cell r="AI930">
            <v>2.9018742520018617E-3</v>
          </cell>
          <cell r="AJ930">
            <v>0</v>
          </cell>
          <cell r="AK930">
            <v>0</v>
          </cell>
          <cell r="AL930" t="str">
            <v>Peak Security</v>
          </cell>
        </row>
        <row r="931">
          <cell r="B931" t="str">
            <v>WTHU4A</v>
          </cell>
          <cell r="E931">
            <v>20.740986552901319</v>
          </cell>
          <cell r="F931">
            <v>0</v>
          </cell>
          <cell r="G931">
            <v>0</v>
          </cell>
          <cell r="H931" t="str">
            <v>A1</v>
          </cell>
          <cell r="I931">
            <v>24</v>
          </cell>
          <cell r="J931">
            <v>9</v>
          </cell>
          <cell r="Q931" t="str">
            <v>HUER10</v>
          </cell>
          <cell r="R931" t="str">
            <v>HUER40</v>
          </cell>
          <cell r="X931">
            <v>360</v>
          </cell>
          <cell r="Y931" t="str">
            <v>S117</v>
          </cell>
          <cell r="AB931" t="str">
            <v>No</v>
          </cell>
          <cell r="AC931" t="str">
            <v>No</v>
          </cell>
          <cell r="AE931">
            <v>1.824992011336973E-2</v>
          </cell>
          <cell r="AF931">
            <v>0</v>
          </cell>
          <cell r="AG931">
            <v>0</v>
          </cell>
          <cell r="AI931">
            <v>2.8287974562658572E-3</v>
          </cell>
          <cell r="AJ931">
            <v>0</v>
          </cell>
          <cell r="AK931">
            <v>0</v>
          </cell>
          <cell r="AL931" t="str">
            <v>Peak Security</v>
          </cell>
        </row>
        <row r="932">
          <cell r="B932" t="str">
            <v>WTHU4B</v>
          </cell>
          <cell r="E932">
            <v>20.740986552901319</v>
          </cell>
          <cell r="F932">
            <v>0</v>
          </cell>
          <cell r="G932">
            <v>0</v>
          </cell>
          <cell r="H932" t="str">
            <v>A1</v>
          </cell>
          <cell r="I932">
            <v>24</v>
          </cell>
          <cell r="J932">
            <v>9</v>
          </cell>
          <cell r="Q932" t="str">
            <v>HUER40</v>
          </cell>
          <cell r="R932" t="str">
            <v>HUNE40</v>
          </cell>
          <cell r="X932">
            <v>2770</v>
          </cell>
          <cell r="Y932" t="str">
            <v>T20151648</v>
          </cell>
          <cell r="AB932" t="str">
            <v>No</v>
          </cell>
          <cell r="AC932" t="str">
            <v>No</v>
          </cell>
          <cell r="AE932">
            <v>0</v>
          </cell>
          <cell r="AF932">
            <v>2.0405463768334058</v>
          </cell>
          <cell r="AG932">
            <v>682</v>
          </cell>
          <cell r="AI932">
            <v>0</v>
          </cell>
          <cell r="AJ932">
            <v>2.0405463768334058</v>
          </cell>
          <cell r="AK932">
            <v>649</v>
          </cell>
          <cell r="AL932" t="str">
            <v>Peak Security</v>
          </cell>
        </row>
        <row r="933">
          <cell r="B933" t="str">
            <v>WTHU4C</v>
          </cell>
          <cell r="E933">
            <v>0</v>
          </cell>
          <cell r="F933">
            <v>0</v>
          </cell>
          <cell r="G933">
            <v>0</v>
          </cell>
          <cell r="H933" t="str">
            <v>A1</v>
          </cell>
          <cell r="I933">
            <v>24</v>
          </cell>
          <cell r="J933">
            <v>9</v>
          </cell>
          <cell r="Q933" t="str">
            <v>HUER40</v>
          </cell>
          <cell r="R933" t="str">
            <v>HUNE40</v>
          </cell>
          <cell r="X933">
            <v>2770</v>
          </cell>
          <cell r="Y933" t="str">
            <v>T20151649</v>
          </cell>
          <cell r="AB933" t="str">
            <v>No</v>
          </cell>
          <cell r="AC933" t="str">
            <v>No</v>
          </cell>
          <cell r="AE933">
            <v>0</v>
          </cell>
          <cell r="AF933">
            <v>2.0405463768334058</v>
          </cell>
          <cell r="AG933">
            <v>682</v>
          </cell>
          <cell r="AI933">
            <v>0</v>
          </cell>
          <cell r="AJ933">
            <v>2.0405463768334058</v>
          </cell>
          <cell r="AK933">
            <v>649</v>
          </cell>
          <cell r="AL933" t="str">
            <v>Peak Security</v>
          </cell>
        </row>
        <row r="934">
          <cell r="B934" t="str">
            <v>WTHU4D</v>
          </cell>
          <cell r="E934">
            <v>0</v>
          </cell>
          <cell r="F934">
            <v>0</v>
          </cell>
          <cell r="G934">
            <v>0</v>
          </cell>
          <cell r="H934" t="str">
            <v>A1</v>
          </cell>
          <cell r="I934">
            <v>24</v>
          </cell>
          <cell r="J934">
            <v>9</v>
          </cell>
          <cell r="Q934" t="str">
            <v>HUER40</v>
          </cell>
          <cell r="R934" t="str">
            <v>KILS40</v>
          </cell>
          <cell r="X934">
            <v>2030</v>
          </cell>
          <cell r="Y934" t="str">
            <v>A157</v>
          </cell>
          <cell r="AB934" t="str">
            <v>No</v>
          </cell>
          <cell r="AC934" t="str">
            <v>No</v>
          </cell>
          <cell r="AE934">
            <v>5.5627876587388173E-2</v>
          </cell>
          <cell r="AF934">
            <v>59.13</v>
          </cell>
          <cell r="AG934">
            <v>4931</v>
          </cell>
          <cell r="AI934">
            <v>5.2783524157985467E-3</v>
          </cell>
          <cell r="AJ934">
            <v>59.13</v>
          </cell>
          <cell r="AK934">
            <v>1519</v>
          </cell>
          <cell r="AL934" t="str">
            <v>Peak Security</v>
          </cell>
        </row>
        <row r="935">
          <cell r="B935" t="str">
            <v>WTHU4E</v>
          </cell>
          <cell r="E935">
            <v>0</v>
          </cell>
          <cell r="F935">
            <v>0</v>
          </cell>
          <cell r="G935">
            <v>0</v>
          </cell>
          <cell r="H935" t="str">
            <v>A1</v>
          </cell>
          <cell r="I935">
            <v>24</v>
          </cell>
          <cell r="J935">
            <v>9</v>
          </cell>
          <cell r="Q935" t="str">
            <v>HUNE40</v>
          </cell>
          <cell r="R935" t="str">
            <v>NEIL4A</v>
          </cell>
          <cell r="X935">
            <v>1320</v>
          </cell>
          <cell r="Y935" t="str">
            <v>SP46</v>
          </cell>
          <cell r="AB935" t="str">
            <v>No</v>
          </cell>
          <cell r="AC935" t="str">
            <v>No</v>
          </cell>
          <cell r="AE935">
            <v>0.4371584784782146</v>
          </cell>
          <cell r="AF935">
            <v>35.78</v>
          </cell>
          <cell r="AG935">
            <v>8942</v>
          </cell>
          <cell r="AI935">
            <v>0.11919725452696585</v>
          </cell>
          <cell r="AJ935">
            <v>35.78</v>
          </cell>
          <cell r="AK935">
            <v>4669</v>
          </cell>
          <cell r="AL935" t="str">
            <v>Peak Security</v>
          </cell>
        </row>
        <row r="936">
          <cell r="B936" t="str">
            <v>WTHU4F</v>
          </cell>
          <cell r="E936">
            <v>0</v>
          </cell>
          <cell r="F936">
            <v>0</v>
          </cell>
          <cell r="G936">
            <v>0</v>
          </cell>
          <cell r="H936" t="str">
            <v>A1</v>
          </cell>
          <cell r="I936">
            <v>24</v>
          </cell>
          <cell r="J936">
            <v>9</v>
          </cell>
          <cell r="Q936" t="str">
            <v>HUER40</v>
          </cell>
          <cell r="R936" t="str">
            <v>STHA40</v>
          </cell>
          <cell r="X936">
            <v>2000</v>
          </cell>
          <cell r="Y936" t="str">
            <v>A174</v>
          </cell>
          <cell r="AB936" t="str">
            <v>No</v>
          </cell>
          <cell r="AC936" t="str">
            <v>No</v>
          </cell>
          <cell r="AE936">
            <v>1.5898819420630816E-2</v>
          </cell>
          <cell r="AF936">
            <v>94.11</v>
          </cell>
          <cell r="AG936">
            <v>3064</v>
          </cell>
          <cell r="AI936">
            <v>0.44914240698105107</v>
          </cell>
          <cell r="AJ936">
            <v>94.11</v>
          </cell>
          <cell r="AK936">
            <v>16285</v>
          </cell>
          <cell r="AL936" t="str">
            <v>Year Round</v>
          </cell>
        </row>
        <row r="937">
          <cell r="B937" t="str">
            <v>WWEY20</v>
          </cell>
          <cell r="E937">
            <v>412.05133006654097</v>
          </cell>
          <cell r="F937">
            <v>0</v>
          </cell>
          <cell r="G937">
            <v>0</v>
          </cell>
          <cell r="H937" t="str">
            <v>A8</v>
          </cell>
          <cell r="I937">
            <v>25</v>
          </cell>
          <cell r="J937">
            <v>11</v>
          </cell>
          <cell r="Q937" t="str">
            <v>HUNE40</v>
          </cell>
          <cell r="R937" t="str">
            <v>HUNN4A</v>
          </cell>
          <cell r="X937">
            <v>2770</v>
          </cell>
          <cell r="Y937" t="str">
            <v>T20161731</v>
          </cell>
          <cell r="AB937" t="str">
            <v>No</v>
          </cell>
          <cell r="AC937" t="str">
            <v>No</v>
          </cell>
          <cell r="AE937">
            <v>0</v>
          </cell>
          <cell r="AF937">
            <v>2.0405463768334058</v>
          </cell>
          <cell r="AG937">
            <v>45</v>
          </cell>
          <cell r="AI937">
            <v>0</v>
          </cell>
          <cell r="AJ937">
            <v>2.0405463768334058</v>
          </cell>
          <cell r="AK937">
            <v>19</v>
          </cell>
          <cell r="AL937" t="str">
            <v>Peak Security</v>
          </cell>
        </row>
        <row r="938">
          <cell r="B938" t="str">
            <v>WWEY2A</v>
          </cell>
          <cell r="E938">
            <v>0</v>
          </cell>
          <cell r="F938">
            <v>0</v>
          </cell>
          <cell r="G938">
            <v>0</v>
          </cell>
          <cell r="H938" t="str">
            <v>A8</v>
          </cell>
          <cell r="I938">
            <v>25</v>
          </cell>
          <cell r="J938">
            <v>11</v>
          </cell>
          <cell r="Q938" t="str">
            <v>HUNE40</v>
          </cell>
          <cell r="R938" t="str">
            <v>HUNN4B</v>
          </cell>
          <cell r="X938">
            <v>2770</v>
          </cell>
          <cell r="Y938" t="str">
            <v>T20161732</v>
          </cell>
          <cell r="AB938" t="str">
            <v>No</v>
          </cell>
          <cell r="AC938" t="str">
            <v>No</v>
          </cell>
          <cell r="AE938">
            <v>0</v>
          </cell>
          <cell r="AF938">
            <v>2.0405463768334058</v>
          </cell>
          <cell r="AG938">
            <v>45</v>
          </cell>
          <cell r="AI938">
            <v>0</v>
          </cell>
          <cell r="AJ938">
            <v>2.0405463768334058</v>
          </cell>
          <cell r="AK938">
            <v>19</v>
          </cell>
          <cell r="AL938" t="str">
            <v>Peak Security</v>
          </cell>
        </row>
        <row r="939">
          <cell r="B939" t="str">
            <v>WWEY4A</v>
          </cell>
          <cell r="E939">
            <v>0</v>
          </cell>
          <cell r="F939">
            <v>0</v>
          </cell>
          <cell r="G939">
            <v>0</v>
          </cell>
          <cell r="H939" t="str">
            <v>A8</v>
          </cell>
          <cell r="I939">
            <v>25</v>
          </cell>
          <cell r="J939">
            <v>11</v>
          </cell>
          <cell r="Q939" t="str">
            <v>HUNF1Q</v>
          </cell>
          <cell r="R939" t="str">
            <v>KILW1R</v>
          </cell>
          <cell r="X939">
            <v>146</v>
          </cell>
          <cell r="Y939" t="str">
            <v>C1NL</v>
          </cell>
          <cell r="AB939" t="str">
            <v>No</v>
          </cell>
          <cell r="AC939" t="str">
            <v>No</v>
          </cell>
          <cell r="AE939">
            <v>3.6551525642902227E-3</v>
          </cell>
          <cell r="AF939">
            <v>105.93662350766053</v>
          </cell>
          <cell r="AG939">
            <v>813</v>
          </cell>
          <cell r="AI939">
            <v>1.8511287789223722E-2</v>
          </cell>
          <cell r="AJ939">
            <v>105.93662350766053</v>
          </cell>
          <cell r="AK939">
            <v>1830</v>
          </cell>
          <cell r="AL939" t="str">
            <v>Year Round</v>
          </cell>
        </row>
        <row r="940">
          <cell r="B940" t="str">
            <v>WWEY4B</v>
          </cell>
          <cell r="E940">
            <v>0</v>
          </cell>
          <cell r="F940">
            <v>0</v>
          </cell>
          <cell r="G940">
            <v>0</v>
          </cell>
          <cell r="H940" t="str">
            <v>A8</v>
          </cell>
          <cell r="I940">
            <v>25</v>
          </cell>
          <cell r="J940">
            <v>11</v>
          </cell>
          <cell r="Q940" t="str">
            <v>HUNF1R</v>
          </cell>
          <cell r="R940" t="str">
            <v>SACO1R</v>
          </cell>
          <cell r="X940">
            <v>146</v>
          </cell>
          <cell r="Y940" t="str">
            <v>C1DL</v>
          </cell>
          <cell r="AB940" t="str">
            <v>No</v>
          </cell>
          <cell r="AC940" t="str">
            <v>No</v>
          </cell>
          <cell r="AE940">
            <v>3.1970301350454353E-2</v>
          </cell>
          <cell r="AF940">
            <v>93.21351936446932</v>
          </cell>
          <cell r="AG940">
            <v>2457</v>
          </cell>
          <cell r="AI940">
            <v>3.1970301350454353E-2</v>
          </cell>
          <cell r="AJ940">
            <v>93.21351936446932</v>
          </cell>
          <cell r="AK940">
            <v>2457</v>
          </cell>
          <cell r="AL940" t="str">
            <v>Year Round</v>
          </cell>
        </row>
        <row r="941">
          <cell r="B941" t="str">
            <v>WYLF40</v>
          </cell>
          <cell r="E941">
            <v>78.25431734782758</v>
          </cell>
          <cell r="F941">
            <v>0</v>
          </cell>
          <cell r="G941">
            <v>0</v>
          </cell>
          <cell r="H941" t="str">
            <v>M8</v>
          </cell>
          <cell r="I941">
            <v>19</v>
          </cell>
          <cell r="J941">
            <v>6</v>
          </cell>
          <cell r="Q941" t="str">
            <v>HUNN2A</v>
          </cell>
          <cell r="R941" t="str">
            <v>HUNN2C</v>
          </cell>
          <cell r="X941">
            <v>264</v>
          </cell>
          <cell r="Y941" t="str">
            <v>T20151650</v>
          </cell>
          <cell r="AB941" t="str">
            <v>No</v>
          </cell>
          <cell r="AC941" t="str">
            <v>No</v>
          </cell>
          <cell r="AE941">
            <v>1.4910088843254467E-3</v>
          </cell>
          <cell r="AF941">
            <v>56.393823650999998</v>
          </cell>
          <cell r="AG941">
            <v>1257</v>
          </cell>
          <cell r="AI941">
            <v>2.7293565045809529E-4</v>
          </cell>
          <cell r="AJ941">
            <v>56.393823650999998</v>
          </cell>
          <cell r="AK941">
            <v>538</v>
          </cell>
          <cell r="AL941" t="str">
            <v>Peak Security</v>
          </cell>
        </row>
        <row r="942">
          <cell r="B942" t="str">
            <v>WYMO40</v>
          </cell>
          <cell r="E942">
            <v>210.81676170997318</v>
          </cell>
          <cell r="F942">
            <v>0</v>
          </cell>
          <cell r="G942">
            <v>0</v>
          </cell>
          <cell r="H942" t="str">
            <v>D5</v>
          </cell>
          <cell r="I942">
            <v>18</v>
          </cell>
          <cell r="J942">
            <v>9</v>
          </cell>
          <cell r="Q942" t="str">
            <v>HUNN2B</v>
          </cell>
          <cell r="R942" t="str">
            <v>HUNN2D</v>
          </cell>
          <cell r="X942">
            <v>264</v>
          </cell>
          <cell r="Y942" t="str">
            <v>T20151651</v>
          </cell>
          <cell r="AB942" t="str">
            <v>No</v>
          </cell>
          <cell r="AC942" t="str">
            <v>No</v>
          </cell>
          <cell r="AE942">
            <v>1.4910088843254467E-3</v>
          </cell>
          <cell r="AF942">
            <v>56.393823650999998</v>
          </cell>
          <cell r="AG942">
            <v>1257</v>
          </cell>
          <cell r="AI942">
            <v>2.7293565045809529E-4</v>
          </cell>
          <cell r="AJ942">
            <v>56.393823650999998</v>
          </cell>
          <cell r="AK942">
            <v>538</v>
          </cell>
          <cell r="AL942" t="str">
            <v>Peak Security</v>
          </cell>
        </row>
        <row r="943">
          <cell r="B943" t="str">
            <v>FARI2J</v>
          </cell>
          <cell r="E943">
            <v>0</v>
          </cell>
          <cell r="F943">
            <v>0</v>
          </cell>
          <cell r="G943">
            <v>0</v>
          </cell>
          <cell r="H943" t="str">
            <v>T2</v>
          </cell>
          <cell r="I943">
            <v>1</v>
          </cell>
          <cell r="J943">
            <v>1</v>
          </cell>
          <cell r="Q943" t="str">
            <v>HUNN2A</v>
          </cell>
          <cell r="R943" t="str">
            <v>HUNN4A</v>
          </cell>
          <cell r="X943">
            <v>240</v>
          </cell>
          <cell r="Y943" t="str">
            <v>T20161714</v>
          </cell>
          <cell r="AB943" t="str">
            <v>No</v>
          </cell>
          <cell r="AC943" t="str">
            <v>No</v>
          </cell>
          <cell r="AE943">
            <v>2.9820177686522937E-3</v>
          </cell>
          <cell r="AF943">
            <v>0</v>
          </cell>
          <cell r="AG943">
            <v>0</v>
          </cell>
          <cell r="AI943">
            <v>5.4587130091651086E-4</v>
          </cell>
          <cell r="AJ943">
            <v>0</v>
          </cell>
          <cell r="AK943">
            <v>0</v>
          </cell>
          <cell r="AL943" t="str">
            <v>Peak Security</v>
          </cell>
        </row>
        <row r="944">
          <cell r="B944" t="str">
            <v>FARI2K</v>
          </cell>
          <cell r="E944">
            <v>0</v>
          </cell>
          <cell r="F944">
            <v>0</v>
          </cell>
          <cell r="G944">
            <v>0</v>
          </cell>
          <cell r="H944" t="str">
            <v>T2</v>
          </cell>
          <cell r="I944">
            <v>1</v>
          </cell>
          <cell r="J944">
            <v>1</v>
          </cell>
          <cell r="Q944" t="str">
            <v>HUNN2B</v>
          </cell>
          <cell r="R944" t="str">
            <v>HUNN4B</v>
          </cell>
          <cell r="X944">
            <v>240</v>
          </cell>
          <cell r="Y944" t="str">
            <v>T20161715</v>
          </cell>
          <cell r="AB944" t="str">
            <v>No</v>
          </cell>
          <cell r="AC944" t="str">
            <v>No</v>
          </cell>
          <cell r="AE944">
            <v>2.9820177686522937E-3</v>
          </cell>
          <cell r="AF944">
            <v>0</v>
          </cell>
          <cell r="AG944">
            <v>0</v>
          </cell>
          <cell r="AI944">
            <v>5.4587130091651086E-4</v>
          </cell>
          <cell r="AJ944">
            <v>0</v>
          </cell>
          <cell r="AK944">
            <v>0</v>
          </cell>
          <cell r="AL944" t="str">
            <v>Peak Security</v>
          </cell>
        </row>
        <row r="945">
          <cell r="B945" t="str">
            <v>CRSS2C</v>
          </cell>
          <cell r="E945">
            <v>0</v>
          </cell>
          <cell r="F945">
            <v>0</v>
          </cell>
          <cell r="G945">
            <v>0</v>
          </cell>
          <cell r="H945" t="str">
            <v>T3</v>
          </cell>
          <cell r="I945">
            <v>7</v>
          </cell>
          <cell r="J945">
            <v>1</v>
          </cell>
          <cell r="Q945" t="str">
            <v>INVR10</v>
          </cell>
          <cell r="R945" t="str">
            <v>INVR20</v>
          </cell>
          <cell r="X945">
            <v>240</v>
          </cell>
          <cell r="Y945" t="str">
            <v>SP20</v>
          </cell>
          <cell r="AB945" t="str">
            <v>No</v>
          </cell>
          <cell r="AC945" t="str">
            <v>No</v>
          </cell>
          <cell r="AE945">
            <v>1.5444326118096022E-3</v>
          </cell>
          <cell r="AF945">
            <v>0</v>
          </cell>
          <cell r="AG945">
            <v>0</v>
          </cell>
          <cell r="AI945">
            <v>2.913043364403391E-2</v>
          </cell>
          <cell r="AJ945">
            <v>0</v>
          </cell>
          <cell r="AK945">
            <v>0</v>
          </cell>
          <cell r="AL945" t="str">
            <v>Year Round</v>
          </cell>
        </row>
        <row r="946">
          <cell r="B946" t="str">
            <v>CRSS2D</v>
          </cell>
          <cell r="E946">
            <v>0</v>
          </cell>
          <cell r="F946">
            <v>0</v>
          </cell>
          <cell r="G946">
            <v>0</v>
          </cell>
          <cell r="H946" t="str">
            <v>T3</v>
          </cell>
          <cell r="I946">
            <v>7</v>
          </cell>
          <cell r="J946">
            <v>1</v>
          </cell>
          <cell r="Q946" t="str">
            <v>INVR10</v>
          </cell>
          <cell r="R946" t="str">
            <v>INVR20</v>
          </cell>
          <cell r="X946">
            <v>240</v>
          </cell>
          <cell r="Y946" t="str">
            <v>SP22</v>
          </cell>
          <cell r="AB946" t="str">
            <v>No</v>
          </cell>
          <cell r="AC946" t="str">
            <v>No</v>
          </cell>
          <cell r="AE946">
            <v>1.551691979537972E-3</v>
          </cell>
          <cell r="AF946">
            <v>0</v>
          </cell>
          <cell r="AG946">
            <v>0</v>
          </cell>
          <cell r="AI946">
            <v>2.9267356762784379E-2</v>
          </cell>
          <cell r="AJ946">
            <v>0</v>
          </cell>
          <cell r="AK946">
            <v>0</v>
          </cell>
          <cell r="AL946" t="str">
            <v>Year Round</v>
          </cell>
        </row>
        <row r="947">
          <cell r="B947" t="str">
            <v>BHLA10</v>
          </cell>
          <cell r="E947">
            <v>0</v>
          </cell>
          <cell r="F947">
            <v>0</v>
          </cell>
          <cell r="G947">
            <v>75.599999999999994</v>
          </cell>
          <cell r="H947" t="str">
            <v>T1</v>
          </cell>
          <cell r="I947">
            <v>3</v>
          </cell>
          <cell r="J947">
            <v>1</v>
          </cell>
          <cell r="Q947" t="str">
            <v>INWI1Q</v>
          </cell>
          <cell r="R947" t="str">
            <v>TORN10</v>
          </cell>
          <cell r="X947">
            <v>110</v>
          </cell>
          <cell r="Y947" t="str">
            <v>C1DY</v>
          </cell>
          <cell r="AB947" t="str">
            <v>No</v>
          </cell>
          <cell r="AC947" t="str">
            <v>No</v>
          </cell>
          <cell r="AE947">
            <v>1.0599903660806414E-4</v>
          </cell>
          <cell r="AF947">
            <v>25.96647840532539</v>
          </cell>
          <cell r="AG947">
            <v>134</v>
          </cell>
          <cell r="AI947">
            <v>1.0599903660768311E-4</v>
          </cell>
          <cell r="AJ947">
            <v>25.96647840532539</v>
          </cell>
          <cell r="AK947">
            <v>134</v>
          </cell>
          <cell r="AL947" t="str">
            <v>Year Round</v>
          </cell>
        </row>
        <row r="948">
          <cell r="B948" t="str">
            <v>DUNH10</v>
          </cell>
          <cell r="E948">
            <v>0</v>
          </cell>
          <cell r="F948">
            <v>0</v>
          </cell>
          <cell r="G948">
            <v>0</v>
          </cell>
          <cell r="H948" t="str">
            <v>S1</v>
          </cell>
          <cell r="I948">
            <v>10</v>
          </cell>
          <cell r="J948">
            <v>2</v>
          </cell>
          <cell r="Q948" t="str">
            <v>INWI1R</v>
          </cell>
          <cell r="R948" t="str">
            <v>TORN10</v>
          </cell>
          <cell r="X948">
            <v>110</v>
          </cell>
          <cell r="Y948" t="str">
            <v>C1CZ</v>
          </cell>
          <cell r="AB948" t="str">
            <v>No</v>
          </cell>
          <cell r="AC948" t="str">
            <v>No</v>
          </cell>
          <cell r="AE948">
            <v>1.0599903660806414E-4</v>
          </cell>
          <cell r="AF948">
            <v>25.289092012142994</v>
          </cell>
          <cell r="AG948">
            <v>130</v>
          </cell>
          <cell r="AI948">
            <v>1.0599903660768311E-4</v>
          </cell>
          <cell r="AJ948">
            <v>25.289092012142994</v>
          </cell>
          <cell r="AK948">
            <v>130</v>
          </cell>
          <cell r="AL948" t="str">
            <v>Year Round</v>
          </cell>
        </row>
        <row r="949">
          <cell r="B949" t="str">
            <v>FYRI10</v>
          </cell>
          <cell r="E949">
            <v>0</v>
          </cell>
          <cell r="F949">
            <v>0</v>
          </cell>
          <cell r="G949">
            <v>0</v>
          </cell>
          <cell r="H949" t="str">
            <v>T5</v>
          </cell>
          <cell r="I949">
            <v>1</v>
          </cell>
          <cell r="J949">
            <v>1</v>
          </cell>
          <cell r="Q949" t="str">
            <v>JUNA1T</v>
          </cell>
          <cell r="R949" t="str">
            <v>KILW1Q</v>
          </cell>
          <cell r="X949">
            <v>146</v>
          </cell>
          <cell r="Y949" t="str">
            <v>C1DR</v>
          </cell>
          <cell r="AB949" t="str">
            <v>No</v>
          </cell>
          <cell r="AC949" t="str">
            <v>No</v>
          </cell>
          <cell r="AE949">
            <v>1.3220796763709845E-2</v>
          </cell>
          <cell r="AF949">
            <v>35.552982209952468</v>
          </cell>
          <cell r="AG949">
            <v>562</v>
          </cell>
          <cell r="AI949">
            <v>4.2518432198166128E-3</v>
          </cell>
          <cell r="AJ949">
            <v>35.552982209952468</v>
          </cell>
          <cell r="AK949">
            <v>318</v>
          </cell>
          <cell r="AL949" t="str">
            <v>Peak Security</v>
          </cell>
        </row>
        <row r="950">
          <cell r="B950" t="str">
            <v>FYRI2J</v>
          </cell>
          <cell r="E950">
            <v>0</v>
          </cell>
          <cell r="F950">
            <v>0</v>
          </cell>
          <cell r="G950">
            <v>0</v>
          </cell>
          <cell r="H950" t="str">
            <v>T5</v>
          </cell>
          <cell r="I950">
            <v>1</v>
          </cell>
          <cell r="J950">
            <v>1</v>
          </cell>
          <cell r="Q950" t="str">
            <v>JUNA1T</v>
          </cell>
          <cell r="R950" t="str">
            <v>SACO1Q</v>
          </cell>
          <cell r="X950">
            <v>151</v>
          </cell>
          <cell r="Y950" t="str">
            <v>C1DS</v>
          </cell>
          <cell r="AB950" t="str">
            <v>No</v>
          </cell>
          <cell r="AC950" t="str">
            <v>No</v>
          </cell>
          <cell r="AE950">
            <v>3.3752133106847319E-2</v>
          </cell>
          <cell r="AF950">
            <v>23.338812515242992</v>
          </cell>
          <cell r="AG950">
            <v>705</v>
          </cell>
          <cell r="AI950">
            <v>3.3752133106846979E-2</v>
          </cell>
          <cell r="AJ950">
            <v>23.338812515242992</v>
          </cell>
          <cell r="AK950">
            <v>705</v>
          </cell>
          <cell r="AL950" t="str">
            <v>Year Round</v>
          </cell>
        </row>
        <row r="951">
          <cell r="B951" t="str">
            <v>FYRI2K</v>
          </cell>
          <cell r="E951">
            <v>0</v>
          </cell>
          <cell r="F951">
            <v>0</v>
          </cell>
          <cell r="G951">
            <v>0</v>
          </cell>
          <cell r="H951" t="str">
            <v>T5</v>
          </cell>
          <cell r="I951">
            <v>1</v>
          </cell>
          <cell r="J951">
            <v>1</v>
          </cell>
          <cell r="Q951" t="str">
            <v>KAIM20</v>
          </cell>
          <cell r="R951" t="str">
            <v>SMEA20</v>
          </cell>
          <cell r="X951">
            <v>1090</v>
          </cell>
          <cell r="Y951" t="str">
            <v>B13L</v>
          </cell>
          <cell r="AB951" t="str">
            <v>No</v>
          </cell>
          <cell r="AC951" t="str">
            <v>No</v>
          </cell>
          <cell r="AE951">
            <v>0.28688229819726319</v>
          </cell>
          <cell r="AF951">
            <v>10.354899206680285</v>
          </cell>
          <cell r="AG951">
            <v>2773</v>
          </cell>
          <cell r="AI951">
            <v>3.4131923187898524E-3</v>
          </cell>
          <cell r="AJ951">
            <v>10.354899206680285</v>
          </cell>
          <cell r="AK951">
            <v>302</v>
          </cell>
          <cell r="AL951" t="str">
            <v>Peak Security</v>
          </cell>
        </row>
        <row r="952">
          <cell r="B952" t="str">
            <v>HIBU40</v>
          </cell>
          <cell r="E952">
            <v>0</v>
          </cell>
          <cell r="F952">
            <v>0</v>
          </cell>
          <cell r="G952">
            <v>0</v>
          </cell>
          <cell r="H952" t="str">
            <v>A1</v>
          </cell>
          <cell r="I952">
            <v>24</v>
          </cell>
          <cell r="J952">
            <v>12</v>
          </cell>
          <cell r="Q952" t="str">
            <v>KAIM20</v>
          </cell>
          <cell r="R952" t="str">
            <v>WHHO2Q</v>
          </cell>
          <cell r="X952">
            <v>276</v>
          </cell>
          <cell r="Y952" t="str">
            <v>B1AH</v>
          </cell>
          <cell r="AB952" t="str">
            <v>No</v>
          </cell>
          <cell r="AC952" t="str">
            <v>No</v>
          </cell>
          <cell r="AE952">
            <v>7.3673094875175236E-3</v>
          </cell>
          <cell r="AF952">
            <v>73.881103063366908</v>
          </cell>
          <cell r="AG952">
            <v>3171</v>
          </cell>
          <cell r="AI952">
            <v>7.3673094875168869E-3</v>
          </cell>
          <cell r="AJ952">
            <v>73.881103063366908</v>
          </cell>
          <cell r="AK952">
            <v>3171</v>
          </cell>
          <cell r="AL952" t="str">
            <v>Year Round</v>
          </cell>
        </row>
        <row r="953">
          <cell r="B953" t="str">
            <v>LOCB10</v>
          </cell>
          <cell r="E953">
            <v>0</v>
          </cell>
          <cell r="F953">
            <v>0</v>
          </cell>
          <cell r="G953">
            <v>0</v>
          </cell>
          <cell r="H953" t="str">
            <v>T5</v>
          </cell>
          <cell r="I953">
            <v>1</v>
          </cell>
          <cell r="J953">
            <v>1</v>
          </cell>
          <cell r="Q953" t="str">
            <v>KAIM20</v>
          </cell>
          <cell r="R953" t="str">
            <v>WHHO2R</v>
          </cell>
          <cell r="X953">
            <v>276</v>
          </cell>
          <cell r="Y953" t="str">
            <v>B1AG</v>
          </cell>
          <cell r="AB953" t="str">
            <v>No</v>
          </cell>
          <cell r="AC953" t="str">
            <v>No</v>
          </cell>
          <cell r="AE953">
            <v>7.3673094875148894E-3</v>
          </cell>
          <cell r="AF953">
            <v>71.246583109169322</v>
          </cell>
          <cell r="AG953">
            <v>3058</v>
          </cell>
          <cell r="AI953">
            <v>7.3673094875121659E-3</v>
          </cell>
          <cell r="AJ953">
            <v>71.246583109169322</v>
          </cell>
          <cell r="AK953">
            <v>3058</v>
          </cell>
          <cell r="AL953" t="str">
            <v>Year Round</v>
          </cell>
        </row>
        <row r="954">
          <cell r="B954" t="str">
            <v>LOCB20</v>
          </cell>
          <cell r="E954">
            <v>0</v>
          </cell>
          <cell r="F954">
            <v>0</v>
          </cell>
          <cell r="G954">
            <v>0</v>
          </cell>
          <cell r="H954" t="str">
            <v>T5</v>
          </cell>
          <cell r="I954">
            <v>1</v>
          </cell>
          <cell r="J954">
            <v>1</v>
          </cell>
          <cell r="Q954" t="str">
            <v>KEOO10</v>
          </cell>
          <cell r="R954" t="str">
            <v>NECU10</v>
          </cell>
          <cell r="X954">
            <v>132</v>
          </cell>
          <cell r="Y954" t="str">
            <v>SPNRoute1</v>
          </cell>
          <cell r="AB954" t="str">
            <v>No</v>
          </cell>
          <cell r="AC954" t="str">
            <v>No</v>
          </cell>
          <cell r="AE954">
            <v>2.9656365901525729E-3</v>
          </cell>
          <cell r="AF954">
            <v>136.15635847245915</v>
          </cell>
          <cell r="AG954">
            <v>7538</v>
          </cell>
          <cell r="AI954">
            <v>1.3090832525843644E-3</v>
          </cell>
          <cell r="AJ954">
            <v>136.15635847245915</v>
          </cell>
          <cell r="AK954">
            <v>5008</v>
          </cell>
          <cell r="AL954" t="str">
            <v>Peak Security</v>
          </cell>
        </row>
        <row r="955">
          <cell r="B955" t="str">
            <v>BLHI40</v>
          </cell>
          <cell r="E955">
            <v>0</v>
          </cell>
          <cell r="F955">
            <v>0</v>
          </cell>
          <cell r="G955">
            <v>205.79999999999998</v>
          </cell>
          <cell r="H955" t="str">
            <v>T2</v>
          </cell>
          <cell r="I955">
            <v>1</v>
          </cell>
          <cell r="J955">
            <v>1</v>
          </cell>
          <cell r="Q955" t="str">
            <v>MARG10</v>
          </cell>
          <cell r="R955" t="str">
            <v>NECU10</v>
          </cell>
          <cell r="X955">
            <v>195</v>
          </cell>
          <cell r="Y955" t="str">
            <v>SPNRoute2</v>
          </cell>
          <cell r="AB955" t="str">
            <v>No</v>
          </cell>
          <cell r="AC955" t="str">
            <v>No</v>
          </cell>
          <cell r="AE955">
            <v>0</v>
          </cell>
          <cell r="AF955">
            <v>129.52521066773815</v>
          </cell>
          <cell r="AG955">
            <v>0</v>
          </cell>
          <cell r="AI955">
            <v>1.6675417364907666E-3</v>
          </cell>
          <cell r="AJ955">
            <v>129.52521066773815</v>
          </cell>
          <cell r="AK955">
            <v>4796</v>
          </cell>
          <cell r="AL955" t="str">
            <v>Year Round</v>
          </cell>
        </row>
        <row r="956">
          <cell r="B956" t="str">
            <v>EHAU10</v>
          </cell>
          <cell r="E956">
            <v>0</v>
          </cell>
          <cell r="F956">
            <v>0</v>
          </cell>
          <cell r="G956">
            <v>0</v>
          </cell>
          <cell r="H956" t="str">
            <v>S1</v>
          </cell>
          <cell r="I956">
            <v>11</v>
          </cell>
          <cell r="J956">
            <v>2</v>
          </cell>
          <cell r="Q956" t="str">
            <v>KIER1Q</v>
          </cell>
          <cell r="R956" t="str">
            <v>WIYH10</v>
          </cell>
          <cell r="X956">
            <v>100</v>
          </cell>
          <cell r="Y956" t="str">
            <v>C1DX</v>
          </cell>
          <cell r="AB956" t="str">
            <v>No</v>
          </cell>
          <cell r="AC956" t="str">
            <v>No</v>
          </cell>
          <cell r="AE956">
            <v>2.4728360017122648E-2</v>
          </cell>
          <cell r="AF956">
            <v>100.37490192471573</v>
          </cell>
          <cell r="AG956">
            <v>2748</v>
          </cell>
          <cell r="AI956">
            <v>2.4728360017123419E-2</v>
          </cell>
          <cell r="AJ956">
            <v>100.37490192471573</v>
          </cell>
          <cell r="AK956">
            <v>2748</v>
          </cell>
          <cell r="AL956" t="str">
            <v>Year Round</v>
          </cell>
        </row>
        <row r="957">
          <cell r="B957" t="str">
            <v>BLHI10</v>
          </cell>
          <cell r="E957">
            <v>0</v>
          </cell>
          <cell r="F957">
            <v>0</v>
          </cell>
          <cell r="G957">
            <v>0</v>
          </cell>
          <cell r="H957" t="str">
            <v>T2</v>
          </cell>
          <cell r="I957">
            <v>1</v>
          </cell>
          <cell r="J957">
            <v>1</v>
          </cell>
          <cell r="Q957" t="str">
            <v>KILB1Q</v>
          </cell>
          <cell r="R957" t="str">
            <v>WIYH10</v>
          </cell>
          <cell r="X957">
            <v>139</v>
          </cell>
          <cell r="Y957" t="str">
            <v>C1DU</v>
          </cell>
          <cell r="AB957" t="str">
            <v>No</v>
          </cell>
          <cell r="AC957" t="str">
            <v>No</v>
          </cell>
          <cell r="AE957">
            <v>1.7212716529857737E-3</v>
          </cell>
          <cell r="AF957">
            <v>76.318866965217239</v>
          </cell>
          <cell r="AG957">
            <v>1001</v>
          </cell>
          <cell r="AI957">
            <v>1.7212716529854269E-3</v>
          </cell>
          <cell r="AJ957">
            <v>76.318866965217239</v>
          </cell>
          <cell r="AK957">
            <v>1001</v>
          </cell>
          <cell r="AL957" t="str">
            <v>Year Round</v>
          </cell>
        </row>
        <row r="958">
          <cell r="B958" t="str">
            <v>DORE11</v>
          </cell>
          <cell r="E958">
            <v>0</v>
          </cell>
          <cell r="F958">
            <v>0</v>
          </cell>
          <cell r="G958">
            <v>77</v>
          </cell>
          <cell r="H958" t="str">
            <v>T2</v>
          </cell>
          <cell r="I958">
            <v>1</v>
          </cell>
          <cell r="J958">
            <v>1</v>
          </cell>
          <cell r="Q958" t="str">
            <v>KILB1R</v>
          </cell>
          <cell r="R958" t="str">
            <v>WIYH10</v>
          </cell>
          <cell r="X958">
            <v>139</v>
          </cell>
          <cell r="Y958" t="str">
            <v>C1DV</v>
          </cell>
          <cell r="AB958" t="str">
            <v>No</v>
          </cell>
          <cell r="AC958" t="str">
            <v>No</v>
          </cell>
          <cell r="AE958">
            <v>2.065525983583053E-3</v>
          </cell>
          <cell r="AF958">
            <v>74.286707785670032</v>
          </cell>
          <cell r="AG958">
            <v>975</v>
          </cell>
          <cell r="AI958">
            <v>2.0655259835821792E-3</v>
          </cell>
          <cell r="AJ958">
            <v>74.286707785670032</v>
          </cell>
          <cell r="AK958">
            <v>975</v>
          </cell>
          <cell r="AL958" t="str">
            <v>Year Round</v>
          </cell>
        </row>
        <row r="959">
          <cell r="B959" t="str">
            <v>DORE12</v>
          </cell>
          <cell r="E959">
            <v>0</v>
          </cell>
          <cell r="F959">
            <v>0</v>
          </cell>
          <cell r="G959">
            <v>77</v>
          </cell>
          <cell r="H959" t="str">
            <v>T2</v>
          </cell>
          <cell r="I959">
            <v>1</v>
          </cell>
          <cell r="J959">
            <v>1</v>
          </cell>
          <cell r="Q959" t="str">
            <v>KILG20</v>
          </cell>
          <cell r="R959" t="str">
            <v>MAHI20</v>
          </cell>
          <cell r="X959">
            <v>552</v>
          </cell>
          <cell r="Y959" t="str">
            <v>T201617117</v>
          </cell>
          <cell r="AB959" t="str">
            <v>No</v>
          </cell>
          <cell r="AC959" t="str">
            <v>No</v>
          </cell>
          <cell r="AE959">
            <v>0</v>
          </cell>
          <cell r="AF959">
            <v>11.984837044768849</v>
          </cell>
          <cell r="AG959">
            <v>0</v>
          </cell>
          <cell r="AI959">
            <v>0.28019376000000445</v>
          </cell>
          <cell r="AJ959">
            <v>11.984837044768849</v>
          </cell>
          <cell r="AK959">
            <v>1913</v>
          </cell>
          <cell r="AL959" t="str">
            <v>Year Round</v>
          </cell>
        </row>
        <row r="960">
          <cell r="B960" t="str">
            <v>GILB10</v>
          </cell>
          <cell r="E960">
            <v>0</v>
          </cell>
          <cell r="F960">
            <v>0</v>
          </cell>
          <cell r="G960">
            <v>10.5</v>
          </cell>
          <cell r="H960" t="str">
            <v>T5</v>
          </cell>
          <cell r="I960">
            <v>1</v>
          </cell>
          <cell r="J960">
            <v>1</v>
          </cell>
          <cell r="Q960" t="str">
            <v>KILS10</v>
          </cell>
          <cell r="R960" t="str">
            <v>MEAD10</v>
          </cell>
          <cell r="X960">
            <v>162</v>
          </cell>
          <cell r="Y960" t="str">
            <v>T20161711</v>
          </cell>
          <cell r="AB960" t="str">
            <v>No</v>
          </cell>
          <cell r="AC960" t="str">
            <v>No</v>
          </cell>
          <cell r="AE960">
            <v>2.8027236291648161E-2</v>
          </cell>
          <cell r="AF960">
            <v>59.329671023786673</v>
          </cell>
          <cell r="AG960">
            <v>1065</v>
          </cell>
          <cell r="AI960">
            <v>0.39823533754459395</v>
          </cell>
          <cell r="AJ960">
            <v>59.329671023786673</v>
          </cell>
          <cell r="AK960">
            <v>4014</v>
          </cell>
          <cell r="AL960" t="str">
            <v>Year Round</v>
          </cell>
        </row>
        <row r="961">
          <cell r="B961" t="str">
            <v>KYPE10</v>
          </cell>
          <cell r="E961">
            <v>0</v>
          </cell>
          <cell r="F961">
            <v>0</v>
          </cell>
          <cell r="G961">
            <v>61.88</v>
          </cell>
          <cell r="H961" t="str">
            <v>S1</v>
          </cell>
          <cell r="I961">
            <v>11</v>
          </cell>
          <cell r="J961">
            <v>2</v>
          </cell>
          <cell r="Q961" t="str">
            <v>KILS10</v>
          </cell>
          <cell r="R961" t="str">
            <v>KILS20</v>
          </cell>
          <cell r="X961">
            <v>240</v>
          </cell>
          <cell r="Y961" t="str">
            <v>S10A</v>
          </cell>
          <cell r="AB961" t="str">
            <v>No</v>
          </cell>
          <cell r="AC961" t="str">
            <v>No</v>
          </cell>
          <cell r="AE961">
            <v>6.249586936471708E-3</v>
          </cell>
          <cell r="AF961">
            <v>0</v>
          </cell>
          <cell r="AG961">
            <v>0</v>
          </cell>
          <cell r="AI961">
            <v>4.4734977372711936E-3</v>
          </cell>
          <cell r="AJ961">
            <v>0</v>
          </cell>
          <cell r="AK961">
            <v>0</v>
          </cell>
          <cell r="AL961" t="str">
            <v>Peak Security</v>
          </cell>
        </row>
        <row r="962">
          <cell r="B962" t="str">
            <v>MIDM10</v>
          </cell>
          <cell r="E962">
            <v>0</v>
          </cell>
          <cell r="F962">
            <v>0</v>
          </cell>
          <cell r="G962">
            <v>35.699999999999996</v>
          </cell>
          <cell r="H962" t="str">
            <v>S1</v>
          </cell>
          <cell r="I962">
            <v>11</v>
          </cell>
          <cell r="J962">
            <v>2</v>
          </cell>
          <cell r="Q962" t="str">
            <v>KILS20</v>
          </cell>
          <cell r="R962" t="str">
            <v>KILT2Q</v>
          </cell>
          <cell r="X962">
            <v>280</v>
          </cell>
          <cell r="Y962" t="str">
            <v>B1AE</v>
          </cell>
          <cell r="AB962" t="str">
            <v>No</v>
          </cell>
          <cell r="AC962" t="str">
            <v>No</v>
          </cell>
          <cell r="AE962">
            <v>1.7782744040148596E-3</v>
          </cell>
          <cell r="AF962">
            <v>9.4210975504981924</v>
          </cell>
          <cell r="AG962">
            <v>281</v>
          </cell>
          <cell r="AI962">
            <v>1.7782744040152735E-3</v>
          </cell>
          <cell r="AJ962">
            <v>9.4210975504981924</v>
          </cell>
          <cell r="AK962">
            <v>281</v>
          </cell>
          <cell r="AL962" t="str">
            <v>Year Round</v>
          </cell>
        </row>
        <row r="963">
          <cell r="B963" t="str">
            <v>MILS1Q</v>
          </cell>
          <cell r="E963">
            <v>0</v>
          </cell>
          <cell r="F963">
            <v>0</v>
          </cell>
          <cell r="G963">
            <v>17.5</v>
          </cell>
          <cell r="H963" t="str">
            <v>T1</v>
          </cell>
          <cell r="I963">
            <v>3</v>
          </cell>
          <cell r="J963">
            <v>1</v>
          </cell>
          <cell r="Q963" t="str">
            <v>KILS20</v>
          </cell>
          <cell r="R963" t="str">
            <v>KILT2R</v>
          </cell>
          <cell r="X963">
            <v>280</v>
          </cell>
          <cell r="Y963" t="str">
            <v>B1AF</v>
          </cell>
          <cell r="AB963" t="str">
            <v>No</v>
          </cell>
          <cell r="AC963" t="str">
            <v>No</v>
          </cell>
          <cell r="AE963">
            <v>1.7782744040148596E-3</v>
          </cell>
          <cell r="AF963">
            <v>9.4210975504981924</v>
          </cell>
          <cell r="AG963">
            <v>281</v>
          </cell>
          <cell r="AI963">
            <v>1.7782744040152735E-3</v>
          </cell>
          <cell r="AJ963">
            <v>9.4210975504981924</v>
          </cell>
          <cell r="AK963">
            <v>281</v>
          </cell>
          <cell r="AL963" t="str">
            <v>Year Round</v>
          </cell>
        </row>
        <row r="964">
          <cell r="B964" t="str">
            <v>SPIT10</v>
          </cell>
          <cell r="E964">
            <v>0</v>
          </cell>
          <cell r="F964">
            <v>0</v>
          </cell>
          <cell r="G964">
            <v>0</v>
          </cell>
          <cell r="H964" t="str">
            <v>T5</v>
          </cell>
          <cell r="I964">
            <v>1</v>
          </cell>
          <cell r="J964">
            <v>1</v>
          </cell>
          <cell r="Q964" t="str">
            <v>KILS20</v>
          </cell>
          <cell r="R964" t="str">
            <v>KILS40</v>
          </cell>
          <cell r="X964">
            <v>1000</v>
          </cell>
          <cell r="Y964" t="str">
            <v>F120A</v>
          </cell>
          <cell r="AB964" t="str">
            <v>No</v>
          </cell>
          <cell r="AC964" t="str">
            <v>No</v>
          </cell>
          <cell r="AE964">
            <v>8.8324272913712868E-3</v>
          </cell>
          <cell r="AF964">
            <v>0</v>
          </cell>
          <cell r="AG964">
            <v>0</v>
          </cell>
          <cell r="AI964">
            <v>7.4223523291948992E-2</v>
          </cell>
          <cell r="AJ964">
            <v>0</v>
          </cell>
          <cell r="AK964">
            <v>0</v>
          </cell>
          <cell r="AL964" t="str">
            <v>Year Round</v>
          </cell>
        </row>
        <row r="965">
          <cell r="B965" t="str">
            <v>SPIT20</v>
          </cell>
          <cell r="E965">
            <v>0</v>
          </cell>
          <cell r="F965">
            <v>0</v>
          </cell>
          <cell r="G965">
            <v>0</v>
          </cell>
          <cell r="H965" t="str">
            <v>T5</v>
          </cell>
          <cell r="I965">
            <v>1</v>
          </cell>
          <cell r="J965">
            <v>1</v>
          </cell>
          <cell r="Q965" t="str">
            <v>KILS20</v>
          </cell>
          <cell r="R965" t="str">
            <v>KILS40</v>
          </cell>
          <cell r="X965">
            <v>1000</v>
          </cell>
          <cell r="Y965" t="str">
            <v>F120B</v>
          </cell>
          <cell r="AB965" t="str">
            <v>No</v>
          </cell>
          <cell r="AC965" t="str">
            <v>No</v>
          </cell>
          <cell r="AE965">
            <v>4.1541832599004775E-3</v>
          </cell>
          <cell r="AF965">
            <v>0</v>
          </cell>
          <cell r="AG965">
            <v>0</v>
          </cell>
          <cell r="AI965">
            <v>3.4909782756035165E-2</v>
          </cell>
          <cell r="AJ965">
            <v>0</v>
          </cell>
          <cell r="AK965">
            <v>0</v>
          </cell>
          <cell r="AL965" t="str">
            <v>Year Round</v>
          </cell>
        </row>
        <row r="966">
          <cell r="B966" t="str">
            <v>THSO20</v>
          </cell>
          <cell r="E966">
            <v>0</v>
          </cell>
          <cell r="F966">
            <v>0</v>
          </cell>
          <cell r="G966">
            <v>0</v>
          </cell>
          <cell r="H966" t="str">
            <v>T5</v>
          </cell>
          <cell r="I966">
            <v>1</v>
          </cell>
          <cell r="J966">
            <v>1</v>
          </cell>
          <cell r="Q966" t="str">
            <v>KILS40</v>
          </cell>
          <cell r="R966" t="str">
            <v>STHA40</v>
          </cell>
          <cell r="X966">
            <v>2000</v>
          </cell>
          <cell r="Y966" t="str">
            <v>A122</v>
          </cell>
          <cell r="AB966" t="str">
            <v>No</v>
          </cell>
          <cell r="AC966" t="str">
            <v>No</v>
          </cell>
          <cell r="AE966">
            <v>1.5807049980389645E-2</v>
          </cell>
          <cell r="AF966">
            <v>34.950000000000003</v>
          </cell>
          <cell r="AG966">
            <v>1661</v>
          </cell>
          <cell r="AI966">
            <v>1.1491515064431463</v>
          </cell>
          <cell r="AJ966">
            <v>34.950000000000003</v>
          </cell>
          <cell r="AK966">
            <v>14161</v>
          </cell>
          <cell r="AL966" t="str">
            <v>Year Round</v>
          </cell>
        </row>
        <row r="967">
          <cell r="B967" t="str">
            <v>TOMT10</v>
          </cell>
          <cell r="E967">
            <v>0</v>
          </cell>
          <cell r="F967">
            <v>0</v>
          </cell>
          <cell r="G967">
            <v>0</v>
          </cell>
          <cell r="H967" t="str">
            <v>T1</v>
          </cell>
          <cell r="I967">
            <v>1</v>
          </cell>
          <cell r="J967">
            <v>1</v>
          </cell>
          <cell r="Q967" t="str">
            <v>KILW1Q</v>
          </cell>
          <cell r="R967" t="str">
            <v>MEAD10</v>
          </cell>
          <cell r="X967">
            <v>146</v>
          </cell>
          <cell r="Y967" t="str">
            <v>C1CT</v>
          </cell>
          <cell r="AB967" t="str">
            <v>No</v>
          </cell>
          <cell r="AC967" t="str">
            <v>No</v>
          </cell>
          <cell r="AE967">
            <v>1.260226566896769E-3</v>
          </cell>
          <cell r="AF967">
            <v>39.567028588495489</v>
          </cell>
          <cell r="AG967">
            <v>163</v>
          </cell>
          <cell r="AI967">
            <v>6.1709178187791452E-2</v>
          </cell>
          <cell r="AJ967">
            <v>39.567028588495489</v>
          </cell>
          <cell r="AK967">
            <v>1143</v>
          </cell>
          <cell r="AL967" t="str">
            <v>Year Round</v>
          </cell>
        </row>
        <row r="968">
          <cell r="B968" t="str">
            <v>TOMT20</v>
          </cell>
          <cell r="E968">
            <v>0</v>
          </cell>
          <cell r="F968">
            <v>0</v>
          </cell>
          <cell r="G968">
            <v>0</v>
          </cell>
          <cell r="H968" t="str">
            <v>T1</v>
          </cell>
          <cell r="I968">
            <v>1</v>
          </cell>
          <cell r="J968">
            <v>1</v>
          </cell>
          <cell r="Q968" t="str">
            <v>KILW1R</v>
          </cell>
          <cell r="R968" t="str">
            <v>MEAD10</v>
          </cell>
          <cell r="X968">
            <v>146</v>
          </cell>
          <cell r="Y968" t="str">
            <v>C1DT</v>
          </cell>
          <cell r="AB968" t="str">
            <v>No</v>
          </cell>
          <cell r="AC968" t="str">
            <v>No</v>
          </cell>
          <cell r="AE968">
            <v>4.3626014477014001E-3</v>
          </cell>
          <cell r="AF968">
            <v>39.567028588495489</v>
          </cell>
          <cell r="AG968">
            <v>304</v>
          </cell>
          <cell r="AI968">
            <v>2.2094117683910831E-2</v>
          </cell>
          <cell r="AJ968">
            <v>39.567028588495489</v>
          </cell>
          <cell r="AK968">
            <v>684</v>
          </cell>
          <cell r="AL968" t="str">
            <v>Year Round</v>
          </cell>
        </row>
        <row r="969">
          <cell r="B969" t="str">
            <v>ABBA10</v>
          </cell>
          <cell r="E969">
            <v>0</v>
          </cell>
          <cell r="F969">
            <v>0</v>
          </cell>
          <cell r="G969">
            <v>69.3</v>
          </cell>
          <cell r="H969" t="str">
            <v>T2</v>
          </cell>
          <cell r="I969">
            <v>1</v>
          </cell>
          <cell r="J969">
            <v>1</v>
          </cell>
          <cell r="Q969" t="str">
            <v>KINB2J</v>
          </cell>
          <cell r="R969" t="str">
            <v>KINC20</v>
          </cell>
          <cell r="X969">
            <v>760</v>
          </cell>
          <cell r="Y969" t="str">
            <v>B141</v>
          </cell>
          <cell r="AB969" t="str">
            <v>No</v>
          </cell>
          <cell r="AC969" t="str">
            <v>No</v>
          </cell>
          <cell r="AE969">
            <v>2.4745378234470095E-3</v>
          </cell>
          <cell r="AF969">
            <v>12.667972756320673</v>
          </cell>
          <cell r="AG969">
            <v>282</v>
          </cell>
          <cell r="AI969">
            <v>9.9915749636963022E-2</v>
          </cell>
          <cell r="AJ969">
            <v>12.667972756320673</v>
          </cell>
          <cell r="AK969">
            <v>1791</v>
          </cell>
          <cell r="AL969" t="str">
            <v>Year Round</v>
          </cell>
        </row>
        <row r="970">
          <cell r="B970" t="str">
            <v>ECLA40_SEP</v>
          </cell>
          <cell r="E970">
            <v>0</v>
          </cell>
          <cell r="F970">
            <v>0</v>
          </cell>
          <cell r="G970">
            <v>0</v>
          </cell>
          <cell r="H970" t="str">
            <v>D4</v>
          </cell>
          <cell r="I970">
            <v>18</v>
          </cell>
          <cell r="J970">
            <v>13</v>
          </cell>
          <cell r="Q970" t="str">
            <v>KINB2K</v>
          </cell>
          <cell r="R970" t="str">
            <v>KINC20</v>
          </cell>
          <cell r="X970">
            <v>910</v>
          </cell>
          <cell r="Y970" t="str">
            <v>B145</v>
          </cell>
          <cell r="AB970" t="str">
            <v>No</v>
          </cell>
          <cell r="AC970" t="str">
            <v>No</v>
          </cell>
          <cell r="AE970">
            <v>1.1474078056758352E-2</v>
          </cell>
          <cell r="AF970">
            <v>12.69194243041021</v>
          </cell>
          <cell r="AG970">
            <v>608</v>
          </cell>
          <cell r="AI970">
            <v>4.5078333080494269E-2</v>
          </cell>
          <cell r="AJ970">
            <v>12.69194243041021</v>
          </cell>
          <cell r="AK970">
            <v>1205</v>
          </cell>
          <cell r="AL970" t="str">
            <v>Year Round</v>
          </cell>
        </row>
        <row r="971">
          <cell r="B971" t="str">
            <v>RICH40</v>
          </cell>
          <cell r="E971">
            <v>0</v>
          </cell>
          <cell r="F971">
            <v>0</v>
          </cell>
          <cell r="G971">
            <v>0</v>
          </cell>
          <cell r="H971" t="str">
            <v>C7</v>
          </cell>
          <cell r="I971">
            <v>24</v>
          </cell>
          <cell r="J971">
            <v>11</v>
          </cell>
          <cell r="Q971" t="str">
            <v>KINC20</v>
          </cell>
          <cell r="R971" t="str">
            <v>LOAN20</v>
          </cell>
          <cell r="X971">
            <v>760</v>
          </cell>
          <cell r="Y971" t="str">
            <v>B142</v>
          </cell>
          <cell r="AB971" t="str">
            <v>No</v>
          </cell>
          <cell r="AC971" t="str">
            <v>No</v>
          </cell>
          <cell r="AE971">
            <v>3.1498671877199301E-3</v>
          </cell>
          <cell r="AF971">
            <v>5.1295102551610672</v>
          </cell>
          <cell r="AG971">
            <v>204</v>
          </cell>
          <cell r="AI971">
            <v>2.3494915102570825E-2</v>
          </cell>
          <cell r="AJ971">
            <v>5.1295102551610672</v>
          </cell>
          <cell r="AK971">
            <v>556</v>
          </cell>
          <cell r="AL971" t="str">
            <v>Year Round</v>
          </cell>
        </row>
        <row r="972">
          <cell r="B972" t="str">
            <v>WIMB40</v>
          </cell>
          <cell r="E972">
            <v>0</v>
          </cell>
          <cell r="F972">
            <v>0</v>
          </cell>
          <cell r="G972">
            <v>0</v>
          </cell>
          <cell r="H972" t="str">
            <v>A4</v>
          </cell>
          <cell r="I972">
            <v>23</v>
          </cell>
          <cell r="J972">
            <v>12</v>
          </cell>
          <cell r="Q972" t="str">
            <v>KINC20</v>
          </cell>
          <cell r="R972" t="str">
            <v>LOAN20</v>
          </cell>
          <cell r="X972">
            <v>620</v>
          </cell>
          <cell r="Y972" t="str">
            <v>B148</v>
          </cell>
          <cell r="AB972" t="str">
            <v>No</v>
          </cell>
          <cell r="AC972" t="str">
            <v>No</v>
          </cell>
          <cell r="AE972">
            <v>3.1498671877199301E-3</v>
          </cell>
          <cell r="AF972">
            <v>5.1295102551610672</v>
          </cell>
          <cell r="AG972">
            <v>204</v>
          </cell>
          <cell r="AI972">
            <v>2.3494915102570825E-2</v>
          </cell>
          <cell r="AJ972">
            <v>5.1295102551610672</v>
          </cell>
          <cell r="AK972">
            <v>556</v>
          </cell>
          <cell r="AL972" t="str">
            <v>Year Round</v>
          </cell>
        </row>
        <row r="973">
          <cell r="B973" t="str">
            <v>LEIS4A</v>
          </cell>
          <cell r="E973">
            <v>0</v>
          </cell>
          <cell r="F973">
            <v>0</v>
          </cell>
          <cell r="G973">
            <v>0</v>
          </cell>
          <cell r="H973" t="str">
            <v>J2</v>
          </cell>
          <cell r="I973">
            <v>18</v>
          </cell>
          <cell r="J973">
            <v>9</v>
          </cell>
          <cell r="Q973" t="str">
            <v>LAMB20</v>
          </cell>
          <cell r="R973" t="str">
            <v>LAMB2T</v>
          </cell>
          <cell r="X973">
            <v>1120</v>
          </cell>
          <cell r="Y973" t="str">
            <v>B109</v>
          </cell>
          <cell r="AB973" t="str">
            <v>No</v>
          </cell>
          <cell r="AC973" t="str">
            <v>No</v>
          </cell>
          <cell r="AE973">
            <v>0</v>
          </cell>
          <cell r="AF973">
            <v>0.23969674089537696</v>
          </cell>
          <cell r="AG973">
            <v>15</v>
          </cell>
          <cell r="AI973">
            <v>0</v>
          </cell>
          <cell r="AJ973">
            <v>0.23969674089537696</v>
          </cell>
          <cell r="AK973">
            <v>7</v>
          </cell>
          <cell r="AL973" t="str">
            <v>Peak Security</v>
          </cell>
        </row>
        <row r="974">
          <cell r="B974" t="str">
            <v>LEIS4B</v>
          </cell>
          <cell r="E974">
            <v>0</v>
          </cell>
          <cell r="F974">
            <v>0</v>
          </cell>
          <cell r="G974">
            <v>0</v>
          </cell>
          <cell r="H974" t="str">
            <v>J2</v>
          </cell>
          <cell r="I974">
            <v>18</v>
          </cell>
          <cell r="J974">
            <v>9</v>
          </cell>
          <cell r="Q974" t="str">
            <v>LAMB20</v>
          </cell>
          <cell r="R974" t="str">
            <v>PORD2Q</v>
          </cell>
          <cell r="X974">
            <v>955</v>
          </cell>
          <cell r="Y974" t="str">
            <v>B1D5</v>
          </cell>
          <cell r="AB974" t="str">
            <v>No</v>
          </cell>
          <cell r="AC974" t="str">
            <v>No</v>
          </cell>
          <cell r="AE974">
            <v>3.9991788967210827E-3</v>
          </cell>
          <cell r="AF974">
            <v>4.7220257956389258</v>
          </cell>
          <cell r="AG974">
            <v>211</v>
          </cell>
          <cell r="AI974">
            <v>3.999178896722945E-3</v>
          </cell>
          <cell r="AJ974">
            <v>4.7220257956389258</v>
          </cell>
          <cell r="AK974">
            <v>211</v>
          </cell>
          <cell r="AL974" t="str">
            <v>Year Round</v>
          </cell>
        </row>
        <row r="975">
          <cell r="Q975" t="str">
            <v>LAMB20</v>
          </cell>
          <cell r="R975" t="str">
            <v>PORD2R</v>
          </cell>
          <cell r="X975">
            <v>300</v>
          </cell>
          <cell r="Y975" t="str">
            <v>B1D6</v>
          </cell>
          <cell r="AB975" t="str">
            <v>No</v>
          </cell>
          <cell r="AC975" t="str">
            <v>No</v>
          </cell>
          <cell r="AE975">
            <v>3.9991788967189299E-3</v>
          </cell>
          <cell r="AF975">
            <v>4.7220257956389258</v>
          </cell>
          <cell r="AG975">
            <v>211</v>
          </cell>
          <cell r="AI975">
            <v>3.9991788967174702E-3</v>
          </cell>
          <cell r="AJ975">
            <v>4.7220257956389258</v>
          </cell>
          <cell r="AK975">
            <v>211</v>
          </cell>
          <cell r="AL975" t="str">
            <v>Year Round</v>
          </cell>
        </row>
        <row r="976">
          <cell r="Q976" t="str">
            <v>LAMB20</v>
          </cell>
          <cell r="R976" t="str">
            <v>WIYH20</v>
          </cell>
          <cell r="X976">
            <v>955</v>
          </cell>
          <cell r="Y976" t="str">
            <v>B114</v>
          </cell>
          <cell r="AB976" t="str">
            <v>No</v>
          </cell>
          <cell r="AC976" t="str">
            <v>No</v>
          </cell>
          <cell r="AE976">
            <v>0.21241800682415091</v>
          </cell>
          <cell r="AF976">
            <v>21.4288886360467</v>
          </cell>
          <cell r="AG976">
            <v>3292</v>
          </cell>
          <cell r="AI976">
            <v>3.9058957002190914E-3</v>
          </cell>
          <cell r="AJ976">
            <v>21.4288886360467</v>
          </cell>
          <cell r="AK976">
            <v>446</v>
          </cell>
          <cell r="AL976" t="str">
            <v>Peak Security</v>
          </cell>
        </row>
        <row r="977">
          <cell r="Q977" t="str">
            <v>LAMB2T</v>
          </cell>
          <cell r="R977" t="str">
            <v>LOAN20</v>
          </cell>
          <cell r="X977">
            <v>820</v>
          </cell>
          <cell r="Y977" t="str">
            <v>B149</v>
          </cell>
          <cell r="AB977" t="str">
            <v>No</v>
          </cell>
          <cell r="AC977" t="str">
            <v>No</v>
          </cell>
          <cell r="AE977">
            <v>0.15513684396550961</v>
          </cell>
          <cell r="AF977">
            <v>66.789352654845231</v>
          </cell>
          <cell r="AG977">
            <v>5882</v>
          </cell>
          <cell r="AI977">
            <v>4.817645162342566E-2</v>
          </cell>
          <cell r="AJ977">
            <v>66.789352654845231</v>
          </cell>
          <cell r="AK977">
            <v>3278</v>
          </cell>
          <cell r="AL977" t="str">
            <v>Peak Security</v>
          </cell>
        </row>
        <row r="978">
          <cell r="Q978" t="str">
            <v>LAMB2T</v>
          </cell>
          <cell r="R978" t="str">
            <v>WIYH20</v>
          </cell>
          <cell r="X978">
            <v>950</v>
          </cell>
          <cell r="Y978" t="str">
            <v>B151</v>
          </cell>
          <cell r="AB978" t="str">
            <v>No</v>
          </cell>
          <cell r="AC978" t="str">
            <v>No</v>
          </cell>
          <cell r="AE978">
            <v>0.17710216363452785</v>
          </cell>
          <cell r="AF978">
            <v>21.4288886360467</v>
          </cell>
          <cell r="AG978">
            <v>3188</v>
          </cell>
          <cell r="AI978">
            <v>3.4140688153598006E-3</v>
          </cell>
          <cell r="AJ978">
            <v>21.4288886360467</v>
          </cell>
          <cell r="AK978">
            <v>443</v>
          </cell>
          <cell r="AL978" t="str">
            <v>Peak Security</v>
          </cell>
        </row>
        <row r="979">
          <cell r="Q979" t="str">
            <v>LEVE1Q</v>
          </cell>
          <cell r="R979" t="str">
            <v>LEVT1Q</v>
          </cell>
          <cell r="X979">
            <v>143</v>
          </cell>
          <cell r="Y979" t="str">
            <v>C1GA</v>
          </cell>
          <cell r="AB979" t="str">
            <v>No</v>
          </cell>
          <cell r="AC979" t="str">
            <v>No</v>
          </cell>
          <cell r="AE979">
            <v>4.99223184636138E-3</v>
          </cell>
          <cell r="AF979">
            <v>6.1931001268949464</v>
          </cell>
          <cell r="AG979">
            <v>93</v>
          </cell>
          <cell r="AI979">
            <v>4.9922318463617547E-3</v>
          </cell>
          <cell r="AJ979">
            <v>6.1931001268949464</v>
          </cell>
          <cell r="AK979">
            <v>93</v>
          </cell>
          <cell r="AL979" t="str">
            <v>Year Round</v>
          </cell>
        </row>
        <row r="980">
          <cell r="Q980" t="str">
            <v>LEVE1R</v>
          </cell>
          <cell r="R980" t="str">
            <v>LEVT1R</v>
          </cell>
          <cell r="X980">
            <v>143</v>
          </cell>
          <cell r="Y980" t="str">
            <v>C1FJ</v>
          </cell>
          <cell r="AB980" t="str">
            <v>No</v>
          </cell>
          <cell r="AC980" t="str">
            <v>No</v>
          </cell>
          <cell r="AE980">
            <v>4.9922318463615258E-3</v>
          </cell>
          <cell r="AF980">
            <v>8.4510547708362846</v>
          </cell>
          <cell r="AG980">
            <v>127</v>
          </cell>
          <cell r="AI980">
            <v>4.9922318463609732E-3</v>
          </cell>
          <cell r="AJ980">
            <v>8.4510547708362846</v>
          </cell>
          <cell r="AK980">
            <v>127</v>
          </cell>
          <cell r="AL980" t="str">
            <v>Year Round</v>
          </cell>
        </row>
        <row r="981">
          <cell r="Q981" t="str">
            <v>LEVT1Q</v>
          </cell>
          <cell r="R981" t="str">
            <v>REDH10</v>
          </cell>
          <cell r="X981">
            <v>143</v>
          </cell>
          <cell r="Y981" t="str">
            <v>C1GB</v>
          </cell>
          <cell r="AB981" t="str">
            <v>No</v>
          </cell>
          <cell r="AC981" t="str">
            <v>No</v>
          </cell>
          <cell r="AE981">
            <v>0.11826303084983095</v>
          </cell>
          <cell r="AF981">
            <v>24.686385228039576</v>
          </cell>
          <cell r="AG981">
            <v>895</v>
          </cell>
          <cell r="AI981">
            <v>0.11826303084982366</v>
          </cell>
          <cell r="AJ981">
            <v>24.686385228039576</v>
          </cell>
          <cell r="AK981">
            <v>895</v>
          </cell>
          <cell r="AL981" t="str">
            <v>Year Round</v>
          </cell>
        </row>
        <row r="982">
          <cell r="Q982" t="str">
            <v>LEVT1R</v>
          </cell>
          <cell r="R982" t="str">
            <v>WFIE1B</v>
          </cell>
          <cell r="X982">
            <v>143</v>
          </cell>
          <cell r="Y982" t="str">
            <v>C1C1</v>
          </cell>
          <cell r="AB982" t="str">
            <v>No</v>
          </cell>
          <cell r="AC982" t="str">
            <v>No</v>
          </cell>
          <cell r="AE982">
            <v>0.24572429743243229</v>
          </cell>
          <cell r="AF982">
            <v>53.902908511863423</v>
          </cell>
          <cell r="AG982">
            <v>1954</v>
          </cell>
          <cell r="AI982">
            <v>0.24572429743243906</v>
          </cell>
          <cell r="AJ982">
            <v>53.902908511863423</v>
          </cell>
          <cell r="AK982">
            <v>1954</v>
          </cell>
          <cell r="AL982" t="str">
            <v>Year Round</v>
          </cell>
        </row>
        <row r="983">
          <cell r="Q983" t="str">
            <v>LOAN20</v>
          </cell>
          <cell r="R983" t="str">
            <v>LOAN2Q</v>
          </cell>
          <cell r="X983">
            <v>620</v>
          </cell>
          <cell r="Y983" t="str">
            <v>B12Z</v>
          </cell>
          <cell r="AB983" t="str">
            <v>No</v>
          </cell>
          <cell r="AC983" t="str">
            <v>No</v>
          </cell>
          <cell r="AE983">
            <v>0</v>
          </cell>
          <cell r="AF983">
            <v>0.23969674089537696</v>
          </cell>
          <cell r="AG983">
            <v>0</v>
          </cell>
          <cell r="AI983">
            <v>0</v>
          </cell>
          <cell r="AJ983">
            <v>0.23969674089537696</v>
          </cell>
          <cell r="AK983">
            <v>0</v>
          </cell>
          <cell r="AL983" t="str">
            <v>Year Round</v>
          </cell>
        </row>
        <row r="984">
          <cell r="Q984" t="str">
            <v>LOAN20</v>
          </cell>
          <cell r="R984" t="str">
            <v>LOAN2R</v>
          </cell>
          <cell r="X984">
            <v>620</v>
          </cell>
          <cell r="Y984" t="str">
            <v>B130</v>
          </cell>
          <cell r="AB984" t="str">
            <v>No</v>
          </cell>
          <cell r="AC984" t="str">
            <v>No</v>
          </cell>
          <cell r="AE984">
            <v>0</v>
          </cell>
          <cell r="AF984">
            <v>0.23969674089537696</v>
          </cell>
          <cell r="AG984">
            <v>0</v>
          </cell>
          <cell r="AI984">
            <v>0</v>
          </cell>
          <cell r="AJ984">
            <v>0.23969674089537696</v>
          </cell>
          <cell r="AK984">
            <v>0</v>
          </cell>
          <cell r="AL984" t="str">
            <v>Year Round</v>
          </cell>
        </row>
        <row r="985">
          <cell r="Q985" t="str">
            <v>LOAN20</v>
          </cell>
          <cell r="R985" t="str">
            <v>MOSM2L</v>
          </cell>
          <cell r="X985">
            <v>765</v>
          </cell>
          <cell r="Y985" t="str">
            <v>T20161719</v>
          </cell>
          <cell r="AB985" t="str">
            <v>No</v>
          </cell>
          <cell r="AC985" t="str">
            <v>No</v>
          </cell>
          <cell r="AE985">
            <v>0.15774191198966142</v>
          </cell>
          <cell r="AF985">
            <v>33.576615628153249</v>
          </cell>
          <cell r="AG985">
            <v>3850</v>
          </cell>
          <cell r="AI985">
            <v>1.9628660895406495E-5</v>
          </cell>
          <cell r="AJ985">
            <v>33.576615628153249</v>
          </cell>
          <cell r="AK985">
            <v>43</v>
          </cell>
          <cell r="AL985" t="str">
            <v>Peak Security</v>
          </cell>
        </row>
        <row r="986">
          <cell r="Q986" t="str">
            <v>LOAN20</v>
          </cell>
          <cell r="R986" t="str">
            <v>WFIE20</v>
          </cell>
          <cell r="X986">
            <v>765</v>
          </cell>
          <cell r="Y986" t="str">
            <v>B10V</v>
          </cell>
          <cell r="AB986" t="str">
            <v>No</v>
          </cell>
          <cell r="AC986" t="str">
            <v>No</v>
          </cell>
          <cell r="AE986">
            <v>0.20059128401673132</v>
          </cell>
          <cell r="AF986">
            <v>36.677934847110897</v>
          </cell>
          <cell r="AG986">
            <v>4556</v>
          </cell>
          <cell r="AI986">
            <v>1.3911444936080508E-2</v>
          </cell>
          <cell r="AJ986">
            <v>36.677934847110897</v>
          </cell>
          <cell r="AK986">
            <v>1200</v>
          </cell>
          <cell r="AL986" t="str">
            <v>Peak Security</v>
          </cell>
        </row>
        <row r="987">
          <cell r="Q987" t="str">
            <v>MAHI10</v>
          </cell>
          <cell r="R987" t="str">
            <v>MAHI20</v>
          </cell>
          <cell r="X987">
            <v>240</v>
          </cell>
          <cell r="Y987" t="str">
            <v>S11N</v>
          </cell>
          <cell r="AB987" t="str">
            <v>No</v>
          </cell>
          <cell r="AC987" t="str">
            <v>No</v>
          </cell>
          <cell r="AE987">
            <v>5.3169719630984039E-32</v>
          </cell>
          <cell r="AF987">
            <v>0</v>
          </cell>
          <cell r="AG987">
            <v>0</v>
          </cell>
          <cell r="AI987">
            <v>0.1361551828000005</v>
          </cell>
          <cell r="AJ987">
            <v>0</v>
          </cell>
          <cell r="AK987">
            <v>0</v>
          </cell>
          <cell r="AL987" t="str">
            <v>Year Round</v>
          </cell>
        </row>
        <row r="988">
          <cell r="Q988" t="str">
            <v>MAYB10</v>
          </cell>
          <cell r="R988" t="str">
            <v>MAYT1T</v>
          </cell>
          <cell r="X988">
            <v>132</v>
          </cell>
          <cell r="Y988" t="str">
            <v>C1GD</v>
          </cell>
          <cell r="AB988" t="str">
            <v>No</v>
          </cell>
          <cell r="AC988" t="str">
            <v>No</v>
          </cell>
          <cell r="AE988">
            <v>5.0192484188839653E-3</v>
          </cell>
          <cell r="AF988">
            <v>43.154748562952072</v>
          </cell>
          <cell r="AG988">
            <v>268</v>
          </cell>
          <cell r="AI988">
            <v>7.1481661087401893E-2</v>
          </cell>
          <cell r="AJ988">
            <v>43.154748562952072</v>
          </cell>
          <cell r="AK988">
            <v>1012</v>
          </cell>
          <cell r="AL988" t="str">
            <v>Year Round</v>
          </cell>
        </row>
        <row r="989">
          <cell r="Q989" t="str">
            <v>COYL10</v>
          </cell>
          <cell r="R989" t="str">
            <v>MAYT1T</v>
          </cell>
          <cell r="X989">
            <v>114</v>
          </cell>
          <cell r="Y989" t="str">
            <v>C1BG</v>
          </cell>
          <cell r="AB989" t="str">
            <v>No</v>
          </cell>
          <cell r="AC989" t="str">
            <v>No</v>
          </cell>
          <cell r="AE989">
            <v>3.783741115773944E-3</v>
          </cell>
          <cell r="AF989">
            <v>39.219688769615885</v>
          </cell>
          <cell r="AG989">
            <v>244</v>
          </cell>
          <cell r="AI989">
            <v>5.3886175281273471E-2</v>
          </cell>
          <cell r="AJ989">
            <v>39.219688769615885</v>
          </cell>
          <cell r="AK989">
            <v>920</v>
          </cell>
          <cell r="AL989" t="str">
            <v>Year Round</v>
          </cell>
        </row>
        <row r="990">
          <cell r="Q990" t="str">
            <v>HARE10</v>
          </cell>
          <cell r="R990" t="str">
            <v>MOFF10</v>
          </cell>
          <cell r="X990">
            <v>184</v>
          </cell>
          <cell r="Y990" t="str">
            <v>SP28</v>
          </cell>
          <cell r="AB990" t="str">
            <v>No</v>
          </cell>
          <cell r="AC990" t="str">
            <v>No</v>
          </cell>
          <cell r="AE990">
            <v>0</v>
          </cell>
          <cell r="AF990">
            <v>43.953807845046079</v>
          </cell>
          <cell r="AG990">
            <v>0</v>
          </cell>
          <cell r="AI990">
            <v>0.22968749999999796</v>
          </cell>
          <cell r="AJ990">
            <v>43.953807845046079</v>
          </cell>
          <cell r="AK990">
            <v>3846</v>
          </cell>
          <cell r="AL990" t="str">
            <v>Year Round</v>
          </cell>
        </row>
        <row r="991">
          <cell r="Q991" t="str">
            <v>MOFF10</v>
          </cell>
          <cell r="R991" t="str">
            <v>MOFF40</v>
          </cell>
          <cell r="X991">
            <v>240</v>
          </cell>
          <cell r="Y991" t="str">
            <v>S10J</v>
          </cell>
          <cell r="AB991" t="str">
            <v>No</v>
          </cell>
          <cell r="AC991" t="str">
            <v>No</v>
          </cell>
          <cell r="AE991">
            <v>4.1105342891719563E-31</v>
          </cell>
          <cell r="AF991">
            <v>0</v>
          </cell>
          <cell r="AG991">
            <v>0</v>
          </cell>
          <cell r="AI991">
            <v>4.1343750000000609E-2</v>
          </cell>
          <cell r="AJ991">
            <v>0</v>
          </cell>
          <cell r="AK991">
            <v>0</v>
          </cell>
          <cell r="AL991" t="str">
            <v>Year Round</v>
          </cell>
        </row>
        <row r="992">
          <cell r="Q992" t="str">
            <v>MOFF10</v>
          </cell>
          <cell r="R992" t="str">
            <v>MOFF40</v>
          </cell>
          <cell r="X992">
            <v>240</v>
          </cell>
          <cell r="Y992" t="str">
            <v>S10K</v>
          </cell>
          <cell r="AB992" t="str">
            <v>No</v>
          </cell>
          <cell r="AC992" t="str">
            <v>No</v>
          </cell>
          <cell r="AE992">
            <v>4.1105342891719563E-31</v>
          </cell>
          <cell r="AF992">
            <v>0</v>
          </cell>
          <cell r="AG992">
            <v>0</v>
          </cell>
          <cell r="AI992">
            <v>4.1343750000000609E-2</v>
          </cell>
          <cell r="AJ992">
            <v>0</v>
          </cell>
          <cell r="AK992">
            <v>0</v>
          </cell>
          <cell r="AL992" t="str">
            <v>Year Round</v>
          </cell>
        </row>
        <row r="993">
          <cell r="Q993" t="str">
            <v>MOSH1Q</v>
          </cell>
          <cell r="R993" t="str">
            <v>MOSM10</v>
          </cell>
          <cell r="X993">
            <v>132</v>
          </cell>
          <cell r="Y993" t="str">
            <v>C1C4</v>
          </cell>
          <cell r="AB993" t="str">
            <v>No</v>
          </cell>
          <cell r="AC993" t="str">
            <v>No</v>
          </cell>
          <cell r="AE993">
            <v>0</v>
          </cell>
          <cell r="AF993">
            <v>23.256932832595787</v>
          </cell>
          <cell r="AG993">
            <v>0</v>
          </cell>
          <cell r="AI993">
            <v>0</v>
          </cell>
          <cell r="AJ993">
            <v>23.256932832595787</v>
          </cell>
          <cell r="AK993">
            <v>0</v>
          </cell>
          <cell r="AL993" t="str">
            <v>Year Round</v>
          </cell>
        </row>
        <row r="994">
          <cell r="Q994" t="str">
            <v>MOSH1R</v>
          </cell>
          <cell r="R994" t="str">
            <v>MOSM10</v>
          </cell>
          <cell r="X994">
            <v>132</v>
          </cell>
          <cell r="Y994" t="str">
            <v>C1BU</v>
          </cell>
          <cell r="AB994" t="str">
            <v>No</v>
          </cell>
          <cell r="AC994" t="str">
            <v>No</v>
          </cell>
          <cell r="AE994">
            <v>0</v>
          </cell>
          <cell r="AF994">
            <v>21.676364581836847</v>
          </cell>
          <cell r="AG994">
            <v>0</v>
          </cell>
          <cell r="AI994">
            <v>0</v>
          </cell>
          <cell r="AJ994">
            <v>21.676364581836847</v>
          </cell>
          <cell r="AK994">
            <v>0</v>
          </cell>
          <cell r="AL994" t="str">
            <v>Year Round</v>
          </cell>
        </row>
        <row r="995">
          <cell r="Q995" t="str">
            <v>MOSM10</v>
          </cell>
          <cell r="R995" t="str">
            <v>MOSM20</v>
          </cell>
          <cell r="X995">
            <v>240</v>
          </cell>
          <cell r="Y995" t="str">
            <v>S120A</v>
          </cell>
          <cell r="AB995" t="str">
            <v>No</v>
          </cell>
          <cell r="AC995" t="str">
            <v>No</v>
          </cell>
          <cell r="AE995">
            <v>5.1479225957545352E-2</v>
          </cell>
          <cell r="AF995">
            <v>0</v>
          </cell>
          <cell r="AG995">
            <v>0</v>
          </cell>
          <cell r="AI995">
            <v>4.8794470341570861E-2</v>
          </cell>
          <cell r="AJ995">
            <v>0</v>
          </cell>
          <cell r="AK995">
            <v>0</v>
          </cell>
          <cell r="AL995" t="str">
            <v>Peak Security</v>
          </cell>
        </row>
        <row r="996">
          <cell r="Q996" t="str">
            <v>MOSM10</v>
          </cell>
          <cell r="R996" t="str">
            <v>MOSM20</v>
          </cell>
          <cell r="X996">
            <v>240</v>
          </cell>
          <cell r="Y996" t="str">
            <v>S120B</v>
          </cell>
          <cell r="AB996" t="str">
            <v>No</v>
          </cell>
          <cell r="AC996" t="str">
            <v>No</v>
          </cell>
          <cell r="AE996">
            <v>4.9766216962375667E-2</v>
          </cell>
          <cell r="AF996">
            <v>0</v>
          </cell>
          <cell r="AG996">
            <v>0</v>
          </cell>
          <cell r="AI996">
            <v>4.7170798558343524E-2</v>
          </cell>
          <cell r="AJ996">
            <v>0</v>
          </cell>
          <cell r="AK996">
            <v>0</v>
          </cell>
          <cell r="AL996" t="str">
            <v>Peak Security</v>
          </cell>
        </row>
        <row r="997">
          <cell r="Q997" t="str">
            <v>MOSM20</v>
          </cell>
          <cell r="R997" t="str">
            <v>MOSM2T</v>
          </cell>
          <cell r="X997">
            <v>957</v>
          </cell>
          <cell r="Y997" t="str">
            <v>T20161723</v>
          </cell>
          <cell r="AB997" t="str">
            <v>No</v>
          </cell>
          <cell r="AC997" t="str">
            <v>No</v>
          </cell>
          <cell r="AE997">
            <v>1.78383516468854E-7</v>
          </cell>
          <cell r="AF997">
            <v>6.3519636337274896</v>
          </cell>
          <cell r="AG997">
            <v>2</v>
          </cell>
          <cell r="AI997">
            <v>2.5362393243176372E-2</v>
          </cell>
          <cell r="AJ997">
            <v>6.3519636337274896</v>
          </cell>
          <cell r="AK997">
            <v>715</v>
          </cell>
          <cell r="AL997" t="str">
            <v>Year Round</v>
          </cell>
        </row>
        <row r="998">
          <cell r="Q998" t="str">
            <v>MOSM20</v>
          </cell>
          <cell r="R998" t="str">
            <v>MOSM2L</v>
          </cell>
          <cell r="X998">
            <v>957</v>
          </cell>
          <cell r="Y998" t="str">
            <v>T20161724</v>
          </cell>
          <cell r="AB998" t="str">
            <v>No</v>
          </cell>
          <cell r="AC998" t="str">
            <v>No</v>
          </cell>
          <cell r="AE998">
            <v>2.6290318664943572E-2</v>
          </cell>
          <cell r="AF998">
            <v>6.3519636337274896</v>
          </cell>
          <cell r="AG998">
            <v>728</v>
          </cell>
          <cell r="AI998">
            <v>3.2714434825488165E-6</v>
          </cell>
          <cell r="AJ998">
            <v>6.3519636337274896</v>
          </cell>
          <cell r="AK998">
            <v>8</v>
          </cell>
          <cell r="AL998" t="str">
            <v>Peak Security</v>
          </cell>
        </row>
        <row r="999">
          <cell r="Q999" t="str">
            <v>MOSM2T</v>
          </cell>
          <cell r="R999" t="str">
            <v>WFIE20</v>
          </cell>
          <cell r="X999">
            <v>957</v>
          </cell>
          <cell r="Y999" t="str">
            <v>B154</v>
          </cell>
          <cell r="AB999" t="str">
            <v>No</v>
          </cell>
          <cell r="AC999" t="str">
            <v>No</v>
          </cell>
          <cell r="AE999">
            <v>8.9191758235383446E-8</v>
          </cell>
          <cell r="AF999">
            <v>3.5954511134306544</v>
          </cell>
          <cell r="AG999">
            <v>1</v>
          </cell>
          <cell r="AI999">
            <v>1.2681196621588987E-2</v>
          </cell>
          <cell r="AJ999">
            <v>3.5954511134306544</v>
          </cell>
          <cell r="AK999">
            <v>405</v>
          </cell>
          <cell r="AL999" t="str">
            <v>Year Round</v>
          </cell>
        </row>
        <row r="1000">
          <cell r="Q1000" t="str">
            <v>NEAR2R</v>
          </cell>
          <cell r="R1000" t="str">
            <v>WISH20</v>
          </cell>
          <cell r="X1000">
            <v>285</v>
          </cell>
          <cell r="Y1000" t="str">
            <v>B1C4</v>
          </cell>
          <cell r="AB1000" t="str">
            <v>No</v>
          </cell>
          <cell r="AC1000" t="str">
            <v>No</v>
          </cell>
          <cell r="AE1000">
            <v>5.25775920177304E-3</v>
          </cell>
          <cell r="AF1000">
            <v>19.295587642077848</v>
          </cell>
          <cell r="AG1000">
            <v>529</v>
          </cell>
          <cell r="AI1000">
            <v>5.2577592017722793E-3</v>
          </cell>
          <cell r="AJ1000">
            <v>19.295587642077848</v>
          </cell>
          <cell r="AK1000">
            <v>529</v>
          </cell>
          <cell r="AL1000" t="str">
            <v>Year Round</v>
          </cell>
        </row>
        <row r="1001">
          <cell r="Q1001" t="str">
            <v>NEAR2Q</v>
          </cell>
          <cell r="R1001" t="str">
            <v>WISH20</v>
          </cell>
          <cell r="X1001">
            <v>955</v>
          </cell>
          <cell r="Y1001" t="str">
            <v>B1C5</v>
          </cell>
          <cell r="AB1001" t="str">
            <v>No</v>
          </cell>
          <cell r="AC1001" t="str">
            <v>No</v>
          </cell>
          <cell r="AE1001">
            <v>0.54530640746350345</v>
          </cell>
          <cell r="AF1001">
            <v>19.295587642077848</v>
          </cell>
          <cell r="AG1001">
            <v>5386</v>
          </cell>
          <cell r="AI1001">
            <v>5.015334641866198E-3</v>
          </cell>
          <cell r="AJ1001">
            <v>19.295587642077848</v>
          </cell>
          <cell r="AK1001">
            <v>516</v>
          </cell>
          <cell r="AL1001" t="str">
            <v>Peak Security</v>
          </cell>
        </row>
        <row r="1002">
          <cell r="Q1002" t="str">
            <v>NECU10</v>
          </cell>
          <cell r="R1002" t="str">
            <v>NECU20</v>
          </cell>
          <cell r="X1002">
            <v>240</v>
          </cell>
          <cell r="Y1002" t="str">
            <v>T20151654</v>
          </cell>
          <cell r="AB1002" t="str">
            <v>No</v>
          </cell>
          <cell r="AC1002" t="str">
            <v>No</v>
          </cell>
          <cell r="AE1002">
            <v>5.1087624292075525E-3</v>
          </cell>
          <cell r="AF1002">
            <v>0</v>
          </cell>
          <cell r="AG1002">
            <v>0</v>
          </cell>
          <cell r="AI1002">
            <v>4.6201567976820748E-2</v>
          </cell>
          <cell r="AJ1002">
            <v>0</v>
          </cell>
          <cell r="AK1002">
            <v>0</v>
          </cell>
          <cell r="AL1002" t="str">
            <v>Year Round</v>
          </cell>
        </row>
        <row r="1003">
          <cell r="Q1003" t="str">
            <v>NECU10</v>
          </cell>
          <cell r="R1003" t="str">
            <v>NECU20</v>
          </cell>
          <cell r="X1003">
            <v>240</v>
          </cell>
          <cell r="Y1003" t="str">
            <v>T20151655</v>
          </cell>
          <cell r="AB1003" t="str">
            <v>No</v>
          </cell>
          <cell r="AC1003" t="str">
            <v>No</v>
          </cell>
          <cell r="AE1003">
            <v>5.1087624292075525E-3</v>
          </cell>
          <cell r="AF1003">
            <v>0</v>
          </cell>
          <cell r="AG1003">
            <v>0</v>
          </cell>
          <cell r="AI1003">
            <v>4.6201567976820748E-2</v>
          </cell>
          <cell r="AJ1003">
            <v>0</v>
          </cell>
          <cell r="AK1003">
            <v>0</v>
          </cell>
          <cell r="AL1003" t="str">
            <v>Year Round</v>
          </cell>
        </row>
        <row r="1004">
          <cell r="Q1004" t="str">
            <v>NECU10</v>
          </cell>
          <cell r="R1004" t="str">
            <v>NECU20</v>
          </cell>
          <cell r="X1004">
            <v>240</v>
          </cell>
          <cell r="Y1004" t="str">
            <v>T20151656</v>
          </cell>
          <cell r="AB1004" t="str">
            <v>No</v>
          </cell>
          <cell r="AC1004" t="str">
            <v>No</v>
          </cell>
          <cell r="AE1004">
            <v>5.1087624292075525E-3</v>
          </cell>
          <cell r="AF1004">
            <v>0</v>
          </cell>
          <cell r="AG1004">
            <v>0</v>
          </cell>
          <cell r="AI1004">
            <v>4.6201567976820748E-2</v>
          </cell>
          <cell r="AJ1004">
            <v>0</v>
          </cell>
          <cell r="AK1004">
            <v>0</v>
          </cell>
          <cell r="AL1004" t="str">
            <v>Year Round</v>
          </cell>
        </row>
        <row r="1005">
          <cell r="Q1005" t="str">
            <v>NEIL10</v>
          </cell>
          <cell r="R1005" t="str">
            <v>NEIL1C</v>
          </cell>
          <cell r="X1005">
            <v>416</v>
          </cell>
          <cell r="Y1005" t="str">
            <v>SP35</v>
          </cell>
          <cell r="AB1005" t="str">
            <v>No</v>
          </cell>
          <cell r="AC1005" t="str">
            <v>No</v>
          </cell>
          <cell r="AE1005">
            <v>0</v>
          </cell>
          <cell r="AF1005">
            <v>7.2254548606122828</v>
          </cell>
          <cell r="AG1005">
            <v>635</v>
          </cell>
          <cell r="AI1005">
            <v>0</v>
          </cell>
          <cell r="AJ1005">
            <v>7.2254548606122828</v>
          </cell>
          <cell r="AK1005">
            <v>509</v>
          </cell>
          <cell r="AL1005" t="str">
            <v>Peak Security</v>
          </cell>
        </row>
        <row r="1006">
          <cell r="Q1006" t="str">
            <v>NEIL10</v>
          </cell>
          <cell r="R1006" t="str">
            <v>PAIS1Q</v>
          </cell>
          <cell r="X1006">
            <v>268</v>
          </cell>
          <cell r="Y1006" t="str">
            <v>C1GG</v>
          </cell>
          <cell r="AB1006" t="str">
            <v>No</v>
          </cell>
          <cell r="AC1006" t="str">
            <v>No</v>
          </cell>
          <cell r="AE1006">
            <v>4.5166381353023213E-2</v>
          </cell>
          <cell r="AF1006">
            <v>30.316957380373911</v>
          </cell>
          <cell r="AG1006">
            <v>1519</v>
          </cell>
          <cell r="AI1006">
            <v>4.5166381353021853E-2</v>
          </cell>
          <cell r="AJ1006">
            <v>30.316957380373911</v>
          </cell>
          <cell r="AK1006">
            <v>1519</v>
          </cell>
          <cell r="AL1006" t="str">
            <v>Year Round</v>
          </cell>
        </row>
        <row r="1007">
          <cell r="Q1007" t="str">
            <v>NEIL10</v>
          </cell>
          <cell r="R1007" t="str">
            <v>PAIS1R</v>
          </cell>
          <cell r="X1007">
            <v>268</v>
          </cell>
          <cell r="Y1007" t="str">
            <v>C1GF</v>
          </cell>
          <cell r="AB1007" t="str">
            <v>No</v>
          </cell>
          <cell r="AC1007" t="str">
            <v>No</v>
          </cell>
          <cell r="AE1007">
            <v>2.1897319845182013E-2</v>
          </cell>
          <cell r="AF1007">
            <v>23.940919472024444</v>
          </cell>
          <cell r="AG1007">
            <v>835</v>
          </cell>
          <cell r="AI1007">
            <v>3.1626908010193071E-2</v>
          </cell>
          <cell r="AJ1007">
            <v>23.940919472024444</v>
          </cell>
          <cell r="AK1007">
            <v>1004</v>
          </cell>
          <cell r="AL1007" t="str">
            <v>Year Round</v>
          </cell>
        </row>
        <row r="1008">
          <cell r="Q1008" t="str">
            <v>NEIL1C</v>
          </cell>
          <cell r="R1008" t="str">
            <v>NEIL4A</v>
          </cell>
          <cell r="X1008">
            <v>360</v>
          </cell>
          <cell r="Y1008" t="str">
            <v>S123</v>
          </cell>
          <cell r="AB1008" t="str">
            <v>No</v>
          </cell>
          <cell r="AC1008" t="str">
            <v>No</v>
          </cell>
          <cell r="AE1008">
            <v>8.495061892722533E-2</v>
          </cell>
          <cell r="AF1008">
            <v>0</v>
          </cell>
          <cell r="AG1008">
            <v>0</v>
          </cell>
          <cell r="AI1008">
            <v>5.4628428850683905E-2</v>
          </cell>
          <cell r="AJ1008">
            <v>0</v>
          </cell>
          <cell r="AK1008">
            <v>0</v>
          </cell>
          <cell r="AL1008" t="str">
            <v>Peak Security</v>
          </cell>
        </row>
        <row r="1009">
          <cell r="Q1009" t="str">
            <v>NEIL10</v>
          </cell>
          <cell r="R1009" t="str">
            <v>NEIL20</v>
          </cell>
          <cell r="X1009">
            <v>240</v>
          </cell>
          <cell r="Y1009" t="str">
            <v>S121</v>
          </cell>
          <cell r="AB1009" t="str">
            <v>No</v>
          </cell>
          <cell r="AC1009" t="str">
            <v>No</v>
          </cell>
          <cell r="AE1009">
            <v>6.5258344780373789E-2</v>
          </cell>
          <cell r="AF1009">
            <v>0</v>
          </cell>
          <cell r="AG1009">
            <v>0</v>
          </cell>
          <cell r="AI1009">
            <v>6.5870391374303838E-2</v>
          </cell>
          <cell r="AJ1009">
            <v>0</v>
          </cell>
          <cell r="AK1009">
            <v>0</v>
          </cell>
          <cell r="AL1009" t="str">
            <v>Year Round</v>
          </cell>
        </row>
        <row r="1010">
          <cell r="Q1010" t="str">
            <v>NEIL10</v>
          </cell>
          <cell r="R1010" t="str">
            <v>NEIL2C</v>
          </cell>
          <cell r="X1010">
            <v>240</v>
          </cell>
          <cell r="Y1010" t="str">
            <v>S122</v>
          </cell>
          <cell r="AB1010" t="str">
            <v>No</v>
          </cell>
          <cell r="AC1010" t="str">
            <v>No</v>
          </cell>
          <cell r="AE1010">
            <v>3.3764160549455705E-2</v>
          </cell>
          <cell r="AF1010">
            <v>0</v>
          </cell>
          <cell r="AG1010">
            <v>0</v>
          </cell>
          <cell r="AI1010">
            <v>7.6859849580178302E-2</v>
          </cell>
          <cell r="AJ1010">
            <v>0</v>
          </cell>
          <cell r="AK1010">
            <v>0</v>
          </cell>
          <cell r="AL1010" t="str">
            <v>Year Round</v>
          </cell>
        </row>
        <row r="1011">
          <cell r="Q1011" t="str">
            <v>NEIL20</v>
          </cell>
          <cell r="R1011" t="str">
            <v>NEIL2A</v>
          </cell>
          <cell r="X1011">
            <v>1140</v>
          </cell>
          <cell r="Y1011" t="str">
            <v>SP36</v>
          </cell>
          <cell r="AB1011" t="str">
            <v>No</v>
          </cell>
          <cell r="AC1011" t="str">
            <v>No</v>
          </cell>
          <cell r="AE1011">
            <v>0</v>
          </cell>
          <cell r="AF1011">
            <v>2.2908869166935477</v>
          </cell>
          <cell r="AG1011">
            <v>371</v>
          </cell>
          <cell r="AI1011">
            <v>0</v>
          </cell>
          <cell r="AJ1011">
            <v>2.2908869166935477</v>
          </cell>
          <cell r="AK1011">
            <v>138</v>
          </cell>
          <cell r="AL1011" t="str">
            <v>Peak Security</v>
          </cell>
        </row>
        <row r="1012">
          <cell r="Q1012" t="str">
            <v>NEIL2C</v>
          </cell>
          <cell r="R1012" t="str">
            <v>WIYH2R</v>
          </cell>
          <cell r="X1012">
            <v>957</v>
          </cell>
          <cell r="Y1012" t="str">
            <v>B108</v>
          </cell>
          <cell r="AB1012" t="str">
            <v>No</v>
          </cell>
          <cell r="AC1012" t="str">
            <v>No</v>
          </cell>
          <cell r="AE1012">
            <v>2.4760384402934248E-2</v>
          </cell>
          <cell r="AF1012">
            <v>30.501410278936717</v>
          </cell>
          <cell r="AG1012">
            <v>1447</v>
          </cell>
          <cell r="AI1012">
            <v>5.6363889692131422E-2</v>
          </cell>
          <cell r="AJ1012">
            <v>30.501410278936717</v>
          </cell>
          <cell r="AK1012">
            <v>2183</v>
          </cell>
          <cell r="AL1012" t="str">
            <v>Year Round</v>
          </cell>
        </row>
        <row r="1013">
          <cell r="Q1013" t="str">
            <v>NEIL2A</v>
          </cell>
          <cell r="R1013" t="str">
            <v>NEIL4A</v>
          </cell>
          <cell r="X1013">
            <v>1000</v>
          </cell>
          <cell r="Y1013" t="str">
            <v>F178</v>
          </cell>
          <cell r="AB1013" t="str">
            <v>No</v>
          </cell>
          <cell r="AC1013" t="str">
            <v>No</v>
          </cell>
          <cell r="AE1013">
            <v>5.2502927175753306E-2</v>
          </cell>
          <cell r="AF1013">
            <v>0</v>
          </cell>
          <cell r="AG1013">
            <v>0</v>
          </cell>
          <cell r="AI1013">
            <v>7.204956222920428E-3</v>
          </cell>
          <cell r="AJ1013">
            <v>0</v>
          </cell>
          <cell r="AK1013">
            <v>0</v>
          </cell>
          <cell r="AL1013" t="str">
            <v>Peak Security</v>
          </cell>
        </row>
        <row r="1014">
          <cell r="Q1014" t="str">
            <v>PAIS1Q</v>
          </cell>
          <cell r="R1014" t="str">
            <v>PAIS1S</v>
          </cell>
          <cell r="X1014">
            <v>460</v>
          </cell>
          <cell r="Y1014" t="str">
            <v>C1EF</v>
          </cell>
          <cell r="AB1014" t="str">
            <v>No</v>
          </cell>
          <cell r="AC1014" t="str">
            <v>No</v>
          </cell>
          <cell r="AE1014">
            <v>0</v>
          </cell>
          <cell r="AF1014">
            <v>5.3616190913396062</v>
          </cell>
          <cell r="AG1014">
            <v>0</v>
          </cell>
          <cell r="AI1014">
            <v>0</v>
          </cell>
          <cell r="AJ1014">
            <v>5.3616190913396062</v>
          </cell>
          <cell r="AK1014">
            <v>0</v>
          </cell>
          <cell r="AL1014" t="str">
            <v>Year Round</v>
          </cell>
        </row>
        <row r="1015">
          <cell r="Q1015" t="str">
            <v>PAIS1R</v>
          </cell>
          <cell r="R1015" t="str">
            <v>PAIS1T</v>
          </cell>
          <cell r="X1015">
            <v>460</v>
          </cell>
          <cell r="Y1015" t="str">
            <v>C1GJ</v>
          </cell>
          <cell r="AB1015" t="str">
            <v>No</v>
          </cell>
          <cell r="AC1015" t="str">
            <v>No</v>
          </cell>
          <cell r="AE1015">
            <v>0</v>
          </cell>
          <cell r="AF1015">
            <v>5.3616190913396062</v>
          </cell>
          <cell r="AG1015">
            <v>0</v>
          </cell>
          <cell r="AI1015">
            <v>0</v>
          </cell>
          <cell r="AJ1015">
            <v>5.3616190913396062</v>
          </cell>
          <cell r="AK1015">
            <v>0</v>
          </cell>
          <cell r="AL1015" t="str">
            <v>Year Round</v>
          </cell>
        </row>
        <row r="1016">
          <cell r="Q1016" t="str">
            <v>POOB2Q</v>
          </cell>
          <cell r="R1016" t="str">
            <v>SHRU2Q</v>
          </cell>
          <cell r="X1016">
            <v>270</v>
          </cell>
          <cell r="Y1016" t="str">
            <v>B157</v>
          </cell>
          <cell r="AB1016" t="str">
            <v>No</v>
          </cell>
          <cell r="AC1016" t="str">
            <v>No</v>
          </cell>
          <cell r="AE1016">
            <v>4.6219858787685895E-3</v>
          </cell>
          <cell r="AF1016">
            <v>56.813995533999979</v>
          </cell>
          <cell r="AG1016">
            <v>2230</v>
          </cell>
          <cell r="AI1016">
            <v>4.6219858787679346E-3</v>
          </cell>
          <cell r="AJ1016">
            <v>56.813995533999979</v>
          </cell>
          <cell r="AK1016">
            <v>2230</v>
          </cell>
          <cell r="AL1016" t="str">
            <v>Year Round</v>
          </cell>
        </row>
        <row r="1017">
          <cell r="Q1017" t="str">
            <v>POOB2Q</v>
          </cell>
          <cell r="R1017" t="str">
            <v>SMEA20</v>
          </cell>
          <cell r="X1017">
            <v>360</v>
          </cell>
          <cell r="Y1017" t="str">
            <v>B1CK</v>
          </cell>
          <cell r="AB1017" t="str">
            <v>No</v>
          </cell>
          <cell r="AC1017" t="str">
            <v>No</v>
          </cell>
          <cell r="AE1017">
            <v>2.2113106128497029E-2</v>
          </cell>
          <cell r="AF1017">
            <v>11.512530628733803</v>
          </cell>
          <cell r="AG1017">
            <v>856</v>
          </cell>
          <cell r="AI1017">
            <v>2.2113106128494601E-2</v>
          </cell>
          <cell r="AJ1017">
            <v>11.512530628733803</v>
          </cell>
          <cell r="AK1017">
            <v>856</v>
          </cell>
          <cell r="AL1017" t="str">
            <v>Year Round</v>
          </cell>
        </row>
        <row r="1018">
          <cell r="Q1018" t="str">
            <v>POOB2R</v>
          </cell>
          <cell r="R1018" t="str">
            <v>SHRU2R</v>
          </cell>
          <cell r="X1018">
            <v>270</v>
          </cell>
          <cell r="Y1018" t="str">
            <v>B156</v>
          </cell>
          <cell r="AB1018" t="str">
            <v>No</v>
          </cell>
          <cell r="AC1018" t="str">
            <v>No</v>
          </cell>
          <cell r="AE1018">
            <v>4.6219858787685895E-3</v>
          </cell>
          <cell r="AF1018">
            <v>56.813995533999979</v>
          </cell>
          <cell r="AG1018">
            <v>2230</v>
          </cell>
          <cell r="AI1018">
            <v>4.6219858787679346E-3</v>
          </cell>
          <cell r="AJ1018">
            <v>56.813995533999979</v>
          </cell>
          <cell r="AK1018">
            <v>2230</v>
          </cell>
          <cell r="AL1018" t="str">
            <v>Year Round</v>
          </cell>
        </row>
        <row r="1019">
          <cell r="Q1019" t="str">
            <v>POOB2R</v>
          </cell>
          <cell r="R1019" t="str">
            <v>SMEA20</v>
          </cell>
          <cell r="X1019">
            <v>360</v>
          </cell>
          <cell r="Y1019" t="str">
            <v>B1CL</v>
          </cell>
          <cell r="AB1019" t="str">
            <v>No</v>
          </cell>
          <cell r="AC1019" t="str">
            <v>No</v>
          </cell>
          <cell r="AE1019">
            <v>2.0795013273916287E-2</v>
          </cell>
          <cell r="AF1019">
            <v>10.710720207891061</v>
          </cell>
          <cell r="AG1019">
            <v>772</v>
          </cell>
          <cell r="AI1019">
            <v>2.0795013273914878E-2</v>
          </cell>
          <cell r="AJ1019">
            <v>10.710720207891061</v>
          </cell>
          <cell r="AK1019">
            <v>772</v>
          </cell>
          <cell r="AL1019" t="str">
            <v>Year Round</v>
          </cell>
        </row>
        <row r="1020">
          <cell r="Q1020" t="str">
            <v>PORD2Q</v>
          </cell>
          <cell r="R1020" t="str">
            <v>WGEO2Q</v>
          </cell>
          <cell r="X1020">
            <v>305</v>
          </cell>
          <cell r="Y1020" t="str">
            <v>B1C2</v>
          </cell>
          <cell r="AB1020" t="str">
            <v>No</v>
          </cell>
          <cell r="AC1020" t="str">
            <v>No</v>
          </cell>
          <cell r="AE1020">
            <v>6.0271009083202127E-4</v>
          </cell>
          <cell r="AF1020">
            <v>20.961615287745961</v>
          </cell>
          <cell r="AG1020">
            <v>364</v>
          </cell>
          <cell r="AI1020">
            <v>6.0271009083202127E-4</v>
          </cell>
          <cell r="AJ1020">
            <v>20.961615287745961</v>
          </cell>
          <cell r="AK1020">
            <v>364</v>
          </cell>
          <cell r="AL1020" t="str">
            <v>Year Round</v>
          </cell>
        </row>
        <row r="1021">
          <cell r="Q1021" t="str">
            <v>PORD2R</v>
          </cell>
          <cell r="R1021" t="str">
            <v>WGEO2R</v>
          </cell>
          <cell r="X1021">
            <v>305</v>
          </cell>
          <cell r="Y1021" t="str">
            <v>B1C1</v>
          </cell>
          <cell r="AB1021" t="str">
            <v>No</v>
          </cell>
          <cell r="AC1021" t="str">
            <v>No</v>
          </cell>
          <cell r="AE1021">
            <v>3.013550454159464E-4</v>
          </cell>
          <cell r="AF1021">
            <v>24.627034354455635</v>
          </cell>
          <cell r="AG1021">
            <v>428</v>
          </cell>
          <cell r="AI1021">
            <v>3.0135504541613901E-4</v>
          </cell>
          <cell r="AJ1021">
            <v>24.627034354455635</v>
          </cell>
          <cell r="AK1021">
            <v>428</v>
          </cell>
          <cell r="AL1021" t="str">
            <v>Year Round</v>
          </cell>
        </row>
        <row r="1022">
          <cell r="Q1022" t="str">
            <v>REDH10</v>
          </cell>
          <cell r="R1022" t="str">
            <v>WFIE10</v>
          </cell>
          <cell r="X1022">
            <v>157</v>
          </cell>
          <cell r="Y1022" t="str">
            <v>C1HD</v>
          </cell>
          <cell r="AB1022" t="str">
            <v>No</v>
          </cell>
          <cell r="AC1022" t="str">
            <v>No</v>
          </cell>
          <cell r="AE1022">
            <v>0.11745085493593727</v>
          </cell>
          <cell r="AF1022">
            <v>28.929805685356484</v>
          </cell>
          <cell r="AG1022">
            <v>1007</v>
          </cell>
          <cell r="AI1022">
            <v>0.12056792018770672</v>
          </cell>
          <cell r="AJ1022">
            <v>28.929805685356484</v>
          </cell>
          <cell r="AK1022">
            <v>1020</v>
          </cell>
          <cell r="AL1022" t="str">
            <v>Year Round</v>
          </cell>
        </row>
        <row r="1023">
          <cell r="Q1023" t="str">
            <v>SMEA10</v>
          </cell>
          <cell r="R1023" t="str">
            <v>SMEA20</v>
          </cell>
          <cell r="X1023">
            <v>240</v>
          </cell>
          <cell r="Y1023" t="str">
            <v>S10B</v>
          </cell>
          <cell r="AB1023" t="str">
            <v>No</v>
          </cell>
          <cell r="AC1023" t="str">
            <v>No</v>
          </cell>
          <cell r="AE1023">
            <v>2.7740507670560299E-3</v>
          </cell>
          <cell r="AF1023">
            <v>0</v>
          </cell>
          <cell r="AG1023">
            <v>0</v>
          </cell>
          <cell r="AI1023">
            <v>3.6652392562029049E-4</v>
          </cell>
          <cell r="AJ1023">
            <v>0</v>
          </cell>
          <cell r="AK1023">
            <v>0</v>
          </cell>
          <cell r="AL1023" t="str">
            <v>Peak Security</v>
          </cell>
        </row>
        <row r="1024">
          <cell r="Q1024" t="str">
            <v>SMEA4Q</v>
          </cell>
          <cell r="R1024" t="str">
            <v>STHA40</v>
          </cell>
          <cell r="X1024">
            <v>1390</v>
          </cell>
          <cell r="Y1024" t="str">
            <v>T20161728</v>
          </cell>
          <cell r="AB1024" t="str">
            <v>No</v>
          </cell>
          <cell r="AC1024" t="str">
            <v>No</v>
          </cell>
          <cell r="AE1024">
            <v>0.39481445525638381</v>
          </cell>
          <cell r="AF1024">
            <v>75.760000000000005</v>
          </cell>
          <cell r="AG1024">
            <v>11901</v>
          </cell>
          <cell r="AI1024">
            <v>5.0522894293663573E-3</v>
          </cell>
          <cell r="AJ1024">
            <v>75.760000000000005</v>
          </cell>
          <cell r="AK1024">
            <v>1346</v>
          </cell>
          <cell r="AL1024" t="str">
            <v>Peak Security</v>
          </cell>
        </row>
        <row r="1025">
          <cell r="Q1025" t="str">
            <v>SMEA4Q</v>
          </cell>
          <cell r="R1025" t="str">
            <v>TORN40</v>
          </cell>
          <cell r="X1025">
            <v>1250</v>
          </cell>
          <cell r="Y1025" t="str">
            <v>A16B</v>
          </cell>
          <cell r="AB1025" t="str">
            <v>No</v>
          </cell>
          <cell r="AC1025" t="str">
            <v>No</v>
          </cell>
          <cell r="AE1025">
            <v>0.19740722762818982</v>
          </cell>
          <cell r="AF1025">
            <v>73.793299855284033</v>
          </cell>
          <cell r="AG1025">
            <v>11592</v>
          </cell>
          <cell r="AI1025">
            <v>2.5261447146839827E-3</v>
          </cell>
          <cell r="AJ1025">
            <v>73.793299855284033</v>
          </cell>
          <cell r="AK1025">
            <v>1311</v>
          </cell>
          <cell r="AL1025" t="str">
            <v>Peak Security</v>
          </cell>
        </row>
        <row r="1026">
          <cell r="Q1026" t="str">
            <v>SMEA20</v>
          </cell>
          <cell r="R1026" t="str">
            <v>SMEA4R</v>
          </cell>
          <cell r="X1026">
            <v>1000</v>
          </cell>
          <cell r="Y1026" t="str">
            <v>F158</v>
          </cell>
          <cell r="AB1026" t="str">
            <v>No</v>
          </cell>
          <cell r="AC1026" t="str">
            <v>No</v>
          </cell>
          <cell r="AE1026">
            <v>5.7496117826187264E-2</v>
          </cell>
          <cell r="AF1026">
            <v>0</v>
          </cell>
          <cell r="AG1026">
            <v>0</v>
          </cell>
          <cell r="AI1026">
            <v>4.7023074264442112E-2</v>
          </cell>
          <cell r="AJ1026">
            <v>0</v>
          </cell>
          <cell r="AK1026">
            <v>0</v>
          </cell>
          <cell r="AL1026" t="str">
            <v>Peak Security</v>
          </cell>
        </row>
        <row r="1027">
          <cell r="Q1027" t="str">
            <v>SMEA4R</v>
          </cell>
          <cell r="R1027" t="str">
            <v>WISH40</v>
          </cell>
          <cell r="X1027">
            <v>2120</v>
          </cell>
          <cell r="Y1027" t="str">
            <v>T20161770</v>
          </cell>
          <cell r="AB1027" t="str">
            <v>No</v>
          </cell>
          <cell r="AC1027" t="str">
            <v>No</v>
          </cell>
          <cell r="AE1027">
            <v>0</v>
          </cell>
          <cell r="AF1027">
            <v>1</v>
          </cell>
          <cell r="AG1027">
            <v>206</v>
          </cell>
          <cell r="AI1027">
            <v>0</v>
          </cell>
          <cell r="AJ1027">
            <v>1</v>
          </cell>
          <cell r="AK1027">
            <v>95</v>
          </cell>
          <cell r="AL1027" t="str">
            <v>Peak Security</v>
          </cell>
        </row>
        <row r="1028">
          <cell r="Q1028" t="str">
            <v>STHA2A</v>
          </cell>
          <cell r="R1028" t="str">
            <v>STHA40</v>
          </cell>
          <cell r="X1028">
            <v>1000</v>
          </cell>
          <cell r="Y1028" t="str">
            <v>F122</v>
          </cell>
          <cell r="AB1028" t="str">
            <v>No</v>
          </cell>
          <cell r="AC1028" t="str">
            <v>No</v>
          </cell>
          <cell r="AE1028">
            <v>3.7776713308708347E-2</v>
          </cell>
          <cell r="AF1028">
            <v>0</v>
          </cell>
          <cell r="AG1028">
            <v>0</v>
          </cell>
          <cell r="AI1028">
            <v>8.9296156943371443E-4</v>
          </cell>
          <cell r="AJ1028">
            <v>0</v>
          </cell>
          <cell r="AK1028">
            <v>0</v>
          </cell>
          <cell r="AL1028" t="str">
            <v>Peak Security</v>
          </cell>
        </row>
        <row r="1029">
          <cell r="Q1029" t="str">
            <v>STHA2B</v>
          </cell>
          <cell r="R1029" t="str">
            <v>STHA40</v>
          </cell>
          <cell r="X1029">
            <v>1000</v>
          </cell>
          <cell r="Y1029" t="str">
            <v>F109</v>
          </cell>
          <cell r="AB1029" t="str">
            <v>No</v>
          </cell>
          <cell r="AC1029" t="str">
            <v>No</v>
          </cell>
          <cell r="AE1029">
            <v>4.1795822962765479E-4</v>
          </cell>
          <cell r="AF1029">
            <v>0</v>
          </cell>
          <cell r="AG1029">
            <v>0</v>
          </cell>
          <cell r="AI1029">
            <v>4.1795822962765479E-4</v>
          </cell>
          <cell r="AJ1029">
            <v>0</v>
          </cell>
          <cell r="AK1029">
            <v>0</v>
          </cell>
          <cell r="AL1029" t="str">
            <v>Year Round</v>
          </cell>
        </row>
        <row r="1030">
          <cell r="Q1030" t="str">
            <v>STHA40</v>
          </cell>
          <cell r="R1030" t="str">
            <v>WISH40</v>
          </cell>
          <cell r="X1030">
            <v>2000</v>
          </cell>
          <cell r="Y1030" t="str">
            <v>T20161729</v>
          </cell>
          <cell r="AB1030" t="str">
            <v>No</v>
          </cell>
          <cell r="AC1030" t="str">
            <v>No</v>
          </cell>
          <cell r="AE1030">
            <v>0.10237558242360369</v>
          </cell>
          <cell r="AF1030">
            <v>11.6</v>
          </cell>
          <cell r="AG1030">
            <v>2143</v>
          </cell>
          <cell r="AI1030">
            <v>2.7985646470109468E-2</v>
          </cell>
          <cell r="AJ1030">
            <v>11.6</v>
          </cell>
          <cell r="AK1030">
            <v>1120</v>
          </cell>
          <cell r="AL1030" t="str">
            <v>Peak Security</v>
          </cell>
        </row>
        <row r="1031">
          <cell r="Q1031" t="str">
            <v>BONN10</v>
          </cell>
          <cell r="R1031" t="str">
            <v>STIR1Q</v>
          </cell>
          <cell r="X1031">
            <v>183</v>
          </cell>
          <cell r="Y1031" t="str">
            <v>C1AD</v>
          </cell>
          <cell r="AB1031" t="str">
            <v>No</v>
          </cell>
          <cell r="AC1031" t="str">
            <v>No</v>
          </cell>
          <cell r="AE1031">
            <v>0.64222551771232361</v>
          </cell>
          <cell r="AF1031">
            <v>35.466966930412262</v>
          </cell>
          <cell r="AG1031">
            <v>4191</v>
          </cell>
          <cell r="AI1031">
            <v>0.64222551771237246</v>
          </cell>
          <cell r="AJ1031">
            <v>35.466966930412262</v>
          </cell>
          <cell r="AK1031">
            <v>4191</v>
          </cell>
          <cell r="AL1031" t="str">
            <v>Year Round</v>
          </cell>
        </row>
        <row r="1032">
          <cell r="Q1032" t="str">
            <v>STIR1Q</v>
          </cell>
          <cell r="R1032" t="str">
            <v>STIR1S</v>
          </cell>
          <cell r="X1032">
            <v>229</v>
          </cell>
          <cell r="Y1032" t="str">
            <v>C1ZD</v>
          </cell>
          <cell r="AB1032" t="str">
            <v>No</v>
          </cell>
          <cell r="AC1032" t="str">
            <v>No</v>
          </cell>
          <cell r="AE1032">
            <v>7.3240992376995733E-3</v>
          </cell>
          <cell r="AF1032">
            <v>5.6483366898069649</v>
          </cell>
          <cell r="AG1032">
            <v>161</v>
          </cell>
          <cell r="AI1032">
            <v>7.3240992376995733E-3</v>
          </cell>
          <cell r="AJ1032">
            <v>5.6483366898069649</v>
          </cell>
          <cell r="AK1032">
            <v>161</v>
          </cell>
          <cell r="AL1032" t="str">
            <v>Year Round</v>
          </cell>
        </row>
        <row r="1033">
          <cell r="Q1033" t="str">
            <v>BONN10</v>
          </cell>
          <cell r="R1033" t="str">
            <v>STIR1R</v>
          </cell>
          <cell r="X1033">
            <v>183</v>
          </cell>
          <cell r="Y1033" t="str">
            <v>C1AC</v>
          </cell>
          <cell r="AB1033" t="str">
            <v>No</v>
          </cell>
          <cell r="AC1033" t="str">
            <v>No</v>
          </cell>
          <cell r="AE1033">
            <v>1.2415636382998464E-4</v>
          </cell>
          <cell r="AF1033">
            <v>38.732054628177821</v>
          </cell>
          <cell r="AG1033">
            <v>64</v>
          </cell>
          <cell r="AI1033">
            <v>3.1625902664545943E-5</v>
          </cell>
          <cell r="AJ1033">
            <v>38.732054628177821</v>
          </cell>
          <cell r="AK1033">
            <v>32</v>
          </cell>
          <cell r="AL1033" t="str">
            <v>Peak Security</v>
          </cell>
        </row>
        <row r="1034">
          <cell r="Q1034" t="str">
            <v>STIR1R</v>
          </cell>
          <cell r="R1034" t="str">
            <v>STIR1T</v>
          </cell>
          <cell r="X1034">
            <v>229</v>
          </cell>
          <cell r="Y1034" t="str">
            <v>C1ZC</v>
          </cell>
          <cell r="AB1034" t="str">
            <v>No</v>
          </cell>
          <cell r="AC1034" t="str">
            <v>No</v>
          </cell>
          <cell r="AE1034">
            <v>7.3240992376995733E-3</v>
          </cell>
          <cell r="AF1034">
            <v>9.7126550489013752</v>
          </cell>
          <cell r="AG1034">
            <v>277</v>
          </cell>
          <cell r="AI1034">
            <v>7.3240992376995733E-3</v>
          </cell>
          <cell r="AJ1034">
            <v>9.7126550489013752</v>
          </cell>
          <cell r="AK1034">
            <v>277</v>
          </cell>
          <cell r="AL1034" t="str">
            <v>Year Round</v>
          </cell>
        </row>
        <row r="1035">
          <cell r="Q1035" t="str">
            <v>STIR1R</v>
          </cell>
          <cell r="R1035" t="str">
            <v>WFIE1A</v>
          </cell>
          <cell r="X1035">
            <v>162</v>
          </cell>
          <cell r="Y1035" t="str">
            <v>C1CL</v>
          </cell>
          <cell r="AB1035" t="str">
            <v>No</v>
          </cell>
          <cell r="AC1035" t="str">
            <v>No</v>
          </cell>
          <cell r="AE1035">
            <v>0.32676920272973387</v>
          </cell>
          <cell r="AF1035">
            <v>116.98078017468231</v>
          </cell>
          <cell r="AG1035">
            <v>3529</v>
          </cell>
          <cell r="AI1035">
            <v>0.30938033026215378</v>
          </cell>
          <cell r="AJ1035">
            <v>116.98078017468231</v>
          </cell>
          <cell r="AK1035">
            <v>3434</v>
          </cell>
          <cell r="AL1035" t="str">
            <v>Peak Security</v>
          </cell>
        </row>
        <row r="1036">
          <cell r="Q1036" t="str">
            <v>STLE10_SHEPD</v>
          </cell>
          <cell r="R1036" t="str">
            <v>STLE10_SPD</v>
          </cell>
          <cell r="X1036">
            <v>0</v>
          </cell>
          <cell r="Y1036" t="str">
            <v>None</v>
          </cell>
          <cell r="AB1036" t="str">
            <v>No</v>
          </cell>
          <cell r="AC1036" t="str">
            <v>No</v>
          </cell>
          <cell r="AE1036">
            <v>0</v>
          </cell>
          <cell r="AF1036">
            <v>0</v>
          </cell>
          <cell r="AG1036">
            <v>0</v>
          </cell>
          <cell r="AI1036">
            <v>0</v>
          </cell>
          <cell r="AJ1036">
            <v>0</v>
          </cell>
          <cell r="AK1036">
            <v>0</v>
          </cell>
          <cell r="AL1036" t="str">
            <v>Year Round</v>
          </cell>
        </row>
        <row r="1037">
          <cell r="Q1037" t="str">
            <v>STLE10_SPD</v>
          </cell>
          <cell r="R1037" t="str">
            <v>WIYH10</v>
          </cell>
          <cell r="X1037">
            <v>109</v>
          </cell>
          <cell r="Y1037" t="str">
            <v>T2016176</v>
          </cell>
          <cell r="AB1037" t="str">
            <v>No</v>
          </cell>
          <cell r="AC1037" t="str">
            <v>No</v>
          </cell>
          <cell r="AE1037">
            <v>2.694413363184683E-3</v>
          </cell>
          <cell r="AF1037">
            <v>43.505966909872406</v>
          </cell>
          <cell r="AG1037">
            <v>212</v>
          </cell>
          <cell r="AI1037">
            <v>2.4848062917797135E-5</v>
          </cell>
          <cell r="AJ1037">
            <v>43.505966909872406</v>
          </cell>
          <cell r="AK1037">
            <v>20</v>
          </cell>
          <cell r="AL1037" t="str">
            <v>Peak Security</v>
          </cell>
        </row>
        <row r="1038">
          <cell r="Q1038" t="str">
            <v>TONG10</v>
          </cell>
          <cell r="R1038" t="str">
            <v>TONG1R</v>
          </cell>
          <cell r="X1038">
            <v>0</v>
          </cell>
          <cell r="Y1038" t="str">
            <v>None</v>
          </cell>
          <cell r="AB1038" t="str">
            <v>No</v>
          </cell>
          <cell r="AC1038" t="str">
            <v>No</v>
          </cell>
          <cell r="AE1038">
            <v>0</v>
          </cell>
          <cell r="AF1038">
            <v>0</v>
          </cell>
          <cell r="AG1038">
            <v>0</v>
          </cell>
          <cell r="AI1038">
            <v>0</v>
          </cell>
          <cell r="AJ1038">
            <v>0</v>
          </cell>
          <cell r="AK1038">
            <v>0</v>
          </cell>
          <cell r="AL1038" t="str">
            <v>Year Round</v>
          </cell>
        </row>
        <row r="1039">
          <cell r="Q1039" t="str">
            <v>TONG10</v>
          </cell>
          <cell r="R1039" t="str">
            <v>TONG1Q</v>
          </cell>
          <cell r="X1039">
            <v>0</v>
          </cell>
          <cell r="Y1039" t="str">
            <v>None</v>
          </cell>
          <cell r="AB1039" t="str">
            <v>No</v>
          </cell>
          <cell r="AC1039" t="str">
            <v>No</v>
          </cell>
          <cell r="AE1039">
            <v>0</v>
          </cell>
          <cell r="AF1039">
            <v>0</v>
          </cell>
          <cell r="AG1039">
            <v>0</v>
          </cell>
          <cell r="AI1039">
            <v>0</v>
          </cell>
          <cell r="AJ1039">
            <v>0</v>
          </cell>
          <cell r="AK1039">
            <v>0</v>
          </cell>
          <cell r="AL1039" t="str">
            <v>Year Round</v>
          </cell>
        </row>
        <row r="1040">
          <cell r="Q1040" t="str">
            <v>TORN10</v>
          </cell>
          <cell r="R1040" t="str">
            <v>TORN40</v>
          </cell>
          <cell r="X1040">
            <v>240</v>
          </cell>
          <cell r="Y1040" t="str">
            <v>S128B</v>
          </cell>
          <cell r="AB1040" t="str">
            <v>No</v>
          </cell>
          <cell r="AC1040" t="str">
            <v>No</v>
          </cell>
          <cell r="AE1040">
            <v>4.4826296772943711E-4</v>
          </cell>
          <cell r="AF1040">
            <v>0</v>
          </cell>
          <cell r="AG1040">
            <v>0</v>
          </cell>
          <cell r="AI1040">
            <v>4.4826296772946102E-4</v>
          </cell>
          <cell r="AJ1040">
            <v>0</v>
          </cell>
          <cell r="AK1040">
            <v>0</v>
          </cell>
          <cell r="AL1040" t="str">
            <v>Year Round</v>
          </cell>
        </row>
        <row r="1041">
          <cell r="Q1041" t="str">
            <v>TORN10</v>
          </cell>
          <cell r="R1041" t="str">
            <v>TORN40</v>
          </cell>
          <cell r="X1041">
            <v>240</v>
          </cell>
          <cell r="Y1041" t="str">
            <v>S128A</v>
          </cell>
          <cell r="AB1041" t="str">
            <v>No</v>
          </cell>
          <cell r="AC1041" t="str">
            <v>No</v>
          </cell>
          <cell r="AE1041">
            <v>4.5273439110992173E-4</v>
          </cell>
          <cell r="AF1041">
            <v>0</v>
          </cell>
          <cell r="AG1041">
            <v>0</v>
          </cell>
          <cell r="AI1041">
            <v>4.5273439110994607E-4</v>
          </cell>
          <cell r="AJ1041">
            <v>0</v>
          </cell>
          <cell r="AK1041">
            <v>0</v>
          </cell>
          <cell r="AL1041" t="str">
            <v>Year Round</v>
          </cell>
        </row>
        <row r="1042">
          <cell r="Q1042" t="str">
            <v>WFIB20</v>
          </cell>
          <cell r="R1042" t="str">
            <v>WFIE20</v>
          </cell>
          <cell r="X1042">
            <v>950</v>
          </cell>
          <cell r="Y1042" t="str">
            <v>B160</v>
          </cell>
          <cell r="AB1042" t="str">
            <v>No</v>
          </cell>
          <cell r="AC1042" t="str">
            <v>No</v>
          </cell>
          <cell r="AE1042">
            <v>1.2223112993995835E-3</v>
          </cell>
          <cell r="AF1042">
            <v>26.702216935744996</v>
          </cell>
          <cell r="AG1042">
            <v>281</v>
          </cell>
          <cell r="AI1042">
            <v>0.180362642953241</v>
          </cell>
          <cell r="AJ1042">
            <v>26.702216935744996</v>
          </cell>
          <cell r="AK1042">
            <v>3419</v>
          </cell>
          <cell r="AL1042" t="str">
            <v>Year Round</v>
          </cell>
        </row>
        <row r="1043">
          <cell r="Q1043" t="str">
            <v>WFIE1A</v>
          </cell>
          <cell r="R1043" t="str">
            <v>WFIE20</v>
          </cell>
          <cell r="X1043">
            <v>240</v>
          </cell>
          <cell r="Y1043" t="str">
            <v>S147</v>
          </cell>
          <cell r="AB1043" t="str">
            <v>No</v>
          </cell>
          <cell r="AC1043" t="str">
            <v>No</v>
          </cell>
          <cell r="AE1043">
            <v>2.2778264698203092E-2</v>
          </cell>
          <cell r="AF1043">
            <v>0</v>
          </cell>
          <cell r="AG1043">
            <v>0</v>
          </cell>
          <cell r="AI1043">
            <v>2.1868515438291273E-2</v>
          </cell>
          <cell r="AJ1043">
            <v>0</v>
          </cell>
          <cell r="AK1043">
            <v>0</v>
          </cell>
          <cell r="AL1043" t="str">
            <v>Peak Security</v>
          </cell>
        </row>
        <row r="1044">
          <cell r="Q1044" t="str">
            <v>WFIE10</v>
          </cell>
          <cell r="R1044" t="str">
            <v>WFIE20</v>
          </cell>
          <cell r="X1044">
            <v>240</v>
          </cell>
          <cell r="Y1044" t="str">
            <v>S130</v>
          </cell>
          <cell r="AB1044" t="str">
            <v>No</v>
          </cell>
          <cell r="AC1044" t="str">
            <v>No</v>
          </cell>
          <cell r="AE1044">
            <v>3.8465115536064069E-2</v>
          </cell>
          <cell r="AF1044">
            <v>0</v>
          </cell>
          <cell r="AG1044">
            <v>0</v>
          </cell>
          <cell r="AI1044">
            <v>4.285752921873337E-2</v>
          </cell>
          <cell r="AJ1044">
            <v>0</v>
          </cell>
          <cell r="AK1044">
            <v>0</v>
          </cell>
          <cell r="AL1044" t="str">
            <v>Year Round</v>
          </cell>
        </row>
        <row r="1045">
          <cell r="Q1045" t="str">
            <v>WHTB1S</v>
          </cell>
          <cell r="R1045" t="str">
            <v>WHTL1S</v>
          </cell>
          <cell r="X1045">
            <v>100</v>
          </cell>
          <cell r="Y1045" t="str">
            <v>C1HH</v>
          </cell>
          <cell r="AB1045" t="str">
            <v>No</v>
          </cell>
          <cell r="AC1045" t="str">
            <v>No</v>
          </cell>
          <cell r="AE1045">
            <v>1.0146749397581354E-3</v>
          </cell>
          <cell r="AF1045">
            <v>5.877710768580851</v>
          </cell>
          <cell r="AG1045">
            <v>39</v>
          </cell>
          <cell r="AI1045">
            <v>1.0146749397577004E-3</v>
          </cell>
          <cell r="AJ1045">
            <v>5.877710768580851</v>
          </cell>
          <cell r="AK1045">
            <v>39</v>
          </cell>
          <cell r="AL1045" t="str">
            <v>Year Round</v>
          </cell>
        </row>
        <row r="1046">
          <cell r="Q1046" t="str">
            <v>WHTB1T</v>
          </cell>
          <cell r="R1046" t="str">
            <v>WHTL1T</v>
          </cell>
          <cell r="X1046">
            <v>100</v>
          </cell>
          <cell r="Y1046" t="str">
            <v>C1HJ</v>
          </cell>
          <cell r="AB1046" t="str">
            <v>No</v>
          </cell>
          <cell r="AC1046" t="str">
            <v>No</v>
          </cell>
          <cell r="AE1046">
            <v>1.0146749397581354E-3</v>
          </cell>
          <cell r="AF1046">
            <v>5.877710768580851</v>
          </cell>
          <cell r="AG1046">
            <v>39</v>
          </cell>
          <cell r="AI1046">
            <v>1.0146749397577004E-3</v>
          </cell>
          <cell r="AJ1046">
            <v>5.877710768580851</v>
          </cell>
          <cell r="AK1046">
            <v>39</v>
          </cell>
          <cell r="AL1046" t="str">
            <v>Year Round</v>
          </cell>
        </row>
        <row r="1047">
          <cell r="Q1047" t="str">
            <v>WISH10</v>
          </cell>
          <cell r="R1047" t="str">
            <v>WISH20</v>
          </cell>
          <cell r="X1047">
            <v>215</v>
          </cell>
          <cell r="Y1047" t="str">
            <v>S131</v>
          </cell>
          <cell r="AB1047" t="str">
            <v>No</v>
          </cell>
          <cell r="AC1047" t="str">
            <v>No</v>
          </cell>
          <cell r="AE1047">
            <v>5.0687433135718892E-32</v>
          </cell>
          <cell r="AF1047">
            <v>0</v>
          </cell>
          <cell r="AG1047">
            <v>0</v>
          </cell>
          <cell r="AI1047">
            <v>8.869587999999981E-2</v>
          </cell>
          <cell r="AJ1047">
            <v>0</v>
          </cell>
          <cell r="AK1047">
            <v>0</v>
          </cell>
          <cell r="AL1047" t="str">
            <v>Year Round</v>
          </cell>
        </row>
        <row r="1048">
          <cell r="Q1048" t="str">
            <v>WISH20</v>
          </cell>
          <cell r="R1048" t="str">
            <v>WISH40</v>
          </cell>
          <cell r="X1048">
            <v>1000</v>
          </cell>
          <cell r="Y1048" t="str">
            <v>T201617114</v>
          </cell>
          <cell r="AB1048" t="str">
            <v>No</v>
          </cell>
          <cell r="AC1048" t="str">
            <v>No</v>
          </cell>
          <cell r="AE1048">
            <v>7.6224982989860746E-2</v>
          </cell>
          <cell r="AF1048">
            <v>0</v>
          </cell>
          <cell r="AG1048">
            <v>0</v>
          </cell>
          <cell r="AI1048">
            <v>1.9483096587246034E-6</v>
          </cell>
          <cell r="AJ1048">
            <v>0</v>
          </cell>
          <cell r="AK1048">
            <v>0</v>
          </cell>
          <cell r="AL1048" t="str">
            <v>Peak Security</v>
          </cell>
        </row>
        <row r="1049">
          <cell r="Q1049" t="str">
            <v>WISH20</v>
          </cell>
          <cell r="R1049" t="str">
            <v>WISH40</v>
          </cell>
          <cell r="X1049">
            <v>1000</v>
          </cell>
          <cell r="Y1049" t="str">
            <v>T201617115</v>
          </cell>
          <cell r="AB1049" t="str">
            <v>No</v>
          </cell>
          <cell r="AC1049" t="str">
            <v>No</v>
          </cell>
          <cell r="AE1049">
            <v>7.6224982989860746E-2</v>
          </cell>
          <cell r="AF1049">
            <v>0</v>
          </cell>
          <cell r="AG1049">
            <v>0</v>
          </cell>
          <cell r="AI1049">
            <v>1.9483096587246034E-6</v>
          </cell>
          <cell r="AJ1049">
            <v>0</v>
          </cell>
          <cell r="AK1049">
            <v>0</v>
          </cell>
          <cell r="AL1049" t="str">
            <v>Peak Security</v>
          </cell>
        </row>
        <row r="1050">
          <cell r="Q1050" t="str">
            <v>WIYH10</v>
          </cell>
          <cell r="R1050" t="str">
            <v>WIYH20</v>
          </cell>
          <cell r="X1050">
            <v>240</v>
          </cell>
          <cell r="Y1050" t="str">
            <v>S132A</v>
          </cell>
          <cell r="AB1050" t="str">
            <v>No</v>
          </cell>
          <cell r="AC1050" t="str">
            <v>No</v>
          </cell>
          <cell r="AE1050">
            <v>1.5519316045651672E-2</v>
          </cell>
          <cell r="AF1050">
            <v>0</v>
          </cell>
          <cell r="AG1050">
            <v>0</v>
          </cell>
          <cell r="AI1050">
            <v>1.0170337875540652E-2</v>
          </cell>
          <cell r="AJ1050">
            <v>0</v>
          </cell>
          <cell r="AK1050">
            <v>0</v>
          </cell>
          <cell r="AL1050" t="str">
            <v>Peak Security</v>
          </cell>
        </row>
        <row r="1051">
          <cell r="Q1051" t="str">
            <v>WIYH10</v>
          </cell>
          <cell r="R1051" t="str">
            <v>WIYH20</v>
          </cell>
          <cell r="X1051">
            <v>240</v>
          </cell>
          <cell r="Y1051" t="str">
            <v>S132B</v>
          </cell>
          <cell r="AB1051" t="str">
            <v>No</v>
          </cell>
          <cell r="AC1051" t="str">
            <v>No</v>
          </cell>
          <cell r="AE1051">
            <v>1.4549358792798442E-2</v>
          </cell>
          <cell r="AF1051">
            <v>0</v>
          </cell>
          <cell r="AG1051">
            <v>0</v>
          </cell>
          <cell r="AI1051">
            <v>9.5346917583193618E-3</v>
          </cell>
          <cell r="AJ1051">
            <v>0</v>
          </cell>
          <cell r="AK1051">
            <v>0</v>
          </cell>
          <cell r="AL1051" t="str">
            <v>Peak Security</v>
          </cell>
        </row>
        <row r="1052">
          <cell r="Q1052" t="str">
            <v>WIYH10</v>
          </cell>
          <cell r="R1052" t="str">
            <v>WIYH20</v>
          </cell>
          <cell r="X1052">
            <v>240</v>
          </cell>
          <cell r="Y1052" t="str">
            <v>S132C</v>
          </cell>
          <cell r="AB1052" t="str">
            <v>No</v>
          </cell>
          <cell r="AC1052" t="str">
            <v>No</v>
          </cell>
          <cell r="AE1052">
            <v>1.3726135125502746E-2</v>
          </cell>
          <cell r="AF1052">
            <v>0</v>
          </cell>
          <cell r="AG1052">
            <v>0</v>
          </cell>
          <cell r="AI1052">
            <v>8.9952051714807142E-3</v>
          </cell>
          <cell r="AJ1052">
            <v>0</v>
          </cell>
          <cell r="AK1052">
            <v>0</v>
          </cell>
          <cell r="AL1052" t="str">
            <v>Peak Security</v>
          </cell>
        </row>
        <row r="1053">
          <cell r="Q1053" t="str">
            <v>WIYH20</v>
          </cell>
          <cell r="R1053" t="str">
            <v>WIYH2R</v>
          </cell>
          <cell r="X1053">
            <v>1000</v>
          </cell>
          <cell r="Y1053" t="str">
            <v>B12R</v>
          </cell>
          <cell r="AB1053" t="str">
            <v>No</v>
          </cell>
          <cell r="AC1053" t="str">
            <v>No</v>
          </cell>
          <cell r="AE1053">
            <v>2.2509440366303662E-3</v>
          </cell>
          <cell r="AF1053">
            <v>0.23969674089537696</v>
          </cell>
          <cell r="AG1053">
            <v>11</v>
          </cell>
          <cell r="AI1053">
            <v>5.1239899720118536E-3</v>
          </cell>
          <cell r="AJ1053">
            <v>0.23969674089537696</v>
          </cell>
          <cell r="AK1053">
            <v>17</v>
          </cell>
          <cell r="AL1053" t="str">
            <v>Year Round</v>
          </cell>
        </row>
        <row r="1054">
          <cell r="Q1054" t="str">
            <v>WIYH20</v>
          </cell>
          <cell r="R1054" t="str">
            <v>WIYH4Q</v>
          </cell>
          <cell r="X1054">
            <v>1000</v>
          </cell>
          <cell r="Y1054" t="str">
            <v>F163</v>
          </cell>
          <cell r="AB1054" t="str">
            <v>No</v>
          </cell>
          <cell r="AC1054" t="str">
            <v>No</v>
          </cell>
          <cell r="AE1054">
            <v>1.2211126346867187E-2</v>
          </cell>
          <cell r="AF1054">
            <v>0</v>
          </cell>
          <cell r="AG1054">
            <v>0</v>
          </cell>
          <cell r="AI1054">
            <v>2.1379972951053317E-3</v>
          </cell>
          <cell r="AJ1054">
            <v>0</v>
          </cell>
          <cell r="AK1054">
            <v>0</v>
          </cell>
          <cell r="AL1054" t="str">
            <v>Peak Security</v>
          </cell>
        </row>
        <row r="1055">
          <cell r="Q1055" t="str">
            <v>ABNE10</v>
          </cell>
          <cell r="R1055" t="str">
            <v>AMUL1G</v>
          </cell>
          <cell r="X1055">
            <v>132</v>
          </cell>
          <cell r="Y1055" t="str">
            <v>SSE5</v>
          </cell>
          <cell r="AB1055" t="str">
            <v>No</v>
          </cell>
          <cell r="AC1055" t="str">
            <v>No</v>
          </cell>
          <cell r="AE1055">
            <v>0.61493433166572764</v>
          </cell>
          <cell r="AF1055">
            <v>72.904919161563825</v>
          </cell>
          <cell r="AG1055">
            <v>3375</v>
          </cell>
          <cell r="AI1055">
            <v>1.2220223606915868</v>
          </cell>
          <cell r="AJ1055">
            <v>72.904919161563825</v>
          </cell>
          <cell r="AK1055">
            <v>4757</v>
          </cell>
          <cell r="AL1055" t="str">
            <v>Year Round</v>
          </cell>
        </row>
        <row r="1056">
          <cell r="Q1056" t="str">
            <v>ABNE10</v>
          </cell>
          <cell r="R1056" t="str">
            <v>CHAR10</v>
          </cell>
          <cell r="X1056">
            <v>132</v>
          </cell>
          <cell r="Y1056" t="str">
            <v>C1G3</v>
          </cell>
          <cell r="AB1056" t="str">
            <v>No</v>
          </cell>
          <cell r="AC1056" t="str">
            <v>No</v>
          </cell>
          <cell r="AE1056">
            <v>2.2490200164603017E-2</v>
          </cell>
          <cell r="AF1056">
            <v>63.564787169335006</v>
          </cell>
          <cell r="AG1056">
            <v>604</v>
          </cell>
          <cell r="AI1056">
            <v>0.20179606207123063</v>
          </cell>
          <cell r="AJ1056">
            <v>63.564787169335006</v>
          </cell>
          <cell r="AK1056">
            <v>1810</v>
          </cell>
          <cell r="AL1056" t="str">
            <v>Year Round</v>
          </cell>
        </row>
        <row r="1057">
          <cell r="Q1057" t="str">
            <v>AIGA1Q</v>
          </cell>
          <cell r="R1057" t="str">
            <v>KIOR1Q</v>
          </cell>
          <cell r="X1057">
            <v>111</v>
          </cell>
          <cell r="Y1057" t="str">
            <v>C1U6</v>
          </cell>
          <cell r="AB1057" t="str">
            <v>No</v>
          </cell>
          <cell r="AC1057" t="str">
            <v>No</v>
          </cell>
          <cell r="AE1057">
            <v>7.5042553384568056E-3</v>
          </cell>
          <cell r="AF1057">
            <v>17.02817054263561</v>
          </cell>
          <cell r="AG1057">
            <v>289</v>
          </cell>
          <cell r="AI1057">
            <v>3.2884492270305221E-3</v>
          </cell>
          <cell r="AJ1057">
            <v>17.02817054263561</v>
          </cell>
          <cell r="AK1057">
            <v>192</v>
          </cell>
          <cell r="AL1057" t="str">
            <v>Peak Security</v>
          </cell>
        </row>
        <row r="1058">
          <cell r="Q1058" t="str">
            <v>AMUL1E</v>
          </cell>
          <cell r="R1058" t="str">
            <v>AMUL1F</v>
          </cell>
          <cell r="X1058">
            <v>140</v>
          </cell>
          <cell r="Y1058" t="str">
            <v>SSE9</v>
          </cell>
          <cell r="AB1058" t="str">
            <v>No</v>
          </cell>
          <cell r="AC1058" t="str">
            <v>No</v>
          </cell>
          <cell r="AE1058">
            <v>7.1639216500919339E-2</v>
          </cell>
          <cell r="AF1058">
            <v>179.05424018367435</v>
          </cell>
          <cell r="AG1058">
            <v>9585</v>
          </cell>
          <cell r="AI1058">
            <v>0.12615193143559461</v>
          </cell>
          <cell r="AJ1058">
            <v>179.05424018367435</v>
          </cell>
          <cell r="AK1058">
            <v>12719</v>
          </cell>
          <cell r="AL1058" t="str">
            <v>Year Round</v>
          </cell>
        </row>
        <row r="1059">
          <cell r="Q1059" t="str">
            <v>AMUL1F</v>
          </cell>
          <cell r="R1059" t="str">
            <v>GRIF1S</v>
          </cell>
          <cell r="X1059">
            <v>132</v>
          </cell>
          <cell r="Y1059" t="str">
            <v>SS10</v>
          </cell>
          <cell r="AB1059" t="str">
            <v>No</v>
          </cell>
          <cell r="AC1059" t="str">
            <v>No</v>
          </cell>
          <cell r="AE1059">
            <v>0.20058980620257288</v>
          </cell>
          <cell r="AF1059">
            <v>17.642471540876656</v>
          </cell>
          <cell r="AG1059">
            <v>944</v>
          </cell>
          <cell r="AI1059">
            <v>0.35322540801967195</v>
          </cell>
          <cell r="AJ1059">
            <v>17.642471540876656</v>
          </cell>
          <cell r="AK1059">
            <v>1253</v>
          </cell>
          <cell r="AL1059" t="str">
            <v>Year Round</v>
          </cell>
        </row>
        <row r="1060">
          <cell r="Q1060" t="str">
            <v>AMUL1G</v>
          </cell>
          <cell r="R1060" t="str">
            <v>AMUL1H</v>
          </cell>
          <cell r="X1060">
            <v>140</v>
          </cell>
          <cell r="Y1060" t="str">
            <v>C1C3</v>
          </cell>
          <cell r="AB1060" t="str">
            <v>No</v>
          </cell>
          <cell r="AC1060" t="str">
            <v>No</v>
          </cell>
          <cell r="AE1060">
            <v>5.3565708333250646E-2</v>
          </cell>
          <cell r="AF1060">
            <v>179.05424018367435</v>
          </cell>
          <cell r="AG1060">
            <v>8288</v>
          </cell>
          <cell r="AI1060">
            <v>0.10644794082679057</v>
          </cell>
          <cell r="AJ1060">
            <v>179.05424018367435</v>
          </cell>
          <cell r="AK1060">
            <v>11684</v>
          </cell>
          <cell r="AL1060" t="str">
            <v>Year Round</v>
          </cell>
        </row>
        <row r="1061">
          <cell r="Q1061" t="str">
            <v>AMUL1H</v>
          </cell>
          <cell r="R1061" t="str">
            <v>GRIF1T</v>
          </cell>
          <cell r="X1061">
            <v>132</v>
          </cell>
          <cell r="Y1061" t="str">
            <v>C1V8</v>
          </cell>
          <cell r="AB1061" t="str">
            <v>No</v>
          </cell>
          <cell r="AC1061" t="str">
            <v>No</v>
          </cell>
          <cell r="AE1061">
            <v>0.14998398333310453</v>
          </cell>
          <cell r="AF1061">
            <v>17.642471540876656</v>
          </cell>
          <cell r="AG1061">
            <v>817</v>
          </cell>
          <cell r="AI1061">
            <v>0.29805423431501843</v>
          </cell>
          <cell r="AJ1061">
            <v>17.642471540876656</v>
          </cell>
          <cell r="AK1061">
            <v>1151</v>
          </cell>
          <cell r="AL1061" t="str">
            <v>Year Round</v>
          </cell>
        </row>
        <row r="1062">
          <cell r="Q1062" t="str">
            <v>ARBR1Q</v>
          </cell>
          <cell r="R1062" t="str">
            <v>DENS1Q</v>
          </cell>
          <cell r="X1062">
            <v>183</v>
          </cell>
          <cell r="Y1062" t="str">
            <v>C1G4</v>
          </cell>
          <cell r="AB1062" t="str">
            <v>No</v>
          </cell>
          <cell r="AC1062" t="str">
            <v>No</v>
          </cell>
          <cell r="AE1062">
            <v>8.3560655450303674E-3</v>
          </cell>
          <cell r="AF1062">
            <v>37.360527968915271</v>
          </cell>
          <cell r="AG1062">
            <v>437</v>
          </cell>
          <cell r="AI1062">
            <v>8.3560655450303674E-3</v>
          </cell>
          <cell r="AJ1062">
            <v>37.360527968915271</v>
          </cell>
          <cell r="AK1062">
            <v>437</v>
          </cell>
          <cell r="AL1062" t="str">
            <v>Year Round</v>
          </cell>
        </row>
        <row r="1063">
          <cell r="Q1063" t="str">
            <v>ARBR1R</v>
          </cell>
          <cell r="R1063" t="str">
            <v>TEAL10</v>
          </cell>
          <cell r="X1063">
            <v>183</v>
          </cell>
          <cell r="Y1063" t="str">
            <v>C1E9</v>
          </cell>
          <cell r="AB1063" t="str">
            <v>No</v>
          </cell>
          <cell r="AC1063" t="str">
            <v>No</v>
          </cell>
          <cell r="AE1063">
            <v>1.3561483425540871E-2</v>
          </cell>
          <cell r="AF1063">
            <v>60.191961727696821</v>
          </cell>
          <cell r="AG1063">
            <v>704</v>
          </cell>
          <cell r="AI1063">
            <v>1.3561483425540871E-2</v>
          </cell>
          <cell r="AJ1063">
            <v>60.191961727696821</v>
          </cell>
          <cell r="AK1063">
            <v>704</v>
          </cell>
          <cell r="AL1063" t="str">
            <v>Year Round</v>
          </cell>
        </row>
        <row r="1064">
          <cell r="Q1064" t="str">
            <v>ARDK10</v>
          </cell>
          <cell r="R1064" t="str">
            <v>INVE10</v>
          </cell>
          <cell r="X1064">
            <v>132</v>
          </cell>
          <cell r="Y1064" t="str">
            <v>C1VB</v>
          </cell>
          <cell r="AB1064" t="str">
            <v>No</v>
          </cell>
          <cell r="AC1064" t="str">
            <v>No</v>
          </cell>
          <cell r="AE1064">
            <v>2.1542524211651105E-4</v>
          </cell>
          <cell r="AF1064">
            <v>23.350329980572045</v>
          </cell>
          <cell r="AG1064">
            <v>36</v>
          </cell>
          <cell r="AI1064">
            <v>1.0370450290440878E-2</v>
          </cell>
          <cell r="AJ1064">
            <v>23.350329980572045</v>
          </cell>
          <cell r="AK1064">
            <v>248</v>
          </cell>
          <cell r="AL1064" t="str">
            <v>Year Round</v>
          </cell>
        </row>
        <row r="1065">
          <cell r="Q1065" t="str">
            <v>ARDK10</v>
          </cell>
          <cell r="R1065" t="str">
            <v>SLOY1T</v>
          </cell>
          <cell r="X1065">
            <v>132</v>
          </cell>
          <cell r="Y1065" t="str">
            <v>C1VC</v>
          </cell>
          <cell r="AB1065" t="str">
            <v>No</v>
          </cell>
          <cell r="AC1065" t="str">
            <v>No</v>
          </cell>
          <cell r="AE1065">
            <v>9.0930258976047364E-3</v>
          </cell>
          <cell r="AF1065">
            <v>25.944811089524492</v>
          </cell>
          <cell r="AG1065">
            <v>245</v>
          </cell>
          <cell r="AI1065">
            <v>4.7541025057722411E-2</v>
          </cell>
          <cell r="AJ1065">
            <v>25.944811089524492</v>
          </cell>
          <cell r="AK1065">
            <v>560</v>
          </cell>
          <cell r="AL1065" t="str">
            <v>Year Round</v>
          </cell>
        </row>
        <row r="1066">
          <cell r="Q1066" t="str">
            <v>ARMO10</v>
          </cell>
          <cell r="R1066" t="str">
            <v>DUGR1Q</v>
          </cell>
          <cell r="X1066">
            <v>83</v>
          </cell>
          <cell r="Y1066" t="str">
            <v>C1P3</v>
          </cell>
          <cell r="AB1066" t="str">
            <v>No</v>
          </cell>
          <cell r="AC1066" t="str">
            <v>No</v>
          </cell>
          <cell r="AE1066">
            <v>0.12040509636016497</v>
          </cell>
          <cell r="AF1066">
            <v>36.322735525334288</v>
          </cell>
          <cell r="AG1066">
            <v>817</v>
          </cell>
          <cell r="AI1066">
            <v>0.12040509636016572</v>
          </cell>
          <cell r="AJ1066">
            <v>36.322735525334288</v>
          </cell>
          <cell r="AK1066">
            <v>817</v>
          </cell>
          <cell r="AL1066" t="str">
            <v>Year Round</v>
          </cell>
        </row>
        <row r="1067">
          <cell r="Q1067" t="str">
            <v>BEAU10</v>
          </cell>
          <cell r="R1067" t="str">
            <v>BEAU1P</v>
          </cell>
          <cell r="X1067">
            <v>150</v>
          </cell>
          <cell r="Y1067" t="str">
            <v>Q102</v>
          </cell>
          <cell r="AB1067" t="str">
            <v>No</v>
          </cell>
          <cell r="AC1067" t="str">
            <v>No</v>
          </cell>
          <cell r="AE1067">
            <v>1.0139521299982442E-3</v>
          </cell>
          <cell r="AF1067">
            <v>0</v>
          </cell>
          <cell r="AG1067">
            <v>0</v>
          </cell>
          <cell r="AI1067">
            <v>7.5266016636021307E-3</v>
          </cell>
          <cell r="AJ1067">
            <v>0</v>
          </cell>
          <cell r="AK1067">
            <v>0</v>
          </cell>
          <cell r="AL1067" t="str">
            <v>Year Round</v>
          </cell>
        </row>
        <row r="1068">
          <cell r="Q1068" t="str">
            <v>BEAU10</v>
          </cell>
          <cell r="R1068" t="str">
            <v>BEAU1Q</v>
          </cell>
          <cell r="X1068">
            <v>150</v>
          </cell>
          <cell r="Y1068" t="str">
            <v>Q103</v>
          </cell>
          <cell r="AB1068" t="str">
            <v>No</v>
          </cell>
          <cell r="AC1068" t="str">
            <v>No</v>
          </cell>
          <cell r="AE1068">
            <v>1.0139521299982442E-3</v>
          </cell>
          <cell r="AF1068">
            <v>0</v>
          </cell>
          <cell r="AG1068">
            <v>0</v>
          </cell>
          <cell r="AI1068">
            <v>7.5266016636016762E-3</v>
          </cell>
          <cell r="AJ1068">
            <v>0</v>
          </cell>
          <cell r="AK1068">
            <v>0</v>
          </cell>
          <cell r="AL1068" t="str">
            <v>Year Round</v>
          </cell>
        </row>
        <row r="1069">
          <cell r="Q1069" t="str">
            <v>BEAU10</v>
          </cell>
          <cell r="R1069" t="str">
            <v>BEAU1R</v>
          </cell>
          <cell r="X1069">
            <v>126</v>
          </cell>
          <cell r="Y1069" t="str">
            <v>DMC9</v>
          </cell>
          <cell r="AB1069" t="str">
            <v>No</v>
          </cell>
          <cell r="AC1069" t="str">
            <v>No</v>
          </cell>
          <cell r="AE1069">
            <v>2.6058701120277975E-2</v>
          </cell>
          <cell r="AF1069">
            <v>50.268127754581435</v>
          </cell>
          <cell r="AG1069">
            <v>2705</v>
          </cell>
          <cell r="AI1069">
            <v>3.7196620448808046E-2</v>
          </cell>
          <cell r="AJ1069">
            <v>50.268127754581435</v>
          </cell>
          <cell r="AK1069">
            <v>3232</v>
          </cell>
          <cell r="AL1069" t="str">
            <v>Year Round</v>
          </cell>
        </row>
        <row r="1070">
          <cell r="Q1070" t="str">
            <v>BEAU10</v>
          </cell>
          <cell r="R1070" t="str">
            <v>BEAU1S</v>
          </cell>
          <cell r="X1070">
            <v>126</v>
          </cell>
          <cell r="Y1070" t="str">
            <v>DM10</v>
          </cell>
          <cell r="AB1070" t="str">
            <v>No</v>
          </cell>
          <cell r="AC1070" t="str">
            <v>No</v>
          </cell>
          <cell r="AE1070">
            <v>4.2591239030041004E-3</v>
          </cell>
          <cell r="AF1070">
            <v>50.268127754581435</v>
          </cell>
          <cell r="AG1070">
            <v>1094</v>
          </cell>
          <cell r="AI1070">
            <v>9.3327735697782167E-3</v>
          </cell>
          <cell r="AJ1070">
            <v>50.268127754581435</v>
          </cell>
          <cell r="AK1070">
            <v>1619</v>
          </cell>
          <cell r="AL1070" t="str">
            <v>Year Round</v>
          </cell>
        </row>
        <row r="1071">
          <cell r="Q1071" t="str">
            <v>BEAU10</v>
          </cell>
          <cell r="R1071" t="str">
            <v>BEAU1T</v>
          </cell>
          <cell r="X1071">
            <v>141</v>
          </cell>
          <cell r="Y1071" t="str">
            <v>T201617112</v>
          </cell>
          <cell r="AB1071" t="str">
            <v>No</v>
          </cell>
          <cell r="AC1071" t="str">
            <v>No</v>
          </cell>
          <cell r="AE1071">
            <v>2.9367872936460351E-4</v>
          </cell>
          <cell r="AF1071">
            <v>4.5698297958710397</v>
          </cell>
          <cell r="AG1071">
            <v>78</v>
          </cell>
          <cell r="AI1071">
            <v>6.9191764657376166E-4</v>
          </cell>
          <cell r="AJ1071">
            <v>4.5698297958710397</v>
          </cell>
          <cell r="AK1071">
            <v>120</v>
          </cell>
          <cell r="AL1071" t="str">
            <v>Year Round</v>
          </cell>
        </row>
        <row r="1072">
          <cell r="Q1072" t="str">
            <v>BEAU10</v>
          </cell>
          <cell r="R1072" t="str">
            <v>CULL1Q</v>
          </cell>
          <cell r="X1072">
            <v>111</v>
          </cell>
          <cell r="Y1072" t="str">
            <v>C1B3</v>
          </cell>
          <cell r="AB1072" t="str">
            <v>No</v>
          </cell>
          <cell r="AC1072" t="str">
            <v>No</v>
          </cell>
          <cell r="AE1072">
            <v>0.33642055078581518</v>
          </cell>
          <cell r="AF1072">
            <v>36.322735525334288</v>
          </cell>
          <cell r="AG1072">
            <v>1762</v>
          </cell>
          <cell r="AI1072">
            <v>0.14742327523414839</v>
          </cell>
          <cell r="AJ1072">
            <v>36.322735525334288</v>
          </cell>
          <cell r="AK1072">
            <v>1166</v>
          </cell>
          <cell r="AL1072" t="str">
            <v>Peak Security</v>
          </cell>
        </row>
        <row r="1073">
          <cell r="Q1073" t="str">
            <v>BEAU10</v>
          </cell>
          <cell r="R1073" t="str">
            <v>DUCC1J</v>
          </cell>
          <cell r="X1073">
            <v>444</v>
          </cell>
          <cell r="Y1073" t="str">
            <v>T20151660</v>
          </cell>
          <cell r="AB1073" t="str">
            <v>No</v>
          </cell>
          <cell r="AC1073" t="str">
            <v>No</v>
          </cell>
          <cell r="AE1073">
            <v>1.7221511390056548E-3</v>
          </cell>
          <cell r="AF1073">
            <v>64.393056214546476</v>
          </cell>
          <cell r="AG1073">
            <v>1890</v>
          </cell>
          <cell r="AI1073">
            <v>7.1939105929147871E-3</v>
          </cell>
          <cell r="AJ1073">
            <v>64.393056214546476</v>
          </cell>
          <cell r="AK1073">
            <v>3862</v>
          </cell>
          <cell r="AL1073" t="str">
            <v>Year Round</v>
          </cell>
        </row>
        <row r="1074">
          <cell r="Q1074" t="str">
            <v>BEAU10</v>
          </cell>
          <cell r="R1074" t="str">
            <v>DUCC1K</v>
          </cell>
          <cell r="X1074">
            <v>444</v>
          </cell>
          <cell r="Y1074" t="str">
            <v>T20151661</v>
          </cell>
          <cell r="AB1074" t="str">
            <v>No</v>
          </cell>
          <cell r="AC1074" t="str">
            <v>No</v>
          </cell>
          <cell r="AE1074">
            <v>1.7221511390056548E-3</v>
          </cell>
          <cell r="AF1074">
            <v>64.393056214546476</v>
          </cell>
          <cell r="AG1074">
            <v>1890</v>
          </cell>
          <cell r="AI1074">
            <v>7.1939105929147871E-3</v>
          </cell>
          <cell r="AJ1074">
            <v>64.393056214546476</v>
          </cell>
          <cell r="AK1074">
            <v>3862</v>
          </cell>
          <cell r="AL1074" t="str">
            <v>Year Round</v>
          </cell>
        </row>
        <row r="1075">
          <cell r="Q1075" t="str">
            <v>BEAU10</v>
          </cell>
          <cell r="R1075" t="str">
            <v>KIOR1Q</v>
          </cell>
          <cell r="X1075">
            <v>111</v>
          </cell>
          <cell r="Y1075" t="str">
            <v>C1EW</v>
          </cell>
          <cell r="AB1075" t="str">
            <v>No</v>
          </cell>
          <cell r="AC1075" t="str">
            <v>No</v>
          </cell>
          <cell r="AE1075">
            <v>1.5008510676912465E-2</v>
          </cell>
          <cell r="AF1075">
            <v>7.0083199433668222</v>
          </cell>
          <cell r="AG1075">
            <v>238</v>
          </cell>
          <cell r="AI1075">
            <v>6.5768984540568315E-3</v>
          </cell>
          <cell r="AJ1075">
            <v>7.0083199433668222</v>
          </cell>
          <cell r="AK1075">
            <v>158</v>
          </cell>
          <cell r="AL1075" t="str">
            <v>Peak Security</v>
          </cell>
        </row>
        <row r="1076">
          <cell r="Q1076" t="str">
            <v>BEAU1P</v>
          </cell>
          <cell r="R1076" t="str">
            <v>MOTA1R</v>
          </cell>
          <cell r="X1076">
            <v>126</v>
          </cell>
          <cell r="Y1076" t="str">
            <v>C1JR</v>
          </cell>
          <cell r="AB1076" t="str">
            <v>No</v>
          </cell>
          <cell r="AC1076" t="str">
            <v>No</v>
          </cell>
          <cell r="AE1076">
            <v>1.6955532840526158E-2</v>
          </cell>
          <cell r="AF1076">
            <v>76.97825450261918</v>
          </cell>
          <cell r="AG1076">
            <v>578</v>
          </cell>
          <cell r="AI1076">
            <v>0.1258615055969024</v>
          </cell>
          <cell r="AJ1076">
            <v>76.97825450261918</v>
          </cell>
          <cell r="AK1076">
            <v>1574</v>
          </cell>
          <cell r="AL1076" t="str">
            <v>Year Round</v>
          </cell>
        </row>
        <row r="1077">
          <cell r="Q1077" t="str">
            <v>BEAU1Q</v>
          </cell>
          <cell r="R1077" t="str">
            <v>MOTA1Q</v>
          </cell>
          <cell r="X1077">
            <v>126</v>
          </cell>
          <cell r="Y1077" t="str">
            <v>C1JT</v>
          </cell>
          <cell r="AB1077" t="str">
            <v>No</v>
          </cell>
          <cell r="AC1077" t="str">
            <v>No</v>
          </cell>
          <cell r="AE1077">
            <v>1.6955532840526526E-2</v>
          </cell>
          <cell r="AF1077">
            <v>76.97825450261918</v>
          </cell>
          <cell r="AG1077">
            <v>578</v>
          </cell>
          <cell r="AI1077">
            <v>0.1258615055969064</v>
          </cell>
          <cell r="AJ1077">
            <v>76.97825450261918</v>
          </cell>
          <cell r="AK1077">
            <v>1574</v>
          </cell>
          <cell r="AL1077" t="str">
            <v>Year Round</v>
          </cell>
        </row>
        <row r="1078">
          <cell r="Q1078" t="str">
            <v>BEAU10</v>
          </cell>
          <cell r="R1078" t="str">
            <v>BEAU1N</v>
          </cell>
          <cell r="X1078">
            <v>141</v>
          </cell>
          <cell r="Y1078" t="str">
            <v>T201617113</v>
          </cell>
          <cell r="AB1078" t="str">
            <v>No</v>
          </cell>
          <cell r="AC1078" t="str">
            <v>No</v>
          </cell>
          <cell r="AE1078">
            <v>2.9223239455517224E-4</v>
          </cell>
          <cell r="AF1078">
            <v>5.1929884043989087</v>
          </cell>
          <cell r="AG1078">
            <v>89</v>
          </cell>
          <cell r="AI1078">
            <v>6.885100297519917E-4</v>
          </cell>
          <cell r="AJ1078">
            <v>5.1929884043989087</v>
          </cell>
          <cell r="AK1078">
            <v>136</v>
          </cell>
          <cell r="AL1078" t="str">
            <v>Year Round</v>
          </cell>
        </row>
        <row r="1079">
          <cell r="Q1079" t="str">
            <v>BEAU1R</v>
          </cell>
          <cell r="R1079" t="str">
            <v>INNE1Q</v>
          </cell>
          <cell r="X1079">
            <v>126</v>
          </cell>
          <cell r="Y1079" t="str">
            <v>C1LU</v>
          </cell>
          <cell r="AB1079" t="str">
            <v>No</v>
          </cell>
          <cell r="AC1079" t="str">
            <v>No</v>
          </cell>
          <cell r="AE1079">
            <v>0.39667133927535431</v>
          </cell>
          <cell r="AF1079">
            <v>34.76604685996282</v>
          </cell>
          <cell r="AG1079">
            <v>1871</v>
          </cell>
          <cell r="AI1079">
            <v>0.5662152223873621</v>
          </cell>
          <cell r="AJ1079">
            <v>34.76604685996282</v>
          </cell>
          <cell r="AK1079">
            <v>2235</v>
          </cell>
          <cell r="AL1079" t="str">
            <v>Year Round</v>
          </cell>
        </row>
        <row r="1080">
          <cell r="Q1080" t="str">
            <v>BEAU1S</v>
          </cell>
          <cell r="R1080" t="str">
            <v>INNE1R</v>
          </cell>
          <cell r="X1080">
            <v>126</v>
          </cell>
          <cell r="Y1080" t="str">
            <v>C1LQ</v>
          </cell>
          <cell r="AB1080" t="str">
            <v>No</v>
          </cell>
          <cell r="AC1080" t="str">
            <v>No</v>
          </cell>
          <cell r="AE1080">
            <v>6.4833330523512478E-2</v>
          </cell>
          <cell r="AF1080">
            <v>34.76604685996282</v>
          </cell>
          <cell r="AG1080">
            <v>756</v>
          </cell>
          <cell r="AI1080">
            <v>0.14206555322880254</v>
          </cell>
          <cell r="AJ1080">
            <v>34.76604685996282</v>
          </cell>
          <cell r="AK1080">
            <v>1120</v>
          </cell>
          <cell r="AL1080" t="str">
            <v>Year Round</v>
          </cell>
        </row>
        <row r="1081">
          <cell r="Q1081" t="str">
            <v>BEAU10</v>
          </cell>
          <cell r="R1081" t="str">
            <v>BEAU20</v>
          </cell>
          <cell r="X1081">
            <v>120</v>
          </cell>
          <cell r="Y1081" t="str">
            <v>S137</v>
          </cell>
          <cell r="AB1081" t="str">
            <v>No</v>
          </cell>
          <cell r="AC1081" t="str">
            <v>No</v>
          </cell>
          <cell r="AE1081">
            <v>3.4476117176009632E-3</v>
          </cell>
          <cell r="AF1081">
            <v>0</v>
          </cell>
          <cell r="AG1081">
            <v>0</v>
          </cell>
          <cell r="AI1081">
            <v>1.2905329257550233E-2</v>
          </cell>
          <cell r="AJ1081">
            <v>0</v>
          </cell>
          <cell r="AK1081">
            <v>0</v>
          </cell>
          <cell r="AL1081" t="str">
            <v>Year Round</v>
          </cell>
        </row>
        <row r="1082">
          <cell r="Q1082" t="str">
            <v>BEAU10</v>
          </cell>
          <cell r="R1082" t="str">
            <v>BEAU20</v>
          </cell>
          <cell r="X1082">
            <v>120</v>
          </cell>
          <cell r="Y1082" t="str">
            <v>S136</v>
          </cell>
          <cell r="AB1082" t="str">
            <v>No</v>
          </cell>
          <cell r="AC1082" t="str">
            <v>No</v>
          </cell>
          <cell r="AE1082">
            <v>3.4874188633161269E-3</v>
          </cell>
          <cell r="AF1082">
            <v>0</v>
          </cell>
          <cell r="AG1082">
            <v>0</v>
          </cell>
          <cell r="AI1082">
            <v>1.3054338010373171E-2</v>
          </cell>
          <cell r="AJ1082">
            <v>0</v>
          </cell>
          <cell r="AK1082">
            <v>0</v>
          </cell>
          <cell r="AL1082" t="str">
            <v>Year Round</v>
          </cell>
        </row>
        <row r="1083">
          <cell r="Q1083" t="str">
            <v>BEAU10</v>
          </cell>
          <cell r="R1083" t="str">
            <v>BEAU20</v>
          </cell>
          <cell r="X1083">
            <v>120</v>
          </cell>
          <cell r="Y1083" t="str">
            <v>S13A</v>
          </cell>
          <cell r="AB1083" t="str">
            <v>No</v>
          </cell>
          <cell r="AC1083" t="str">
            <v>No</v>
          </cell>
          <cell r="AE1083">
            <v>3.4702746752812287E-3</v>
          </cell>
          <cell r="AF1083">
            <v>0</v>
          </cell>
          <cell r="AG1083">
            <v>0</v>
          </cell>
          <cell r="AI1083">
            <v>1.2990162746577032E-2</v>
          </cell>
          <cell r="AJ1083">
            <v>0</v>
          </cell>
          <cell r="AK1083">
            <v>0</v>
          </cell>
          <cell r="AL1083" t="str">
            <v>Year Round</v>
          </cell>
        </row>
        <row r="1084">
          <cell r="Q1084" t="str">
            <v>BEAU20</v>
          </cell>
          <cell r="R1084" t="str">
            <v>FASN20</v>
          </cell>
          <cell r="X1084">
            <v>1910</v>
          </cell>
          <cell r="Y1084" t="str">
            <v>SS21</v>
          </cell>
          <cell r="AB1084" t="str">
            <v>No</v>
          </cell>
          <cell r="AC1084" t="str">
            <v>No</v>
          </cell>
          <cell r="AE1084">
            <v>3.6240727616846633E-4</v>
          </cell>
          <cell r="AF1084">
            <v>30.321637723265187</v>
          </cell>
          <cell r="AG1084">
            <v>218</v>
          </cell>
          <cell r="AI1084">
            <v>6.6624904846279545E-2</v>
          </cell>
          <cell r="AJ1084">
            <v>30.321637723265187</v>
          </cell>
          <cell r="AK1084">
            <v>2958</v>
          </cell>
          <cell r="AL1084" t="str">
            <v>Year Round</v>
          </cell>
        </row>
        <row r="1085">
          <cell r="Q1085" t="str">
            <v>BEAU20</v>
          </cell>
          <cell r="R1085" t="str">
            <v>KNOC2L</v>
          </cell>
          <cell r="X1085">
            <v>935</v>
          </cell>
          <cell r="Y1085" t="str">
            <v>B190</v>
          </cell>
          <cell r="AB1085" t="str">
            <v>No</v>
          </cell>
          <cell r="AC1085" t="str">
            <v>No</v>
          </cell>
          <cell r="AE1085">
            <v>6.0596150113348653E-3</v>
          </cell>
          <cell r="AF1085">
            <v>20.134526235211666</v>
          </cell>
          <cell r="AG1085">
            <v>496</v>
          </cell>
          <cell r="AI1085">
            <v>2.4025316444134911E-2</v>
          </cell>
          <cell r="AJ1085">
            <v>20.134526235211666</v>
          </cell>
          <cell r="AK1085">
            <v>987</v>
          </cell>
          <cell r="AL1085" t="str">
            <v>Year Round</v>
          </cell>
        </row>
        <row r="1086">
          <cell r="Q1086" t="str">
            <v>BEAU20</v>
          </cell>
          <cell r="R1086" t="str">
            <v>KNOC2M</v>
          </cell>
          <cell r="X1086">
            <v>935</v>
          </cell>
          <cell r="Y1086" t="str">
            <v>B192B</v>
          </cell>
          <cell r="AB1086" t="str">
            <v>No</v>
          </cell>
          <cell r="AC1086" t="str">
            <v>No</v>
          </cell>
          <cell r="AE1086">
            <v>6.0596150113348653E-3</v>
          </cell>
          <cell r="AF1086">
            <v>20.134526235211666</v>
          </cell>
          <cell r="AG1086">
            <v>496</v>
          </cell>
          <cell r="AI1086">
            <v>2.4025316444134911E-2</v>
          </cell>
          <cell r="AJ1086">
            <v>20.134526235211666</v>
          </cell>
          <cell r="AK1086">
            <v>987</v>
          </cell>
          <cell r="AL1086" t="str">
            <v>Year Round</v>
          </cell>
        </row>
        <row r="1087">
          <cell r="Q1087" t="str">
            <v>BEAU20</v>
          </cell>
          <cell r="R1087" t="str">
            <v>BEAU40</v>
          </cell>
          <cell r="X1087">
            <v>1200</v>
          </cell>
          <cell r="Y1087" t="str">
            <v>F104</v>
          </cell>
          <cell r="AB1087" t="str">
            <v>No</v>
          </cell>
          <cell r="AC1087" t="str">
            <v>No</v>
          </cell>
          <cell r="AE1087">
            <v>1.3936627304350657E-3</v>
          </cell>
          <cell r="AF1087">
            <v>0</v>
          </cell>
          <cell r="AG1087">
            <v>0</v>
          </cell>
          <cell r="AI1087">
            <v>6.684283010568298E-3</v>
          </cell>
          <cell r="AJ1087">
            <v>0</v>
          </cell>
          <cell r="AK1087">
            <v>0</v>
          </cell>
          <cell r="AL1087" t="str">
            <v>Year Round</v>
          </cell>
        </row>
        <row r="1088">
          <cell r="Q1088" t="str">
            <v>BEAU20</v>
          </cell>
          <cell r="R1088" t="str">
            <v>BEAU40</v>
          </cell>
          <cell r="X1088">
            <v>1200</v>
          </cell>
          <cell r="Y1088" t="str">
            <v>F105</v>
          </cell>
          <cell r="AB1088" t="str">
            <v>No</v>
          </cell>
          <cell r="AC1088" t="str">
            <v>No</v>
          </cell>
          <cell r="AE1088">
            <v>1.3936627304350657E-3</v>
          </cell>
          <cell r="AF1088">
            <v>0</v>
          </cell>
          <cell r="AG1088">
            <v>0</v>
          </cell>
          <cell r="AI1088">
            <v>6.684283010568298E-3</v>
          </cell>
          <cell r="AJ1088">
            <v>0</v>
          </cell>
          <cell r="AK1088">
            <v>0</v>
          </cell>
          <cell r="AL1088" t="str">
            <v>Year Round</v>
          </cell>
        </row>
        <row r="1089">
          <cell r="Q1089" t="str">
            <v>BEAU40</v>
          </cell>
          <cell r="R1089" t="str">
            <v>FAUG40</v>
          </cell>
          <cell r="X1089">
            <v>2780</v>
          </cell>
          <cell r="Y1089" t="str">
            <v>SS24</v>
          </cell>
          <cell r="AB1089" t="str">
            <v>No</v>
          </cell>
          <cell r="AC1089" t="str">
            <v>No</v>
          </cell>
          <cell r="AE1089">
            <v>1.6723952765220304E-2</v>
          </cell>
          <cell r="AF1089">
            <v>48.6</v>
          </cell>
          <cell r="AG1089">
            <v>2566</v>
          </cell>
          <cell r="AI1089">
            <v>8.0211396126817019E-2</v>
          </cell>
          <cell r="AJ1089">
            <v>48.6</v>
          </cell>
          <cell r="AK1089">
            <v>5619</v>
          </cell>
          <cell r="AL1089" t="str">
            <v>Year Round</v>
          </cell>
        </row>
        <row r="1090">
          <cell r="Q1090" t="str">
            <v>BERB20</v>
          </cell>
          <cell r="R1090" t="str">
            <v>BLHI20</v>
          </cell>
          <cell r="X1090">
            <v>935</v>
          </cell>
          <cell r="Y1090" t="str">
            <v>B19M</v>
          </cell>
          <cell r="AB1090" t="str">
            <v>No</v>
          </cell>
          <cell r="AC1090" t="str">
            <v>No</v>
          </cell>
          <cell r="AE1090">
            <v>0.74545127022497837</v>
          </cell>
          <cell r="AF1090">
            <v>55.441856169100689</v>
          </cell>
          <cell r="AG1090">
            <v>9388</v>
          </cell>
          <cell r="AI1090">
            <v>1.461090757118839</v>
          </cell>
          <cell r="AJ1090">
            <v>55.441856169100689</v>
          </cell>
          <cell r="AK1090">
            <v>13143</v>
          </cell>
          <cell r="AL1090" t="str">
            <v>Year Round</v>
          </cell>
        </row>
        <row r="1091">
          <cell r="Q1091" t="str">
            <v>BLHI20</v>
          </cell>
          <cell r="R1091" t="str">
            <v>DAAS20</v>
          </cell>
          <cell r="X1091">
            <v>525</v>
          </cell>
          <cell r="Y1091" t="str">
            <v>B199</v>
          </cell>
          <cell r="AB1091" t="str">
            <v>No</v>
          </cell>
          <cell r="AC1091" t="str">
            <v>No</v>
          </cell>
          <cell r="AE1091">
            <v>0.44220754839439125</v>
          </cell>
          <cell r="AF1091">
            <v>38.591175284155696</v>
          </cell>
          <cell r="AG1091">
            <v>5887</v>
          </cell>
          <cell r="AI1091">
            <v>0.92054384106800957</v>
          </cell>
          <cell r="AJ1091">
            <v>38.591175284155696</v>
          </cell>
          <cell r="AK1091">
            <v>8494</v>
          </cell>
          <cell r="AL1091" t="str">
            <v>Year Round</v>
          </cell>
        </row>
        <row r="1092">
          <cell r="Q1092" t="str">
            <v>BLHI20</v>
          </cell>
          <cell r="R1092" t="str">
            <v>KEIT20</v>
          </cell>
          <cell r="X1092">
            <v>1090</v>
          </cell>
          <cell r="Y1092" t="str">
            <v>B118</v>
          </cell>
          <cell r="AB1092" t="str">
            <v>No</v>
          </cell>
          <cell r="AC1092" t="str">
            <v>No</v>
          </cell>
          <cell r="AE1092">
            <v>2.2304476444357461E-3</v>
          </cell>
          <cell r="AF1092">
            <v>2.8763608907445235</v>
          </cell>
          <cell r="AG1092">
            <v>136</v>
          </cell>
          <cell r="AI1092">
            <v>1.9626328052443319E-2</v>
          </cell>
          <cell r="AJ1092">
            <v>2.8763608907445235</v>
          </cell>
          <cell r="AK1092">
            <v>403</v>
          </cell>
          <cell r="AL1092" t="str">
            <v>Year Round</v>
          </cell>
        </row>
        <row r="1093">
          <cell r="Q1093" t="str">
            <v>BLHI20</v>
          </cell>
          <cell r="R1093" t="str">
            <v>KINT20</v>
          </cell>
          <cell r="X1093">
            <v>935</v>
          </cell>
          <cell r="Y1093" t="str">
            <v>B144</v>
          </cell>
          <cell r="AB1093" t="str">
            <v>No</v>
          </cell>
          <cell r="AC1093" t="str">
            <v>No</v>
          </cell>
          <cell r="AE1093">
            <v>0.28486636801202353</v>
          </cell>
          <cell r="AF1093">
            <v>60.942896372649592</v>
          </cell>
          <cell r="AG1093">
            <v>5939</v>
          </cell>
          <cell r="AI1093">
            <v>1.7545909410193856</v>
          </cell>
          <cell r="AJ1093">
            <v>60.942896372649592</v>
          </cell>
          <cell r="AK1093">
            <v>14738</v>
          </cell>
          <cell r="AL1093" t="str">
            <v>Year Round</v>
          </cell>
        </row>
        <row r="1094">
          <cell r="Q1094" t="str">
            <v>BLHI20</v>
          </cell>
          <cell r="R1094" t="str">
            <v>PEHE20</v>
          </cell>
          <cell r="X1094">
            <v>1090</v>
          </cell>
          <cell r="Y1094" t="str">
            <v>B164</v>
          </cell>
          <cell r="AB1094" t="str">
            <v>No</v>
          </cell>
          <cell r="AC1094" t="str">
            <v>No</v>
          </cell>
          <cell r="AE1094">
            <v>0.15709314582133871</v>
          </cell>
          <cell r="AF1094">
            <v>99.138572034327908</v>
          </cell>
          <cell r="AG1094">
            <v>6063</v>
          </cell>
          <cell r="AI1094">
            <v>0.6777743700712997</v>
          </cell>
          <cell r="AJ1094">
            <v>99.138572034327908</v>
          </cell>
          <cell r="AK1094">
            <v>12594</v>
          </cell>
          <cell r="AL1094" t="str">
            <v>Year Round</v>
          </cell>
        </row>
        <row r="1095">
          <cell r="Q1095" t="str">
            <v>BOAG1Q</v>
          </cell>
          <cell r="R1095" t="str">
            <v>GLFA10</v>
          </cell>
          <cell r="X1095">
            <v>126</v>
          </cell>
          <cell r="Y1095" t="str">
            <v>C1L3</v>
          </cell>
          <cell r="AB1095" t="str">
            <v>No</v>
          </cell>
          <cell r="AC1095" t="str">
            <v>No</v>
          </cell>
          <cell r="AE1095">
            <v>2.4944922033288078E-2</v>
          </cell>
          <cell r="AF1095">
            <v>55.262447620687169</v>
          </cell>
          <cell r="AG1095">
            <v>477</v>
          </cell>
          <cell r="AI1095">
            <v>0.2022027736337445</v>
          </cell>
          <cell r="AJ1095">
            <v>55.262447620687169</v>
          </cell>
          <cell r="AK1095">
            <v>1358</v>
          </cell>
          <cell r="AL1095" t="str">
            <v>Year Round</v>
          </cell>
        </row>
        <row r="1096">
          <cell r="Q1096" t="str">
            <v>BONB20</v>
          </cell>
          <cell r="R1096" t="str">
            <v>BRAC20</v>
          </cell>
          <cell r="X1096">
            <v>126</v>
          </cell>
          <cell r="Y1096" t="str">
            <v>T20151664</v>
          </cell>
          <cell r="AB1096" t="str">
            <v>No</v>
          </cell>
          <cell r="AC1096" t="str">
            <v>No</v>
          </cell>
          <cell r="AE1096">
            <v>9.0971049936631621E-3</v>
          </cell>
          <cell r="AF1096">
            <v>12.104685415216537</v>
          </cell>
          <cell r="AG1096">
            <v>667</v>
          </cell>
          <cell r="AI1096">
            <v>0.17463259950320825</v>
          </cell>
          <cell r="AJ1096">
            <v>12.104685415216537</v>
          </cell>
          <cell r="AK1096">
            <v>2920</v>
          </cell>
          <cell r="AL1096" t="str">
            <v>Year Round</v>
          </cell>
        </row>
        <row r="1097">
          <cell r="Q1097" t="str">
            <v>BRAC20</v>
          </cell>
          <cell r="R1097" t="str">
            <v>TUMM20</v>
          </cell>
          <cell r="X1097">
            <v>1910</v>
          </cell>
          <cell r="Y1097" t="str">
            <v>T20151665</v>
          </cell>
          <cell r="AB1097" t="str">
            <v>No</v>
          </cell>
          <cell r="AC1097" t="str">
            <v>No</v>
          </cell>
          <cell r="AE1097">
            <v>9.9808385843100172E-2</v>
          </cell>
          <cell r="AF1097">
            <v>75.264776641148359</v>
          </cell>
          <cell r="AG1097">
            <v>5767</v>
          </cell>
          <cell r="AI1097">
            <v>1.1743115392882677</v>
          </cell>
          <cell r="AJ1097">
            <v>75.264776641148359</v>
          </cell>
          <cell r="AK1097">
            <v>19781</v>
          </cell>
          <cell r="AL1097" t="str">
            <v>Year Round</v>
          </cell>
        </row>
        <row r="1098">
          <cell r="Q1098" t="str">
            <v>BREC10</v>
          </cell>
          <cell r="R1098" t="str">
            <v>BRID1Q</v>
          </cell>
          <cell r="X1098">
            <v>112</v>
          </cell>
          <cell r="Y1098" t="str">
            <v>C1N7</v>
          </cell>
          <cell r="AB1098" t="str">
            <v>No</v>
          </cell>
          <cell r="AC1098" t="str">
            <v>No</v>
          </cell>
          <cell r="AE1098">
            <v>6.9193378161884721E-3</v>
          </cell>
          <cell r="AF1098">
            <v>13.23185365565749</v>
          </cell>
          <cell r="AG1098">
            <v>141</v>
          </cell>
          <cell r="AI1098">
            <v>6.9193378161884721E-3</v>
          </cell>
          <cell r="AJ1098">
            <v>13.23185365565749</v>
          </cell>
          <cell r="AK1098">
            <v>141</v>
          </cell>
          <cell r="AL1098" t="str">
            <v>Year Round</v>
          </cell>
        </row>
        <row r="1099">
          <cell r="Q1099" t="str">
            <v>BREC10</v>
          </cell>
          <cell r="R1099" t="str">
            <v>BRID1R</v>
          </cell>
          <cell r="X1099">
            <v>112</v>
          </cell>
          <cell r="Y1099" t="str">
            <v>C1N6</v>
          </cell>
          <cell r="AB1099" t="str">
            <v>No</v>
          </cell>
          <cell r="AC1099" t="str">
            <v>No</v>
          </cell>
          <cell r="AE1099">
            <v>6.9193378161884721E-3</v>
          </cell>
          <cell r="AF1099">
            <v>13.23185365565749</v>
          </cell>
          <cell r="AG1099">
            <v>141</v>
          </cell>
          <cell r="AI1099">
            <v>6.9193378161884721E-3</v>
          </cell>
          <cell r="AJ1099">
            <v>13.23185365565749</v>
          </cell>
          <cell r="AK1099">
            <v>141</v>
          </cell>
          <cell r="AL1099" t="str">
            <v>Year Round</v>
          </cell>
        </row>
        <row r="1100">
          <cell r="Q1100" t="str">
            <v>BREC10</v>
          </cell>
          <cell r="R1100" t="str">
            <v>DENS1Q</v>
          </cell>
          <cell r="X1100">
            <v>112</v>
          </cell>
          <cell r="Y1100" t="str">
            <v>C1KY</v>
          </cell>
          <cell r="AB1100" t="str">
            <v>No</v>
          </cell>
          <cell r="AC1100" t="str">
            <v>No</v>
          </cell>
          <cell r="AE1100">
            <v>0.34830832781304755</v>
          </cell>
          <cell r="AF1100">
            <v>67.715956943658938</v>
          </cell>
          <cell r="AG1100">
            <v>2277</v>
          </cell>
          <cell r="AI1100">
            <v>4.2251453410673954E-2</v>
          </cell>
          <cell r="AJ1100">
            <v>67.715956943658938</v>
          </cell>
          <cell r="AK1100">
            <v>793</v>
          </cell>
          <cell r="AL1100" t="str">
            <v>Peak Security</v>
          </cell>
        </row>
        <row r="1101">
          <cell r="Q1101" t="str">
            <v>BREC10</v>
          </cell>
          <cell r="R1101" t="str">
            <v>FIDD10</v>
          </cell>
          <cell r="X1101">
            <v>112</v>
          </cell>
          <cell r="Y1101" t="str">
            <v>C1KW</v>
          </cell>
          <cell r="AB1101" t="str">
            <v>No</v>
          </cell>
          <cell r="AC1101" t="str">
            <v>No</v>
          </cell>
          <cell r="AE1101">
            <v>5.3796916636348308E-2</v>
          </cell>
          <cell r="AF1101">
            <v>78.093881379468726</v>
          </cell>
          <cell r="AG1101">
            <v>963</v>
          </cell>
          <cell r="AI1101">
            <v>3.2546399408570244E-2</v>
          </cell>
          <cell r="AJ1101">
            <v>78.093881379468726</v>
          </cell>
          <cell r="AK1101">
            <v>749</v>
          </cell>
          <cell r="AL1101" t="str">
            <v>Peak Security</v>
          </cell>
        </row>
        <row r="1102">
          <cell r="Q1102" t="str">
            <v>BROA1Q</v>
          </cell>
          <cell r="R1102" t="str">
            <v>EDIN10</v>
          </cell>
          <cell r="X1102">
            <v>83</v>
          </cell>
          <cell r="Y1102" t="str">
            <v>C1P1</v>
          </cell>
          <cell r="AB1102" t="str">
            <v>No</v>
          </cell>
          <cell r="AC1102" t="str">
            <v>No</v>
          </cell>
          <cell r="AE1102">
            <v>0.2721724369326734</v>
          </cell>
          <cell r="AF1102">
            <v>116.49220179196497</v>
          </cell>
          <cell r="AG1102">
            <v>2479</v>
          </cell>
          <cell r="AI1102">
            <v>4.4909624475271137E-2</v>
          </cell>
          <cell r="AJ1102">
            <v>116.49220179196497</v>
          </cell>
          <cell r="AK1102">
            <v>1007</v>
          </cell>
          <cell r="AL1102" t="str">
            <v>Peak Security</v>
          </cell>
        </row>
        <row r="1103">
          <cell r="Q1103" t="str">
            <v>BROA1Q</v>
          </cell>
          <cell r="R1103" t="str">
            <v>QUOI1Q</v>
          </cell>
          <cell r="X1103">
            <v>83</v>
          </cell>
          <cell r="Y1103" t="str">
            <v>C1N9</v>
          </cell>
          <cell r="AB1103" t="str">
            <v>No</v>
          </cell>
          <cell r="AC1103" t="str">
            <v>No</v>
          </cell>
          <cell r="AE1103">
            <v>0.87550695681594348</v>
          </cell>
          <cell r="AF1103">
            <v>164.49010230758529</v>
          </cell>
          <cell r="AG1103">
            <v>5133</v>
          </cell>
          <cell r="AI1103">
            <v>1.4771858763415395E-3</v>
          </cell>
          <cell r="AJ1103">
            <v>164.49010230758529</v>
          </cell>
          <cell r="AK1103">
            <v>211</v>
          </cell>
          <cell r="AL1103" t="str">
            <v>Peak Security</v>
          </cell>
        </row>
        <row r="1104">
          <cell r="Q1104" t="str">
            <v>BROR10</v>
          </cell>
          <cell r="R1104" t="str">
            <v>BROR1Q</v>
          </cell>
          <cell r="X1104">
            <v>280</v>
          </cell>
          <cell r="Y1104" t="str">
            <v>C1JA</v>
          </cell>
          <cell r="AB1104" t="str">
            <v>No</v>
          </cell>
          <cell r="AC1104" t="str">
            <v>No</v>
          </cell>
          <cell r="AE1104">
            <v>6.764188121431428E-4</v>
          </cell>
          <cell r="AF1104">
            <v>2.8539292198476947</v>
          </cell>
          <cell r="AG1104">
            <v>21</v>
          </cell>
          <cell r="AI1104">
            <v>6.764188121431428E-4</v>
          </cell>
          <cell r="AJ1104">
            <v>2.8539292198476947</v>
          </cell>
          <cell r="AK1104">
            <v>21</v>
          </cell>
          <cell r="AL1104" t="str">
            <v>Year Round</v>
          </cell>
        </row>
        <row r="1105">
          <cell r="Q1105" t="str">
            <v>BROR1Q</v>
          </cell>
          <cell r="R1105" t="str">
            <v>DUBE1Q</v>
          </cell>
          <cell r="X1105">
            <v>126</v>
          </cell>
          <cell r="Y1105" t="str">
            <v>C1JY</v>
          </cell>
          <cell r="AB1105" t="str">
            <v>No</v>
          </cell>
          <cell r="AC1105" t="str">
            <v>No</v>
          </cell>
          <cell r="AE1105">
            <v>2.5427228888963378E-2</v>
          </cell>
          <cell r="AF1105">
            <v>100.66586702735502</v>
          </cell>
          <cell r="AG1105">
            <v>809</v>
          </cell>
          <cell r="AI1105">
            <v>0.20393335327590667</v>
          </cell>
          <cell r="AJ1105">
            <v>100.66586702735502</v>
          </cell>
          <cell r="AK1105">
            <v>2290</v>
          </cell>
          <cell r="AL1105" t="str">
            <v>Year Round</v>
          </cell>
        </row>
        <row r="1106">
          <cell r="Q1106" t="str">
            <v>AMUL1E</v>
          </cell>
          <cell r="R1106" t="str">
            <v>BUMU10</v>
          </cell>
          <cell r="X1106">
            <v>132</v>
          </cell>
          <cell r="Y1106" t="str">
            <v>SS11</v>
          </cell>
          <cell r="AB1106" t="str">
            <v>No</v>
          </cell>
          <cell r="AC1106" t="str">
            <v>No</v>
          </cell>
          <cell r="AE1106">
            <v>0.52153349612669075</v>
          </cell>
          <cell r="AF1106">
            <v>44.365626963086889</v>
          </cell>
          <cell r="AG1106">
            <v>2375</v>
          </cell>
          <cell r="AI1106">
            <v>0.91838606085116081</v>
          </cell>
          <cell r="AJ1106">
            <v>44.365626963086889</v>
          </cell>
          <cell r="AK1106">
            <v>3152</v>
          </cell>
          <cell r="AL1106" t="str">
            <v>Year Round</v>
          </cell>
        </row>
        <row r="1107">
          <cell r="Q1107" t="str">
            <v>BUMU10</v>
          </cell>
          <cell r="R1107" t="str">
            <v>CHAR10</v>
          </cell>
          <cell r="X1107">
            <v>132</v>
          </cell>
          <cell r="Y1107" t="str">
            <v>SSE8</v>
          </cell>
          <cell r="AB1107" t="str">
            <v>No</v>
          </cell>
          <cell r="AC1107" t="str">
            <v>No</v>
          </cell>
          <cell r="AE1107">
            <v>2.6693851438095096E-2</v>
          </cell>
          <cell r="AF1107">
            <v>109.48710279779337</v>
          </cell>
          <cell r="AG1107">
            <v>864</v>
          </cell>
          <cell r="AI1107">
            <v>0.27661942524422173</v>
          </cell>
          <cell r="AJ1107">
            <v>109.48710279779337</v>
          </cell>
          <cell r="AK1107">
            <v>2780</v>
          </cell>
          <cell r="AL1107" t="str">
            <v>Year Round</v>
          </cell>
        </row>
        <row r="1108">
          <cell r="Q1108" t="str">
            <v>CAAD1Q</v>
          </cell>
          <cell r="R1108" t="str">
            <v>CRSS10</v>
          </cell>
          <cell r="X1108">
            <v>448</v>
          </cell>
          <cell r="Y1108" t="str">
            <v>T20151666</v>
          </cell>
          <cell r="AB1108" t="str">
            <v>No</v>
          </cell>
          <cell r="AC1108" t="str">
            <v>No</v>
          </cell>
          <cell r="AE1108">
            <v>3.6839311487461366E-3</v>
          </cell>
          <cell r="AF1108">
            <v>35.025494970858063</v>
          </cell>
          <cell r="AG1108">
            <v>376</v>
          </cell>
          <cell r="AI1108">
            <v>3.6839311487461366E-3</v>
          </cell>
          <cell r="AJ1108">
            <v>35.025494970858063</v>
          </cell>
          <cell r="AK1108">
            <v>376</v>
          </cell>
          <cell r="AL1108" t="str">
            <v>Year Round</v>
          </cell>
        </row>
        <row r="1109">
          <cell r="Q1109" t="str">
            <v>CAAD1R</v>
          </cell>
          <cell r="R1109" t="str">
            <v>CRSS10</v>
          </cell>
          <cell r="X1109">
            <v>448</v>
          </cell>
          <cell r="Y1109" t="str">
            <v>T20151667</v>
          </cell>
          <cell r="AB1109" t="str">
            <v>No</v>
          </cell>
          <cell r="AC1109" t="str">
            <v>No</v>
          </cell>
          <cell r="AE1109">
            <v>1.606255619483633E-2</v>
          </cell>
          <cell r="AF1109">
            <v>35.025494970858063</v>
          </cell>
          <cell r="AG1109">
            <v>785</v>
          </cell>
          <cell r="AI1109">
            <v>1.606255619483633E-2</v>
          </cell>
          <cell r="AJ1109">
            <v>35.025494970858063</v>
          </cell>
          <cell r="AK1109">
            <v>785</v>
          </cell>
          <cell r="AL1109" t="str">
            <v>Year Round</v>
          </cell>
        </row>
        <row r="1110">
          <cell r="Q1110" t="str">
            <v>CASS1Q</v>
          </cell>
          <cell r="R1110" t="str">
            <v>LAIR1Q</v>
          </cell>
          <cell r="X1110">
            <v>114</v>
          </cell>
          <cell r="Y1110" t="str">
            <v>C1U7</v>
          </cell>
          <cell r="AB1110" t="str">
            <v>No</v>
          </cell>
          <cell r="AC1110" t="str">
            <v>No</v>
          </cell>
          <cell r="AE1110">
            <v>5.9049306986853198E-5</v>
          </cell>
          <cell r="AF1110">
            <v>72.645471050668576</v>
          </cell>
          <cell r="AG1110">
            <v>33</v>
          </cell>
          <cell r="AI1110">
            <v>5.9049306986874503E-5</v>
          </cell>
          <cell r="AJ1110">
            <v>72.645471050668576</v>
          </cell>
          <cell r="AK1110">
            <v>33</v>
          </cell>
          <cell r="AL1110" t="str">
            <v>Year Round</v>
          </cell>
        </row>
        <row r="1111">
          <cell r="Q1111" t="str">
            <v>BEIN10</v>
          </cell>
          <cell r="R1111" t="str">
            <v>CEAN1Q</v>
          </cell>
          <cell r="X1111">
            <v>111</v>
          </cell>
          <cell r="Y1111" t="str">
            <v>T201617118</v>
          </cell>
          <cell r="AB1111" t="str">
            <v>No</v>
          </cell>
          <cell r="AC1111" t="str">
            <v>No</v>
          </cell>
          <cell r="AE1111">
            <v>1.7834968839890134E-3</v>
          </cell>
          <cell r="AF1111">
            <v>7.3942711605144806</v>
          </cell>
          <cell r="AG1111">
            <v>58</v>
          </cell>
          <cell r="AI1111">
            <v>1.7834968839890134E-3</v>
          </cell>
          <cell r="AJ1111">
            <v>7.3942711605144806</v>
          </cell>
          <cell r="AK1111">
            <v>58</v>
          </cell>
          <cell r="AL1111" t="str">
            <v>Year Round</v>
          </cell>
        </row>
        <row r="1112">
          <cell r="Q1112" t="str">
            <v>BIHI1Q</v>
          </cell>
          <cell r="R1112" t="str">
            <v>CHAR10</v>
          </cell>
          <cell r="X1112">
            <v>229</v>
          </cell>
          <cell r="Y1112" t="str">
            <v>C1F1</v>
          </cell>
          <cell r="AB1112" t="str">
            <v>No</v>
          </cell>
          <cell r="AC1112" t="str">
            <v>No</v>
          </cell>
          <cell r="AE1112">
            <v>1.9819824064948834E-2</v>
          </cell>
          <cell r="AF1112">
            <v>10.118476324914552</v>
          </cell>
          <cell r="AG1112">
            <v>345</v>
          </cell>
          <cell r="AI1112">
            <v>9.7940121290725664E-3</v>
          </cell>
          <cell r="AJ1112">
            <v>10.118476324914552</v>
          </cell>
          <cell r="AK1112">
            <v>243</v>
          </cell>
          <cell r="AL1112" t="str">
            <v>Peak Security</v>
          </cell>
        </row>
        <row r="1113">
          <cell r="Q1113" t="str">
            <v>BIHI1R</v>
          </cell>
          <cell r="R1113" t="str">
            <v>CHAR10</v>
          </cell>
          <cell r="X1113">
            <v>229</v>
          </cell>
          <cell r="Y1113" t="str">
            <v>C1F2</v>
          </cell>
          <cell r="AB1113" t="str">
            <v>No</v>
          </cell>
          <cell r="AC1113" t="str">
            <v>No</v>
          </cell>
          <cell r="AE1113">
            <v>1.9819824064948834E-2</v>
          </cell>
          <cell r="AF1113">
            <v>10.118476324914552</v>
          </cell>
          <cell r="AG1113">
            <v>345</v>
          </cell>
          <cell r="AI1113">
            <v>9.794012129073628E-3</v>
          </cell>
          <cell r="AJ1113">
            <v>10.118476324914552</v>
          </cell>
          <cell r="AK1113">
            <v>243</v>
          </cell>
          <cell r="AL1113" t="str">
            <v>Peak Security</v>
          </cell>
        </row>
        <row r="1114">
          <cell r="Q1114" t="str">
            <v>CHAR10</v>
          </cell>
          <cell r="R1114" t="str">
            <v>GLAG1Q</v>
          </cell>
          <cell r="X1114">
            <v>126</v>
          </cell>
          <cell r="Y1114" t="str">
            <v>C1F3</v>
          </cell>
          <cell r="AB1114" t="str">
            <v>No</v>
          </cell>
          <cell r="AC1114" t="str">
            <v>No</v>
          </cell>
          <cell r="AE1114">
            <v>1.1990968144742179E-2</v>
          </cell>
          <cell r="AF1114">
            <v>49.590019622139074</v>
          </cell>
          <cell r="AG1114">
            <v>1214</v>
          </cell>
          <cell r="AI1114">
            <v>2.1226181830561665E-2</v>
          </cell>
          <cell r="AJ1114">
            <v>49.590019622139074</v>
          </cell>
          <cell r="AK1114">
            <v>1616</v>
          </cell>
          <cell r="AL1114" t="str">
            <v>Year Round</v>
          </cell>
        </row>
        <row r="1115">
          <cell r="Q1115" t="str">
            <v>CHAR10</v>
          </cell>
          <cell r="R1115" t="str">
            <v>GLAG1R</v>
          </cell>
          <cell r="X1115">
            <v>126</v>
          </cell>
          <cell r="Y1115" t="str">
            <v>C1F4</v>
          </cell>
          <cell r="AB1115" t="str">
            <v>No</v>
          </cell>
          <cell r="AC1115" t="str">
            <v>No</v>
          </cell>
          <cell r="AE1115">
            <v>1.1990968144742179E-2</v>
          </cell>
          <cell r="AF1115">
            <v>49.590019622139074</v>
          </cell>
          <cell r="AG1115">
            <v>1214</v>
          </cell>
          <cell r="AI1115">
            <v>2.1226181830561665E-2</v>
          </cell>
          <cell r="AJ1115">
            <v>49.590019622139074</v>
          </cell>
          <cell r="AK1115">
            <v>1616</v>
          </cell>
          <cell r="AL1115" t="str">
            <v>Year Round</v>
          </cell>
        </row>
        <row r="1116">
          <cell r="Q1116" t="str">
            <v>CHAR10</v>
          </cell>
          <cell r="R1116" t="str">
            <v>LYND1Q</v>
          </cell>
          <cell r="X1116">
            <v>126</v>
          </cell>
          <cell r="Y1116" t="str">
            <v>C1F5</v>
          </cell>
          <cell r="AB1116" t="str">
            <v>No</v>
          </cell>
          <cell r="AC1116" t="str">
            <v>No</v>
          </cell>
          <cell r="AE1116">
            <v>2.9851862709266192E-3</v>
          </cell>
          <cell r="AF1116">
            <v>4.9295141070096538</v>
          </cell>
          <cell r="AG1116">
            <v>60</v>
          </cell>
          <cell r="AI1116">
            <v>2.9851862709266192E-3</v>
          </cell>
          <cell r="AJ1116">
            <v>4.9295141070096538</v>
          </cell>
          <cell r="AK1116">
            <v>60</v>
          </cell>
          <cell r="AL1116" t="str">
            <v>Year Round</v>
          </cell>
        </row>
        <row r="1117">
          <cell r="Q1117" t="str">
            <v>CHAR10</v>
          </cell>
          <cell r="R1117" t="str">
            <v>LYND1R</v>
          </cell>
          <cell r="X1117">
            <v>126</v>
          </cell>
          <cell r="Y1117" t="str">
            <v>C1F6</v>
          </cell>
          <cell r="AB1117" t="str">
            <v>No</v>
          </cell>
          <cell r="AC1117" t="str">
            <v>No</v>
          </cell>
          <cell r="AE1117">
            <v>2.9851862709266192E-3</v>
          </cell>
          <cell r="AF1117">
            <v>4.9295141070096538</v>
          </cell>
          <cell r="AG1117">
            <v>60</v>
          </cell>
          <cell r="AI1117">
            <v>2.9851862709266192E-3</v>
          </cell>
          <cell r="AJ1117">
            <v>4.9295141070096538</v>
          </cell>
          <cell r="AK1117">
            <v>60</v>
          </cell>
          <cell r="AL1117" t="str">
            <v>Year Round</v>
          </cell>
        </row>
        <row r="1118">
          <cell r="Q1118" t="str">
            <v>CLAC1Q</v>
          </cell>
          <cell r="R1118" t="str">
            <v>INVE10</v>
          </cell>
          <cell r="X1118">
            <v>126</v>
          </cell>
          <cell r="Y1118" t="str">
            <v>C1L2</v>
          </cell>
          <cell r="AB1118" t="str">
            <v>No</v>
          </cell>
          <cell r="AC1118" t="str">
            <v>No</v>
          </cell>
          <cell r="AE1118">
            <v>1.5307234646841363E-3</v>
          </cell>
          <cell r="AF1118">
            <v>21.793641315200574</v>
          </cell>
          <cell r="AG1118">
            <v>92</v>
          </cell>
          <cell r="AI1118">
            <v>2.4665253287635802E-2</v>
          </cell>
          <cell r="AJ1118">
            <v>21.793641315200574</v>
          </cell>
          <cell r="AK1118">
            <v>371</v>
          </cell>
          <cell r="AL1118" t="str">
            <v>Year Round</v>
          </cell>
        </row>
        <row r="1119">
          <cell r="Q1119" t="str">
            <v>CLAC1Q</v>
          </cell>
          <cell r="R1119" t="str">
            <v>SLOY10</v>
          </cell>
          <cell r="X1119">
            <v>132</v>
          </cell>
          <cell r="Y1119" t="str">
            <v>C1L1</v>
          </cell>
          <cell r="AB1119" t="str">
            <v>No</v>
          </cell>
          <cell r="AC1119" t="str">
            <v>No</v>
          </cell>
          <cell r="AE1119">
            <v>8.5706860914731529E-3</v>
          </cell>
          <cell r="AF1119">
            <v>36.841631747124779</v>
          </cell>
          <cell r="AG1119">
            <v>284</v>
          </cell>
          <cell r="AI1119">
            <v>6.0550508446209746E-2</v>
          </cell>
          <cell r="AJ1119">
            <v>36.841631747124779</v>
          </cell>
          <cell r="AK1119">
            <v>755</v>
          </cell>
          <cell r="AL1119" t="str">
            <v>Year Round</v>
          </cell>
        </row>
        <row r="1120">
          <cell r="Q1120" t="str">
            <v>BLHI20</v>
          </cell>
          <cell r="R1120" t="str">
            <v>CLAS20</v>
          </cell>
          <cell r="X1120">
            <v>935</v>
          </cell>
          <cell r="Y1120" t="str">
            <v>T20161736</v>
          </cell>
          <cell r="AB1120" t="str">
            <v>No</v>
          </cell>
          <cell r="AC1120" t="str">
            <v>No</v>
          </cell>
          <cell r="AE1120">
            <v>4.5605672045439902E-2</v>
          </cell>
          <cell r="AF1120">
            <v>11.709185792739165</v>
          </cell>
          <cell r="AG1120">
            <v>1021</v>
          </cell>
          <cell r="AI1120">
            <v>0.32176981399321675</v>
          </cell>
          <cell r="AJ1120">
            <v>11.709185792739165</v>
          </cell>
          <cell r="AK1120">
            <v>2712</v>
          </cell>
          <cell r="AL1120" t="str">
            <v>Year Round</v>
          </cell>
        </row>
        <row r="1121">
          <cell r="Q1121" t="str">
            <v>CLAS20</v>
          </cell>
          <cell r="R1121" t="str">
            <v>KINT20</v>
          </cell>
          <cell r="X1121">
            <v>935</v>
          </cell>
          <cell r="Y1121" t="str">
            <v>T20161737</v>
          </cell>
          <cell r="AB1121" t="str">
            <v>No</v>
          </cell>
          <cell r="AC1121" t="str">
            <v>No</v>
          </cell>
          <cell r="AE1121">
            <v>0.23946437727946332</v>
          </cell>
          <cell r="AF1121">
            <v>49.233710579910422</v>
          </cell>
          <cell r="AG1121">
            <v>4918</v>
          </cell>
          <cell r="AI1121">
            <v>1.4321781048793492</v>
          </cell>
          <cell r="AJ1121">
            <v>49.233710579910422</v>
          </cell>
          <cell r="AK1121">
            <v>12027</v>
          </cell>
          <cell r="AL1121" t="str">
            <v>Year Round</v>
          </cell>
        </row>
        <row r="1122">
          <cell r="Q1122" t="str">
            <v>CLAY1S</v>
          </cell>
          <cell r="R1122" t="str">
            <v>REDM1Q</v>
          </cell>
          <cell r="X1122">
            <v>120</v>
          </cell>
          <cell r="Y1122" t="str">
            <v>C1M3</v>
          </cell>
          <cell r="AB1122" t="str">
            <v>No</v>
          </cell>
          <cell r="AC1122" t="str">
            <v>No</v>
          </cell>
          <cell r="AE1122">
            <v>4.8100584232462235E-3</v>
          </cell>
          <cell r="AF1122">
            <v>99.705377364459039</v>
          </cell>
          <cell r="AG1122">
            <v>1586</v>
          </cell>
          <cell r="AI1122">
            <v>4.1412435076386596E-3</v>
          </cell>
          <cell r="AJ1122">
            <v>99.705377364459039</v>
          </cell>
          <cell r="AK1122">
            <v>1472</v>
          </cell>
          <cell r="AL1122" t="str">
            <v>Peak Security</v>
          </cell>
        </row>
        <row r="1123">
          <cell r="Q1123" t="str">
            <v>CLAY1S</v>
          </cell>
          <cell r="R1123" t="str">
            <v>WIOW1Q</v>
          </cell>
          <cell r="X1123">
            <v>120</v>
          </cell>
          <cell r="Y1123" t="str">
            <v>C1M1</v>
          </cell>
          <cell r="AB1123" t="str">
            <v>No</v>
          </cell>
          <cell r="AC1123" t="str">
            <v>No</v>
          </cell>
          <cell r="AE1123">
            <v>7.9968363005982739E-3</v>
          </cell>
          <cell r="AF1123">
            <v>5.4484103288001435</v>
          </cell>
          <cell r="AG1123">
            <v>172</v>
          </cell>
          <cell r="AI1123">
            <v>7.4268625763753886E-3</v>
          </cell>
          <cell r="AJ1123">
            <v>5.4484103288001435</v>
          </cell>
          <cell r="AK1123">
            <v>166</v>
          </cell>
          <cell r="AL1123" t="str">
            <v>Peak Security</v>
          </cell>
        </row>
        <row r="1124">
          <cell r="Q1124" t="str">
            <v>CLAY1T</v>
          </cell>
          <cell r="R1124" t="str">
            <v>WIOW1R</v>
          </cell>
          <cell r="X1124">
            <v>120</v>
          </cell>
          <cell r="Y1124" t="str">
            <v>C1M2</v>
          </cell>
          <cell r="AB1124" t="str">
            <v>No</v>
          </cell>
          <cell r="AC1124" t="str">
            <v>No</v>
          </cell>
          <cell r="AE1124">
            <v>7.9968363005976893E-3</v>
          </cell>
          <cell r="AF1124">
            <v>5.4484103288001435</v>
          </cell>
          <cell r="AG1124">
            <v>172</v>
          </cell>
          <cell r="AI1124">
            <v>7.4268625763753886E-3</v>
          </cell>
          <cell r="AJ1124">
            <v>5.4484103288001435</v>
          </cell>
          <cell r="AK1124">
            <v>166</v>
          </cell>
          <cell r="AL1124" t="str">
            <v>Peak Security</v>
          </cell>
        </row>
        <row r="1125">
          <cell r="Q1125" t="str">
            <v>CLAY1T</v>
          </cell>
          <cell r="R1125" t="str">
            <v>REDM1R</v>
          </cell>
          <cell r="X1125">
            <v>120</v>
          </cell>
          <cell r="Y1125" t="str">
            <v>C1M4</v>
          </cell>
          <cell r="AB1125" t="str">
            <v>No</v>
          </cell>
          <cell r="AC1125" t="str">
            <v>No</v>
          </cell>
          <cell r="AE1125">
            <v>4.8100584232465228E-3</v>
          </cell>
          <cell r="AF1125">
            <v>99.705377364459039</v>
          </cell>
          <cell r="AG1125">
            <v>1586</v>
          </cell>
          <cell r="AI1125">
            <v>4.1412435076364357E-3</v>
          </cell>
          <cell r="AJ1125">
            <v>99.705377364459039</v>
          </cell>
          <cell r="AK1125">
            <v>1472</v>
          </cell>
          <cell r="AL1125" t="str">
            <v>Peak Security</v>
          </cell>
        </row>
        <row r="1126">
          <cell r="Q1126" t="str">
            <v>CLUN1S</v>
          </cell>
          <cell r="R1126" t="str">
            <v>COUA1Q</v>
          </cell>
          <cell r="X1126">
            <v>126</v>
          </cell>
          <cell r="Y1126" t="str">
            <v>C1LK</v>
          </cell>
          <cell r="AB1126" t="str">
            <v>No</v>
          </cell>
          <cell r="AC1126" t="str">
            <v>No</v>
          </cell>
          <cell r="AE1126">
            <v>1.0192502418522307</v>
          </cell>
          <cell r="AF1126">
            <v>98.849730251088317</v>
          </cell>
          <cell r="AG1126">
            <v>5066</v>
          </cell>
          <cell r="AI1126">
            <v>0.99540793536848282</v>
          </cell>
          <cell r="AJ1126">
            <v>98.849730251088317</v>
          </cell>
          <cell r="AK1126">
            <v>5007</v>
          </cell>
          <cell r="AL1126" t="str">
            <v>Peak Security</v>
          </cell>
        </row>
        <row r="1127">
          <cell r="Q1127" t="str">
            <v>CLUN1S</v>
          </cell>
          <cell r="R1127" t="str">
            <v>ERRO10</v>
          </cell>
          <cell r="X1127">
            <v>126</v>
          </cell>
          <cell r="Y1127" t="str">
            <v>C1LI</v>
          </cell>
          <cell r="AB1127" t="str">
            <v>No</v>
          </cell>
          <cell r="AC1127" t="str">
            <v>No</v>
          </cell>
          <cell r="AE1127">
            <v>8.0794818076190933E-2</v>
          </cell>
          <cell r="AF1127">
            <v>39.955009077867722</v>
          </cell>
          <cell r="AG1127">
            <v>906</v>
          </cell>
          <cell r="AI1127">
            <v>0.14959944842197456</v>
          </cell>
          <cell r="AJ1127">
            <v>39.955009077867722</v>
          </cell>
          <cell r="AK1127">
            <v>1233</v>
          </cell>
          <cell r="AL1127" t="str">
            <v>Year Round</v>
          </cell>
        </row>
        <row r="1128">
          <cell r="Q1128" t="str">
            <v>CLUN1T</v>
          </cell>
          <cell r="R1128" t="str">
            <v>COUA1R</v>
          </cell>
          <cell r="X1128">
            <v>126</v>
          </cell>
          <cell r="Y1128" t="str">
            <v>C1KQ</v>
          </cell>
          <cell r="AB1128" t="str">
            <v>No</v>
          </cell>
          <cell r="AC1128" t="str">
            <v>No</v>
          </cell>
          <cell r="AE1128">
            <v>1.0192502418522307</v>
          </cell>
          <cell r="AF1128">
            <v>98.849730251088317</v>
          </cell>
          <cell r="AG1128">
            <v>5066</v>
          </cell>
          <cell r="AI1128">
            <v>0.99540793536847816</v>
          </cell>
          <cell r="AJ1128">
            <v>98.849730251088317</v>
          </cell>
          <cell r="AK1128">
            <v>5007</v>
          </cell>
          <cell r="AL1128" t="str">
            <v>Peak Security</v>
          </cell>
        </row>
        <row r="1129">
          <cell r="Q1129" t="str">
            <v>CLUN1T</v>
          </cell>
          <cell r="R1129" t="str">
            <v>ERRO10</v>
          </cell>
          <cell r="X1129">
            <v>126</v>
          </cell>
          <cell r="Y1129" t="str">
            <v>C1KP</v>
          </cell>
          <cell r="AB1129" t="str">
            <v>No</v>
          </cell>
          <cell r="AC1129" t="str">
            <v>No</v>
          </cell>
          <cell r="AE1129">
            <v>8.0794818076190933E-2</v>
          </cell>
          <cell r="AF1129">
            <v>39.955009077867722</v>
          </cell>
          <cell r="AG1129">
            <v>906</v>
          </cell>
          <cell r="AI1129">
            <v>0.14959944842197456</v>
          </cell>
          <cell r="AJ1129">
            <v>39.955009077867722</v>
          </cell>
          <cell r="AK1129">
            <v>1233</v>
          </cell>
          <cell r="AL1129" t="str">
            <v>Year Round</v>
          </cell>
        </row>
        <row r="1130">
          <cell r="Q1130" t="str">
            <v>COGA10</v>
          </cell>
          <cell r="R1130" t="str">
            <v>COGA1C</v>
          </cell>
          <cell r="X1130">
            <v>162</v>
          </cell>
          <cell r="Y1130" t="str">
            <v>T20161772</v>
          </cell>
          <cell r="AB1130" t="str">
            <v>No</v>
          </cell>
          <cell r="AC1130" t="str">
            <v>No</v>
          </cell>
          <cell r="AE1130">
            <v>0</v>
          </cell>
          <cell r="AF1130">
            <v>38.917216634286738</v>
          </cell>
          <cell r="AG1130">
            <v>0</v>
          </cell>
          <cell r="AI1130">
            <v>0.17729963999999776</v>
          </cell>
          <cell r="AJ1130">
            <v>38.917216634286738</v>
          </cell>
          <cell r="AK1130">
            <v>1880</v>
          </cell>
          <cell r="AL1130" t="str">
            <v>Year Round</v>
          </cell>
        </row>
        <row r="1131">
          <cell r="Q1131" t="str">
            <v>CONN1C</v>
          </cell>
          <cell r="R1131" t="str">
            <v>STRW1C</v>
          </cell>
          <cell r="X1131">
            <v>203</v>
          </cell>
          <cell r="Y1131" t="str">
            <v>T20161773</v>
          </cell>
          <cell r="AB1131" t="str">
            <v>No</v>
          </cell>
          <cell r="AC1131" t="str">
            <v>No</v>
          </cell>
          <cell r="AE1131">
            <v>3.6684024888688077E-28</v>
          </cell>
          <cell r="AF1131">
            <v>31.133773307429394</v>
          </cell>
          <cell r="AG1131">
            <v>0</v>
          </cell>
          <cell r="AI1131">
            <v>0.13679225752495192</v>
          </cell>
          <cell r="AJ1131">
            <v>31.133773307429394</v>
          </cell>
          <cell r="AK1131">
            <v>1474</v>
          </cell>
          <cell r="AL1131" t="str">
            <v>Year Round</v>
          </cell>
        </row>
        <row r="1132">
          <cell r="Q1132" t="str">
            <v>CONN1C</v>
          </cell>
          <cell r="R1132" t="str">
            <v>CONN1J</v>
          </cell>
          <cell r="X1132">
            <v>200</v>
          </cell>
          <cell r="Y1132" t="str">
            <v>T20161774</v>
          </cell>
          <cell r="AB1132" t="str">
            <v>No</v>
          </cell>
          <cell r="AC1132" t="str">
            <v>No</v>
          </cell>
          <cell r="AE1132">
            <v>1.7119377283442101E-28</v>
          </cell>
          <cell r="AF1132">
            <v>15.786684749372682</v>
          </cell>
          <cell r="AG1132">
            <v>0</v>
          </cell>
          <cell r="AI1132">
            <v>4.484992049994539E-3</v>
          </cell>
          <cell r="AJ1132">
            <v>15.786684749372682</v>
          </cell>
          <cell r="AK1132">
            <v>748</v>
          </cell>
          <cell r="AL1132" t="str">
            <v>Year Round</v>
          </cell>
        </row>
        <row r="1133">
          <cell r="Q1133" t="str">
            <v>CONN1J</v>
          </cell>
          <cell r="R1133" t="str">
            <v>CONN2J</v>
          </cell>
          <cell r="X1133">
            <v>360</v>
          </cell>
          <cell r="Y1133" t="str">
            <v>T201617122</v>
          </cell>
          <cell r="AB1133" t="str">
            <v>No</v>
          </cell>
          <cell r="AC1133" t="str">
            <v>No</v>
          </cell>
          <cell r="AE1133">
            <v>8.4100814955644343E-28</v>
          </cell>
          <cell r="AF1133">
            <v>0</v>
          </cell>
          <cell r="AG1133">
            <v>0</v>
          </cell>
          <cell r="AI1133">
            <v>3.1394944349965113E-2</v>
          </cell>
          <cell r="AJ1133">
            <v>0</v>
          </cell>
          <cell r="AK1133">
            <v>0</v>
          </cell>
          <cell r="AL1133" t="str">
            <v>Year Round</v>
          </cell>
        </row>
        <row r="1134">
          <cell r="Q1134" t="str">
            <v>CORI10</v>
          </cell>
          <cell r="R1134" t="str">
            <v>LUIC1Q</v>
          </cell>
          <cell r="X1134">
            <v>464</v>
          </cell>
          <cell r="Y1134" t="str">
            <v>C1C6A</v>
          </cell>
          <cell r="AB1134" t="str">
            <v>No</v>
          </cell>
          <cell r="AC1134" t="str">
            <v>No</v>
          </cell>
          <cell r="AE1134">
            <v>9.1531193898436222E-5</v>
          </cell>
          <cell r="AF1134">
            <v>27.060437966374046</v>
          </cell>
          <cell r="AG1134">
            <v>53</v>
          </cell>
          <cell r="AI1134">
            <v>3.1506328664006218E-2</v>
          </cell>
          <cell r="AJ1134">
            <v>27.060437966374046</v>
          </cell>
          <cell r="AK1134">
            <v>980</v>
          </cell>
          <cell r="AL1134" t="str">
            <v>Year Round</v>
          </cell>
        </row>
        <row r="1135">
          <cell r="Q1135" t="str">
            <v>CORI10</v>
          </cell>
          <cell r="R1135" t="str">
            <v>LUIC1R</v>
          </cell>
          <cell r="X1135">
            <v>464</v>
          </cell>
          <cell r="Y1135" t="str">
            <v>C1FKA</v>
          </cell>
          <cell r="AB1135" t="str">
            <v>No</v>
          </cell>
          <cell r="AC1135" t="str">
            <v>No</v>
          </cell>
          <cell r="AE1135">
            <v>1.0248877123306894E-4</v>
          </cell>
          <cell r="AF1135">
            <v>26.852879477657851</v>
          </cell>
          <cell r="AG1135">
            <v>55</v>
          </cell>
          <cell r="AI1135">
            <v>3.1001450102628142E-2</v>
          </cell>
          <cell r="AJ1135">
            <v>26.852879477657851</v>
          </cell>
          <cell r="AK1135">
            <v>965</v>
          </cell>
          <cell r="AL1135" t="str">
            <v>Year Round</v>
          </cell>
        </row>
        <row r="1136">
          <cell r="Q1136" t="str">
            <v>CORI10</v>
          </cell>
          <cell r="R1136" t="str">
            <v>MOSS1S</v>
          </cell>
          <cell r="X1136">
            <v>126</v>
          </cell>
          <cell r="Y1136" t="str">
            <v>SS15</v>
          </cell>
          <cell r="AB1136" t="str">
            <v>No</v>
          </cell>
          <cell r="AC1136" t="str">
            <v>No</v>
          </cell>
          <cell r="AE1136">
            <v>7.6738280640739986E-5</v>
          </cell>
          <cell r="AF1136">
            <v>23.334692206907185</v>
          </cell>
          <cell r="AG1136">
            <v>47</v>
          </cell>
          <cell r="AI1136">
            <v>4.176865840904859E-4</v>
          </cell>
          <cell r="AJ1136">
            <v>23.334692206907185</v>
          </cell>
          <cell r="AK1136">
            <v>109</v>
          </cell>
          <cell r="AL1136" t="str">
            <v>Year Round</v>
          </cell>
        </row>
        <row r="1137">
          <cell r="Q1137" t="str">
            <v>CORI10</v>
          </cell>
          <cell r="R1137" t="str">
            <v>MOSS1T</v>
          </cell>
          <cell r="X1137">
            <v>126</v>
          </cell>
          <cell r="Y1137" t="str">
            <v>SS16</v>
          </cell>
          <cell r="AB1137" t="str">
            <v>No</v>
          </cell>
          <cell r="AC1137" t="str">
            <v>No</v>
          </cell>
          <cell r="AE1137">
            <v>7.6738280640739986E-5</v>
          </cell>
          <cell r="AF1137">
            <v>23.334692206907185</v>
          </cell>
          <cell r="AG1137">
            <v>47</v>
          </cell>
          <cell r="AI1137">
            <v>4.176865840904859E-4</v>
          </cell>
          <cell r="AJ1137">
            <v>23.334692206907185</v>
          </cell>
          <cell r="AK1137">
            <v>109</v>
          </cell>
          <cell r="AL1137" t="str">
            <v>Year Round</v>
          </cell>
        </row>
        <row r="1138">
          <cell r="Q1138" t="str">
            <v>BIHI1Q</v>
          </cell>
          <cell r="R1138" t="str">
            <v>COUA1Q</v>
          </cell>
          <cell r="X1138">
            <v>126</v>
          </cell>
          <cell r="Y1138" t="str">
            <v>C1KR</v>
          </cell>
          <cell r="AB1138" t="str">
            <v>No</v>
          </cell>
          <cell r="AC1138" t="str">
            <v>No</v>
          </cell>
          <cell r="AE1138">
            <v>0.34567038681053402</v>
          </cell>
          <cell r="AF1138">
            <v>37.879424190705762</v>
          </cell>
          <cell r="AG1138">
            <v>1824</v>
          </cell>
          <cell r="AI1138">
            <v>0.3370693377295122</v>
          </cell>
          <cell r="AJ1138">
            <v>37.879424190705762</v>
          </cell>
          <cell r="AK1138">
            <v>1802</v>
          </cell>
          <cell r="AL1138" t="str">
            <v>Peak Security</v>
          </cell>
        </row>
        <row r="1139">
          <cell r="Q1139" t="str">
            <v>BIHI1R</v>
          </cell>
          <cell r="R1139" t="str">
            <v>COUA1R</v>
          </cell>
          <cell r="X1139">
            <v>126</v>
          </cell>
          <cell r="Y1139" t="str">
            <v>C1LL</v>
          </cell>
          <cell r="AB1139" t="str">
            <v>No</v>
          </cell>
          <cell r="AC1139" t="str">
            <v>No</v>
          </cell>
          <cell r="AE1139">
            <v>0.34567038681053402</v>
          </cell>
          <cell r="AF1139">
            <v>37.879424190705762</v>
          </cell>
          <cell r="AG1139">
            <v>1824</v>
          </cell>
          <cell r="AI1139">
            <v>0.3370693377295122</v>
          </cell>
          <cell r="AJ1139">
            <v>37.879424190705762</v>
          </cell>
          <cell r="AK1139">
            <v>1802</v>
          </cell>
          <cell r="AL1139" t="str">
            <v>Peak Security</v>
          </cell>
        </row>
        <row r="1140">
          <cell r="Q1140" t="str">
            <v>CRAI10</v>
          </cell>
          <cell r="R1140" t="str">
            <v>FOGG1Q</v>
          </cell>
          <cell r="X1140">
            <v>132</v>
          </cell>
          <cell r="Y1140" t="str">
            <v>C1K0</v>
          </cell>
          <cell r="AB1140" t="str">
            <v>No</v>
          </cell>
          <cell r="AC1140" t="str">
            <v>No</v>
          </cell>
          <cell r="AE1140">
            <v>2.6066185563178294E-2</v>
          </cell>
          <cell r="AF1140">
            <v>12.194061212076512</v>
          </cell>
          <cell r="AG1140">
            <v>281</v>
          </cell>
          <cell r="AI1140">
            <v>5.2358222622703406E-2</v>
          </cell>
          <cell r="AJ1140">
            <v>12.194061212076512</v>
          </cell>
          <cell r="AK1140">
            <v>399</v>
          </cell>
          <cell r="AL1140" t="str">
            <v>Year Round</v>
          </cell>
        </row>
        <row r="1141">
          <cell r="Q1141" t="str">
            <v>CRAI10</v>
          </cell>
          <cell r="R1141" t="str">
            <v>FOGG1R</v>
          </cell>
          <cell r="X1141">
            <v>132</v>
          </cell>
          <cell r="Y1141" t="str">
            <v>C1KT</v>
          </cell>
          <cell r="AB1141" t="str">
            <v>No</v>
          </cell>
          <cell r="AC1141" t="str">
            <v>No</v>
          </cell>
          <cell r="AE1141">
            <v>4.961582824017827E-3</v>
          </cell>
          <cell r="AF1141">
            <v>12.194061212076512</v>
          </cell>
          <cell r="AG1141">
            <v>123</v>
          </cell>
          <cell r="AI1141">
            <v>5.0109173112257523E-2</v>
          </cell>
          <cell r="AJ1141">
            <v>12.194061212076512</v>
          </cell>
          <cell r="AK1141">
            <v>390</v>
          </cell>
          <cell r="AL1141" t="str">
            <v>Year Round</v>
          </cell>
        </row>
        <row r="1142">
          <cell r="Q1142" t="str">
            <v>CRAI10</v>
          </cell>
          <cell r="R1142" t="str">
            <v>KINT10</v>
          </cell>
          <cell r="X1142">
            <v>145</v>
          </cell>
          <cell r="Y1142" t="str">
            <v>C1KE</v>
          </cell>
          <cell r="AB1142" t="str">
            <v>No</v>
          </cell>
          <cell r="AC1142" t="str">
            <v>No</v>
          </cell>
          <cell r="AE1142">
            <v>0.11901409233183856</v>
          </cell>
          <cell r="AF1142">
            <v>45.403419406667865</v>
          </cell>
          <cell r="AG1142">
            <v>1407</v>
          </cell>
          <cell r="AI1142">
            <v>0.22520699136369449</v>
          </cell>
          <cell r="AJ1142">
            <v>45.403419406667865</v>
          </cell>
          <cell r="AK1142">
            <v>1935</v>
          </cell>
          <cell r="AL1142" t="str">
            <v>Year Round</v>
          </cell>
        </row>
        <row r="1143">
          <cell r="Q1143" t="str">
            <v>CRAI10</v>
          </cell>
          <cell r="R1143" t="str">
            <v>KINT10</v>
          </cell>
          <cell r="X1143">
            <v>145</v>
          </cell>
          <cell r="Y1143" t="str">
            <v>C1KF</v>
          </cell>
          <cell r="AB1143" t="str">
            <v>No</v>
          </cell>
          <cell r="AC1143" t="str">
            <v>No</v>
          </cell>
          <cell r="AE1143">
            <v>0.11901409233183856</v>
          </cell>
          <cell r="AF1143">
            <v>45.403419406667865</v>
          </cell>
          <cell r="AG1143">
            <v>1407</v>
          </cell>
          <cell r="AI1143">
            <v>0.22520699136369449</v>
          </cell>
          <cell r="AJ1143">
            <v>45.403419406667865</v>
          </cell>
          <cell r="AK1143">
            <v>1935</v>
          </cell>
          <cell r="AL1143" t="str">
            <v>Year Round</v>
          </cell>
        </row>
        <row r="1144">
          <cell r="Q1144" t="str">
            <v>CRAI10</v>
          </cell>
          <cell r="R1144" t="str">
            <v>REDM1Q</v>
          </cell>
          <cell r="X1144">
            <v>157</v>
          </cell>
          <cell r="Y1144" t="str">
            <v>C1M7</v>
          </cell>
          <cell r="AB1144" t="str">
            <v>No</v>
          </cell>
          <cell r="AC1144" t="str">
            <v>No</v>
          </cell>
          <cell r="AE1144">
            <v>2.9245366821563095E-3</v>
          </cell>
          <cell r="AF1144">
            <v>17.642471540876656</v>
          </cell>
          <cell r="AG1144">
            <v>138</v>
          </cell>
          <cell r="AI1144">
            <v>3.8476591838149409E-3</v>
          </cell>
          <cell r="AJ1144">
            <v>17.642471540876656</v>
          </cell>
          <cell r="AK1144">
            <v>158</v>
          </cell>
          <cell r="AL1144" t="str">
            <v>Year Round</v>
          </cell>
        </row>
        <row r="1145">
          <cell r="Q1145" t="str">
            <v>CRAI10</v>
          </cell>
          <cell r="R1145" t="str">
            <v>REDM1R</v>
          </cell>
          <cell r="X1145">
            <v>157</v>
          </cell>
          <cell r="Y1145" t="str">
            <v>C1M8</v>
          </cell>
          <cell r="AB1145" t="str">
            <v>No</v>
          </cell>
          <cell r="AC1145" t="str">
            <v>No</v>
          </cell>
          <cell r="AE1145">
            <v>2.9245366821563095E-3</v>
          </cell>
          <cell r="AF1145">
            <v>17.642471540876656</v>
          </cell>
          <cell r="AG1145">
            <v>138</v>
          </cell>
          <cell r="AI1145">
            <v>3.8476591838143164E-3</v>
          </cell>
          <cell r="AJ1145">
            <v>17.642471540876656</v>
          </cell>
          <cell r="AK1145">
            <v>158</v>
          </cell>
          <cell r="AL1145" t="str">
            <v>Year Round</v>
          </cell>
        </row>
        <row r="1146">
          <cell r="Q1146" t="str">
            <v>CRAI10</v>
          </cell>
          <cell r="R1146" t="str">
            <v>WOHI1Q</v>
          </cell>
          <cell r="X1146">
            <v>130</v>
          </cell>
          <cell r="Y1146" t="str">
            <v>C1M6</v>
          </cell>
          <cell r="AB1146" t="str">
            <v>No</v>
          </cell>
          <cell r="AC1146" t="str">
            <v>No</v>
          </cell>
          <cell r="AE1146">
            <v>4.4258104575933092E-3</v>
          </cell>
          <cell r="AF1146">
            <v>72.701837661584719</v>
          </cell>
          <cell r="AG1146">
            <v>1249</v>
          </cell>
          <cell r="AI1146">
            <v>6.9465639254068191E-3</v>
          </cell>
          <cell r="AJ1146">
            <v>72.701837661584719</v>
          </cell>
          <cell r="AK1146">
            <v>1565</v>
          </cell>
          <cell r="AL1146" t="str">
            <v>Year Round</v>
          </cell>
        </row>
        <row r="1147">
          <cell r="Q1147" t="str">
            <v>CRAI10</v>
          </cell>
          <cell r="R1147" t="str">
            <v>WOHI1R</v>
          </cell>
          <cell r="X1147">
            <v>130</v>
          </cell>
          <cell r="Y1147" t="str">
            <v>C1M5</v>
          </cell>
          <cell r="AB1147" t="str">
            <v>No</v>
          </cell>
          <cell r="AC1147" t="str">
            <v>No</v>
          </cell>
          <cell r="AE1147">
            <v>4.4258104575933092E-3</v>
          </cell>
          <cell r="AF1147">
            <v>72.701837661584719</v>
          </cell>
          <cell r="AG1147">
            <v>1249</v>
          </cell>
          <cell r="AI1147">
            <v>6.9465639254068191E-3</v>
          </cell>
          <cell r="AJ1147">
            <v>72.701837661584719</v>
          </cell>
          <cell r="AK1147">
            <v>1565</v>
          </cell>
          <cell r="AL1147" t="str">
            <v>Year Round</v>
          </cell>
        </row>
        <row r="1148">
          <cell r="Q1148" t="str">
            <v>CRSS10</v>
          </cell>
          <cell r="R1148" t="str">
            <v>CRSS1Q</v>
          </cell>
          <cell r="X1148">
            <v>240</v>
          </cell>
          <cell r="Y1148" t="str">
            <v>T20151669</v>
          </cell>
          <cell r="AB1148" t="str">
            <v>No</v>
          </cell>
          <cell r="AC1148" t="str">
            <v>No</v>
          </cell>
          <cell r="AE1148">
            <v>2.2943088541467271E-4</v>
          </cell>
          <cell r="AF1148">
            <v>0</v>
          </cell>
          <cell r="AG1148">
            <v>0</v>
          </cell>
          <cell r="AI1148">
            <v>5.0611781521109323E-4</v>
          </cell>
          <cell r="AJ1148">
            <v>0</v>
          </cell>
          <cell r="AK1148">
            <v>0</v>
          </cell>
          <cell r="AL1148" t="str">
            <v>Year Round</v>
          </cell>
        </row>
        <row r="1149">
          <cell r="Q1149" t="str">
            <v>CRSS10</v>
          </cell>
          <cell r="R1149" t="str">
            <v>CRSS1R</v>
          </cell>
          <cell r="X1149">
            <v>240</v>
          </cell>
          <cell r="Y1149" t="str">
            <v>T20151670</v>
          </cell>
          <cell r="AB1149" t="str">
            <v>No</v>
          </cell>
          <cell r="AC1149" t="str">
            <v>No</v>
          </cell>
          <cell r="AE1149">
            <v>2.2968804455134891E-4</v>
          </cell>
          <cell r="AF1149">
            <v>0</v>
          </cell>
          <cell r="AG1149">
            <v>0</v>
          </cell>
          <cell r="AI1149">
            <v>1.3364295275755018E-3</v>
          </cell>
          <cell r="AJ1149">
            <v>0</v>
          </cell>
          <cell r="AK1149">
            <v>0</v>
          </cell>
          <cell r="AL1149" t="str">
            <v>Year Round</v>
          </cell>
        </row>
        <row r="1150">
          <cell r="Q1150" t="str">
            <v>CRSS10</v>
          </cell>
          <cell r="R1150" t="str">
            <v>CRSS2A</v>
          </cell>
          <cell r="X1150">
            <v>240</v>
          </cell>
          <cell r="Y1150" t="str">
            <v>T20151671</v>
          </cell>
          <cell r="AB1150" t="str">
            <v>No</v>
          </cell>
          <cell r="AC1150" t="str">
            <v>No</v>
          </cell>
          <cell r="AE1150">
            <v>1.6898100689025319E-2</v>
          </cell>
          <cell r="AF1150">
            <v>0</v>
          </cell>
          <cell r="AG1150">
            <v>0</v>
          </cell>
          <cell r="AI1150">
            <v>3.0932707051979356E-3</v>
          </cell>
          <cell r="AJ1150">
            <v>0</v>
          </cell>
          <cell r="AK1150">
            <v>0</v>
          </cell>
          <cell r="AL1150" t="str">
            <v>Peak Security</v>
          </cell>
        </row>
        <row r="1151">
          <cell r="Q1151" t="str">
            <v>CRSS2A</v>
          </cell>
          <cell r="R1151" t="str">
            <v>CRSS2C</v>
          </cell>
          <cell r="X1151">
            <v>240</v>
          </cell>
          <cell r="Y1151" t="str">
            <v>T20151672</v>
          </cell>
          <cell r="AB1151" t="str">
            <v>No</v>
          </cell>
          <cell r="AC1151" t="str">
            <v>No</v>
          </cell>
          <cell r="AE1151">
            <v>4.9700296144243442E-4</v>
          </cell>
          <cell r="AF1151">
            <v>65.304372192000002</v>
          </cell>
          <cell r="AG1151">
            <v>1456</v>
          </cell>
          <cell r="AI1151">
            <v>9.0978550152874939E-5</v>
          </cell>
          <cell r="AJ1151">
            <v>65.304372192000002</v>
          </cell>
          <cell r="AK1151">
            <v>623</v>
          </cell>
          <cell r="AL1151" t="str">
            <v>Peak Security</v>
          </cell>
        </row>
        <row r="1152">
          <cell r="Q1152" t="str">
            <v>CRSS10</v>
          </cell>
          <cell r="R1152" t="str">
            <v>CRSS2B</v>
          </cell>
          <cell r="X1152">
            <v>240</v>
          </cell>
          <cell r="Y1152" t="str">
            <v>T20151673</v>
          </cell>
          <cell r="AB1152" t="str">
            <v>No</v>
          </cell>
          <cell r="AC1152" t="str">
            <v>No</v>
          </cell>
          <cell r="AE1152">
            <v>1.6898100689025319E-2</v>
          </cell>
          <cell r="AF1152">
            <v>0</v>
          </cell>
          <cell r="AG1152">
            <v>0</v>
          </cell>
          <cell r="AI1152">
            <v>3.0932707051979356E-3</v>
          </cell>
          <cell r="AJ1152">
            <v>0</v>
          </cell>
          <cell r="AK1152">
            <v>0</v>
          </cell>
          <cell r="AL1152" t="str">
            <v>Peak Security</v>
          </cell>
        </row>
        <row r="1153">
          <cell r="Q1153" t="str">
            <v>CRSS2B</v>
          </cell>
          <cell r="R1153" t="str">
            <v>CRSS2D</v>
          </cell>
          <cell r="X1153">
            <v>240</v>
          </cell>
          <cell r="Y1153" t="str">
            <v>T20151674</v>
          </cell>
          <cell r="AB1153" t="str">
            <v>No</v>
          </cell>
          <cell r="AC1153" t="str">
            <v>No</v>
          </cell>
          <cell r="AE1153">
            <v>4.9700296144243442E-4</v>
          </cell>
          <cell r="AF1153">
            <v>65.304372192000002</v>
          </cell>
          <cell r="AG1153">
            <v>1456</v>
          </cell>
          <cell r="AI1153">
            <v>9.0978550152874939E-5</v>
          </cell>
          <cell r="AJ1153">
            <v>65.304372192000002</v>
          </cell>
          <cell r="AK1153">
            <v>623</v>
          </cell>
          <cell r="AL1153" t="str">
            <v>Peak Security</v>
          </cell>
        </row>
        <row r="1154">
          <cell r="Q1154" t="str">
            <v>CRSS2C</v>
          </cell>
          <cell r="R1154" t="str">
            <v>HUNN2C</v>
          </cell>
          <cell r="X1154">
            <v>250</v>
          </cell>
          <cell r="Y1154" t="str">
            <v>T20161740</v>
          </cell>
          <cell r="AB1154" t="str">
            <v>No</v>
          </cell>
          <cell r="AC1154" t="str">
            <v>No</v>
          </cell>
          <cell r="AE1154">
            <v>3.528721026237977E-2</v>
          </cell>
          <cell r="AF1154">
            <v>1056.4377504839999</v>
          </cell>
          <cell r="AG1154">
            <v>23552</v>
          </cell>
          <cell r="AI1154">
            <v>6.4594770608520976E-3</v>
          </cell>
          <cell r="AJ1154">
            <v>1056.4377504839999</v>
          </cell>
          <cell r="AK1154">
            <v>10077</v>
          </cell>
          <cell r="AL1154" t="str">
            <v>Peak Security</v>
          </cell>
        </row>
        <row r="1155">
          <cell r="Q1155" t="str">
            <v>CRSS2D</v>
          </cell>
          <cell r="R1155" t="str">
            <v>HUNN2D</v>
          </cell>
          <cell r="X1155">
            <v>250</v>
          </cell>
          <cell r="Y1155" t="str">
            <v>T20161741</v>
          </cell>
          <cell r="AB1155" t="str">
            <v>No</v>
          </cell>
          <cell r="AC1155" t="str">
            <v>No</v>
          </cell>
          <cell r="AE1155">
            <v>3.528721026237977E-2</v>
          </cell>
          <cell r="AF1155">
            <v>1056.4377504839999</v>
          </cell>
          <cell r="AG1155">
            <v>23552</v>
          </cell>
          <cell r="AI1155">
            <v>6.4594770608520976E-3</v>
          </cell>
          <cell r="AJ1155">
            <v>1056.4377504839999</v>
          </cell>
          <cell r="AK1155">
            <v>10077</v>
          </cell>
          <cell r="AL1155" t="str">
            <v>Peak Security</v>
          </cell>
        </row>
        <row r="1156">
          <cell r="Q1156" t="str">
            <v>CULL1Q</v>
          </cell>
          <cell r="R1156" t="str">
            <v>DEAN1Q</v>
          </cell>
          <cell r="X1156">
            <v>111</v>
          </cell>
          <cell r="Y1156" t="str">
            <v>C1B4</v>
          </cell>
          <cell r="AB1156" t="str">
            <v>No</v>
          </cell>
          <cell r="AC1156" t="str">
            <v>No</v>
          </cell>
          <cell r="AE1156">
            <v>9.6900140183855607E-2</v>
          </cell>
          <cell r="AF1156">
            <v>23.350329980572045</v>
          </cell>
          <cell r="AG1156">
            <v>754</v>
          </cell>
          <cell r="AI1156">
            <v>4.2462733038110011E-2</v>
          </cell>
          <cell r="AJ1156">
            <v>23.350329980572045</v>
          </cell>
          <cell r="AK1156">
            <v>499</v>
          </cell>
          <cell r="AL1156" t="str">
            <v>Peak Security</v>
          </cell>
        </row>
        <row r="1157">
          <cell r="Q1157" t="str">
            <v>DENS1Q</v>
          </cell>
          <cell r="R1157" t="str">
            <v>TEAL10</v>
          </cell>
          <cell r="X1157">
            <v>183</v>
          </cell>
          <cell r="Y1157" t="str">
            <v>C1KZ</v>
          </cell>
          <cell r="AB1157" t="str">
            <v>No</v>
          </cell>
          <cell r="AC1157" t="str">
            <v>No</v>
          </cell>
          <cell r="AE1157">
            <v>7.6036227903599762E-2</v>
          </cell>
          <cell r="AF1157">
            <v>22.571985647886308</v>
          </cell>
          <cell r="AG1157">
            <v>1023</v>
          </cell>
          <cell r="AI1157">
            <v>2.0288187045546871E-2</v>
          </cell>
          <cell r="AJ1157">
            <v>22.571985647886308</v>
          </cell>
          <cell r="AK1157">
            <v>529</v>
          </cell>
          <cell r="AL1157" t="str">
            <v>Peak Security</v>
          </cell>
        </row>
        <row r="1158">
          <cell r="Q1158" t="str">
            <v>CONN2J</v>
          </cell>
          <cell r="R1158" t="str">
            <v>DOUN20</v>
          </cell>
          <cell r="X1158">
            <v>702</v>
          </cell>
          <cell r="Y1158" t="str">
            <v>T20161775</v>
          </cell>
          <cell r="AB1158" t="str">
            <v>No</v>
          </cell>
          <cell r="AC1158" t="str">
            <v>No</v>
          </cell>
          <cell r="AE1158">
            <v>5.2860523250919094E-3</v>
          </cell>
          <cell r="AF1158">
            <v>12.392321504290988</v>
          </cell>
          <cell r="AG1158">
            <v>368</v>
          </cell>
          <cell r="AI1158">
            <v>1.3884971351153484E-2</v>
          </cell>
          <cell r="AJ1158">
            <v>12.392321504290988</v>
          </cell>
          <cell r="AK1158">
            <v>596</v>
          </cell>
          <cell r="AL1158" t="str">
            <v>Year Round</v>
          </cell>
        </row>
        <row r="1159">
          <cell r="Q1159" t="str">
            <v>DOUN10</v>
          </cell>
          <cell r="R1159" t="str">
            <v>DOUN20</v>
          </cell>
          <cell r="X1159">
            <v>240</v>
          </cell>
          <cell r="Y1159" t="str">
            <v>S135</v>
          </cell>
          <cell r="AB1159" t="str">
            <v>No</v>
          </cell>
          <cell r="AC1159" t="str">
            <v>No</v>
          </cell>
          <cell r="AE1159">
            <v>1.7074119598710824E-4</v>
          </cell>
          <cell r="AF1159">
            <v>0</v>
          </cell>
          <cell r="AG1159">
            <v>0</v>
          </cell>
          <cell r="AI1159">
            <v>1.7074119598711691E-4</v>
          </cell>
          <cell r="AJ1159">
            <v>0</v>
          </cell>
          <cell r="AK1159">
            <v>0</v>
          </cell>
          <cell r="AL1159" t="str">
            <v>Year Round</v>
          </cell>
        </row>
        <row r="1160">
          <cell r="Q1160" t="str">
            <v>DOUN10</v>
          </cell>
          <cell r="R1160" t="str">
            <v>DOUN20</v>
          </cell>
          <cell r="X1160">
            <v>240</v>
          </cell>
          <cell r="Y1160" t="str">
            <v>SS43</v>
          </cell>
          <cell r="AB1160" t="str">
            <v>No</v>
          </cell>
          <cell r="AC1160" t="str">
            <v>No</v>
          </cell>
          <cell r="AE1160">
            <v>1.6994073583084807E-4</v>
          </cell>
          <cell r="AF1160">
            <v>0</v>
          </cell>
          <cell r="AG1160">
            <v>0</v>
          </cell>
          <cell r="AI1160">
            <v>1.6994073583085666E-4</v>
          </cell>
          <cell r="AJ1160">
            <v>0</v>
          </cell>
          <cell r="AK1160">
            <v>0</v>
          </cell>
          <cell r="AL1160" t="str">
            <v>Year Round</v>
          </cell>
        </row>
        <row r="1161">
          <cell r="Q1161" t="str">
            <v>DOUN20</v>
          </cell>
          <cell r="R1161" t="str">
            <v>GORW20</v>
          </cell>
          <cell r="X1161">
            <v>535</v>
          </cell>
          <cell r="Y1161" t="str">
            <v>B11W</v>
          </cell>
          <cell r="AB1161" t="str">
            <v>No</v>
          </cell>
          <cell r="AC1161" t="str">
            <v>No</v>
          </cell>
          <cell r="AE1161">
            <v>3.7847726525529889E-2</v>
          </cell>
          <cell r="AF1161">
            <v>69.631903230107014</v>
          </cell>
          <cell r="AG1161">
            <v>1997</v>
          </cell>
          <cell r="AI1161">
            <v>0.16761309773697017</v>
          </cell>
          <cell r="AJ1161">
            <v>69.631903230107014</v>
          </cell>
          <cell r="AK1161">
            <v>4203</v>
          </cell>
          <cell r="AL1161" t="str">
            <v>Year Round</v>
          </cell>
        </row>
        <row r="1162">
          <cell r="Q1162" t="str">
            <v>DUBE1Q</v>
          </cell>
          <cell r="R1162" t="str">
            <v>MYBS12</v>
          </cell>
          <cell r="X1162">
            <v>155</v>
          </cell>
          <cell r="Y1162" t="str">
            <v>C1JX</v>
          </cell>
          <cell r="AB1162" t="str">
            <v>No</v>
          </cell>
          <cell r="AC1162" t="str">
            <v>No</v>
          </cell>
          <cell r="AE1162">
            <v>1.965050994155754E-2</v>
          </cell>
          <cell r="AF1162">
            <v>53.965207066210951</v>
          </cell>
          <cell r="AG1162">
            <v>520</v>
          </cell>
          <cell r="AI1162">
            <v>0.12564743155884611</v>
          </cell>
          <cell r="AJ1162">
            <v>53.965207066210951</v>
          </cell>
          <cell r="AK1162">
            <v>1314</v>
          </cell>
          <cell r="AL1162" t="str">
            <v>Year Round</v>
          </cell>
        </row>
        <row r="1163">
          <cell r="Q1163" t="str">
            <v>DUDH1Q</v>
          </cell>
          <cell r="R1163" t="str">
            <v>GLAG1Q</v>
          </cell>
          <cell r="X1163">
            <v>120</v>
          </cell>
          <cell r="Y1163" t="str">
            <v>C1J3</v>
          </cell>
          <cell r="AB1163" t="str">
            <v>No</v>
          </cell>
          <cell r="AC1163" t="str">
            <v>No</v>
          </cell>
          <cell r="AE1163">
            <v>2.3757197055614809E-3</v>
          </cell>
          <cell r="AF1163">
            <v>33.23512578815302</v>
          </cell>
          <cell r="AG1163">
            <v>810</v>
          </cell>
          <cell r="AI1163">
            <v>4.2153177460457752E-3</v>
          </cell>
          <cell r="AJ1163">
            <v>33.23512578815302</v>
          </cell>
          <cell r="AK1163">
            <v>1079</v>
          </cell>
          <cell r="AL1163" t="str">
            <v>Year Round</v>
          </cell>
        </row>
        <row r="1164">
          <cell r="Q1164" t="str">
            <v>DUDH1Q</v>
          </cell>
          <cell r="R1164" t="str">
            <v>MILC10</v>
          </cell>
          <cell r="X1164">
            <v>131</v>
          </cell>
          <cell r="Y1164" t="str">
            <v>D108</v>
          </cell>
          <cell r="AB1164" t="str">
            <v>No</v>
          </cell>
          <cell r="AC1164" t="str">
            <v>No</v>
          </cell>
          <cell r="AE1164">
            <v>1.825901115884666E-4</v>
          </cell>
          <cell r="AF1164">
            <v>99.705377364459039</v>
          </cell>
          <cell r="AG1164">
            <v>264</v>
          </cell>
          <cell r="AI1164">
            <v>3.0002097977404E-3</v>
          </cell>
          <cell r="AJ1164">
            <v>99.705377364459039</v>
          </cell>
          <cell r="AK1164">
            <v>1071</v>
          </cell>
          <cell r="AL1164" t="str">
            <v>Year Round</v>
          </cell>
        </row>
        <row r="1165">
          <cell r="Q1165" t="str">
            <v>DUDH1R</v>
          </cell>
          <cell r="R1165" t="str">
            <v>GLAG1R</v>
          </cell>
          <cell r="X1165">
            <v>120</v>
          </cell>
          <cell r="Y1165" t="str">
            <v>C1J4</v>
          </cell>
          <cell r="AB1165" t="str">
            <v>No</v>
          </cell>
          <cell r="AC1165" t="str">
            <v>No</v>
          </cell>
          <cell r="AE1165">
            <v>2.3757197055614809E-3</v>
          </cell>
          <cell r="AF1165">
            <v>33.23512578815302</v>
          </cell>
          <cell r="AG1165">
            <v>810</v>
          </cell>
          <cell r="AI1165">
            <v>4.2153177460457752E-3</v>
          </cell>
          <cell r="AJ1165">
            <v>33.23512578815302</v>
          </cell>
          <cell r="AK1165">
            <v>1079</v>
          </cell>
          <cell r="AL1165" t="str">
            <v>Year Round</v>
          </cell>
        </row>
        <row r="1166">
          <cell r="Q1166" t="str">
            <v>DUDH1R</v>
          </cell>
          <cell r="R1166" t="str">
            <v>MILC10</v>
          </cell>
          <cell r="X1166">
            <v>131</v>
          </cell>
          <cell r="Y1166" t="str">
            <v>D109</v>
          </cell>
          <cell r="AB1166" t="str">
            <v>No</v>
          </cell>
          <cell r="AC1166" t="str">
            <v>No</v>
          </cell>
          <cell r="AE1166">
            <v>1.825901115884666E-4</v>
          </cell>
          <cell r="AF1166">
            <v>99.705377364459039</v>
          </cell>
          <cell r="AG1166">
            <v>264</v>
          </cell>
          <cell r="AI1166">
            <v>3.0002097977404E-3</v>
          </cell>
          <cell r="AJ1166">
            <v>99.705377364459039</v>
          </cell>
          <cell r="AK1166">
            <v>1071</v>
          </cell>
          <cell r="AL1166" t="str">
            <v>Year Round</v>
          </cell>
        </row>
        <row r="1167">
          <cell r="Q1167" t="str">
            <v>DUGR1Q</v>
          </cell>
          <cell r="R1167" t="str">
            <v>EDIN10</v>
          </cell>
          <cell r="X1167">
            <v>83</v>
          </cell>
          <cell r="Y1167" t="str">
            <v>C1VD</v>
          </cell>
          <cell r="AB1167" t="str">
            <v>No</v>
          </cell>
          <cell r="AC1167" t="str">
            <v>No</v>
          </cell>
          <cell r="AE1167">
            <v>5.4796780147843421E-2</v>
          </cell>
          <cell r="AF1167">
            <v>23.350329980572045</v>
          </cell>
          <cell r="AG1167">
            <v>497</v>
          </cell>
          <cell r="AI1167">
            <v>5.479678014784773E-2</v>
          </cell>
          <cell r="AJ1167">
            <v>23.350329980572045</v>
          </cell>
          <cell r="AK1167">
            <v>497</v>
          </cell>
          <cell r="AL1167" t="str">
            <v>Year Round</v>
          </cell>
        </row>
        <row r="1168">
          <cell r="Q1168" t="str">
            <v>DUNM10</v>
          </cell>
          <cell r="R1168" t="str">
            <v>DUNM1C</v>
          </cell>
          <cell r="X1168">
            <v>162</v>
          </cell>
          <cell r="Y1168" t="str">
            <v>T20161777</v>
          </cell>
          <cell r="AB1168" t="str">
            <v>No</v>
          </cell>
          <cell r="AC1168" t="str">
            <v>No</v>
          </cell>
          <cell r="AE1168">
            <v>0</v>
          </cell>
          <cell r="AF1168">
            <v>16.864127208190922</v>
          </cell>
          <cell r="AG1168">
            <v>0</v>
          </cell>
          <cell r="AI1168">
            <v>0.14287811999999916</v>
          </cell>
          <cell r="AJ1168">
            <v>16.864127208190922</v>
          </cell>
          <cell r="AK1168">
            <v>1110</v>
          </cell>
          <cell r="AL1168" t="str">
            <v>Year Round</v>
          </cell>
        </row>
        <row r="1169">
          <cell r="Q1169" t="str">
            <v>DYCE1Q</v>
          </cell>
          <cell r="R1169" t="str">
            <v>KINT10</v>
          </cell>
          <cell r="X1169">
            <v>145</v>
          </cell>
          <cell r="Y1169" t="str">
            <v>C1N2</v>
          </cell>
          <cell r="AB1169" t="str">
            <v>No</v>
          </cell>
          <cell r="AC1169" t="str">
            <v>No</v>
          </cell>
          <cell r="AE1169">
            <v>1.8974651844497467E-2</v>
          </cell>
          <cell r="AF1169">
            <v>28.850629931551236</v>
          </cell>
          <cell r="AG1169">
            <v>436</v>
          </cell>
          <cell r="AI1169">
            <v>0.24364543956433304</v>
          </cell>
          <cell r="AJ1169">
            <v>28.850629931551236</v>
          </cell>
          <cell r="AK1169">
            <v>1563</v>
          </cell>
          <cell r="AL1169" t="str">
            <v>Year Round</v>
          </cell>
        </row>
        <row r="1170">
          <cell r="Q1170" t="str">
            <v>DYCE1R</v>
          </cell>
          <cell r="R1170" t="str">
            <v>KINT10</v>
          </cell>
          <cell r="X1170">
            <v>145</v>
          </cell>
          <cell r="Y1170" t="str">
            <v>C1N3</v>
          </cell>
          <cell r="AB1170" t="str">
            <v>No</v>
          </cell>
          <cell r="AC1170" t="str">
            <v>No</v>
          </cell>
          <cell r="AE1170">
            <v>1.8974651844497203E-2</v>
          </cell>
          <cell r="AF1170">
            <v>40.898363029756702</v>
          </cell>
          <cell r="AG1170">
            <v>618</v>
          </cell>
          <cell r="AI1170">
            <v>1.8974651844497467E-2</v>
          </cell>
          <cell r="AJ1170">
            <v>40.898363029756702</v>
          </cell>
          <cell r="AK1170">
            <v>618</v>
          </cell>
          <cell r="AL1170" t="str">
            <v>Year Round</v>
          </cell>
        </row>
        <row r="1171">
          <cell r="Q1171" t="str">
            <v>ELGI1L</v>
          </cell>
          <cell r="R1171" t="str">
            <v>NAIR1Q</v>
          </cell>
          <cell r="X1171">
            <v>126</v>
          </cell>
          <cell r="Y1171" t="str">
            <v>T20161778</v>
          </cell>
          <cell r="AB1171" t="str">
            <v>No</v>
          </cell>
          <cell r="AC1171" t="str">
            <v>No</v>
          </cell>
          <cell r="AE1171">
            <v>6.9064896011713728E-2</v>
          </cell>
          <cell r="AF1171">
            <v>85.35842848453558</v>
          </cell>
          <cell r="AG1171">
            <v>1226</v>
          </cell>
          <cell r="AI1171">
            <v>0.20666141607111857</v>
          </cell>
          <cell r="AJ1171">
            <v>85.35842848453558</v>
          </cell>
          <cell r="AK1171">
            <v>2120</v>
          </cell>
          <cell r="AL1171" t="str">
            <v>Year Round</v>
          </cell>
        </row>
        <row r="1172">
          <cell r="Q1172" t="str">
            <v>ELGI1M</v>
          </cell>
          <cell r="R1172" t="str">
            <v>NAIR1R</v>
          </cell>
          <cell r="X1172">
            <v>126</v>
          </cell>
          <cell r="Y1172" t="str">
            <v>T20161779</v>
          </cell>
          <cell r="AB1172" t="str">
            <v>No</v>
          </cell>
          <cell r="AC1172" t="str">
            <v>No</v>
          </cell>
          <cell r="AE1172">
            <v>0</v>
          </cell>
          <cell r="AF1172">
            <v>85.35842848453558</v>
          </cell>
          <cell r="AG1172">
            <v>0</v>
          </cell>
          <cell r="AI1172">
            <v>0</v>
          </cell>
          <cell r="AJ1172">
            <v>85.35842848453558</v>
          </cell>
          <cell r="AK1172">
            <v>0</v>
          </cell>
          <cell r="AL1172" t="str">
            <v>Year Round</v>
          </cell>
        </row>
        <row r="1173">
          <cell r="Q1173" t="str">
            <v>ELGI1L</v>
          </cell>
          <cell r="R1173" t="str">
            <v>ELGI1Q</v>
          </cell>
          <cell r="X1173">
            <v>126</v>
          </cell>
          <cell r="Y1173" t="str">
            <v>T20161780</v>
          </cell>
          <cell r="AB1173" t="str">
            <v>No</v>
          </cell>
          <cell r="AC1173" t="str">
            <v>No</v>
          </cell>
          <cell r="AE1173">
            <v>8.2465547476690893E-4</v>
          </cell>
          <cell r="AF1173">
            <v>39.258992337255748</v>
          </cell>
          <cell r="AG1173">
            <v>564</v>
          </cell>
          <cell r="AI1173">
            <v>2.4675989978623415E-3</v>
          </cell>
          <cell r="AJ1173">
            <v>39.258992337255748</v>
          </cell>
          <cell r="AK1173">
            <v>975</v>
          </cell>
          <cell r="AL1173" t="str">
            <v>Year Round</v>
          </cell>
        </row>
        <row r="1174">
          <cell r="Q1174" t="str">
            <v>ELGI1Q</v>
          </cell>
          <cell r="R1174" t="str">
            <v>KEIT10</v>
          </cell>
          <cell r="X1174">
            <v>126</v>
          </cell>
          <cell r="Y1174" t="str">
            <v>C1LX</v>
          </cell>
          <cell r="AB1174" t="str">
            <v>No</v>
          </cell>
          <cell r="AC1174" t="str">
            <v>No</v>
          </cell>
          <cell r="AE1174">
            <v>1.814334388356462E-2</v>
          </cell>
          <cell r="AF1174">
            <v>71.867126717982842</v>
          </cell>
          <cell r="AG1174">
            <v>577</v>
          </cell>
          <cell r="AI1174">
            <v>9.6322255515083582E-2</v>
          </cell>
          <cell r="AJ1174">
            <v>71.867126717982842</v>
          </cell>
          <cell r="AK1174">
            <v>1331</v>
          </cell>
          <cell r="AL1174" t="str">
            <v>Year Round</v>
          </cell>
        </row>
        <row r="1175">
          <cell r="Q1175" t="str">
            <v>ELGI1R</v>
          </cell>
          <cell r="R1175" t="str">
            <v>KEIT10</v>
          </cell>
          <cell r="X1175">
            <v>126</v>
          </cell>
          <cell r="Y1175" t="str">
            <v>C1LT</v>
          </cell>
          <cell r="AB1175" t="str">
            <v>No</v>
          </cell>
          <cell r="AC1175" t="str">
            <v>No</v>
          </cell>
          <cell r="AE1175">
            <v>1.1234630581463437E-2</v>
          </cell>
          <cell r="AF1175">
            <v>71.867126717982842</v>
          </cell>
          <cell r="AG1175">
            <v>454</v>
          </cell>
          <cell r="AI1175">
            <v>1.1234630581463132E-2</v>
          </cell>
          <cell r="AJ1175">
            <v>71.867126717982842</v>
          </cell>
          <cell r="AK1175">
            <v>454</v>
          </cell>
          <cell r="AL1175" t="str">
            <v>Year Round</v>
          </cell>
        </row>
        <row r="1176">
          <cell r="Q1176" t="str">
            <v>ERRO10</v>
          </cell>
          <cell r="R1176" t="str">
            <v>ERRO1A</v>
          </cell>
          <cell r="X1176">
            <v>240</v>
          </cell>
          <cell r="Y1176" t="str">
            <v>Q1CL</v>
          </cell>
          <cell r="AB1176" t="str">
            <v>No</v>
          </cell>
          <cell r="AC1176" t="str">
            <v>No</v>
          </cell>
          <cell r="AE1176">
            <v>6.1415012388065936E-4</v>
          </cell>
          <cell r="AF1176">
            <v>0</v>
          </cell>
          <cell r="AG1176">
            <v>0</v>
          </cell>
          <cell r="AI1176">
            <v>1.9641226163120457E-3</v>
          </cell>
          <cell r="AJ1176">
            <v>0</v>
          </cell>
          <cell r="AK1176">
            <v>0</v>
          </cell>
          <cell r="AL1176" t="str">
            <v>Year Round</v>
          </cell>
        </row>
        <row r="1177">
          <cell r="Q1177" t="str">
            <v>ERRO10</v>
          </cell>
          <cell r="R1177" t="str">
            <v>ERRO1B</v>
          </cell>
          <cell r="X1177">
            <v>240</v>
          </cell>
          <cell r="Y1177" t="str">
            <v>Q1CM</v>
          </cell>
          <cell r="AB1177" t="str">
            <v>No</v>
          </cell>
          <cell r="AC1177" t="str">
            <v>No</v>
          </cell>
          <cell r="AE1177">
            <v>6.1415012388054584E-4</v>
          </cell>
          <cell r="AF1177">
            <v>0</v>
          </cell>
          <cell r="AG1177">
            <v>0</v>
          </cell>
          <cell r="AI1177">
            <v>1.9641226163113357E-3</v>
          </cell>
          <cell r="AJ1177">
            <v>0</v>
          </cell>
          <cell r="AK1177">
            <v>0</v>
          </cell>
          <cell r="AL1177" t="str">
            <v>Year Round</v>
          </cell>
        </row>
        <row r="1178">
          <cell r="Q1178" t="str">
            <v>ERRO10</v>
          </cell>
          <cell r="R1178" t="str">
            <v>TUMB1Q</v>
          </cell>
          <cell r="X1178">
            <v>126</v>
          </cell>
          <cell r="Y1178" t="str">
            <v>C1A8</v>
          </cell>
          <cell r="AB1178" t="str">
            <v>No</v>
          </cell>
          <cell r="AC1178" t="str">
            <v>No</v>
          </cell>
          <cell r="AE1178">
            <v>1.0641845831036161E-3</v>
          </cell>
          <cell r="AF1178">
            <v>2.5944811089524493</v>
          </cell>
          <cell r="AG1178">
            <v>27</v>
          </cell>
          <cell r="AI1178">
            <v>1.0641845831043972E-3</v>
          </cell>
          <cell r="AJ1178">
            <v>2.5944811089524493</v>
          </cell>
          <cell r="AK1178">
            <v>27</v>
          </cell>
          <cell r="AL1178" t="str">
            <v>Year Round</v>
          </cell>
        </row>
        <row r="1179">
          <cell r="Q1179" t="str">
            <v>ERRO10</v>
          </cell>
          <cell r="R1179" t="str">
            <v>TUMB1R</v>
          </cell>
          <cell r="X1179">
            <v>126</v>
          </cell>
          <cell r="Y1179" t="str">
            <v>C1A9</v>
          </cell>
          <cell r="AB1179" t="str">
            <v>No</v>
          </cell>
          <cell r="AC1179" t="str">
            <v>No</v>
          </cell>
          <cell r="AE1179">
            <v>1.0641845831036161E-3</v>
          </cell>
          <cell r="AF1179">
            <v>2.5944811089524493</v>
          </cell>
          <cell r="AG1179">
            <v>27</v>
          </cell>
          <cell r="AI1179">
            <v>1.0641845831043972E-3</v>
          </cell>
          <cell r="AJ1179">
            <v>2.5944811089524493</v>
          </cell>
          <cell r="AK1179">
            <v>27</v>
          </cell>
          <cell r="AL1179" t="str">
            <v>Year Round</v>
          </cell>
        </row>
        <row r="1180">
          <cell r="Q1180" t="str">
            <v>ERRO1A</v>
          </cell>
          <cell r="R1180" t="str">
            <v>TUMM1Q</v>
          </cell>
          <cell r="X1180">
            <v>182</v>
          </cell>
          <cell r="Y1180" t="str">
            <v>T20151678</v>
          </cell>
          <cell r="AB1180" t="str">
            <v>No</v>
          </cell>
          <cell r="AC1180" t="str">
            <v>No</v>
          </cell>
          <cell r="AE1180">
            <v>1.5353753097021024E-4</v>
          </cell>
          <cell r="AF1180">
            <v>3.4506598749067576</v>
          </cell>
          <cell r="AG1180">
            <v>43</v>
          </cell>
          <cell r="AI1180">
            <v>4.910306540781129E-4</v>
          </cell>
          <cell r="AJ1180">
            <v>3.4506598749067576</v>
          </cell>
          <cell r="AK1180">
            <v>76</v>
          </cell>
          <cell r="AL1180" t="str">
            <v>Year Round</v>
          </cell>
        </row>
        <row r="1181">
          <cell r="Q1181" t="str">
            <v>ERRO1B</v>
          </cell>
          <cell r="R1181" t="str">
            <v>TUMM1R</v>
          </cell>
          <cell r="X1181">
            <v>240</v>
          </cell>
          <cell r="Y1181" t="str">
            <v>T20151679</v>
          </cell>
          <cell r="AB1181" t="str">
            <v>No</v>
          </cell>
          <cell r="AC1181" t="str">
            <v>No</v>
          </cell>
          <cell r="AE1181">
            <v>1.5353753097021024E-4</v>
          </cell>
          <cell r="AF1181">
            <v>3.9181496168974799</v>
          </cell>
          <cell r="AG1181">
            <v>49</v>
          </cell>
          <cell r="AI1181">
            <v>4.910306540781129E-4</v>
          </cell>
          <cell r="AJ1181">
            <v>3.9181496168974799</v>
          </cell>
          <cell r="AK1181">
            <v>87</v>
          </cell>
          <cell r="AL1181" t="str">
            <v>Year Round</v>
          </cell>
        </row>
        <row r="1182">
          <cell r="Q1182" t="str">
            <v>ERRO10</v>
          </cell>
          <cell r="R1182" t="str">
            <v>ERRO1T</v>
          </cell>
          <cell r="X1182">
            <v>0</v>
          </cell>
          <cell r="Y1182" t="str">
            <v>Q104</v>
          </cell>
          <cell r="AB1182" t="str">
            <v>No</v>
          </cell>
          <cell r="AC1182" t="str">
            <v>No</v>
          </cell>
          <cell r="AE1182">
            <v>0</v>
          </cell>
          <cell r="AF1182">
            <v>0</v>
          </cell>
          <cell r="AG1182">
            <v>0</v>
          </cell>
          <cell r="AI1182">
            <v>0</v>
          </cell>
          <cell r="AJ1182">
            <v>0</v>
          </cell>
          <cell r="AK1182">
            <v>0</v>
          </cell>
          <cell r="AL1182" t="str">
            <v>Year Round</v>
          </cell>
        </row>
        <row r="1183">
          <cell r="Q1183" t="str">
            <v>ERRO1T</v>
          </cell>
          <cell r="R1183" t="str">
            <v>KIIN10</v>
          </cell>
          <cell r="X1183">
            <v>132</v>
          </cell>
          <cell r="Y1183" t="str">
            <v>C1LE</v>
          </cell>
          <cell r="AB1183" t="str">
            <v>No</v>
          </cell>
          <cell r="AC1183" t="str">
            <v>No</v>
          </cell>
          <cell r="AE1183">
            <v>0.48781886764539434</v>
          </cell>
          <cell r="AF1183">
            <v>95.736352920345382</v>
          </cell>
          <cell r="AG1183">
            <v>3453</v>
          </cell>
          <cell r="AI1183">
            <v>0.63402170385096812</v>
          </cell>
          <cell r="AJ1183">
            <v>95.736352920345382</v>
          </cell>
          <cell r="AK1183">
            <v>3937</v>
          </cell>
          <cell r="AL1183" t="str">
            <v>Year Round</v>
          </cell>
        </row>
        <row r="1184">
          <cell r="Q1184" t="str">
            <v>COGA1C</v>
          </cell>
          <cell r="R1184" t="str">
            <v>FARI10</v>
          </cell>
          <cell r="X1184">
            <v>176</v>
          </cell>
          <cell r="Y1184" t="str">
            <v>T20161782</v>
          </cell>
          <cell r="AB1184" t="str">
            <v>No</v>
          </cell>
          <cell r="AC1184" t="str">
            <v>No</v>
          </cell>
          <cell r="AE1184">
            <v>0</v>
          </cell>
          <cell r="AF1184">
            <v>10.377924435809797</v>
          </cell>
          <cell r="AG1184">
            <v>0</v>
          </cell>
          <cell r="AI1184">
            <v>1.8663120000000862E-2</v>
          </cell>
          <cell r="AJ1184">
            <v>10.377924435809797</v>
          </cell>
          <cell r="AK1184">
            <v>501</v>
          </cell>
          <cell r="AL1184" t="str">
            <v>Year Round</v>
          </cell>
        </row>
        <row r="1185">
          <cell r="Q1185" t="str">
            <v>DUNM1C</v>
          </cell>
          <cell r="R1185" t="str">
            <v>FARI10</v>
          </cell>
          <cell r="X1185">
            <v>176</v>
          </cell>
          <cell r="Y1185" t="str">
            <v>T20161783</v>
          </cell>
          <cell r="AB1185" t="str">
            <v>No</v>
          </cell>
          <cell r="AC1185" t="str">
            <v>No</v>
          </cell>
          <cell r="AE1185">
            <v>0</v>
          </cell>
          <cell r="AF1185">
            <v>10.377924435809797</v>
          </cell>
          <cell r="AG1185">
            <v>0</v>
          </cell>
          <cell r="AI1185">
            <v>3.4637119999997898E-2</v>
          </cell>
          <cell r="AJ1185">
            <v>10.377924435809797</v>
          </cell>
          <cell r="AK1185">
            <v>683</v>
          </cell>
          <cell r="AL1185" t="str">
            <v>Year Round</v>
          </cell>
        </row>
        <row r="1186">
          <cell r="Q1186" t="str">
            <v>FARI10</v>
          </cell>
          <cell r="R1186" t="str">
            <v>FARI2J</v>
          </cell>
          <cell r="X1186">
            <v>120</v>
          </cell>
          <cell r="Y1186" t="str">
            <v>T201617513</v>
          </cell>
          <cell r="AB1186" t="str">
            <v>No</v>
          </cell>
          <cell r="AC1186" t="str">
            <v>No</v>
          </cell>
          <cell r="AE1186">
            <v>3.1728130845021861E-29</v>
          </cell>
          <cell r="AF1186">
            <v>0</v>
          </cell>
          <cell r="AG1186">
            <v>0</v>
          </cell>
          <cell r="AI1186">
            <v>0.2213197699999811</v>
          </cell>
          <cell r="AJ1186">
            <v>0</v>
          </cell>
          <cell r="AK1186">
            <v>0</v>
          </cell>
          <cell r="AL1186" t="str">
            <v>Year Round</v>
          </cell>
        </row>
        <row r="1187">
          <cell r="Q1187" t="str">
            <v>FARI10</v>
          </cell>
          <cell r="R1187" t="str">
            <v>FARI2K</v>
          </cell>
          <cell r="X1187">
            <v>120</v>
          </cell>
          <cell r="Y1187" t="str">
            <v>T201617514</v>
          </cell>
          <cell r="AB1187" t="str">
            <v>No</v>
          </cell>
          <cell r="AC1187" t="str">
            <v>No</v>
          </cell>
          <cell r="AE1187">
            <v>3.1728130845021861E-29</v>
          </cell>
          <cell r="AF1187">
            <v>0</v>
          </cell>
          <cell r="AG1187">
            <v>0</v>
          </cell>
          <cell r="AI1187">
            <v>0.2213197699999811</v>
          </cell>
          <cell r="AJ1187">
            <v>0</v>
          </cell>
          <cell r="AK1187">
            <v>0</v>
          </cell>
          <cell r="AL1187" t="str">
            <v>Year Round</v>
          </cell>
        </row>
        <row r="1188">
          <cell r="Q1188" t="str">
            <v>FASN20</v>
          </cell>
          <cell r="R1188" t="str">
            <v>FAUG20</v>
          </cell>
          <cell r="X1188">
            <v>1910</v>
          </cell>
          <cell r="Y1188" t="str">
            <v>SS26</v>
          </cell>
          <cell r="AB1188" t="str">
            <v>No</v>
          </cell>
          <cell r="AC1188" t="str">
            <v>No</v>
          </cell>
          <cell r="AE1188">
            <v>2.0078188720598019E-2</v>
          </cell>
          <cell r="AF1188">
            <v>30.441486093712872</v>
          </cell>
          <cell r="AG1188">
            <v>1630</v>
          </cell>
          <cell r="AI1188">
            <v>0.14738453300687196</v>
          </cell>
          <cell r="AJ1188">
            <v>30.441486093712872</v>
          </cell>
          <cell r="AK1188">
            <v>4417</v>
          </cell>
          <cell r="AL1188" t="str">
            <v>Year Round</v>
          </cell>
        </row>
        <row r="1189">
          <cell r="Q1189" t="str">
            <v>FAUG10</v>
          </cell>
          <cell r="R1189" t="str">
            <v>GLDO1G</v>
          </cell>
          <cell r="X1189">
            <v>127</v>
          </cell>
          <cell r="Y1189" t="str">
            <v>C11C</v>
          </cell>
          <cell r="AB1189" t="str">
            <v>No</v>
          </cell>
          <cell r="AC1189" t="str">
            <v>No</v>
          </cell>
          <cell r="AE1189">
            <v>0.15122532785841128</v>
          </cell>
          <cell r="AF1189">
            <v>124.63172170557381</v>
          </cell>
          <cell r="AG1189">
            <v>10576</v>
          </cell>
          <cell r="AI1189">
            <v>6.6268642266857039E-2</v>
          </cell>
          <cell r="AJ1189">
            <v>124.63172170557381</v>
          </cell>
          <cell r="AK1189">
            <v>7001</v>
          </cell>
          <cell r="AL1189" t="str">
            <v>Peak Security</v>
          </cell>
        </row>
        <row r="1190">
          <cell r="Q1190" t="str">
            <v>FAUG10</v>
          </cell>
          <cell r="R1190" t="str">
            <v>LAGG1Q</v>
          </cell>
          <cell r="X1190">
            <v>203</v>
          </cell>
          <cell r="Y1190" t="str">
            <v>C1A7</v>
          </cell>
          <cell r="AB1190" t="str">
            <v>No</v>
          </cell>
          <cell r="AC1190" t="str">
            <v>No</v>
          </cell>
          <cell r="AE1190">
            <v>3.6899935530818181E-4</v>
          </cell>
          <cell r="AF1190">
            <v>16.604679097295676</v>
          </cell>
          <cell r="AG1190">
            <v>130</v>
          </cell>
          <cell r="AI1190">
            <v>0.10084257946527012</v>
          </cell>
          <cell r="AJ1190">
            <v>16.604679097295676</v>
          </cell>
          <cell r="AK1190">
            <v>2153</v>
          </cell>
          <cell r="AL1190" t="str">
            <v>Year Round</v>
          </cell>
        </row>
        <row r="1191">
          <cell r="Q1191" t="str">
            <v>FAUG10</v>
          </cell>
          <cell r="R1191" t="str">
            <v>LOCL1Q</v>
          </cell>
          <cell r="X1191">
            <v>126</v>
          </cell>
          <cell r="Y1191" t="str">
            <v>C1A5</v>
          </cell>
          <cell r="AB1191" t="str">
            <v>No</v>
          </cell>
          <cell r="AC1191" t="str">
            <v>No</v>
          </cell>
          <cell r="AE1191">
            <v>1.4381582261156576E-3</v>
          </cell>
          <cell r="AF1191">
            <v>22.05308942609582</v>
          </cell>
          <cell r="AG1191">
            <v>90</v>
          </cell>
          <cell r="AI1191">
            <v>1.4381582261154592E-3</v>
          </cell>
          <cell r="AJ1191">
            <v>22.05308942609582</v>
          </cell>
          <cell r="AK1191">
            <v>90</v>
          </cell>
          <cell r="AL1191" t="str">
            <v>Year Round</v>
          </cell>
        </row>
        <row r="1192">
          <cell r="Q1192" t="str">
            <v>FAUG10</v>
          </cell>
          <cell r="R1192" t="str">
            <v>LOCL1R</v>
          </cell>
          <cell r="X1192">
            <v>126</v>
          </cell>
          <cell r="Y1192" t="str">
            <v>C1A6</v>
          </cell>
          <cell r="AB1192" t="str">
            <v>No</v>
          </cell>
          <cell r="AC1192" t="str">
            <v>No</v>
          </cell>
          <cell r="AE1192">
            <v>4.6195717748122537E-3</v>
          </cell>
          <cell r="AF1192">
            <v>22.05308942609582</v>
          </cell>
          <cell r="AG1192">
            <v>161</v>
          </cell>
          <cell r="AI1192">
            <v>2.0745095813197242E-4</v>
          </cell>
          <cell r="AJ1192">
            <v>22.05308942609582</v>
          </cell>
          <cell r="AK1192">
            <v>34</v>
          </cell>
          <cell r="AL1192" t="str">
            <v>Peak Security</v>
          </cell>
        </row>
        <row r="1193">
          <cell r="Q1193" t="str">
            <v>FAUG10</v>
          </cell>
          <cell r="R1193" t="str">
            <v>FAUG20</v>
          </cell>
          <cell r="X1193">
            <v>240</v>
          </cell>
          <cell r="Y1193" t="str">
            <v>DM15</v>
          </cell>
          <cell r="AB1193" t="str">
            <v>No</v>
          </cell>
          <cell r="AC1193" t="str">
            <v>No</v>
          </cell>
          <cell r="AE1193">
            <v>1.4881554031615897E-2</v>
          </cell>
          <cell r="AF1193">
            <v>0</v>
          </cell>
          <cell r="AG1193">
            <v>0</v>
          </cell>
          <cell r="AI1193">
            <v>0.17067143530469742</v>
          </cell>
          <cell r="AJ1193">
            <v>0</v>
          </cell>
          <cell r="AK1193">
            <v>0</v>
          </cell>
          <cell r="AL1193" t="str">
            <v>Year Round</v>
          </cell>
        </row>
        <row r="1194">
          <cell r="Q1194" t="str">
            <v>FAUG10</v>
          </cell>
          <cell r="R1194" t="str">
            <v>FAUG20</v>
          </cell>
          <cell r="X1194">
            <v>240</v>
          </cell>
          <cell r="Y1194" t="str">
            <v>SS44</v>
          </cell>
          <cell r="AB1194" t="str">
            <v>No</v>
          </cell>
          <cell r="AC1194" t="str">
            <v>No</v>
          </cell>
          <cell r="AE1194">
            <v>1.4881554031615897E-2</v>
          </cell>
          <cell r="AF1194">
            <v>0</v>
          </cell>
          <cell r="AG1194">
            <v>0</v>
          </cell>
          <cell r="AI1194">
            <v>0.17067143530469742</v>
          </cell>
          <cell r="AJ1194">
            <v>0</v>
          </cell>
          <cell r="AK1194">
            <v>0</v>
          </cell>
          <cell r="AL1194" t="str">
            <v>Year Round</v>
          </cell>
        </row>
        <row r="1195">
          <cell r="Q1195" t="str">
            <v>FAUG20</v>
          </cell>
          <cell r="R1195" t="str">
            <v>TUMM20</v>
          </cell>
          <cell r="X1195">
            <v>1910</v>
          </cell>
          <cell r="Y1195" t="str">
            <v>T20161784</v>
          </cell>
          <cell r="AB1195" t="str">
            <v>No</v>
          </cell>
          <cell r="AC1195" t="str">
            <v>No</v>
          </cell>
          <cell r="AE1195">
            <v>0.2159426054270471</v>
          </cell>
          <cell r="AF1195">
            <v>92.522941985615503</v>
          </cell>
          <cell r="AG1195">
            <v>9382</v>
          </cell>
          <cell r="AI1195">
            <v>1.9810828691885436</v>
          </cell>
          <cell r="AJ1195">
            <v>92.522941985615503</v>
          </cell>
          <cell r="AK1195">
            <v>28418</v>
          </cell>
          <cell r="AL1195" t="str">
            <v>Year Round</v>
          </cell>
        </row>
        <row r="1196">
          <cell r="Q1196" t="str">
            <v>FAUG10</v>
          </cell>
          <cell r="R1196" t="str">
            <v>FAUG40</v>
          </cell>
          <cell r="X1196">
            <v>240</v>
          </cell>
          <cell r="Y1196" t="str">
            <v>DM16</v>
          </cell>
          <cell r="AB1196" t="str">
            <v>No</v>
          </cell>
          <cell r="AC1196" t="str">
            <v>No</v>
          </cell>
          <cell r="AE1196">
            <v>1.690617763826122E-2</v>
          </cell>
          <cell r="AF1196">
            <v>0</v>
          </cell>
          <cell r="AG1196">
            <v>0</v>
          </cell>
          <cell r="AI1196">
            <v>0.10738326847146906</v>
          </cell>
          <cell r="AJ1196">
            <v>0</v>
          </cell>
          <cell r="AK1196">
            <v>0</v>
          </cell>
          <cell r="AL1196" t="str">
            <v>Year Round</v>
          </cell>
        </row>
        <row r="1197">
          <cell r="Q1197" t="str">
            <v>FAUG10</v>
          </cell>
          <cell r="R1197" t="str">
            <v>FAUG40</v>
          </cell>
          <cell r="X1197">
            <v>240</v>
          </cell>
          <cell r="Y1197" t="str">
            <v>T20151680</v>
          </cell>
          <cell r="AB1197" t="str">
            <v>No</v>
          </cell>
          <cell r="AC1197" t="str">
            <v>No</v>
          </cell>
          <cell r="AE1197">
            <v>1.6370488923697146E-2</v>
          </cell>
          <cell r="AF1197">
            <v>0</v>
          </cell>
          <cell r="AG1197">
            <v>0</v>
          </cell>
          <cell r="AI1197">
            <v>0.10398072495844074</v>
          </cell>
          <cell r="AJ1197">
            <v>0</v>
          </cell>
          <cell r="AK1197">
            <v>0</v>
          </cell>
          <cell r="AL1197" t="str">
            <v>Year Round</v>
          </cell>
        </row>
        <row r="1198">
          <cell r="Q1198" t="str">
            <v>FAUG40</v>
          </cell>
          <cell r="R1198" t="str">
            <v>MELG40</v>
          </cell>
          <cell r="X1198">
            <v>2780</v>
          </cell>
          <cell r="Y1198" t="str">
            <v>T20161785</v>
          </cell>
          <cell r="AB1198" t="str">
            <v>No</v>
          </cell>
          <cell r="AC1198" t="str">
            <v>No</v>
          </cell>
          <cell r="AE1198">
            <v>3.5701234960552733E-2</v>
          </cell>
          <cell r="AF1198">
            <v>24.01</v>
          </cell>
          <cell r="AG1198">
            <v>2619</v>
          </cell>
          <cell r="AI1198">
            <v>0.19891536988620723</v>
          </cell>
          <cell r="AJ1198">
            <v>24.01</v>
          </cell>
          <cell r="AK1198">
            <v>6183</v>
          </cell>
          <cell r="AL1198" t="str">
            <v>Year Round</v>
          </cell>
        </row>
        <row r="1199">
          <cell r="Q1199" t="str">
            <v>FERO10</v>
          </cell>
          <cell r="R1199" t="str">
            <v>FERO1S</v>
          </cell>
          <cell r="X1199">
            <v>126</v>
          </cell>
          <cell r="Y1199" t="str">
            <v>SS61</v>
          </cell>
          <cell r="AB1199" t="str">
            <v>No</v>
          </cell>
          <cell r="AC1199" t="str">
            <v>No</v>
          </cell>
          <cell r="AE1199">
            <v>0</v>
          </cell>
          <cell r="AF1199">
            <v>42.808938297715414</v>
          </cell>
          <cell r="AG1199">
            <v>0</v>
          </cell>
          <cell r="AI1199">
            <v>0.17418911999999873</v>
          </cell>
          <cell r="AJ1199">
            <v>42.808938297715414</v>
          </cell>
          <cell r="AK1199">
            <v>1378</v>
          </cell>
          <cell r="AL1199" t="str">
            <v>Year Round</v>
          </cell>
        </row>
        <row r="1200">
          <cell r="Q1200" t="str">
            <v>FETT10</v>
          </cell>
          <cell r="R1200" t="str">
            <v>FETT20</v>
          </cell>
          <cell r="X1200">
            <v>240</v>
          </cell>
          <cell r="Y1200" t="str">
            <v>ND11</v>
          </cell>
          <cell r="AB1200" t="str">
            <v>No</v>
          </cell>
          <cell r="AC1200" t="str">
            <v>No</v>
          </cell>
          <cell r="AE1200">
            <v>1.4591085810963716E-2</v>
          </cell>
          <cell r="AF1200">
            <v>0</v>
          </cell>
          <cell r="AG1200">
            <v>0</v>
          </cell>
          <cell r="AI1200">
            <v>1.4591085810963716E-2</v>
          </cell>
          <cell r="AJ1200">
            <v>0</v>
          </cell>
          <cell r="AK1200">
            <v>0</v>
          </cell>
          <cell r="AL1200" t="str">
            <v>Year Round</v>
          </cell>
        </row>
        <row r="1201">
          <cell r="Q1201" t="str">
            <v>FETT20</v>
          </cell>
          <cell r="R1201" t="str">
            <v>KINB2J</v>
          </cell>
          <cell r="X1201">
            <v>955</v>
          </cell>
          <cell r="Y1201" t="str">
            <v>ND07</v>
          </cell>
          <cell r="AB1201" t="str">
            <v>No</v>
          </cell>
          <cell r="AC1201" t="str">
            <v>No</v>
          </cell>
          <cell r="AE1201">
            <v>3.4148621963568146E-2</v>
          </cell>
          <cell r="AF1201">
            <v>164.58776713581059</v>
          </cell>
          <cell r="AG1201">
            <v>3662</v>
          </cell>
          <cell r="AI1201">
            <v>1.3788373449901097</v>
          </cell>
          <cell r="AJ1201">
            <v>164.58776713581059</v>
          </cell>
          <cell r="AK1201">
            <v>23266</v>
          </cell>
          <cell r="AL1201" t="str">
            <v>Year Round</v>
          </cell>
        </row>
        <row r="1202">
          <cell r="Q1202" t="str">
            <v>FIDD10</v>
          </cell>
          <cell r="R1202" t="str">
            <v>FIDD1B</v>
          </cell>
          <cell r="X1202">
            <v>0</v>
          </cell>
          <cell r="Y1202" t="str">
            <v>None</v>
          </cell>
          <cell r="AB1202" t="str">
            <v>No</v>
          </cell>
          <cell r="AC1202" t="str">
            <v>No</v>
          </cell>
          <cell r="AE1202">
            <v>0</v>
          </cell>
          <cell r="AF1202">
            <v>0</v>
          </cell>
          <cell r="AG1202">
            <v>0</v>
          </cell>
          <cell r="AI1202">
            <v>0</v>
          </cell>
          <cell r="AJ1202">
            <v>0</v>
          </cell>
          <cell r="AK1202">
            <v>0</v>
          </cell>
          <cell r="AL1202" t="str">
            <v>Year Round</v>
          </cell>
        </row>
        <row r="1203">
          <cell r="Q1203" t="str">
            <v>FIDD10</v>
          </cell>
          <cell r="R1203" t="str">
            <v>FOGG1R</v>
          </cell>
          <cell r="X1203">
            <v>112</v>
          </cell>
          <cell r="Y1203" t="str">
            <v>C1KU</v>
          </cell>
          <cell r="AB1203" t="str">
            <v>No</v>
          </cell>
          <cell r="AC1203" t="str">
            <v>No</v>
          </cell>
          <cell r="AE1203">
            <v>6.3497534531744394E-5</v>
          </cell>
          <cell r="AF1203">
            <v>65.899820167392207</v>
          </cell>
          <cell r="AG1203">
            <v>30</v>
          </cell>
          <cell r="AI1203">
            <v>0.15020700135489981</v>
          </cell>
          <cell r="AJ1203">
            <v>65.899820167392207</v>
          </cell>
          <cell r="AK1203">
            <v>1475</v>
          </cell>
          <cell r="AL1203" t="str">
            <v>Year Round</v>
          </cell>
        </row>
        <row r="1204">
          <cell r="Q1204" t="str">
            <v>FINL1Q</v>
          </cell>
          <cell r="R1204" t="str">
            <v>KIIN10</v>
          </cell>
          <cell r="X1204">
            <v>132</v>
          </cell>
          <cell r="Y1204" t="str">
            <v>C1J2</v>
          </cell>
          <cell r="AB1204" t="str">
            <v>No</v>
          </cell>
          <cell r="AC1204" t="str">
            <v>No</v>
          </cell>
          <cell r="AE1204">
            <v>4.1253561378647727E-3</v>
          </cell>
          <cell r="AF1204">
            <v>5.4484103288001435</v>
          </cell>
          <cell r="AG1204">
            <v>76</v>
          </cell>
          <cell r="AI1204">
            <v>1.8077775330043945E-3</v>
          </cell>
          <cell r="AJ1204">
            <v>5.4484103288001435</v>
          </cell>
          <cell r="AK1204">
            <v>51</v>
          </cell>
          <cell r="AL1204" t="str">
            <v>Peak Security</v>
          </cell>
        </row>
        <row r="1205">
          <cell r="Q1205" t="str">
            <v>FARI2J</v>
          </cell>
          <cell r="R1205" t="str">
            <v>FOYE20</v>
          </cell>
          <cell r="X1205">
            <v>935</v>
          </cell>
          <cell r="Y1205" t="str">
            <v>B192A</v>
          </cell>
          <cell r="AB1205" t="str">
            <v>No</v>
          </cell>
          <cell r="AC1205" t="str">
            <v>No</v>
          </cell>
          <cell r="AE1205">
            <v>8.1175838997733771E-2</v>
          </cell>
          <cell r="AF1205">
            <v>10.067263117605833</v>
          </cell>
          <cell r="AG1205">
            <v>1283</v>
          </cell>
          <cell r="AI1205">
            <v>2.81249999999987E-2</v>
          </cell>
          <cell r="AJ1205">
            <v>10.067263117605833</v>
          </cell>
          <cell r="AK1205">
            <v>755</v>
          </cell>
          <cell r="AL1205" t="str">
            <v>Peak Security</v>
          </cell>
        </row>
        <row r="1206">
          <cell r="Q1206" t="str">
            <v>FARI2K</v>
          </cell>
          <cell r="R1206" t="str">
            <v>FOYE20</v>
          </cell>
          <cell r="X1206">
            <v>935</v>
          </cell>
          <cell r="Y1206" t="str">
            <v>B194A</v>
          </cell>
          <cell r="AB1206" t="str">
            <v>No</v>
          </cell>
          <cell r="AC1206" t="str">
            <v>No</v>
          </cell>
          <cell r="AE1206">
            <v>8.1175838997733771E-2</v>
          </cell>
          <cell r="AF1206">
            <v>11.984837044768849</v>
          </cell>
          <cell r="AG1206">
            <v>1527</v>
          </cell>
          <cell r="AI1206">
            <v>2.81249999999987E-2</v>
          </cell>
          <cell r="AJ1206">
            <v>11.984837044768849</v>
          </cell>
          <cell r="AK1206">
            <v>899</v>
          </cell>
          <cell r="AL1206" t="str">
            <v>Peak Security</v>
          </cell>
        </row>
        <row r="1207">
          <cell r="Q1207" t="str">
            <v>FRAS1Q</v>
          </cell>
          <cell r="R1207" t="str">
            <v>LUMB1Q</v>
          </cell>
          <cell r="X1207">
            <v>133</v>
          </cell>
          <cell r="Y1207" t="str">
            <v>C1J5</v>
          </cell>
          <cell r="AB1207" t="str">
            <v>No</v>
          </cell>
          <cell r="AC1207" t="str">
            <v>No</v>
          </cell>
          <cell r="AE1207">
            <v>8.4345211080900945E-3</v>
          </cell>
          <cell r="AF1207">
            <v>26.204259200419738</v>
          </cell>
          <cell r="AG1207">
            <v>254</v>
          </cell>
          <cell r="AI1207">
            <v>8.4345211080905091E-3</v>
          </cell>
          <cell r="AJ1207">
            <v>26.204259200419738</v>
          </cell>
          <cell r="AK1207">
            <v>254</v>
          </cell>
          <cell r="AL1207" t="str">
            <v>Year Round</v>
          </cell>
        </row>
        <row r="1208">
          <cell r="Q1208" t="str">
            <v>FRAS1R</v>
          </cell>
          <cell r="R1208" t="str">
            <v>LUMB1R</v>
          </cell>
          <cell r="X1208">
            <v>126</v>
          </cell>
          <cell r="Y1208" t="str">
            <v>C1J6</v>
          </cell>
          <cell r="AB1208" t="str">
            <v>No</v>
          </cell>
          <cell r="AC1208" t="str">
            <v>No</v>
          </cell>
          <cell r="AE1208">
            <v>8.4345211080900945E-3</v>
          </cell>
          <cell r="AF1208">
            <v>26.204259200419738</v>
          </cell>
          <cell r="AG1208">
            <v>254</v>
          </cell>
          <cell r="AI1208">
            <v>8.4345211080905091E-3</v>
          </cell>
          <cell r="AJ1208">
            <v>26.204259200419738</v>
          </cell>
          <cell r="AK1208">
            <v>254</v>
          </cell>
          <cell r="AL1208" t="str">
            <v>Year Round</v>
          </cell>
        </row>
        <row r="1209">
          <cell r="Q1209" t="str">
            <v>FWIL1Q</v>
          </cell>
          <cell r="R1209" t="str">
            <v>LOCL1Q</v>
          </cell>
          <cell r="X1209">
            <v>126</v>
          </cell>
          <cell r="Y1209" t="str">
            <v>C1S3</v>
          </cell>
          <cell r="AB1209" t="str">
            <v>No</v>
          </cell>
          <cell r="AC1209" t="str">
            <v>No</v>
          </cell>
          <cell r="AE1209">
            <v>5.8683467847248138E-3</v>
          </cell>
          <cell r="AF1209">
            <v>90.547390702440481</v>
          </cell>
          <cell r="AG1209">
            <v>368</v>
          </cell>
          <cell r="AI1209">
            <v>5.868346784725015E-3</v>
          </cell>
          <cell r="AJ1209">
            <v>90.547390702440481</v>
          </cell>
          <cell r="AK1209">
            <v>368</v>
          </cell>
          <cell r="AL1209" t="str">
            <v>Year Round</v>
          </cell>
        </row>
        <row r="1210">
          <cell r="Q1210" t="str">
            <v>FWIL1R</v>
          </cell>
          <cell r="R1210" t="str">
            <v>KILO10</v>
          </cell>
          <cell r="X1210">
            <v>132</v>
          </cell>
          <cell r="Y1210" t="str">
            <v>C1AU</v>
          </cell>
          <cell r="AB1210" t="str">
            <v>No</v>
          </cell>
          <cell r="AC1210" t="str">
            <v>No</v>
          </cell>
          <cell r="AE1210">
            <v>2.817629358473385E-3</v>
          </cell>
          <cell r="AF1210">
            <v>58.635273062325361</v>
          </cell>
          <cell r="AG1210">
            <v>235</v>
          </cell>
          <cell r="AI1210">
            <v>2.817629358473385E-3</v>
          </cell>
          <cell r="AJ1210">
            <v>58.635273062325361</v>
          </cell>
          <cell r="AK1210">
            <v>235</v>
          </cell>
          <cell r="AL1210" t="str">
            <v>Year Round</v>
          </cell>
        </row>
        <row r="1211">
          <cell r="Q1211" t="str">
            <v>FWIL1R</v>
          </cell>
          <cell r="R1211" t="str">
            <v>LOCL1R</v>
          </cell>
          <cell r="X1211">
            <v>126</v>
          </cell>
          <cell r="Y1211" t="str">
            <v>C1S4</v>
          </cell>
          <cell r="AB1211" t="str">
            <v>No</v>
          </cell>
          <cell r="AC1211" t="str">
            <v>No</v>
          </cell>
          <cell r="AE1211">
            <v>3.3416410821304206E-2</v>
          </cell>
          <cell r="AF1211">
            <v>90.547390702440481</v>
          </cell>
          <cell r="AG1211">
            <v>878</v>
          </cell>
          <cell r="AI1211">
            <v>3.3416410821304206E-2</v>
          </cell>
          <cell r="AJ1211">
            <v>90.547390702440481</v>
          </cell>
          <cell r="AK1211">
            <v>878</v>
          </cell>
          <cell r="AL1211" t="str">
            <v>Year Round</v>
          </cell>
        </row>
        <row r="1212">
          <cell r="Q1212" t="str">
            <v>BHLA10</v>
          </cell>
          <cell r="R1212" t="str">
            <v>GLEN1Q</v>
          </cell>
          <cell r="X1212">
            <v>220</v>
          </cell>
          <cell r="Y1212" t="str">
            <v>T201617123</v>
          </cell>
          <cell r="AB1212" t="str">
            <v>No</v>
          </cell>
          <cell r="AC1212" t="str">
            <v>No</v>
          </cell>
          <cell r="AE1212">
            <v>0</v>
          </cell>
          <cell r="AF1212">
            <v>19.199160206248127</v>
          </cell>
          <cell r="AG1212">
            <v>0</v>
          </cell>
          <cell r="AI1212">
            <v>5.715360000000036E-2</v>
          </cell>
          <cell r="AJ1212">
            <v>19.199160206248127</v>
          </cell>
          <cell r="AK1212">
            <v>1451</v>
          </cell>
          <cell r="AL1212" t="str">
            <v>Year Round</v>
          </cell>
        </row>
        <row r="1213">
          <cell r="Q1213" t="str">
            <v>GLEN1Q</v>
          </cell>
          <cell r="R1213" t="str">
            <v>FAUG10</v>
          </cell>
          <cell r="X1213">
            <v>111</v>
          </cell>
          <cell r="Y1213" t="str">
            <v>C1U8</v>
          </cell>
          <cell r="AB1213" t="str">
            <v>No</v>
          </cell>
          <cell r="AC1213" t="str">
            <v>No</v>
          </cell>
          <cell r="AE1213">
            <v>6.8243868387240211E-2</v>
          </cell>
          <cell r="AF1213">
            <v>0.25944811089524494</v>
          </cell>
          <cell r="AG1213">
            <v>9</v>
          </cell>
          <cell r="AI1213">
            <v>0.52599750807130397</v>
          </cell>
          <cell r="AJ1213">
            <v>0.25944811089524494</v>
          </cell>
          <cell r="AK1213">
            <v>26</v>
          </cell>
          <cell r="AL1213" t="str">
            <v>Year Round</v>
          </cell>
        </row>
        <row r="1214">
          <cell r="Q1214" t="str">
            <v>GORW20</v>
          </cell>
          <cell r="R1214" t="str">
            <v>STRB20</v>
          </cell>
          <cell r="X1214">
            <v>805</v>
          </cell>
          <cell r="Y1214" t="str">
            <v>B11S</v>
          </cell>
          <cell r="AB1214" t="str">
            <v>No</v>
          </cell>
          <cell r="AC1214" t="str">
            <v>No</v>
          </cell>
          <cell r="AE1214">
            <v>6.5822133087879492E-3</v>
          </cell>
          <cell r="AF1214">
            <v>12.344382156111914</v>
          </cell>
          <cell r="AG1214">
            <v>354</v>
          </cell>
          <cell r="AI1214">
            <v>9.5683158492137044E-2</v>
          </cell>
          <cell r="AJ1214">
            <v>12.344382156111914</v>
          </cell>
          <cell r="AK1214">
            <v>1350</v>
          </cell>
          <cell r="AL1214" t="str">
            <v>Year Round</v>
          </cell>
        </row>
        <row r="1215">
          <cell r="Q1215" t="str">
            <v>GRUB1Q</v>
          </cell>
          <cell r="R1215" t="str">
            <v>MOSS1S</v>
          </cell>
          <cell r="X1215">
            <v>126</v>
          </cell>
          <cell r="Y1215" t="str">
            <v>C1R5</v>
          </cell>
          <cell r="AB1215" t="str">
            <v>No</v>
          </cell>
          <cell r="AC1215" t="str">
            <v>No</v>
          </cell>
          <cell r="AE1215">
            <v>2.7637442651594116E-3</v>
          </cell>
          <cell r="AF1215">
            <v>7.0050989941716137</v>
          </cell>
          <cell r="AG1215">
            <v>70</v>
          </cell>
          <cell r="AI1215">
            <v>2.7637442651594116E-3</v>
          </cell>
          <cell r="AJ1215">
            <v>7.0050989941716137</v>
          </cell>
          <cell r="AK1215">
            <v>70</v>
          </cell>
          <cell r="AL1215" t="str">
            <v>Year Round</v>
          </cell>
        </row>
        <row r="1216">
          <cell r="Q1216" t="str">
            <v>GRUB1R</v>
          </cell>
          <cell r="R1216" t="str">
            <v>MOSS1T</v>
          </cell>
          <cell r="X1216">
            <v>126</v>
          </cell>
          <cell r="Y1216" t="str">
            <v>C1RA</v>
          </cell>
          <cell r="AB1216" t="str">
            <v>No</v>
          </cell>
          <cell r="AC1216" t="str">
            <v>No</v>
          </cell>
          <cell r="AE1216">
            <v>2.7637442651594116E-3</v>
          </cell>
          <cell r="AF1216">
            <v>7.0050989941716137</v>
          </cell>
          <cell r="AG1216">
            <v>70</v>
          </cell>
          <cell r="AI1216">
            <v>2.7637442651594116E-3</v>
          </cell>
          <cell r="AJ1216">
            <v>7.0050989941716137</v>
          </cell>
          <cell r="AK1216">
            <v>70</v>
          </cell>
          <cell r="AL1216" t="str">
            <v>Year Round</v>
          </cell>
        </row>
        <row r="1217">
          <cell r="Q1217" t="str">
            <v>INGA1Q</v>
          </cell>
          <cell r="R1217" t="str">
            <v>LOCL1R</v>
          </cell>
          <cell r="X1217">
            <v>126</v>
          </cell>
          <cell r="Y1217" t="str">
            <v>C1S5</v>
          </cell>
          <cell r="AB1217" t="str">
            <v>No</v>
          </cell>
          <cell r="AC1217" t="str">
            <v>No</v>
          </cell>
          <cell r="AE1217">
            <v>7.2156301331318066E-3</v>
          </cell>
          <cell r="AF1217">
            <v>6.2267546614858782</v>
          </cell>
          <cell r="AG1217">
            <v>106</v>
          </cell>
          <cell r="AI1217">
            <v>3.1619704106053224E-3</v>
          </cell>
          <cell r="AJ1217">
            <v>6.2267546614858782</v>
          </cell>
          <cell r="AK1217">
            <v>70</v>
          </cell>
          <cell r="AL1217" t="str">
            <v>Peak Security</v>
          </cell>
        </row>
        <row r="1218">
          <cell r="Q1218" t="str">
            <v>INNE10</v>
          </cell>
          <cell r="R1218" t="str">
            <v>INNE1R</v>
          </cell>
          <cell r="X1218">
            <v>171</v>
          </cell>
          <cell r="Y1218" t="str">
            <v>WM01</v>
          </cell>
          <cell r="AB1218" t="str">
            <v>No</v>
          </cell>
          <cell r="AC1218" t="str">
            <v>No</v>
          </cell>
          <cell r="AE1218">
            <v>0</v>
          </cell>
          <cell r="AF1218">
            <v>0.51889622179048989</v>
          </cell>
          <cell r="AG1218">
            <v>9</v>
          </cell>
          <cell r="AI1218">
            <v>0</v>
          </cell>
          <cell r="AJ1218">
            <v>0.51889622179048989</v>
          </cell>
          <cell r="AK1218">
            <v>4</v>
          </cell>
          <cell r="AL1218" t="str">
            <v>Peak Security</v>
          </cell>
        </row>
        <row r="1219">
          <cell r="Q1219" t="str">
            <v>INNE10</v>
          </cell>
          <cell r="R1219" t="str">
            <v>KNOC10</v>
          </cell>
          <cell r="X1219">
            <v>171</v>
          </cell>
          <cell r="Y1219" t="str">
            <v>C185</v>
          </cell>
          <cell r="AB1219" t="str">
            <v>No</v>
          </cell>
          <cell r="AC1219" t="str">
            <v>No</v>
          </cell>
          <cell r="AE1219">
            <v>8.6121947220352572E-4</v>
          </cell>
          <cell r="AF1219">
            <v>11.856778667912694</v>
          </cell>
          <cell r="AG1219">
            <v>105</v>
          </cell>
          <cell r="AI1219">
            <v>1.4448803595076457E-4</v>
          </cell>
          <cell r="AJ1219">
            <v>11.856778667912694</v>
          </cell>
          <cell r="AK1219">
            <v>43</v>
          </cell>
          <cell r="AL1219" t="str">
            <v>Peak Security</v>
          </cell>
        </row>
        <row r="1220">
          <cell r="Q1220" t="str">
            <v>INNE10</v>
          </cell>
          <cell r="R1220" t="str">
            <v>KNOC10</v>
          </cell>
          <cell r="X1220">
            <v>171</v>
          </cell>
          <cell r="Y1220" t="str">
            <v>C187</v>
          </cell>
          <cell r="AB1220" t="str">
            <v>No</v>
          </cell>
          <cell r="AC1220" t="str">
            <v>No</v>
          </cell>
          <cell r="AE1220">
            <v>7.8292679291229602E-4</v>
          </cell>
          <cell r="AF1220">
            <v>11.623275368106974</v>
          </cell>
          <cell r="AG1220">
            <v>103</v>
          </cell>
          <cell r="AI1220">
            <v>1.3135275995524053E-4</v>
          </cell>
          <cell r="AJ1220">
            <v>11.623275368106974</v>
          </cell>
          <cell r="AK1220">
            <v>42</v>
          </cell>
          <cell r="AL1220" t="str">
            <v>Peak Security</v>
          </cell>
        </row>
        <row r="1221">
          <cell r="Q1221" t="str">
            <v>INNE1Q</v>
          </cell>
          <cell r="R1221" t="str">
            <v>NAIR1Q</v>
          </cell>
          <cell r="X1221">
            <v>126</v>
          </cell>
          <cell r="Y1221" t="str">
            <v>C1LR</v>
          </cell>
          <cell r="AB1221" t="str">
            <v>No</v>
          </cell>
          <cell r="AC1221" t="str">
            <v>No</v>
          </cell>
          <cell r="AE1221">
            <v>0.27537426282961752</v>
          </cell>
          <cell r="AF1221">
            <v>103.28450525527154</v>
          </cell>
          <cell r="AG1221">
            <v>3205</v>
          </cell>
          <cell r="AI1221">
            <v>0.49277327717399166</v>
          </cell>
          <cell r="AJ1221">
            <v>103.28450525527154</v>
          </cell>
          <cell r="AK1221">
            <v>4287</v>
          </cell>
          <cell r="AL1221" t="str">
            <v>Year Round</v>
          </cell>
        </row>
        <row r="1222">
          <cell r="Q1222" t="str">
            <v>INNE1R</v>
          </cell>
          <cell r="R1222" t="str">
            <v>NAIR1R</v>
          </cell>
          <cell r="X1222">
            <v>126</v>
          </cell>
          <cell r="Y1222" t="str">
            <v>C1LV</v>
          </cell>
          <cell r="AB1222" t="str">
            <v>No</v>
          </cell>
          <cell r="AC1222" t="str">
            <v>No</v>
          </cell>
          <cell r="AE1222">
            <v>7.9489285401184204E-2</v>
          </cell>
          <cell r="AF1222">
            <v>103.28450525527154</v>
          </cell>
          <cell r="AG1222">
            <v>1722</v>
          </cell>
          <cell r="AI1222">
            <v>7.948928540118258E-2</v>
          </cell>
          <cell r="AJ1222">
            <v>103.28450525527154</v>
          </cell>
          <cell r="AK1222">
            <v>1722</v>
          </cell>
          <cell r="AL1222" t="str">
            <v>Year Round</v>
          </cell>
        </row>
        <row r="1223">
          <cell r="Q1223" t="str">
            <v>INRU1Q</v>
          </cell>
          <cell r="R1223" t="str">
            <v>PEHE10</v>
          </cell>
          <cell r="X1223">
            <v>150</v>
          </cell>
          <cell r="Y1223" t="str">
            <v>C1S6</v>
          </cell>
          <cell r="AB1223" t="str">
            <v>No</v>
          </cell>
          <cell r="AC1223" t="str">
            <v>No</v>
          </cell>
          <cell r="AE1223">
            <v>8.383955715489895E-3</v>
          </cell>
          <cell r="AF1223">
            <v>17.642471540876656</v>
          </cell>
          <cell r="AG1223">
            <v>194</v>
          </cell>
          <cell r="AI1223">
            <v>8.3839557154796775E-3</v>
          </cell>
          <cell r="AJ1223">
            <v>17.642471540876656</v>
          </cell>
          <cell r="AK1223">
            <v>194</v>
          </cell>
          <cell r="AL1223" t="str">
            <v>Year Round</v>
          </cell>
        </row>
        <row r="1224">
          <cell r="Q1224" t="str">
            <v>INRU1Q</v>
          </cell>
          <cell r="R1224" t="str">
            <v>PEHG1Q</v>
          </cell>
          <cell r="X1224">
            <v>126</v>
          </cell>
          <cell r="Y1224" t="str">
            <v>C1LB</v>
          </cell>
          <cell r="AB1224" t="str">
            <v>No</v>
          </cell>
          <cell r="AC1224" t="str">
            <v>No</v>
          </cell>
          <cell r="AE1224">
            <v>1.8864320579734851E-3</v>
          </cell>
          <cell r="AF1224">
            <v>4.6700659961144089</v>
          </cell>
          <cell r="AG1224">
            <v>48</v>
          </cell>
          <cell r="AI1224">
            <v>1.8864320579734851E-3</v>
          </cell>
          <cell r="AJ1224">
            <v>4.6700659961144089</v>
          </cell>
          <cell r="AK1224">
            <v>48</v>
          </cell>
          <cell r="AL1224" t="str">
            <v>Year Round</v>
          </cell>
        </row>
        <row r="1225">
          <cell r="Q1225" t="str">
            <v>INRU1Q</v>
          </cell>
          <cell r="R1225" t="str">
            <v>SFER10</v>
          </cell>
          <cell r="X1225">
            <v>126</v>
          </cell>
          <cell r="Y1225" t="str">
            <v>C1T1</v>
          </cell>
          <cell r="AB1225" t="str">
            <v>No</v>
          </cell>
          <cell r="AC1225" t="str">
            <v>No</v>
          </cell>
          <cell r="AE1225">
            <v>3.8276975760501211E-5</v>
          </cell>
          <cell r="AF1225">
            <v>15.826334764609941</v>
          </cell>
          <cell r="AG1225">
            <v>12</v>
          </cell>
          <cell r="AI1225">
            <v>3.8276975760139372E-5</v>
          </cell>
          <cell r="AJ1225">
            <v>15.826334764609941</v>
          </cell>
          <cell r="AK1225">
            <v>12</v>
          </cell>
          <cell r="AL1225" t="str">
            <v>Year Round</v>
          </cell>
        </row>
        <row r="1226">
          <cell r="Q1226" t="str">
            <v>INRU1R</v>
          </cell>
          <cell r="R1226" t="str">
            <v>PEHE10</v>
          </cell>
          <cell r="X1226">
            <v>126</v>
          </cell>
          <cell r="Y1226" t="str">
            <v>C1S7</v>
          </cell>
          <cell r="AB1226" t="str">
            <v>No</v>
          </cell>
          <cell r="AC1226" t="str">
            <v>No</v>
          </cell>
          <cell r="AE1226">
            <v>8.383955715489895E-3</v>
          </cell>
          <cell r="AF1226">
            <v>17.642471540876656</v>
          </cell>
          <cell r="AG1226">
            <v>194</v>
          </cell>
          <cell r="AI1226">
            <v>8.3839557154796775E-3</v>
          </cell>
          <cell r="AJ1226">
            <v>17.642471540876656</v>
          </cell>
          <cell r="AK1226">
            <v>194</v>
          </cell>
          <cell r="AL1226" t="str">
            <v>Year Round</v>
          </cell>
        </row>
        <row r="1227">
          <cell r="Q1227" t="str">
            <v>INRU1R</v>
          </cell>
          <cell r="R1227" t="str">
            <v>PEHG1R</v>
          </cell>
          <cell r="X1227">
            <v>126</v>
          </cell>
          <cell r="Y1227" t="str">
            <v>C1S8</v>
          </cell>
          <cell r="AB1227" t="str">
            <v>No</v>
          </cell>
          <cell r="AC1227" t="str">
            <v>No</v>
          </cell>
          <cell r="AE1227">
            <v>1.8864320579734851E-3</v>
          </cell>
          <cell r="AF1227">
            <v>4.6700659961144089</v>
          </cell>
          <cell r="AG1227">
            <v>48</v>
          </cell>
          <cell r="AI1227">
            <v>1.8864320579734851E-3</v>
          </cell>
          <cell r="AJ1227">
            <v>4.6700659961144089</v>
          </cell>
          <cell r="AK1227">
            <v>48</v>
          </cell>
          <cell r="AL1227" t="str">
            <v>Year Round</v>
          </cell>
        </row>
        <row r="1228">
          <cell r="Q1228" t="str">
            <v>INRU1R</v>
          </cell>
          <cell r="R1228" t="str">
            <v>SFER10</v>
          </cell>
          <cell r="X1228">
            <v>126</v>
          </cell>
          <cell r="Y1228" t="str">
            <v>C1T2</v>
          </cell>
          <cell r="AB1228" t="str">
            <v>No</v>
          </cell>
          <cell r="AC1228" t="str">
            <v>No</v>
          </cell>
          <cell r="AE1228">
            <v>3.8276975760501211E-5</v>
          </cell>
          <cell r="AF1228">
            <v>15.826334764609941</v>
          </cell>
          <cell r="AG1228">
            <v>12</v>
          </cell>
          <cell r="AI1228">
            <v>3.8276975760139372E-5</v>
          </cell>
          <cell r="AJ1228">
            <v>15.826334764609941</v>
          </cell>
          <cell r="AK1228">
            <v>12</v>
          </cell>
          <cell r="AL1228" t="str">
            <v>Year Round</v>
          </cell>
        </row>
        <row r="1229">
          <cell r="Q1229" t="str">
            <v>INRU1S</v>
          </cell>
          <cell r="R1229" t="str">
            <v>PEHE10</v>
          </cell>
          <cell r="X1229">
            <v>186</v>
          </cell>
          <cell r="Y1229" t="str">
            <v>H147</v>
          </cell>
          <cell r="AB1229" t="str">
            <v>No</v>
          </cell>
          <cell r="AC1229" t="str">
            <v>No</v>
          </cell>
          <cell r="AE1229">
            <v>3.4344173935787987E-4</v>
          </cell>
          <cell r="AF1229">
            <v>7.7834433268573484</v>
          </cell>
          <cell r="AG1229">
            <v>55</v>
          </cell>
          <cell r="AI1229">
            <v>3.4344173935722664E-4</v>
          </cell>
          <cell r="AJ1229">
            <v>7.7834433268573484</v>
          </cell>
          <cell r="AK1229">
            <v>55</v>
          </cell>
          <cell r="AL1229" t="str">
            <v>Year Round</v>
          </cell>
        </row>
        <row r="1230">
          <cell r="Q1230" t="str">
            <v>INRU1S</v>
          </cell>
          <cell r="R1230" t="str">
            <v>SFER10</v>
          </cell>
          <cell r="X1230">
            <v>195</v>
          </cell>
          <cell r="Y1230" t="str">
            <v>H148</v>
          </cell>
          <cell r="AB1230" t="str">
            <v>No</v>
          </cell>
          <cell r="AC1230" t="str">
            <v>No</v>
          </cell>
          <cell r="AE1230">
            <v>2.9437863373532993E-3</v>
          </cell>
          <cell r="AF1230">
            <v>29.31763653116268</v>
          </cell>
          <cell r="AG1230">
            <v>205</v>
          </cell>
          <cell r="AI1230">
            <v>2.9437863373482994E-3</v>
          </cell>
          <cell r="AJ1230">
            <v>29.31763653116268</v>
          </cell>
          <cell r="AK1230">
            <v>205</v>
          </cell>
          <cell r="AL1230" t="str">
            <v>Year Round</v>
          </cell>
        </row>
        <row r="1231">
          <cell r="Q1231" t="str">
            <v>ACHR1R</v>
          </cell>
          <cell r="R1231" t="str">
            <v>INVE10</v>
          </cell>
          <cell r="X1231">
            <v>99</v>
          </cell>
          <cell r="Y1231" t="str">
            <v>T20151682</v>
          </cell>
          <cell r="AB1231" t="str">
            <v>No</v>
          </cell>
          <cell r="AC1231" t="str">
            <v>No</v>
          </cell>
          <cell r="AE1231">
            <v>1.4360589297640211E-2</v>
          </cell>
          <cell r="AF1231">
            <v>54.925165076523356</v>
          </cell>
          <cell r="AG1231">
            <v>380</v>
          </cell>
          <cell r="AI1231">
            <v>9.1593431357148147E-2</v>
          </cell>
          <cell r="AJ1231">
            <v>54.925165076523356</v>
          </cell>
          <cell r="AK1231">
            <v>960</v>
          </cell>
          <cell r="AL1231" t="str">
            <v>Year Round</v>
          </cell>
        </row>
        <row r="1232">
          <cell r="Q1232" t="str">
            <v>ANSU10</v>
          </cell>
          <cell r="R1232" t="str">
            <v>INVE10</v>
          </cell>
          <cell r="X1232">
            <v>99</v>
          </cell>
          <cell r="Y1232" t="str">
            <v>CG05</v>
          </cell>
          <cell r="AB1232" t="str">
            <v>No</v>
          </cell>
          <cell r="AC1232" t="str">
            <v>No</v>
          </cell>
          <cell r="AE1232">
            <v>7.5562325789911853E-3</v>
          </cell>
          <cell r="AF1232">
            <v>28.876574742640763</v>
          </cell>
          <cell r="AG1232">
            <v>200</v>
          </cell>
          <cell r="AI1232">
            <v>6.0684257020973209E-3</v>
          </cell>
          <cell r="AJ1232">
            <v>28.876574742640763</v>
          </cell>
          <cell r="AK1232">
            <v>179</v>
          </cell>
          <cell r="AL1232" t="str">
            <v>Peak Security</v>
          </cell>
        </row>
        <row r="1233">
          <cell r="Q1233" t="str">
            <v>FERO1S</v>
          </cell>
          <cell r="R1233" t="str">
            <v>INVE10</v>
          </cell>
          <cell r="X1233">
            <v>99</v>
          </cell>
          <cell r="Y1233" t="str">
            <v>C1NB</v>
          </cell>
          <cell r="AB1233" t="str">
            <v>No</v>
          </cell>
          <cell r="AC1233" t="str">
            <v>No</v>
          </cell>
          <cell r="AE1233">
            <v>1.641864065376759E-2</v>
          </cell>
          <cell r="AF1233">
            <v>39.462057667166754</v>
          </cell>
          <cell r="AG1233">
            <v>344</v>
          </cell>
          <cell r="AI1233">
            <v>0.11909827181641279</v>
          </cell>
          <cell r="AJ1233">
            <v>39.462057667166754</v>
          </cell>
          <cell r="AK1233">
            <v>927</v>
          </cell>
          <cell r="AL1233" t="str">
            <v>Year Round</v>
          </cell>
        </row>
        <row r="1234">
          <cell r="Q1234" t="str">
            <v>INVE10</v>
          </cell>
          <cell r="R1234" t="str">
            <v>KILC1Q</v>
          </cell>
          <cell r="X1234">
            <v>99</v>
          </cell>
          <cell r="Y1234" t="str">
            <v>C1R9</v>
          </cell>
          <cell r="AB1234" t="str">
            <v>No</v>
          </cell>
          <cell r="AC1234" t="str">
            <v>No</v>
          </cell>
          <cell r="AE1234">
            <v>3.4800729413985271E-3</v>
          </cell>
          <cell r="AF1234">
            <v>39.176664745181981</v>
          </cell>
          <cell r="AG1234">
            <v>158</v>
          </cell>
          <cell r="AI1234">
            <v>1.7315274781061484E-5</v>
          </cell>
          <cell r="AJ1234">
            <v>39.176664745181981</v>
          </cell>
          <cell r="AK1234">
            <v>11</v>
          </cell>
          <cell r="AL1234" t="str">
            <v>Peak Security</v>
          </cell>
        </row>
        <row r="1235">
          <cell r="Q1235" t="str">
            <v>INVE10</v>
          </cell>
          <cell r="R1235" t="str">
            <v>SLOY10</v>
          </cell>
          <cell r="X1235">
            <v>126</v>
          </cell>
          <cell r="Y1235" t="str">
            <v>C1K1</v>
          </cell>
          <cell r="AB1235" t="str">
            <v>No</v>
          </cell>
          <cell r="AC1235" t="str">
            <v>No</v>
          </cell>
          <cell r="AE1235">
            <v>9.4548354681450626E-3</v>
          </cell>
          <cell r="AF1235">
            <v>58.635273062325361</v>
          </cell>
          <cell r="AG1235">
            <v>377</v>
          </cell>
          <cell r="AI1235">
            <v>8.4564113357291346E-2</v>
          </cell>
          <cell r="AJ1235">
            <v>58.635273062325361</v>
          </cell>
          <cell r="AK1235">
            <v>1127</v>
          </cell>
          <cell r="AL1235" t="str">
            <v>Year Round</v>
          </cell>
        </row>
        <row r="1236">
          <cell r="Q1236" t="str">
            <v>INVR10</v>
          </cell>
          <cell r="R1236" t="str">
            <v>SLOY1T</v>
          </cell>
          <cell r="X1236">
            <v>132</v>
          </cell>
          <cell r="Y1236" t="str">
            <v>C11H</v>
          </cell>
          <cell r="AB1236" t="str">
            <v>No</v>
          </cell>
          <cell r="AC1236" t="str">
            <v>No</v>
          </cell>
          <cell r="AE1236">
            <v>3.7370576187730625E-4</v>
          </cell>
          <cell r="AF1236">
            <v>15.099880054103256</v>
          </cell>
          <cell r="AG1236">
            <v>38</v>
          </cell>
          <cell r="AI1236">
            <v>6.4019605534299106E-5</v>
          </cell>
          <cell r="AJ1236">
            <v>15.099880054103256</v>
          </cell>
          <cell r="AK1236">
            <v>16</v>
          </cell>
          <cell r="AL1236" t="str">
            <v>Peak Security</v>
          </cell>
        </row>
        <row r="1237">
          <cell r="Q1237" t="str">
            <v>GLFA10</v>
          </cell>
          <cell r="R1237" t="str">
            <v>KEIT10</v>
          </cell>
          <cell r="X1237">
            <v>126</v>
          </cell>
          <cell r="Y1237" t="str">
            <v>SS18</v>
          </cell>
          <cell r="AB1237" t="str">
            <v>No</v>
          </cell>
          <cell r="AC1237" t="str">
            <v>No</v>
          </cell>
          <cell r="AE1237">
            <v>0.32117854390684181</v>
          </cell>
          <cell r="AF1237">
            <v>107.15206979973615</v>
          </cell>
          <cell r="AG1237">
            <v>3500</v>
          </cell>
          <cell r="AI1237">
            <v>0.71108063503883145</v>
          </cell>
          <cell r="AJ1237">
            <v>107.15206979973615</v>
          </cell>
          <cell r="AK1237">
            <v>5208</v>
          </cell>
          <cell r="AL1237" t="str">
            <v>Year Round</v>
          </cell>
        </row>
        <row r="1238">
          <cell r="Q1238" t="str">
            <v>KEIT10</v>
          </cell>
          <cell r="R1238" t="str">
            <v>MACD10</v>
          </cell>
          <cell r="X1238">
            <v>114</v>
          </cell>
          <cell r="Y1238" t="str">
            <v>C1SA</v>
          </cell>
          <cell r="AB1238" t="str">
            <v>No</v>
          </cell>
          <cell r="AC1238" t="str">
            <v>No</v>
          </cell>
          <cell r="AE1238">
            <v>3.4226102156163975E-3</v>
          </cell>
          <cell r="AF1238">
            <v>98.071385918402584</v>
          </cell>
          <cell r="AG1238">
            <v>293</v>
          </cell>
          <cell r="AI1238">
            <v>3.42261021561647E-3</v>
          </cell>
          <cell r="AJ1238">
            <v>98.071385918402584</v>
          </cell>
          <cell r="AK1238">
            <v>293</v>
          </cell>
          <cell r="AL1238" t="str">
            <v>Year Round</v>
          </cell>
        </row>
        <row r="1239">
          <cell r="Q1239" t="str">
            <v>KEIT10</v>
          </cell>
          <cell r="R1239" t="str">
            <v>MACD10</v>
          </cell>
          <cell r="X1239">
            <v>114</v>
          </cell>
          <cell r="Y1239" t="str">
            <v>SSEKMN</v>
          </cell>
          <cell r="AB1239" t="str">
            <v>No</v>
          </cell>
          <cell r="AC1239" t="str">
            <v>No</v>
          </cell>
          <cell r="AE1239">
            <v>3.4226102156163975E-3</v>
          </cell>
          <cell r="AF1239">
            <v>97.99355148513402</v>
          </cell>
          <cell r="AG1239">
            <v>293</v>
          </cell>
          <cell r="AI1239">
            <v>3.42261021561647E-3</v>
          </cell>
          <cell r="AJ1239">
            <v>97.99355148513402</v>
          </cell>
          <cell r="AK1239">
            <v>293</v>
          </cell>
          <cell r="AL1239" t="str">
            <v>Year Round</v>
          </cell>
        </row>
        <row r="1240">
          <cell r="Q1240" t="str">
            <v>KEIT10</v>
          </cell>
          <cell r="R1240" t="str">
            <v>KEIT20</v>
          </cell>
          <cell r="X1240">
            <v>240</v>
          </cell>
          <cell r="Y1240" t="str">
            <v>S146</v>
          </cell>
          <cell r="AB1240" t="str">
            <v>No</v>
          </cell>
          <cell r="AC1240" t="str">
            <v>No</v>
          </cell>
          <cell r="AE1240">
            <v>8.0273580871313439E-3</v>
          </cell>
          <cell r="AF1240">
            <v>0</v>
          </cell>
          <cell r="AG1240">
            <v>0</v>
          </cell>
          <cell r="AI1240">
            <v>2.5410496841218214E-2</v>
          </cell>
          <cell r="AJ1240">
            <v>0</v>
          </cell>
          <cell r="AK1240">
            <v>0</v>
          </cell>
          <cell r="AL1240" t="str">
            <v>Year Round</v>
          </cell>
        </row>
        <row r="1241">
          <cell r="Q1241" t="str">
            <v>KEIT10</v>
          </cell>
          <cell r="R1241" t="str">
            <v>KEIT20</v>
          </cell>
          <cell r="X1241">
            <v>240</v>
          </cell>
          <cell r="Y1241" t="str">
            <v>S145</v>
          </cell>
          <cell r="AB1241" t="str">
            <v>No</v>
          </cell>
          <cell r="AC1241" t="str">
            <v>No</v>
          </cell>
          <cell r="AE1241">
            <v>9.1616502234820318E-3</v>
          </cell>
          <cell r="AF1241">
            <v>0</v>
          </cell>
          <cell r="AG1241">
            <v>0</v>
          </cell>
          <cell r="AI1241">
            <v>2.9001083736047758E-2</v>
          </cell>
          <cell r="AJ1241">
            <v>0</v>
          </cell>
          <cell r="AK1241">
            <v>0</v>
          </cell>
          <cell r="AL1241" t="str">
            <v>Year Round</v>
          </cell>
        </row>
        <row r="1242">
          <cell r="Q1242" t="str">
            <v>KEIT20</v>
          </cell>
          <cell r="R1242" t="str">
            <v>KINT20</v>
          </cell>
          <cell r="X1242">
            <v>111</v>
          </cell>
          <cell r="Y1242" t="str">
            <v>B14X</v>
          </cell>
          <cell r="AB1242" t="str">
            <v>No</v>
          </cell>
          <cell r="AC1242" t="str">
            <v>No</v>
          </cell>
          <cell r="AE1242">
            <v>0.19089146580141575</v>
          </cell>
          <cell r="AF1242">
            <v>67.354784191600928</v>
          </cell>
          <cell r="AG1242">
            <v>5465</v>
          </cell>
          <cell r="AI1242">
            <v>1.1648392430338461</v>
          </cell>
          <cell r="AJ1242">
            <v>67.354784191600928</v>
          </cell>
          <cell r="AK1242">
            <v>13499</v>
          </cell>
          <cell r="AL1242" t="str">
            <v>Year Round</v>
          </cell>
        </row>
        <row r="1243">
          <cell r="Q1243" t="str">
            <v>INVR10</v>
          </cell>
          <cell r="R1243" t="str">
            <v>KIIN10</v>
          </cell>
          <cell r="X1243">
            <v>132</v>
          </cell>
          <cell r="Y1243" t="str">
            <v>C11E</v>
          </cell>
          <cell r="AB1243" t="str">
            <v>No</v>
          </cell>
          <cell r="AC1243" t="str">
            <v>No</v>
          </cell>
          <cell r="AE1243">
            <v>5.9458408022076546E-2</v>
          </cell>
          <cell r="AF1243">
            <v>87.382123749518499</v>
          </cell>
          <cell r="AG1243">
            <v>1150</v>
          </cell>
          <cell r="AI1243">
            <v>0.62370560594657509</v>
          </cell>
          <cell r="AJ1243">
            <v>87.382123749518499</v>
          </cell>
          <cell r="AK1243">
            <v>3726</v>
          </cell>
          <cell r="AL1243" t="str">
            <v>Year Round</v>
          </cell>
        </row>
        <row r="1244">
          <cell r="Q1244" t="str">
            <v>INVR10</v>
          </cell>
          <cell r="R1244" t="str">
            <v>KIIN10</v>
          </cell>
          <cell r="X1244">
            <v>132</v>
          </cell>
          <cell r="Y1244" t="str">
            <v>C11F</v>
          </cell>
          <cell r="AB1244" t="str">
            <v>No</v>
          </cell>
          <cell r="AC1244" t="str">
            <v>No</v>
          </cell>
          <cell r="AE1244">
            <v>5.9458408022076546E-2</v>
          </cell>
          <cell r="AF1244">
            <v>87.382123749518499</v>
          </cell>
          <cell r="AG1244">
            <v>1150</v>
          </cell>
          <cell r="AI1244">
            <v>0.62370560594657509</v>
          </cell>
          <cell r="AJ1244">
            <v>87.382123749518499</v>
          </cell>
          <cell r="AK1244">
            <v>3726</v>
          </cell>
          <cell r="AL1244" t="str">
            <v>Year Round</v>
          </cell>
        </row>
        <row r="1245">
          <cell r="Q1245" t="str">
            <v>KIIN10</v>
          </cell>
          <cell r="R1245" t="str">
            <v>LOCH10</v>
          </cell>
          <cell r="X1245">
            <v>111</v>
          </cell>
          <cell r="Y1245" t="str">
            <v>C1R6</v>
          </cell>
          <cell r="AB1245" t="str">
            <v>No</v>
          </cell>
          <cell r="AC1245" t="str">
            <v>No</v>
          </cell>
          <cell r="AE1245">
            <v>3.9848317410221448E-2</v>
          </cell>
          <cell r="AF1245">
            <v>6.2267546614858782</v>
          </cell>
          <cell r="AG1245">
            <v>249</v>
          </cell>
          <cell r="AI1245">
            <v>1.7461981592570168E-2</v>
          </cell>
          <cell r="AJ1245">
            <v>6.2267546614858782</v>
          </cell>
          <cell r="AK1245">
            <v>165</v>
          </cell>
          <cell r="AL1245" t="str">
            <v>Peak Security</v>
          </cell>
        </row>
        <row r="1246">
          <cell r="Q1246" t="str">
            <v>KIIN10</v>
          </cell>
          <cell r="R1246" t="str">
            <v>SFIL1Q</v>
          </cell>
          <cell r="X1246">
            <v>132</v>
          </cell>
          <cell r="Y1246" t="str">
            <v>C1R7</v>
          </cell>
          <cell r="AB1246" t="str">
            <v>No</v>
          </cell>
          <cell r="AC1246" t="str">
            <v>No</v>
          </cell>
          <cell r="AE1246">
            <v>7.5586113177937946E-3</v>
          </cell>
          <cell r="AF1246">
            <v>56.04079195337291</v>
          </cell>
          <cell r="AG1246">
            <v>329</v>
          </cell>
          <cell r="AI1246">
            <v>7.5586113177940686E-3</v>
          </cell>
          <cell r="AJ1246">
            <v>56.04079195337291</v>
          </cell>
          <cell r="AK1246">
            <v>329</v>
          </cell>
          <cell r="AL1246" t="str">
            <v>Year Round</v>
          </cell>
        </row>
        <row r="1247">
          <cell r="Q1247" t="str">
            <v>KILC1Q</v>
          </cell>
          <cell r="R1247" t="str">
            <v>NANT1Q</v>
          </cell>
          <cell r="X1247">
            <v>99</v>
          </cell>
          <cell r="Y1247" t="str">
            <v>SS92</v>
          </cell>
          <cell r="AB1247" t="str">
            <v>No</v>
          </cell>
          <cell r="AC1247" t="str">
            <v>No</v>
          </cell>
          <cell r="AE1247">
            <v>9.5787490017326254E-3</v>
          </cell>
          <cell r="AF1247">
            <v>10.896820657600287</v>
          </cell>
          <cell r="AG1247">
            <v>139</v>
          </cell>
          <cell r="AI1247">
            <v>4.1975157200801827E-3</v>
          </cell>
          <cell r="AJ1247">
            <v>10.896820657600287</v>
          </cell>
          <cell r="AK1247">
            <v>92</v>
          </cell>
          <cell r="AL1247" t="str">
            <v>Peak Security</v>
          </cell>
        </row>
        <row r="1248">
          <cell r="Q1248" t="str">
            <v>KILC1Q</v>
          </cell>
          <cell r="R1248" t="str">
            <v>TAYN1Q</v>
          </cell>
          <cell r="X1248">
            <v>99</v>
          </cell>
          <cell r="Y1248" t="str">
            <v>C1L8</v>
          </cell>
          <cell r="AB1248" t="str">
            <v>No</v>
          </cell>
          <cell r="AC1248" t="str">
            <v>No</v>
          </cell>
          <cell r="AE1248">
            <v>8.1333081016352719E-3</v>
          </cell>
          <cell r="AF1248">
            <v>19.718056428038615</v>
          </cell>
          <cell r="AG1248">
            <v>172</v>
          </cell>
          <cell r="AI1248">
            <v>8.1333081016346873E-3</v>
          </cell>
          <cell r="AJ1248">
            <v>19.718056428038615</v>
          </cell>
          <cell r="AK1248">
            <v>172</v>
          </cell>
          <cell r="AL1248" t="str">
            <v>Year Round</v>
          </cell>
        </row>
        <row r="1249">
          <cell r="Q1249" t="str">
            <v>FOGG1Q</v>
          </cell>
          <cell r="R1249" t="str">
            <v>KINT10</v>
          </cell>
          <cell r="X1249">
            <v>112</v>
          </cell>
          <cell r="Y1249" t="str">
            <v>C1KN</v>
          </cell>
          <cell r="AB1249" t="str">
            <v>No</v>
          </cell>
          <cell r="AC1249" t="str">
            <v>No</v>
          </cell>
          <cell r="AE1249">
            <v>0.12704911255208948</v>
          </cell>
          <cell r="AF1249">
            <v>40.473905299658206</v>
          </cell>
          <cell r="AG1249">
            <v>1066</v>
          </cell>
          <cell r="AI1249">
            <v>0.23681105266439989</v>
          </cell>
          <cell r="AJ1249">
            <v>40.473905299658206</v>
          </cell>
          <cell r="AK1249">
            <v>1456</v>
          </cell>
          <cell r="AL1249" t="str">
            <v>Year Round</v>
          </cell>
        </row>
        <row r="1250">
          <cell r="Q1250" t="str">
            <v>FETT20</v>
          </cell>
          <cell r="R1250" t="str">
            <v>KINT20</v>
          </cell>
          <cell r="X1250">
            <v>955</v>
          </cell>
          <cell r="Y1250" t="str">
            <v>ND08</v>
          </cell>
          <cell r="AB1250" t="str">
            <v>No</v>
          </cell>
          <cell r="AC1250" t="str">
            <v>No</v>
          </cell>
          <cell r="AE1250">
            <v>4.0426312729803949E-3</v>
          </cell>
          <cell r="AF1250">
            <v>38.531251098931847</v>
          </cell>
          <cell r="AG1250">
            <v>612</v>
          </cell>
          <cell r="AI1250">
            <v>0.2538129416731128</v>
          </cell>
          <cell r="AJ1250">
            <v>38.531251098931847</v>
          </cell>
          <cell r="AK1250">
            <v>4853</v>
          </cell>
          <cell r="AL1250" t="str">
            <v>Year Round</v>
          </cell>
        </row>
        <row r="1251">
          <cell r="Q1251" t="str">
            <v>FETT20</v>
          </cell>
          <cell r="R1251" t="str">
            <v>KINT20</v>
          </cell>
          <cell r="X1251">
            <v>955</v>
          </cell>
          <cell r="Y1251" t="str">
            <v>ND09</v>
          </cell>
          <cell r="AB1251" t="str">
            <v>No</v>
          </cell>
          <cell r="AC1251" t="str">
            <v>No</v>
          </cell>
          <cell r="AE1251">
            <v>4.0426312729803949E-3</v>
          </cell>
          <cell r="AF1251">
            <v>38.531251098931847</v>
          </cell>
          <cell r="AG1251">
            <v>612</v>
          </cell>
          <cell r="AI1251">
            <v>0.2538129416731128</v>
          </cell>
          <cell r="AJ1251">
            <v>38.531251098931847</v>
          </cell>
          <cell r="AK1251">
            <v>4853</v>
          </cell>
          <cell r="AL1251" t="str">
            <v>Year Round</v>
          </cell>
        </row>
        <row r="1252">
          <cell r="Q1252" t="str">
            <v>KINT10</v>
          </cell>
          <cell r="R1252" t="str">
            <v>KINT20</v>
          </cell>
          <cell r="X1252">
            <v>240</v>
          </cell>
          <cell r="Y1252" t="str">
            <v>S140</v>
          </cell>
          <cell r="AB1252" t="str">
            <v>No</v>
          </cell>
          <cell r="AC1252" t="str">
            <v>No</v>
          </cell>
          <cell r="AE1252">
            <v>0.16250814928538229</v>
          </cell>
          <cell r="AF1252">
            <v>0</v>
          </cell>
          <cell r="AG1252">
            <v>0</v>
          </cell>
          <cell r="AI1252">
            <v>0.10495087746246509</v>
          </cell>
          <cell r="AJ1252">
            <v>0</v>
          </cell>
          <cell r="AK1252">
            <v>0</v>
          </cell>
          <cell r="AL1252" t="str">
            <v>Peak Security</v>
          </cell>
        </row>
        <row r="1253">
          <cell r="Q1253" t="str">
            <v>KINT10</v>
          </cell>
          <cell r="R1253" t="str">
            <v>KINT20</v>
          </cell>
          <cell r="X1253">
            <v>240</v>
          </cell>
          <cell r="Y1253" t="str">
            <v>S142</v>
          </cell>
          <cell r="AB1253" t="str">
            <v>No</v>
          </cell>
          <cell r="AC1253" t="str">
            <v>No</v>
          </cell>
          <cell r="AE1253">
            <v>0.16123979784613604</v>
          </cell>
          <cell r="AF1253">
            <v>0</v>
          </cell>
          <cell r="AG1253">
            <v>0</v>
          </cell>
          <cell r="AI1253">
            <v>0.10413175179359839</v>
          </cell>
          <cell r="AJ1253">
            <v>0</v>
          </cell>
          <cell r="AK1253">
            <v>0</v>
          </cell>
          <cell r="AL1253" t="str">
            <v>Peak Security</v>
          </cell>
        </row>
        <row r="1254">
          <cell r="Q1254" t="str">
            <v>KINT10</v>
          </cell>
          <cell r="R1254" t="str">
            <v>KINT20</v>
          </cell>
          <cell r="X1254">
            <v>240</v>
          </cell>
          <cell r="Y1254" t="str">
            <v>S141</v>
          </cell>
          <cell r="AB1254" t="str">
            <v>No</v>
          </cell>
          <cell r="AC1254" t="str">
            <v>No</v>
          </cell>
          <cell r="AE1254">
            <v>0.20454848754884364</v>
          </cell>
          <cell r="AF1254">
            <v>0</v>
          </cell>
          <cell r="AG1254">
            <v>0</v>
          </cell>
          <cell r="AI1254">
            <v>0.13210133366402363</v>
          </cell>
          <cell r="AJ1254">
            <v>0</v>
          </cell>
          <cell r="AK1254">
            <v>0</v>
          </cell>
          <cell r="AL1254" t="str">
            <v>Peak Security</v>
          </cell>
        </row>
        <row r="1255">
          <cell r="Q1255" t="str">
            <v>KINT20</v>
          </cell>
          <cell r="R1255" t="str">
            <v>PEHE20</v>
          </cell>
          <cell r="X1255">
            <v>1090</v>
          </cell>
          <cell r="Y1255" t="str">
            <v>B158</v>
          </cell>
          <cell r="AB1255" t="str">
            <v>No</v>
          </cell>
          <cell r="AC1255" t="str">
            <v>No</v>
          </cell>
          <cell r="AE1255">
            <v>1.0098985771684254E-3</v>
          </cell>
          <cell r="AF1255">
            <v>84.493101165620374</v>
          </cell>
          <cell r="AG1255">
            <v>448</v>
          </cell>
          <cell r="AI1255">
            <v>8.8912026591606002E-3</v>
          </cell>
          <cell r="AJ1255">
            <v>84.493101165620374</v>
          </cell>
          <cell r="AK1255">
            <v>1328</v>
          </cell>
          <cell r="AL1255" t="str">
            <v>Year Round</v>
          </cell>
        </row>
        <row r="1256">
          <cell r="Q1256" t="str">
            <v>KINT20</v>
          </cell>
          <cell r="R1256" t="str">
            <v>PEHE20</v>
          </cell>
          <cell r="X1256">
            <v>1090</v>
          </cell>
          <cell r="Y1256" t="str">
            <v>B159</v>
          </cell>
          <cell r="AB1256" t="str">
            <v>No</v>
          </cell>
          <cell r="AC1256" t="str">
            <v>No</v>
          </cell>
          <cell r="AE1256">
            <v>1.4333000921977234E-3</v>
          </cell>
          <cell r="AF1256">
            <v>60.403578705634992</v>
          </cell>
          <cell r="AG1256">
            <v>448</v>
          </cell>
          <cell r="AI1256">
            <v>1.2618852901897093E-2</v>
          </cell>
          <cell r="AJ1256">
            <v>60.403578705634992</v>
          </cell>
          <cell r="AK1256">
            <v>1331</v>
          </cell>
          <cell r="AL1256" t="str">
            <v>Year Round</v>
          </cell>
        </row>
        <row r="1257">
          <cell r="Q1257" t="str">
            <v>KINT20</v>
          </cell>
          <cell r="R1257" t="str">
            <v>PERS20</v>
          </cell>
          <cell r="X1257">
            <v>1090</v>
          </cell>
          <cell r="Y1257" t="str">
            <v>B171</v>
          </cell>
          <cell r="AB1257" t="str">
            <v>No</v>
          </cell>
          <cell r="AC1257" t="str">
            <v>No</v>
          </cell>
          <cell r="AE1257">
            <v>0.13550869692746759</v>
          </cell>
          <cell r="AF1257">
            <v>33.797240466248148</v>
          </cell>
          <cell r="AG1257">
            <v>3325</v>
          </cell>
          <cell r="AI1257">
            <v>7.2564379929457454E-2</v>
          </cell>
          <cell r="AJ1257">
            <v>33.797240466248148</v>
          </cell>
          <cell r="AK1257">
            <v>2433</v>
          </cell>
          <cell r="AL1257" t="str">
            <v>Peak Security</v>
          </cell>
        </row>
        <row r="1258">
          <cell r="Q1258" t="str">
            <v>KINT20</v>
          </cell>
          <cell r="R1258" t="str">
            <v>TEAL20</v>
          </cell>
          <cell r="X1258">
            <v>695</v>
          </cell>
          <cell r="Y1258" t="str">
            <v>B172</v>
          </cell>
          <cell r="AB1258" t="str">
            <v>No</v>
          </cell>
          <cell r="AC1258" t="str">
            <v>No</v>
          </cell>
          <cell r="AE1258">
            <v>2.8924538942511984E-3</v>
          </cell>
          <cell r="AF1258">
            <v>120.5674606703746</v>
          </cell>
          <cell r="AG1258">
            <v>830</v>
          </cell>
          <cell r="AI1258">
            <v>0.96394078909928593</v>
          </cell>
          <cell r="AJ1258">
            <v>120.5674606703746</v>
          </cell>
          <cell r="AK1258">
            <v>15156</v>
          </cell>
          <cell r="AL1258" t="str">
            <v>Year Round</v>
          </cell>
        </row>
        <row r="1259">
          <cell r="Q1259" t="str">
            <v>KINT20</v>
          </cell>
          <cell r="R1259" t="str">
            <v>TEAL20</v>
          </cell>
          <cell r="X1259">
            <v>695</v>
          </cell>
          <cell r="Y1259" t="str">
            <v>B173</v>
          </cell>
          <cell r="AB1259" t="str">
            <v>No</v>
          </cell>
          <cell r="AC1259" t="str">
            <v>No</v>
          </cell>
          <cell r="AE1259">
            <v>2.8924538942511984E-3</v>
          </cell>
          <cell r="AF1259">
            <v>120.5674606703746</v>
          </cell>
          <cell r="AG1259">
            <v>830</v>
          </cell>
          <cell r="AI1259">
            <v>0.96394078909928593</v>
          </cell>
          <cell r="AJ1259">
            <v>120.5674606703746</v>
          </cell>
          <cell r="AK1259">
            <v>15156</v>
          </cell>
          <cell r="AL1259" t="str">
            <v>Year Round</v>
          </cell>
        </row>
        <row r="1260">
          <cell r="Q1260" t="str">
            <v>BERB20</v>
          </cell>
          <cell r="R1260" t="str">
            <v>KNOC20</v>
          </cell>
          <cell r="X1260">
            <v>525</v>
          </cell>
          <cell r="Y1260" t="str">
            <v>B19MA</v>
          </cell>
          <cell r="AB1260" t="str">
            <v>No</v>
          </cell>
          <cell r="AC1260" t="str">
            <v>No</v>
          </cell>
          <cell r="AE1260">
            <v>0.50559675111590341</v>
          </cell>
          <cell r="AF1260">
            <v>51.175254181162984</v>
          </cell>
          <cell r="AG1260">
            <v>7003</v>
          </cell>
          <cell r="AI1260">
            <v>1.1299537582593349</v>
          </cell>
          <cell r="AJ1260">
            <v>51.175254181162984</v>
          </cell>
          <cell r="AK1260">
            <v>10469</v>
          </cell>
          <cell r="AL1260" t="str">
            <v>Year Round</v>
          </cell>
        </row>
        <row r="1261">
          <cell r="Q1261" t="str">
            <v>DAAS20</v>
          </cell>
          <cell r="R1261" t="str">
            <v>KNOC20</v>
          </cell>
          <cell r="X1261">
            <v>935</v>
          </cell>
          <cell r="Y1261" t="str">
            <v>B199B</v>
          </cell>
          <cell r="AB1261" t="str">
            <v>No</v>
          </cell>
          <cell r="AC1261" t="str">
            <v>No</v>
          </cell>
          <cell r="AE1261">
            <v>0.79131877081101643</v>
          </cell>
          <cell r="AF1261">
            <v>68.792964636973181</v>
          </cell>
          <cell r="AG1261">
            <v>10495</v>
          </cell>
          <cell r="AI1261">
            <v>1.6472889787532625</v>
          </cell>
          <cell r="AJ1261">
            <v>68.792964636973181</v>
          </cell>
          <cell r="AK1261">
            <v>15142</v>
          </cell>
          <cell r="AL1261" t="str">
            <v>Year Round</v>
          </cell>
        </row>
        <row r="1262">
          <cell r="Q1262" t="str">
            <v>FARI2J</v>
          </cell>
          <cell r="R1262" t="str">
            <v>KNOC20</v>
          </cell>
          <cell r="X1262">
            <v>935</v>
          </cell>
          <cell r="Y1262" t="str">
            <v>B192</v>
          </cell>
          <cell r="AB1262" t="str">
            <v>No</v>
          </cell>
          <cell r="AC1262" t="str">
            <v>No</v>
          </cell>
          <cell r="AE1262">
            <v>0.14611651019601157</v>
          </cell>
          <cell r="AF1262">
            <v>17.857407196705584</v>
          </cell>
          <cell r="AG1262">
            <v>2275</v>
          </cell>
          <cell r="AI1262">
            <v>0.15693482250030844</v>
          </cell>
          <cell r="AJ1262">
            <v>17.857407196705584</v>
          </cell>
          <cell r="AK1262">
            <v>2358</v>
          </cell>
          <cell r="AL1262" t="str">
            <v>Year Round</v>
          </cell>
        </row>
        <row r="1263">
          <cell r="Q1263" t="str">
            <v>FARI2K</v>
          </cell>
          <cell r="R1263" t="str">
            <v>KNOC20</v>
          </cell>
          <cell r="X1263">
            <v>935</v>
          </cell>
          <cell r="Y1263" t="str">
            <v>B194</v>
          </cell>
          <cell r="AB1263" t="str">
            <v>No</v>
          </cell>
          <cell r="AC1263" t="str">
            <v>No</v>
          </cell>
          <cell r="AE1263">
            <v>0.14611651019601157</v>
          </cell>
          <cell r="AF1263">
            <v>16.778771862676386</v>
          </cell>
          <cell r="AG1263">
            <v>2138</v>
          </cell>
          <cell r="AI1263">
            <v>0.15693482250030844</v>
          </cell>
          <cell r="AJ1263">
            <v>16.778771862676386</v>
          </cell>
          <cell r="AK1263">
            <v>2216</v>
          </cell>
          <cell r="AL1263" t="str">
            <v>Year Round</v>
          </cell>
        </row>
        <row r="1264">
          <cell r="Q1264" t="str">
            <v>KNOC10</v>
          </cell>
          <cell r="R1264" t="str">
            <v>KNOC20</v>
          </cell>
          <cell r="X1264">
            <v>240</v>
          </cell>
          <cell r="Y1264" t="str">
            <v>S172</v>
          </cell>
          <cell r="AB1264" t="str">
            <v>No</v>
          </cell>
          <cell r="AC1264" t="str">
            <v>No</v>
          </cell>
          <cell r="AE1264">
            <v>1.5107466325699234E-3</v>
          </cell>
          <cell r="AF1264">
            <v>0</v>
          </cell>
          <cell r="AG1264">
            <v>0</v>
          </cell>
          <cell r="AI1264">
            <v>1.1336443968559564E-2</v>
          </cell>
          <cell r="AJ1264">
            <v>0</v>
          </cell>
          <cell r="AK1264">
            <v>0</v>
          </cell>
          <cell r="AL1264" t="str">
            <v>Year Round</v>
          </cell>
        </row>
        <row r="1265">
          <cell r="Q1265" t="str">
            <v>KNOC10</v>
          </cell>
          <cell r="R1265" t="str">
            <v>KNOC20</v>
          </cell>
          <cell r="X1265">
            <v>240</v>
          </cell>
          <cell r="Y1265" t="str">
            <v>S173</v>
          </cell>
          <cell r="AB1265" t="str">
            <v>No</v>
          </cell>
          <cell r="AC1265" t="str">
            <v>No</v>
          </cell>
          <cell r="AE1265">
            <v>1.4968227747378326E-3</v>
          </cell>
          <cell r="AF1265">
            <v>0</v>
          </cell>
          <cell r="AG1265">
            <v>0</v>
          </cell>
          <cell r="AI1265">
            <v>1.123196117128788E-2</v>
          </cell>
          <cell r="AJ1265">
            <v>0</v>
          </cell>
          <cell r="AK1265">
            <v>0</v>
          </cell>
          <cell r="AL1265" t="str">
            <v>Year Round</v>
          </cell>
        </row>
        <row r="1266">
          <cell r="Q1266" t="str">
            <v>KNOC20</v>
          </cell>
          <cell r="R1266" t="str">
            <v>KNOC2L</v>
          </cell>
          <cell r="X1266">
            <v>930</v>
          </cell>
          <cell r="Y1266" t="str">
            <v>DM17</v>
          </cell>
          <cell r="AB1266" t="str">
            <v>No</v>
          </cell>
          <cell r="AC1266" t="str">
            <v>No</v>
          </cell>
          <cell r="AE1266">
            <v>0</v>
          </cell>
          <cell r="AF1266">
            <v>16.838018837697572</v>
          </cell>
          <cell r="AG1266">
            <v>414</v>
          </cell>
          <cell r="AI1266">
            <v>0</v>
          </cell>
          <cell r="AJ1266">
            <v>16.838018837697572</v>
          </cell>
          <cell r="AK1266">
            <v>825</v>
          </cell>
          <cell r="AL1266" t="str">
            <v>Year Round</v>
          </cell>
        </row>
        <row r="1267">
          <cell r="Q1267" t="str">
            <v>KNOC20</v>
          </cell>
          <cell r="R1267" t="str">
            <v>KNOC2M</v>
          </cell>
          <cell r="X1267">
            <v>930</v>
          </cell>
          <cell r="Y1267" t="str">
            <v>DM18</v>
          </cell>
          <cell r="AB1267" t="str">
            <v>No</v>
          </cell>
          <cell r="AC1267" t="str">
            <v>No</v>
          </cell>
          <cell r="AE1267">
            <v>0</v>
          </cell>
          <cell r="AF1267">
            <v>14.776220612673381</v>
          </cell>
          <cell r="AG1267">
            <v>364</v>
          </cell>
          <cell r="AI1267">
            <v>0</v>
          </cell>
          <cell r="AJ1267">
            <v>14.776220612673381</v>
          </cell>
          <cell r="AK1267">
            <v>724</v>
          </cell>
          <cell r="AL1267" t="str">
            <v>Year Round</v>
          </cell>
        </row>
        <row r="1268">
          <cell r="Q1268" t="str">
            <v>LAGG1Q</v>
          </cell>
          <cell r="R1268" t="str">
            <v>MILW1S</v>
          </cell>
          <cell r="X1268">
            <v>111</v>
          </cell>
          <cell r="Y1268" t="str">
            <v>C1HP</v>
          </cell>
          <cell r="AB1268" t="str">
            <v>No</v>
          </cell>
          <cell r="AC1268" t="str">
            <v>No</v>
          </cell>
          <cell r="AE1268">
            <v>3.5669937679796023E-3</v>
          </cell>
          <cell r="AF1268">
            <v>14.788542321028961</v>
          </cell>
          <cell r="AG1268">
            <v>116</v>
          </cell>
          <cell r="AI1268">
            <v>0.97481160149761326</v>
          </cell>
          <cell r="AJ1268">
            <v>14.788542321028961</v>
          </cell>
          <cell r="AK1268">
            <v>1917</v>
          </cell>
          <cell r="AL1268" t="str">
            <v>Year Round</v>
          </cell>
        </row>
        <row r="1269">
          <cell r="Q1269" t="str">
            <v>LAIR1Q</v>
          </cell>
          <cell r="R1269" t="str">
            <v>SHIN10</v>
          </cell>
          <cell r="X1269">
            <v>126</v>
          </cell>
          <cell r="Y1269" t="str">
            <v>C1SC</v>
          </cell>
          <cell r="AB1269" t="str">
            <v>No</v>
          </cell>
          <cell r="AC1269" t="str">
            <v>No</v>
          </cell>
          <cell r="AE1269">
            <v>1.9198047632549387E-2</v>
          </cell>
          <cell r="AF1269">
            <v>27.242051644000718</v>
          </cell>
          <cell r="AG1269">
            <v>367</v>
          </cell>
          <cell r="AI1269">
            <v>1.9198047632550643E-2</v>
          </cell>
          <cell r="AJ1269">
            <v>27.242051644000718</v>
          </cell>
          <cell r="AK1269">
            <v>367</v>
          </cell>
          <cell r="AL1269" t="str">
            <v>Year Round</v>
          </cell>
        </row>
        <row r="1270">
          <cell r="Q1270" t="str">
            <v>LOCL1S</v>
          </cell>
          <cell r="R1270" t="str">
            <v>QUOI1Q</v>
          </cell>
          <cell r="X1270">
            <v>111</v>
          </cell>
          <cell r="Y1270" t="str">
            <v>C1P2</v>
          </cell>
          <cell r="AB1270" t="str">
            <v>No</v>
          </cell>
          <cell r="AC1270" t="str">
            <v>No</v>
          </cell>
          <cell r="AE1270">
            <v>0.1075483180664452</v>
          </cell>
          <cell r="AF1270">
            <v>47.479004293829824</v>
          </cell>
          <cell r="AG1270">
            <v>1127</v>
          </cell>
          <cell r="AI1270">
            <v>7.3318334388238083E-3</v>
          </cell>
          <cell r="AJ1270">
            <v>47.479004293829824</v>
          </cell>
          <cell r="AK1270">
            <v>294</v>
          </cell>
          <cell r="AL1270" t="str">
            <v>Peak Security</v>
          </cell>
        </row>
        <row r="1271">
          <cell r="Q1271" t="str">
            <v>LUIC1Q</v>
          </cell>
          <cell r="R1271" t="str">
            <v>ORRI10</v>
          </cell>
          <cell r="X1271">
            <v>464</v>
          </cell>
          <cell r="Y1271" t="str">
            <v>C1C6</v>
          </cell>
          <cell r="AB1271" t="str">
            <v>No</v>
          </cell>
          <cell r="AC1271" t="str">
            <v>No</v>
          </cell>
          <cell r="AE1271">
            <v>2.0272648149554772E-3</v>
          </cell>
          <cell r="AF1271">
            <v>14.010197988343227</v>
          </cell>
          <cell r="AG1271">
            <v>175</v>
          </cell>
          <cell r="AI1271">
            <v>2.7259102830987259E-2</v>
          </cell>
          <cell r="AJ1271">
            <v>14.010197988343227</v>
          </cell>
          <cell r="AK1271">
            <v>642</v>
          </cell>
          <cell r="AL1271" t="str">
            <v>Year Round</v>
          </cell>
        </row>
        <row r="1272">
          <cell r="Q1272" t="str">
            <v>LUIC1R</v>
          </cell>
          <cell r="R1272" t="str">
            <v>ORRI10</v>
          </cell>
          <cell r="X1272">
            <v>464</v>
          </cell>
          <cell r="Y1272" t="str">
            <v>C1FK</v>
          </cell>
          <cell r="AB1272" t="str">
            <v>No</v>
          </cell>
          <cell r="AC1272" t="str">
            <v>No</v>
          </cell>
          <cell r="AE1272">
            <v>1.9905516972971923E-3</v>
          </cell>
          <cell r="AF1272">
            <v>14.347480532507046</v>
          </cell>
          <cell r="AG1272">
            <v>178</v>
          </cell>
          <cell r="AI1272">
            <v>2.6913182682068573E-2</v>
          </cell>
          <cell r="AJ1272">
            <v>14.347480532507046</v>
          </cell>
          <cell r="AK1272">
            <v>653</v>
          </cell>
          <cell r="AL1272" t="str">
            <v>Year Round</v>
          </cell>
        </row>
        <row r="1273">
          <cell r="Q1273" t="str">
            <v>LUMB1Q</v>
          </cell>
          <cell r="R1273" t="str">
            <v>SFER10</v>
          </cell>
          <cell r="X1273">
            <v>126</v>
          </cell>
          <cell r="Y1273" t="str">
            <v>C1L7</v>
          </cell>
          <cell r="AB1273" t="str">
            <v>No</v>
          </cell>
          <cell r="AC1273" t="str">
            <v>No</v>
          </cell>
          <cell r="AE1273">
            <v>1.5795194954092335E-2</v>
          </cell>
          <cell r="AF1273">
            <v>16.345230986400431</v>
          </cell>
          <cell r="AG1273">
            <v>257</v>
          </cell>
          <cell r="AI1273">
            <v>1.579519495409501E-2</v>
          </cell>
          <cell r="AJ1273">
            <v>16.345230986400431</v>
          </cell>
          <cell r="AK1273">
            <v>257</v>
          </cell>
          <cell r="AL1273" t="str">
            <v>Year Round</v>
          </cell>
        </row>
        <row r="1274">
          <cell r="Q1274" t="str">
            <v>LUMB1Q</v>
          </cell>
          <cell r="R1274" t="str">
            <v>STRI1Q</v>
          </cell>
          <cell r="X1274">
            <v>133</v>
          </cell>
          <cell r="Y1274" t="str">
            <v>C1D1</v>
          </cell>
          <cell r="AB1274" t="str">
            <v>No</v>
          </cell>
          <cell r="AC1274" t="str">
            <v>No</v>
          </cell>
          <cell r="AE1274">
            <v>2.5808687339126954E-3</v>
          </cell>
          <cell r="AF1274">
            <v>20.496400760724349</v>
          </cell>
          <cell r="AG1274">
            <v>124</v>
          </cell>
          <cell r="AI1274">
            <v>2.5808687339128247E-3</v>
          </cell>
          <cell r="AJ1274">
            <v>20.496400760724349</v>
          </cell>
          <cell r="AK1274">
            <v>124</v>
          </cell>
          <cell r="AL1274" t="str">
            <v>Year Round</v>
          </cell>
        </row>
        <row r="1275">
          <cell r="Q1275" t="str">
            <v>LUMB1R</v>
          </cell>
          <cell r="R1275" t="str">
            <v>SFER10</v>
          </cell>
          <cell r="X1275">
            <v>126</v>
          </cell>
          <cell r="Y1275" t="str">
            <v>C1D3</v>
          </cell>
          <cell r="AB1275" t="str">
            <v>No</v>
          </cell>
          <cell r="AC1275" t="str">
            <v>No</v>
          </cell>
          <cell r="AE1275">
            <v>1.5795194954092335E-2</v>
          </cell>
          <cell r="AF1275">
            <v>16.345230986400431</v>
          </cell>
          <cell r="AG1275">
            <v>257</v>
          </cell>
          <cell r="AI1275">
            <v>1.579519495409501E-2</v>
          </cell>
          <cell r="AJ1275">
            <v>16.345230986400431</v>
          </cell>
          <cell r="AK1275">
            <v>257</v>
          </cell>
          <cell r="AL1275" t="str">
            <v>Year Round</v>
          </cell>
        </row>
        <row r="1276">
          <cell r="Q1276" t="str">
            <v>LUMB1R</v>
          </cell>
          <cell r="R1276" t="str">
            <v>STRI1R</v>
          </cell>
          <cell r="X1276">
            <v>133</v>
          </cell>
          <cell r="Y1276" t="str">
            <v>C1D2</v>
          </cell>
          <cell r="AB1276" t="str">
            <v>No</v>
          </cell>
          <cell r="AC1276" t="str">
            <v>No</v>
          </cell>
          <cell r="AE1276">
            <v>2.5808687339126954E-3</v>
          </cell>
          <cell r="AF1276">
            <v>20.496400760724349</v>
          </cell>
          <cell r="AG1276">
            <v>124</v>
          </cell>
          <cell r="AI1276">
            <v>2.5808687339128247E-3</v>
          </cell>
          <cell r="AJ1276">
            <v>20.496400760724349</v>
          </cell>
          <cell r="AK1276">
            <v>124</v>
          </cell>
          <cell r="AL1276" t="str">
            <v>Year Round</v>
          </cell>
        </row>
        <row r="1277">
          <cell r="Q1277" t="str">
            <v>LUNA1Q</v>
          </cell>
          <cell r="R1277" t="str">
            <v>TEAL10</v>
          </cell>
          <cell r="X1277">
            <v>183</v>
          </cell>
          <cell r="Y1277" t="str">
            <v>C1G6</v>
          </cell>
          <cell r="AB1277" t="str">
            <v>No</v>
          </cell>
          <cell r="AC1277" t="str">
            <v>No</v>
          </cell>
          <cell r="AE1277">
            <v>1.8669734845352084E-2</v>
          </cell>
          <cell r="AF1277">
            <v>46.441211850248841</v>
          </cell>
          <cell r="AG1277">
            <v>718</v>
          </cell>
          <cell r="AI1277">
            <v>1.8669734845351914E-2</v>
          </cell>
          <cell r="AJ1277">
            <v>46.441211850248841</v>
          </cell>
          <cell r="AK1277">
            <v>718</v>
          </cell>
          <cell r="AL1277" t="str">
            <v>Year Round</v>
          </cell>
        </row>
        <row r="1278">
          <cell r="Q1278" t="str">
            <v>LUNA1R</v>
          </cell>
          <cell r="R1278" t="str">
            <v>TEAL10</v>
          </cell>
          <cell r="X1278">
            <v>183</v>
          </cell>
          <cell r="Y1278" t="str">
            <v>C1G7</v>
          </cell>
          <cell r="AB1278" t="str">
            <v>No</v>
          </cell>
          <cell r="AC1278" t="str">
            <v>No</v>
          </cell>
          <cell r="AE1278">
            <v>1.8669734845352084E-2</v>
          </cell>
          <cell r="AF1278">
            <v>46.441211850248841</v>
          </cell>
          <cell r="AG1278">
            <v>718</v>
          </cell>
          <cell r="AI1278">
            <v>1.8669734845351914E-2</v>
          </cell>
          <cell r="AJ1278">
            <v>46.441211850248841</v>
          </cell>
          <cell r="AK1278">
            <v>718</v>
          </cell>
          <cell r="AL1278" t="str">
            <v>Year Round</v>
          </cell>
        </row>
        <row r="1279">
          <cell r="Q1279" t="str">
            <v>MELG10</v>
          </cell>
          <cell r="R1279" t="str">
            <v>STRL10</v>
          </cell>
          <cell r="X1279">
            <v>444</v>
          </cell>
          <cell r="Y1279" t="str">
            <v>T20161788</v>
          </cell>
          <cell r="AB1279" t="str">
            <v>No</v>
          </cell>
          <cell r="AC1279" t="str">
            <v>No</v>
          </cell>
          <cell r="AE1279">
            <v>0</v>
          </cell>
          <cell r="AF1279">
            <v>25.944811089524492</v>
          </cell>
          <cell r="AG1279">
            <v>0</v>
          </cell>
          <cell r="AI1279">
            <v>0.17799244120000035</v>
          </cell>
          <cell r="AJ1279">
            <v>25.944811089524492</v>
          </cell>
          <cell r="AK1279">
            <v>4137</v>
          </cell>
          <cell r="AL1279" t="str">
            <v>Year Round</v>
          </cell>
        </row>
        <row r="1280">
          <cell r="Q1280" t="str">
            <v>MELG10</v>
          </cell>
          <cell r="R1280" t="str">
            <v>MELG40</v>
          </cell>
          <cell r="X1280">
            <v>0</v>
          </cell>
          <cell r="Y1280" t="str">
            <v>T201617517</v>
          </cell>
          <cell r="AB1280" t="str">
            <v>No</v>
          </cell>
          <cell r="AC1280" t="str">
            <v>No</v>
          </cell>
          <cell r="AE1280">
            <v>0</v>
          </cell>
          <cell r="AF1280">
            <v>0</v>
          </cell>
          <cell r="AG1280">
            <v>0</v>
          </cell>
          <cell r="AI1280">
            <v>0</v>
          </cell>
          <cell r="AJ1280">
            <v>0</v>
          </cell>
          <cell r="AK1280">
            <v>0</v>
          </cell>
          <cell r="AL1280" t="str">
            <v>Year Round</v>
          </cell>
        </row>
        <row r="1281">
          <cell r="Q1281" t="str">
            <v>MILC10</v>
          </cell>
          <cell r="R1281" t="str">
            <v>TEAL10</v>
          </cell>
          <cell r="X1281">
            <v>183</v>
          </cell>
          <cell r="Y1281" t="str">
            <v>C1G8</v>
          </cell>
          <cell r="AB1281" t="str">
            <v>No</v>
          </cell>
          <cell r="AC1281" t="str">
            <v>No</v>
          </cell>
          <cell r="AE1281">
            <v>9.6979197263819001E-3</v>
          </cell>
          <cell r="AF1281">
            <v>17.642471540876656</v>
          </cell>
          <cell r="AG1281">
            <v>323</v>
          </cell>
          <cell r="AI1281">
            <v>3.0141122326436511E-3</v>
          </cell>
          <cell r="AJ1281">
            <v>17.642471540876656</v>
          </cell>
          <cell r="AK1281">
            <v>180</v>
          </cell>
          <cell r="AL1281" t="str">
            <v>Peak Security</v>
          </cell>
        </row>
        <row r="1282">
          <cell r="Q1282" t="str">
            <v>MILC10</v>
          </cell>
          <cell r="R1282" t="str">
            <v>TEAL10</v>
          </cell>
          <cell r="X1282">
            <v>183</v>
          </cell>
          <cell r="Y1282" t="str">
            <v>C1G9</v>
          </cell>
          <cell r="AB1282" t="str">
            <v>No</v>
          </cell>
          <cell r="AC1282" t="str">
            <v>No</v>
          </cell>
          <cell r="AE1282">
            <v>9.6979197263819001E-3</v>
          </cell>
          <cell r="AF1282">
            <v>17.642471540876656</v>
          </cell>
          <cell r="AG1282">
            <v>323</v>
          </cell>
          <cell r="AI1282">
            <v>3.0141122326436511E-3</v>
          </cell>
          <cell r="AJ1282">
            <v>17.642471540876656</v>
          </cell>
          <cell r="AK1282">
            <v>180</v>
          </cell>
          <cell r="AL1282" t="str">
            <v>Peak Security</v>
          </cell>
        </row>
        <row r="1283">
          <cell r="Q1283" t="str">
            <v>MILW1Q</v>
          </cell>
          <cell r="R1283" t="str">
            <v>MILW1S</v>
          </cell>
          <cell r="X1283">
            <v>83</v>
          </cell>
          <cell r="Y1283" t="str">
            <v>C1VR</v>
          </cell>
          <cell r="AB1283" t="str">
            <v>No</v>
          </cell>
          <cell r="AC1283" t="str">
            <v>No</v>
          </cell>
          <cell r="AE1283">
            <v>0</v>
          </cell>
          <cell r="AF1283">
            <v>27.003539702874328</v>
          </cell>
          <cell r="AG1283">
            <v>0</v>
          </cell>
          <cell r="AI1283">
            <v>3.5194249999995625E-2</v>
          </cell>
          <cell r="AJ1283">
            <v>27.003539702874328</v>
          </cell>
          <cell r="AK1283">
            <v>1229</v>
          </cell>
          <cell r="AL1283" t="str">
            <v>Year Round</v>
          </cell>
        </row>
        <row r="1284">
          <cell r="Q1284" t="str">
            <v>BEIN10</v>
          </cell>
          <cell r="R1284" t="str">
            <v>MILW1S</v>
          </cell>
          <cell r="X1284">
            <v>294</v>
          </cell>
          <cell r="Y1284" t="str">
            <v>T201617119</v>
          </cell>
          <cell r="AB1284" t="str">
            <v>No</v>
          </cell>
          <cell r="AC1284" t="str">
            <v>No</v>
          </cell>
          <cell r="AE1284">
            <v>3.6899935530807968E-4</v>
          </cell>
          <cell r="AF1284">
            <v>2.205308942609582</v>
          </cell>
          <cell r="AG1284">
            <v>17</v>
          </cell>
          <cell r="AI1284">
            <v>4.2479445516138789E-2</v>
          </cell>
          <cell r="AJ1284">
            <v>2.205308942609582</v>
          </cell>
          <cell r="AK1284">
            <v>186</v>
          </cell>
          <cell r="AL1284" t="str">
            <v>Year Round</v>
          </cell>
        </row>
        <row r="1285">
          <cell r="Q1285" t="str">
            <v>MOTA1Q</v>
          </cell>
          <cell r="R1285" t="str">
            <v>SHIN10</v>
          </cell>
          <cell r="X1285">
            <v>132</v>
          </cell>
          <cell r="Y1285" t="str">
            <v>C1JU</v>
          </cell>
          <cell r="AB1285" t="str">
            <v>No</v>
          </cell>
          <cell r="AC1285" t="str">
            <v>No</v>
          </cell>
          <cell r="AE1285">
            <v>1.8983437100522443E-2</v>
          </cell>
          <cell r="AF1285">
            <v>80.947810599316412</v>
          </cell>
          <cell r="AG1285">
            <v>608</v>
          </cell>
          <cell r="AI1285">
            <v>0.14091470892410946</v>
          </cell>
          <cell r="AJ1285">
            <v>80.947810599316412</v>
          </cell>
          <cell r="AK1285">
            <v>1655</v>
          </cell>
          <cell r="AL1285" t="str">
            <v>Year Round</v>
          </cell>
        </row>
        <row r="1286">
          <cell r="Q1286" t="str">
            <v>MOTA1R</v>
          </cell>
          <cell r="R1286" t="str">
            <v>SHIN10</v>
          </cell>
          <cell r="X1286">
            <v>126</v>
          </cell>
          <cell r="Y1286" t="str">
            <v>C1JS</v>
          </cell>
          <cell r="AB1286" t="str">
            <v>No</v>
          </cell>
          <cell r="AC1286" t="str">
            <v>No</v>
          </cell>
          <cell r="AE1286">
            <v>1.8983437100522808E-2</v>
          </cell>
          <cell r="AF1286">
            <v>80.947810599316412</v>
          </cell>
          <cell r="AG1286">
            <v>608</v>
          </cell>
          <cell r="AI1286">
            <v>0.14091470892410946</v>
          </cell>
          <cell r="AJ1286">
            <v>80.947810599316412</v>
          </cell>
          <cell r="AK1286">
            <v>1655</v>
          </cell>
          <cell r="AL1286" t="str">
            <v>Year Round</v>
          </cell>
        </row>
        <row r="1287">
          <cell r="Q1287" t="str">
            <v>DUCC1J</v>
          </cell>
          <cell r="R1287" t="str">
            <v>ORRI10</v>
          </cell>
          <cell r="X1287">
            <v>464</v>
          </cell>
          <cell r="Y1287" t="str">
            <v>C1B9</v>
          </cell>
          <cell r="AB1287" t="str">
            <v>No</v>
          </cell>
          <cell r="AC1287" t="str">
            <v>No</v>
          </cell>
          <cell r="AE1287">
            <v>2.1526889237572618E-2</v>
          </cell>
          <cell r="AF1287">
            <v>26.72315542221023</v>
          </cell>
          <cell r="AG1287">
            <v>784</v>
          </cell>
          <cell r="AI1287">
            <v>8.9923882411416398E-2</v>
          </cell>
          <cell r="AJ1287">
            <v>26.72315542221023</v>
          </cell>
          <cell r="AK1287">
            <v>1603</v>
          </cell>
          <cell r="AL1287" t="str">
            <v>Year Round</v>
          </cell>
        </row>
        <row r="1288">
          <cell r="Q1288" t="str">
            <v>DUCC1K</v>
          </cell>
          <cell r="R1288" t="str">
            <v>ORRI10</v>
          </cell>
          <cell r="X1288">
            <v>464</v>
          </cell>
          <cell r="Y1288" t="str">
            <v>C1FL</v>
          </cell>
          <cell r="AB1288" t="str">
            <v>No</v>
          </cell>
          <cell r="AC1288" t="str">
            <v>No</v>
          </cell>
          <cell r="AE1288">
            <v>2.1526889237572618E-2</v>
          </cell>
          <cell r="AF1288">
            <v>26.72315542221023</v>
          </cell>
          <cell r="AG1288">
            <v>784</v>
          </cell>
          <cell r="AI1288">
            <v>8.9923882411416398E-2</v>
          </cell>
          <cell r="AJ1288">
            <v>26.72315542221023</v>
          </cell>
          <cell r="AK1288">
            <v>1603</v>
          </cell>
          <cell r="AL1288" t="str">
            <v>Year Round</v>
          </cell>
        </row>
        <row r="1289">
          <cell r="Q1289" t="str">
            <v>PEHE10</v>
          </cell>
          <cell r="R1289" t="str">
            <v>PEHE20</v>
          </cell>
          <cell r="X1289">
            <v>240</v>
          </cell>
          <cell r="Y1289" t="str">
            <v>S143</v>
          </cell>
          <cell r="AB1289" t="str">
            <v>No</v>
          </cell>
          <cell r="AC1289" t="str">
            <v>No</v>
          </cell>
          <cell r="AE1289">
            <v>1.2224261516758594E-2</v>
          </cell>
          <cell r="AF1289">
            <v>0</v>
          </cell>
          <cell r="AG1289">
            <v>0</v>
          </cell>
          <cell r="AI1289">
            <v>1.2224261516741882E-2</v>
          </cell>
          <cell r="AJ1289">
            <v>0</v>
          </cell>
          <cell r="AK1289">
            <v>0</v>
          </cell>
          <cell r="AL1289" t="str">
            <v>Year Round</v>
          </cell>
        </row>
        <row r="1290">
          <cell r="Q1290" t="str">
            <v>PEHE10</v>
          </cell>
          <cell r="R1290" t="str">
            <v>PEHE20</v>
          </cell>
          <cell r="X1290">
            <v>240</v>
          </cell>
          <cell r="Y1290" t="str">
            <v>S144</v>
          </cell>
          <cell r="AB1290" t="str">
            <v>No</v>
          </cell>
          <cell r="AC1290" t="str">
            <v>No</v>
          </cell>
          <cell r="AE1290">
            <v>1.0846832944999125E-2</v>
          </cell>
          <cell r="AF1290">
            <v>0</v>
          </cell>
          <cell r="AG1290">
            <v>0</v>
          </cell>
          <cell r="AI1290">
            <v>1.0846832944984296E-2</v>
          </cell>
          <cell r="AJ1290">
            <v>0</v>
          </cell>
          <cell r="AK1290">
            <v>0</v>
          </cell>
          <cell r="AL1290" t="str">
            <v>Year Round</v>
          </cell>
        </row>
        <row r="1291">
          <cell r="Q1291" t="str">
            <v>PEHE20</v>
          </cell>
          <cell r="R1291" t="str">
            <v>PERS20</v>
          </cell>
          <cell r="X1291">
            <v>1090</v>
          </cell>
          <cell r="Y1291" t="str">
            <v>B121</v>
          </cell>
          <cell r="AB1291" t="str">
            <v>No</v>
          </cell>
          <cell r="AC1291" t="str">
            <v>No</v>
          </cell>
          <cell r="AE1291">
            <v>6.0869373810600931E-2</v>
          </cell>
          <cell r="AF1291">
            <v>57.047824333099719</v>
          </cell>
          <cell r="AG1291">
            <v>2873</v>
          </cell>
          <cell r="AI1291">
            <v>0.10381356996585592</v>
          </cell>
          <cell r="AJ1291">
            <v>57.047824333099719</v>
          </cell>
          <cell r="AK1291">
            <v>3752</v>
          </cell>
          <cell r="AL1291" t="str">
            <v>Year Round</v>
          </cell>
        </row>
        <row r="1292">
          <cell r="Q1292" t="str">
            <v>PERS10</v>
          </cell>
          <cell r="R1292" t="str">
            <v>WIOW1Q</v>
          </cell>
          <cell r="X1292">
            <v>120</v>
          </cell>
          <cell r="Y1292" t="str">
            <v>C1U9</v>
          </cell>
          <cell r="AB1292" t="str">
            <v>No</v>
          </cell>
          <cell r="AC1292" t="str">
            <v>No</v>
          </cell>
          <cell r="AE1292">
            <v>2.0967359763368155E-2</v>
          </cell>
          <cell r="AF1292">
            <v>76.856228385103847</v>
          </cell>
          <cell r="AG1292">
            <v>3935</v>
          </cell>
          <cell r="AI1292">
            <v>1.6711314792998443E-2</v>
          </cell>
          <cell r="AJ1292">
            <v>76.856228385103847</v>
          </cell>
          <cell r="AK1292">
            <v>3513</v>
          </cell>
          <cell r="AL1292" t="str">
            <v>Peak Security</v>
          </cell>
        </row>
        <row r="1293">
          <cell r="Q1293" t="str">
            <v>PERS10</v>
          </cell>
          <cell r="R1293" t="str">
            <v>WIOW1R</v>
          </cell>
          <cell r="X1293">
            <v>120</v>
          </cell>
          <cell r="Y1293" t="str">
            <v>C1TD</v>
          </cell>
          <cell r="AB1293" t="str">
            <v>No</v>
          </cell>
          <cell r="AC1293" t="str">
            <v>No</v>
          </cell>
          <cell r="AE1293">
            <v>2.0967359763368155E-2</v>
          </cell>
          <cell r="AF1293">
            <v>76.856228385103847</v>
          </cell>
          <cell r="AG1293">
            <v>3935</v>
          </cell>
          <cell r="AI1293">
            <v>1.6711314792998443E-2</v>
          </cell>
          <cell r="AJ1293">
            <v>76.856228385103847</v>
          </cell>
          <cell r="AK1293">
            <v>3513</v>
          </cell>
          <cell r="AL1293" t="str">
            <v>Peak Security</v>
          </cell>
        </row>
        <row r="1294">
          <cell r="Q1294" t="str">
            <v>PERS10</v>
          </cell>
          <cell r="R1294" t="str">
            <v>PERS20</v>
          </cell>
          <cell r="X1294">
            <v>240</v>
          </cell>
          <cell r="Y1294" t="str">
            <v>S152</v>
          </cell>
          <cell r="AB1294" t="str">
            <v>No</v>
          </cell>
          <cell r="AC1294" t="str">
            <v>No</v>
          </cell>
          <cell r="AE1294">
            <v>0.1870033521477093</v>
          </cell>
          <cell r="AF1294">
            <v>0</v>
          </cell>
          <cell r="AG1294">
            <v>0</v>
          </cell>
          <cell r="AI1294">
            <v>0.16041256003330362</v>
          </cell>
          <cell r="AJ1294">
            <v>0</v>
          </cell>
          <cell r="AK1294">
            <v>0</v>
          </cell>
          <cell r="AL1294" t="str">
            <v>Peak Security</v>
          </cell>
        </row>
        <row r="1295">
          <cell r="Q1295" t="str">
            <v>PERS10</v>
          </cell>
          <cell r="R1295" t="str">
            <v>PERS20</v>
          </cell>
          <cell r="X1295">
            <v>240</v>
          </cell>
          <cell r="Y1295" t="str">
            <v>S150</v>
          </cell>
          <cell r="AB1295" t="str">
            <v>No</v>
          </cell>
          <cell r="AC1295" t="str">
            <v>No</v>
          </cell>
          <cell r="AE1295">
            <v>0.18355760339619542</v>
          </cell>
          <cell r="AF1295">
            <v>0</v>
          </cell>
          <cell r="AG1295">
            <v>0</v>
          </cell>
          <cell r="AI1295">
            <v>0.15745677676998918</v>
          </cell>
          <cell r="AJ1295">
            <v>0</v>
          </cell>
          <cell r="AK1295">
            <v>0</v>
          </cell>
          <cell r="AL1295" t="str">
            <v>Peak Security</v>
          </cell>
        </row>
        <row r="1296">
          <cell r="Q1296" t="str">
            <v>ANSU10</v>
          </cell>
          <cell r="R1296" t="str">
            <v>PORA1Q</v>
          </cell>
          <cell r="X1296">
            <v>99</v>
          </cell>
          <cell r="Y1296" t="str">
            <v>T20161789</v>
          </cell>
          <cell r="AB1296" t="str">
            <v>No</v>
          </cell>
          <cell r="AC1296" t="str">
            <v>No</v>
          </cell>
          <cell r="AE1296">
            <v>1.6451544349196209E-2</v>
          </cell>
          <cell r="AF1296">
            <v>62.968056514275943</v>
          </cell>
          <cell r="AG1296">
            <v>435</v>
          </cell>
          <cell r="AI1296">
            <v>1.8395100568167125E-2</v>
          </cell>
          <cell r="AJ1296">
            <v>62.968056514275943</v>
          </cell>
          <cell r="AK1296">
            <v>460</v>
          </cell>
          <cell r="AL1296" t="str">
            <v>Year Round</v>
          </cell>
        </row>
        <row r="1297">
          <cell r="Q1297" t="str">
            <v>CRSS1Q</v>
          </cell>
          <cell r="R1297" t="str">
            <v>PORA1Q</v>
          </cell>
          <cell r="X1297">
            <v>99</v>
          </cell>
          <cell r="Y1297" t="str">
            <v>T20151686</v>
          </cell>
          <cell r="AB1297" t="str">
            <v>No</v>
          </cell>
          <cell r="AC1297" t="str">
            <v>No</v>
          </cell>
          <cell r="AE1297">
            <v>2.2418675089092482E-2</v>
          </cell>
          <cell r="AF1297">
            <v>125.31343756240329</v>
          </cell>
          <cell r="AG1297">
            <v>717</v>
          </cell>
          <cell r="AI1297">
            <v>4.9454940800632251E-2</v>
          </cell>
          <cell r="AJ1297">
            <v>125.31343756240329</v>
          </cell>
          <cell r="AK1297">
            <v>1066</v>
          </cell>
          <cell r="AL1297" t="str">
            <v>Year Round</v>
          </cell>
        </row>
        <row r="1298">
          <cell r="Q1298" t="str">
            <v>ACHR1R</v>
          </cell>
          <cell r="R1298" t="str">
            <v>PORA1R</v>
          </cell>
          <cell r="X1298">
            <v>99</v>
          </cell>
          <cell r="Y1298" t="str">
            <v>T20151685</v>
          </cell>
          <cell r="AB1298" t="str">
            <v>No</v>
          </cell>
          <cell r="AC1298" t="str">
            <v>No</v>
          </cell>
          <cell r="AE1298">
            <v>9.6694634604117535E-3</v>
          </cell>
          <cell r="AF1298">
            <v>36.919466180393357</v>
          </cell>
          <cell r="AG1298">
            <v>255</v>
          </cell>
          <cell r="AI1298">
            <v>3.2206274706138245E-2</v>
          </cell>
          <cell r="AJ1298">
            <v>36.919466180393357</v>
          </cell>
          <cell r="AK1298">
            <v>466</v>
          </cell>
          <cell r="AL1298" t="str">
            <v>Year Round</v>
          </cell>
        </row>
        <row r="1299">
          <cell r="Q1299" t="str">
            <v>CRSS1R</v>
          </cell>
          <cell r="R1299" t="str">
            <v>PORA1R</v>
          </cell>
          <cell r="X1299">
            <v>99</v>
          </cell>
          <cell r="Y1299" t="str">
            <v>T20151688</v>
          </cell>
          <cell r="AB1299" t="str">
            <v>No</v>
          </cell>
          <cell r="AC1299" t="str">
            <v>No</v>
          </cell>
          <cell r="AE1299">
            <v>2.2443803210445822E-2</v>
          </cell>
          <cell r="AF1299">
            <v>125.31343756240329</v>
          </cell>
          <cell r="AG1299">
            <v>718</v>
          </cell>
          <cell r="AI1299">
            <v>0.13058825669453064</v>
          </cell>
          <cell r="AJ1299">
            <v>125.31343756240329</v>
          </cell>
          <cell r="AK1299">
            <v>1731</v>
          </cell>
          <cell r="AL1299" t="str">
            <v>Year Round</v>
          </cell>
        </row>
        <row r="1300">
          <cell r="Q1300" t="str">
            <v>QUOI10</v>
          </cell>
          <cell r="R1300" t="str">
            <v>QUOI1Q</v>
          </cell>
          <cell r="X1300">
            <v>111</v>
          </cell>
          <cell r="Y1300" t="str">
            <v>C1ZE</v>
          </cell>
          <cell r="AB1300" t="str">
            <v>No</v>
          </cell>
          <cell r="AC1300" t="str">
            <v>No</v>
          </cell>
          <cell r="AE1300">
            <v>6.7096335391721943E-4</v>
          </cell>
          <cell r="AF1300">
            <v>4.1511697743239191</v>
          </cell>
          <cell r="AG1300">
            <v>31</v>
          </cell>
          <cell r="AI1300">
            <v>6.7096335391793099E-4</v>
          </cell>
          <cell r="AJ1300">
            <v>4.1511697743239191</v>
          </cell>
          <cell r="AK1300">
            <v>31</v>
          </cell>
          <cell r="AL1300" t="str">
            <v>Year Round</v>
          </cell>
        </row>
        <row r="1301">
          <cell r="Q1301" t="str">
            <v>RANN1Q</v>
          </cell>
          <cell r="R1301" t="str">
            <v>TUMB1Q</v>
          </cell>
          <cell r="X1301">
            <v>126</v>
          </cell>
          <cell r="Y1301" t="str">
            <v>C1FN</v>
          </cell>
          <cell r="AB1301" t="str">
            <v>No</v>
          </cell>
          <cell r="AC1301" t="str">
            <v>No</v>
          </cell>
          <cell r="AE1301">
            <v>2.7877591544376672E-2</v>
          </cell>
          <cell r="AF1301">
            <v>61.748650393068296</v>
          </cell>
          <cell r="AG1301">
            <v>663</v>
          </cell>
          <cell r="AI1301">
            <v>2.7877591544377203E-2</v>
          </cell>
          <cell r="AJ1301">
            <v>61.748650393068296</v>
          </cell>
          <cell r="AK1301">
            <v>663</v>
          </cell>
          <cell r="AL1301" t="str">
            <v>Year Round</v>
          </cell>
        </row>
        <row r="1302">
          <cell r="Q1302" t="str">
            <v>RANN1R</v>
          </cell>
          <cell r="R1302" t="str">
            <v>TUMB1R</v>
          </cell>
          <cell r="X1302">
            <v>126</v>
          </cell>
          <cell r="Y1302" t="str">
            <v>C1T3</v>
          </cell>
          <cell r="AB1302" t="str">
            <v>No</v>
          </cell>
          <cell r="AC1302" t="str">
            <v>No</v>
          </cell>
          <cell r="AE1302">
            <v>2.7877591544376672E-2</v>
          </cell>
          <cell r="AF1302">
            <v>61.748650393068296</v>
          </cell>
          <cell r="AG1302">
            <v>663</v>
          </cell>
          <cell r="AI1302">
            <v>2.7877591544377203E-2</v>
          </cell>
          <cell r="AJ1302">
            <v>61.748650393068296</v>
          </cell>
          <cell r="AK1302">
            <v>663</v>
          </cell>
          <cell r="AL1302" t="str">
            <v>Year Round</v>
          </cell>
        </row>
        <row r="1303">
          <cell r="Q1303" t="str">
            <v>SFEG1Q</v>
          </cell>
          <cell r="R1303" t="str">
            <v>SFEG1S</v>
          </cell>
          <cell r="X1303">
            <v>160</v>
          </cell>
          <cell r="Y1303" t="str">
            <v>C13H</v>
          </cell>
          <cell r="AB1303" t="str">
            <v>No</v>
          </cell>
          <cell r="AC1303" t="str">
            <v>No</v>
          </cell>
          <cell r="AE1303">
            <v>0</v>
          </cell>
          <cell r="AF1303">
            <v>1.0377924435809798</v>
          </cell>
          <cell r="AG1303">
            <v>0</v>
          </cell>
          <cell r="AI1303">
            <v>1.3695501826753681E-27</v>
          </cell>
          <cell r="AJ1303">
            <v>1.0377924435809798</v>
          </cell>
          <cell r="AK1303">
            <v>0</v>
          </cell>
          <cell r="AL1303" t="str">
            <v>Year Round</v>
          </cell>
        </row>
        <row r="1304">
          <cell r="Q1304" t="str">
            <v>SFEG1Q</v>
          </cell>
          <cell r="R1304" t="str">
            <v>SFER10</v>
          </cell>
          <cell r="X1304">
            <v>126</v>
          </cell>
          <cell r="Y1304" t="str">
            <v>C1U2</v>
          </cell>
          <cell r="AB1304" t="str">
            <v>No</v>
          </cell>
          <cell r="AC1304" t="str">
            <v>No</v>
          </cell>
          <cell r="AE1304">
            <v>1.2234444484045804E-2</v>
          </cell>
          <cell r="AF1304">
            <v>5.4484103288001435</v>
          </cell>
          <cell r="AG1304">
            <v>121</v>
          </cell>
          <cell r="AI1304">
            <v>1.2234444484046429E-2</v>
          </cell>
          <cell r="AJ1304">
            <v>5.4484103288001435</v>
          </cell>
          <cell r="AK1304">
            <v>121</v>
          </cell>
          <cell r="AL1304" t="str">
            <v>Year Round</v>
          </cell>
        </row>
        <row r="1305">
          <cell r="Q1305" t="str">
            <v>SFEG1R</v>
          </cell>
          <cell r="R1305" t="str">
            <v>SFEG1T</v>
          </cell>
          <cell r="X1305">
            <v>160</v>
          </cell>
          <cell r="Y1305" t="str">
            <v>C13J</v>
          </cell>
          <cell r="AB1305" t="str">
            <v>No</v>
          </cell>
          <cell r="AC1305" t="str">
            <v>No</v>
          </cell>
          <cell r="AE1305">
            <v>0</v>
          </cell>
          <cell r="AF1305">
            <v>1.0377924435809798</v>
          </cell>
          <cell r="AG1305">
            <v>0</v>
          </cell>
          <cell r="AI1305">
            <v>1.3695501826753681E-27</v>
          </cell>
          <cell r="AJ1305">
            <v>1.0377924435809798</v>
          </cell>
          <cell r="AK1305">
            <v>0</v>
          </cell>
          <cell r="AL1305" t="str">
            <v>Year Round</v>
          </cell>
        </row>
        <row r="1306">
          <cell r="Q1306" t="str">
            <v>SFEG1R</v>
          </cell>
          <cell r="R1306" t="str">
            <v>SFER10</v>
          </cell>
          <cell r="X1306">
            <v>126</v>
          </cell>
          <cell r="Y1306" t="str">
            <v>C1U3</v>
          </cell>
          <cell r="AB1306" t="str">
            <v>No</v>
          </cell>
          <cell r="AC1306" t="str">
            <v>No</v>
          </cell>
          <cell r="AE1306">
            <v>1.2234444484045804E-2</v>
          </cell>
          <cell r="AF1306">
            <v>5.4484103288001435</v>
          </cell>
          <cell r="AG1306">
            <v>121</v>
          </cell>
          <cell r="AI1306">
            <v>1.2234444484046429E-2</v>
          </cell>
          <cell r="AJ1306">
            <v>5.4484103288001435</v>
          </cell>
          <cell r="AK1306">
            <v>121</v>
          </cell>
          <cell r="AL1306" t="str">
            <v>Year Round</v>
          </cell>
        </row>
        <row r="1307">
          <cell r="Q1307" t="str">
            <v>SFEM1Q</v>
          </cell>
          <cell r="R1307" t="str">
            <v>SFER10</v>
          </cell>
          <cell r="X1307">
            <v>132</v>
          </cell>
          <cell r="Y1307" t="str">
            <v>C1S9</v>
          </cell>
          <cell r="AB1307" t="str">
            <v>No</v>
          </cell>
          <cell r="AC1307" t="str">
            <v>No</v>
          </cell>
          <cell r="AE1307">
            <v>4.3506200000003178E-3</v>
          </cell>
          <cell r="AF1307">
            <v>29.49230899795155</v>
          </cell>
          <cell r="AG1307">
            <v>316</v>
          </cell>
          <cell r="AI1307">
            <v>4.3506199999987045E-3</v>
          </cell>
          <cell r="AJ1307">
            <v>29.49230899795155</v>
          </cell>
          <cell r="AK1307">
            <v>316</v>
          </cell>
          <cell r="AL1307" t="str">
            <v>Year Round</v>
          </cell>
        </row>
        <row r="1308">
          <cell r="Q1308" t="str">
            <v>SFEM1R</v>
          </cell>
          <cell r="R1308" t="str">
            <v>SFER10</v>
          </cell>
          <cell r="X1308">
            <v>132</v>
          </cell>
          <cell r="Y1308" t="str">
            <v>C1U1</v>
          </cell>
          <cell r="AB1308" t="str">
            <v>No</v>
          </cell>
          <cell r="AC1308" t="str">
            <v>No</v>
          </cell>
          <cell r="AE1308">
            <v>4.3506200000003178E-3</v>
          </cell>
          <cell r="AF1308">
            <v>29.49230899795155</v>
          </cell>
          <cell r="AG1308">
            <v>316</v>
          </cell>
          <cell r="AI1308">
            <v>4.3506199999987045E-3</v>
          </cell>
          <cell r="AJ1308">
            <v>29.49230899795155</v>
          </cell>
          <cell r="AK1308">
            <v>316</v>
          </cell>
          <cell r="AL1308" t="str">
            <v>Year Round</v>
          </cell>
        </row>
        <row r="1309">
          <cell r="Q1309" t="str">
            <v>GARB1Q</v>
          </cell>
          <cell r="R1309" t="str">
            <v>SLOY10</v>
          </cell>
          <cell r="X1309">
            <v>132</v>
          </cell>
          <cell r="Y1309" t="str">
            <v>C1MD</v>
          </cell>
          <cell r="AB1309" t="str">
            <v>No</v>
          </cell>
          <cell r="AC1309" t="str">
            <v>No</v>
          </cell>
          <cell r="AE1309">
            <v>0.12942548819903349</v>
          </cell>
          <cell r="AF1309">
            <v>38.657768523391496</v>
          </cell>
          <cell r="AG1309">
            <v>1155</v>
          </cell>
          <cell r="AI1309">
            <v>0.17029282048606056</v>
          </cell>
          <cell r="AJ1309">
            <v>38.657768523391496</v>
          </cell>
          <cell r="AK1309">
            <v>1325</v>
          </cell>
          <cell r="AL1309" t="str">
            <v>Year Round</v>
          </cell>
        </row>
        <row r="1310">
          <cell r="Q1310" t="str">
            <v>GARB1R</v>
          </cell>
          <cell r="R1310" t="str">
            <v>SLOY10</v>
          </cell>
          <cell r="X1310">
            <v>132</v>
          </cell>
          <cell r="Y1310" t="str">
            <v>C1MC</v>
          </cell>
          <cell r="AB1310" t="str">
            <v>No</v>
          </cell>
          <cell r="AC1310" t="str">
            <v>No</v>
          </cell>
          <cell r="AE1310">
            <v>0.13668676443932426</v>
          </cell>
          <cell r="AF1310">
            <v>38.657768523391496</v>
          </cell>
          <cell r="AG1310">
            <v>1187</v>
          </cell>
          <cell r="AI1310">
            <v>0.17881482542884475</v>
          </cell>
          <cell r="AJ1310">
            <v>38.657768523391496</v>
          </cell>
          <cell r="AK1310">
            <v>1358</v>
          </cell>
          <cell r="AL1310" t="str">
            <v>Year Round</v>
          </cell>
        </row>
        <row r="1311">
          <cell r="Q1311" t="str">
            <v>GARB1S</v>
          </cell>
          <cell r="R1311" t="str">
            <v>SLOY10</v>
          </cell>
          <cell r="X1311">
            <v>132</v>
          </cell>
          <cell r="Y1311" t="str">
            <v>C1MF</v>
          </cell>
          <cell r="AB1311" t="str">
            <v>No</v>
          </cell>
          <cell r="AC1311" t="str">
            <v>No</v>
          </cell>
          <cell r="AE1311">
            <v>0.14313961959705584</v>
          </cell>
          <cell r="AF1311">
            <v>38.657768523391496</v>
          </cell>
          <cell r="AG1311">
            <v>1219</v>
          </cell>
          <cell r="AI1311">
            <v>0.1858154643711884</v>
          </cell>
          <cell r="AJ1311">
            <v>38.657768523391496</v>
          </cell>
          <cell r="AK1311">
            <v>1389</v>
          </cell>
          <cell r="AL1311" t="str">
            <v>Year Round</v>
          </cell>
        </row>
        <row r="1312">
          <cell r="Q1312" t="str">
            <v>GARB1T</v>
          </cell>
          <cell r="R1312" t="str">
            <v>SLOY10</v>
          </cell>
          <cell r="X1312">
            <v>132</v>
          </cell>
          <cell r="Y1312" t="str">
            <v>C1ME</v>
          </cell>
          <cell r="AB1312" t="str">
            <v>No</v>
          </cell>
          <cell r="AC1312" t="str">
            <v>No</v>
          </cell>
          <cell r="AE1312">
            <v>0.14410716881459509</v>
          </cell>
          <cell r="AF1312">
            <v>38.657768523391496</v>
          </cell>
          <cell r="AG1312">
            <v>1223</v>
          </cell>
          <cell r="AI1312">
            <v>0.18723558553887595</v>
          </cell>
          <cell r="AJ1312">
            <v>38.657768523391496</v>
          </cell>
          <cell r="AK1312">
            <v>1394</v>
          </cell>
          <cell r="AL1312" t="str">
            <v>Year Round</v>
          </cell>
        </row>
        <row r="1313">
          <cell r="Q1313" t="str">
            <v>INVR10</v>
          </cell>
          <cell r="R1313" t="str">
            <v>SLOY10</v>
          </cell>
          <cell r="X1313">
            <v>132</v>
          </cell>
          <cell r="Y1313" t="str">
            <v>C11G</v>
          </cell>
          <cell r="AB1313" t="str">
            <v>No</v>
          </cell>
          <cell r="AC1313" t="str">
            <v>No</v>
          </cell>
          <cell r="AE1313">
            <v>5.6478894448368823E-3</v>
          </cell>
          <cell r="AF1313">
            <v>29.110078042446482</v>
          </cell>
          <cell r="AG1313">
            <v>205</v>
          </cell>
          <cell r="AI1313">
            <v>1.4766796135316522E-2</v>
          </cell>
          <cell r="AJ1313">
            <v>29.110078042446482</v>
          </cell>
          <cell r="AK1313">
            <v>331</v>
          </cell>
          <cell r="AL1313" t="str">
            <v>Year Round</v>
          </cell>
        </row>
        <row r="1314">
          <cell r="Q1314" t="str">
            <v>SLOY10</v>
          </cell>
          <cell r="R1314" t="str">
            <v>SLOY1T</v>
          </cell>
          <cell r="X1314">
            <v>132</v>
          </cell>
          <cell r="Y1314" t="str">
            <v>C1VT</v>
          </cell>
          <cell r="AB1314" t="str">
            <v>No</v>
          </cell>
          <cell r="AC1314" t="str">
            <v>No</v>
          </cell>
          <cell r="AE1314">
            <v>7.8653523306870653E-3</v>
          </cell>
          <cell r="AF1314">
            <v>112.16854953501644</v>
          </cell>
          <cell r="AG1314">
            <v>1341</v>
          </cell>
          <cell r="AI1314">
            <v>2.8168304597292592E-2</v>
          </cell>
          <cell r="AJ1314">
            <v>112.16854953501644</v>
          </cell>
          <cell r="AK1314">
            <v>2538</v>
          </cell>
          <cell r="AL1314" t="str">
            <v>Year Round</v>
          </cell>
        </row>
        <row r="1315">
          <cell r="Q1315" t="str">
            <v>STRW10</v>
          </cell>
          <cell r="R1315" t="str">
            <v>STRW1C</v>
          </cell>
          <cell r="X1315">
            <v>200</v>
          </cell>
          <cell r="Y1315" t="str">
            <v>T20161790</v>
          </cell>
          <cell r="AB1315" t="str">
            <v>No</v>
          </cell>
          <cell r="AC1315" t="str">
            <v>No</v>
          </cell>
          <cell r="AE1315">
            <v>0</v>
          </cell>
          <cell r="AF1315">
            <v>7.2701837661584721</v>
          </cell>
          <cell r="AG1315">
            <v>0</v>
          </cell>
          <cell r="AI1315">
            <v>2.242496025000775E-3</v>
          </cell>
          <cell r="AJ1315">
            <v>7.2701837661584721</v>
          </cell>
          <cell r="AK1315">
            <v>344</v>
          </cell>
          <cell r="AL1315" t="str">
            <v>Year Round</v>
          </cell>
        </row>
        <row r="1316">
          <cell r="Q1316" t="str">
            <v>FOGG1Q</v>
          </cell>
          <cell r="R1316" t="str">
            <v>TARL1Q</v>
          </cell>
          <cell r="X1316">
            <v>132</v>
          </cell>
          <cell r="Y1316" t="str">
            <v>C1BP</v>
          </cell>
          <cell r="AB1316" t="str">
            <v>No</v>
          </cell>
          <cell r="AC1316" t="str">
            <v>No</v>
          </cell>
          <cell r="AE1316">
            <v>3.3657206998770959E-3</v>
          </cell>
          <cell r="AF1316">
            <v>89.769046369754747</v>
          </cell>
          <cell r="AG1316">
            <v>295</v>
          </cell>
          <cell r="AI1316">
            <v>3.3657206998772729E-3</v>
          </cell>
          <cell r="AJ1316">
            <v>89.769046369754747</v>
          </cell>
          <cell r="AK1316">
            <v>295</v>
          </cell>
          <cell r="AL1316" t="str">
            <v>Year Round</v>
          </cell>
        </row>
        <row r="1317">
          <cell r="Q1317" t="str">
            <v>FOGG1R</v>
          </cell>
          <cell r="R1317" t="str">
            <v>TARL1R</v>
          </cell>
          <cell r="X1317">
            <v>132</v>
          </cell>
          <cell r="Y1317" t="str">
            <v>C1BR</v>
          </cell>
          <cell r="AB1317" t="str">
            <v>No</v>
          </cell>
          <cell r="AC1317" t="str">
            <v>No</v>
          </cell>
          <cell r="AE1317">
            <v>2.8769376589755598E-2</v>
          </cell>
          <cell r="AF1317">
            <v>89.769046369754747</v>
          </cell>
          <cell r="AG1317">
            <v>862</v>
          </cell>
          <cell r="AI1317">
            <v>2.8769376589755598E-2</v>
          </cell>
          <cell r="AJ1317">
            <v>89.769046369754747</v>
          </cell>
          <cell r="AK1317">
            <v>862</v>
          </cell>
          <cell r="AL1317" t="str">
            <v>Year Round</v>
          </cell>
        </row>
        <row r="1318">
          <cell r="Q1318" t="str">
            <v>FERO1S</v>
          </cell>
          <cell r="R1318" t="str">
            <v>TAYN1R</v>
          </cell>
          <cell r="X1318">
            <v>99</v>
          </cell>
          <cell r="Y1318" t="str">
            <v>C1NG</v>
          </cell>
          <cell r="AB1318" t="str">
            <v>No</v>
          </cell>
          <cell r="AC1318" t="str">
            <v>No</v>
          </cell>
          <cell r="AE1318">
            <v>8.0572958763862057E-3</v>
          </cell>
          <cell r="AF1318">
            <v>19.432663506053846</v>
          </cell>
          <cell r="AG1318">
            <v>169</v>
          </cell>
          <cell r="AI1318">
            <v>8.0572958763867903E-3</v>
          </cell>
          <cell r="AJ1318">
            <v>19.432663506053846</v>
          </cell>
          <cell r="AK1318">
            <v>169</v>
          </cell>
          <cell r="AL1318" t="str">
            <v>Year Round</v>
          </cell>
        </row>
        <row r="1319">
          <cell r="Q1319" t="str">
            <v>BIHI1Q</v>
          </cell>
          <cell r="R1319" t="str">
            <v>TEAL10</v>
          </cell>
          <cell r="X1319">
            <v>229</v>
          </cell>
          <cell r="Y1319" t="str">
            <v>C1KS</v>
          </cell>
          <cell r="AB1319" t="str">
            <v>No</v>
          </cell>
          <cell r="AC1319" t="str">
            <v>No</v>
          </cell>
          <cell r="AE1319">
            <v>4.7180153544110646E-3</v>
          </cell>
          <cell r="AF1319">
            <v>14.529094210133715</v>
          </cell>
          <cell r="AG1319">
            <v>204</v>
          </cell>
          <cell r="AI1319">
            <v>1.3322030027269867E-2</v>
          </cell>
          <cell r="AJ1319">
            <v>14.529094210133715</v>
          </cell>
          <cell r="AK1319">
            <v>342</v>
          </cell>
          <cell r="AL1319" t="str">
            <v>Year Round</v>
          </cell>
        </row>
        <row r="1320">
          <cell r="Q1320" t="str">
            <v>BIHI1R</v>
          </cell>
          <cell r="R1320" t="str">
            <v>TEAL10</v>
          </cell>
          <cell r="X1320">
            <v>229</v>
          </cell>
          <cell r="Y1320" t="str">
            <v>C1LM</v>
          </cell>
          <cell r="AB1320" t="str">
            <v>No</v>
          </cell>
          <cell r="AC1320" t="str">
            <v>No</v>
          </cell>
          <cell r="AE1320">
            <v>4.7180153544110646E-3</v>
          </cell>
          <cell r="AF1320">
            <v>14.529094210133715</v>
          </cell>
          <cell r="AG1320">
            <v>204</v>
          </cell>
          <cell r="AI1320">
            <v>1.3322030027270906E-2</v>
          </cell>
          <cell r="AJ1320">
            <v>14.529094210133715</v>
          </cell>
          <cell r="AK1320">
            <v>342</v>
          </cell>
          <cell r="AL1320" t="str">
            <v>Year Round</v>
          </cell>
        </row>
        <row r="1321">
          <cell r="Q1321" t="str">
            <v>FETT20</v>
          </cell>
          <cell r="R1321" t="str">
            <v>TEAL20</v>
          </cell>
          <cell r="X1321">
            <v>955</v>
          </cell>
          <cell r="Y1321" t="str">
            <v>B18F</v>
          </cell>
          <cell r="AB1321" t="str">
            <v>No</v>
          </cell>
          <cell r="AC1321" t="str">
            <v>No</v>
          </cell>
          <cell r="AE1321">
            <v>1.1034660011177821E-2</v>
          </cell>
          <cell r="AF1321">
            <v>100.13331350904372</v>
          </cell>
          <cell r="AG1321">
            <v>1623</v>
          </cell>
          <cell r="AI1321">
            <v>0.78015721364207091</v>
          </cell>
          <cell r="AJ1321">
            <v>100.13331350904372</v>
          </cell>
          <cell r="AK1321">
            <v>13647</v>
          </cell>
          <cell r="AL1321" t="str">
            <v>Year Round</v>
          </cell>
        </row>
        <row r="1322">
          <cell r="Q1322" t="str">
            <v>GLRB20</v>
          </cell>
          <cell r="R1322" t="str">
            <v>TEAL20</v>
          </cell>
          <cell r="X1322">
            <v>955</v>
          </cell>
          <cell r="Y1322" t="str">
            <v>B178</v>
          </cell>
          <cell r="AB1322" t="str">
            <v>No</v>
          </cell>
          <cell r="AC1322" t="str">
            <v>No</v>
          </cell>
          <cell r="AE1322">
            <v>1.2417819338303162E-3</v>
          </cell>
          <cell r="AF1322">
            <v>46.501167733703127</v>
          </cell>
          <cell r="AG1322">
            <v>376</v>
          </cell>
          <cell r="AI1322">
            <v>0.2986502856624364</v>
          </cell>
          <cell r="AJ1322">
            <v>46.501167733703127</v>
          </cell>
          <cell r="AK1322">
            <v>5830</v>
          </cell>
          <cell r="AL1322" t="str">
            <v>Year Round</v>
          </cell>
        </row>
        <row r="1323">
          <cell r="Q1323" t="str">
            <v>KINB2K</v>
          </cell>
          <cell r="R1323" t="str">
            <v>TEAL20</v>
          </cell>
          <cell r="X1323">
            <v>955</v>
          </cell>
          <cell r="Y1323" t="str">
            <v>B177</v>
          </cell>
          <cell r="AB1323" t="str">
            <v>No</v>
          </cell>
          <cell r="AC1323" t="str">
            <v>No</v>
          </cell>
          <cell r="AE1323">
            <v>9.8677071288123697E-2</v>
          </cell>
          <cell r="AF1323">
            <v>102.59020510322134</v>
          </cell>
          <cell r="AG1323">
            <v>4915</v>
          </cell>
          <cell r="AI1323">
            <v>0.38767366449223634</v>
          </cell>
          <cell r="AJ1323">
            <v>102.59020510322134</v>
          </cell>
          <cell r="AK1323">
            <v>9741</v>
          </cell>
          <cell r="AL1323" t="str">
            <v>Year Round</v>
          </cell>
        </row>
        <row r="1324">
          <cell r="Q1324" t="str">
            <v>TEAL10</v>
          </cell>
          <cell r="R1324" t="str">
            <v>TEAL20</v>
          </cell>
          <cell r="X1324">
            <v>180</v>
          </cell>
          <cell r="Y1324" t="str">
            <v>S139</v>
          </cell>
          <cell r="AB1324" t="str">
            <v>No</v>
          </cell>
          <cell r="AC1324" t="str">
            <v>No</v>
          </cell>
          <cell r="AE1324">
            <v>5.7208384939159952E-2</v>
          </cell>
          <cell r="AF1324">
            <v>0</v>
          </cell>
          <cell r="AG1324">
            <v>0</v>
          </cell>
          <cell r="AI1324">
            <v>9.5016255501212243E-3</v>
          </cell>
          <cell r="AJ1324">
            <v>0</v>
          </cell>
          <cell r="AK1324">
            <v>0</v>
          </cell>
          <cell r="AL1324" t="str">
            <v>Peak Security</v>
          </cell>
        </row>
        <row r="1325">
          <cell r="Q1325" t="str">
            <v>TEAL10</v>
          </cell>
          <cell r="R1325" t="str">
            <v>TEAL20</v>
          </cell>
          <cell r="X1325">
            <v>180</v>
          </cell>
          <cell r="Y1325" t="str">
            <v>S138</v>
          </cell>
          <cell r="AB1325" t="str">
            <v>No</v>
          </cell>
          <cell r="AC1325" t="str">
            <v>No</v>
          </cell>
          <cell r="AE1325">
            <v>2.7182472980537789E-2</v>
          </cell>
          <cell r="AF1325">
            <v>0</v>
          </cell>
          <cell r="AG1325">
            <v>0</v>
          </cell>
          <cell r="AI1325">
            <v>4.5146822456538704E-3</v>
          </cell>
          <cell r="AJ1325">
            <v>0</v>
          </cell>
          <cell r="AK1325">
            <v>0</v>
          </cell>
          <cell r="AL1325" t="str">
            <v>Peak Security</v>
          </cell>
        </row>
        <row r="1326">
          <cell r="Q1326" t="str">
            <v>TEAL10</v>
          </cell>
          <cell r="R1326" t="str">
            <v>TEAL20</v>
          </cell>
          <cell r="X1326">
            <v>180</v>
          </cell>
          <cell r="Y1326" t="str">
            <v>S151</v>
          </cell>
          <cell r="AB1326" t="str">
            <v>No</v>
          </cell>
          <cell r="AC1326" t="str">
            <v>No</v>
          </cell>
          <cell r="AE1326">
            <v>5.6058496985582282E-2</v>
          </cell>
          <cell r="AF1326">
            <v>0</v>
          </cell>
          <cell r="AG1326">
            <v>0</v>
          </cell>
          <cell r="AI1326">
            <v>9.3106429735092533E-3</v>
          </cell>
          <cell r="AJ1326">
            <v>0</v>
          </cell>
          <cell r="AK1326">
            <v>0</v>
          </cell>
          <cell r="AL1326" t="str">
            <v>Peak Security</v>
          </cell>
        </row>
        <row r="1327">
          <cell r="Q1327" t="str">
            <v>TEAL20</v>
          </cell>
          <cell r="R1327" t="str">
            <v>WFIB20</v>
          </cell>
          <cell r="X1327">
            <v>955</v>
          </cell>
          <cell r="Y1327" t="str">
            <v>B179</v>
          </cell>
          <cell r="AB1327" t="str">
            <v>No</v>
          </cell>
          <cell r="AC1327" t="str">
            <v>No</v>
          </cell>
          <cell r="AE1327">
            <v>2.1112649716902711E-3</v>
          </cell>
          <cell r="AF1327">
            <v>46.501167733703127</v>
          </cell>
          <cell r="AG1327">
            <v>490</v>
          </cell>
          <cell r="AI1327">
            <v>0.31153547419195526</v>
          </cell>
          <cell r="AJ1327">
            <v>46.501167733703127</v>
          </cell>
          <cell r="AK1327">
            <v>5954</v>
          </cell>
          <cell r="AL1327" t="str">
            <v>Year Round</v>
          </cell>
        </row>
        <row r="1328">
          <cell r="Q1328" t="str">
            <v>TUMM1Q</v>
          </cell>
          <cell r="R1328" t="str">
            <v>TUMM20</v>
          </cell>
          <cell r="X1328">
            <v>240</v>
          </cell>
          <cell r="Y1328" t="str">
            <v>SS45</v>
          </cell>
          <cell r="AB1328" t="str">
            <v>No</v>
          </cell>
          <cell r="AC1328" t="str">
            <v>No</v>
          </cell>
          <cell r="AE1328">
            <v>3.9919758052257151E-3</v>
          </cell>
          <cell r="AF1328">
            <v>0</v>
          </cell>
          <cell r="AG1328">
            <v>0</v>
          </cell>
          <cell r="AI1328">
            <v>1.2766797006036754E-2</v>
          </cell>
          <cell r="AJ1328">
            <v>0</v>
          </cell>
          <cell r="AK1328">
            <v>0</v>
          </cell>
          <cell r="AL1328" t="str">
            <v>Year Round</v>
          </cell>
        </row>
        <row r="1329">
          <cell r="Q1329" t="str">
            <v>TUMM1R</v>
          </cell>
          <cell r="R1329" t="str">
            <v>TUMM20</v>
          </cell>
          <cell r="X1329">
            <v>240</v>
          </cell>
          <cell r="Y1329" t="str">
            <v>SS46</v>
          </cell>
          <cell r="AB1329" t="str">
            <v>No</v>
          </cell>
          <cell r="AC1329" t="str">
            <v>No</v>
          </cell>
          <cell r="AE1329">
            <v>3.9919758052258704E-3</v>
          </cell>
          <cell r="AF1329">
            <v>0</v>
          </cell>
          <cell r="AG1329">
            <v>0</v>
          </cell>
          <cell r="AI1329">
            <v>1.2766797006037726E-2</v>
          </cell>
          <cell r="AJ1329">
            <v>0</v>
          </cell>
          <cell r="AK1329">
            <v>0</v>
          </cell>
          <cell r="AL1329" t="str">
            <v>Year Round</v>
          </cell>
        </row>
        <row r="1330">
          <cell r="Q1330" t="str">
            <v>BONB40</v>
          </cell>
          <cell r="R1330" t="str">
            <v>TUMM4A</v>
          </cell>
          <cell r="X1330">
            <v>2780</v>
          </cell>
          <cell r="Y1330" t="str">
            <v>T20151691</v>
          </cell>
          <cell r="AB1330" t="str">
            <v>No</v>
          </cell>
          <cell r="AC1330" t="str">
            <v>No</v>
          </cell>
          <cell r="AE1330">
            <v>0.10710370488166264</v>
          </cell>
          <cell r="AF1330">
            <v>72.900000000000006</v>
          </cell>
          <cell r="AG1330">
            <v>7953</v>
          </cell>
          <cell r="AI1330">
            <v>1.5646843545025457</v>
          </cell>
          <cell r="AJ1330">
            <v>72.900000000000006</v>
          </cell>
          <cell r="AK1330">
            <v>30396</v>
          </cell>
          <cell r="AL1330" t="str">
            <v>Year Round</v>
          </cell>
        </row>
        <row r="1331">
          <cell r="Q1331" t="str">
            <v>MELG40</v>
          </cell>
          <cell r="R1331" t="str">
            <v>TUMM4A</v>
          </cell>
          <cell r="X1331">
            <v>2780</v>
          </cell>
          <cell r="Y1331" t="str">
            <v>T20161791</v>
          </cell>
          <cell r="AB1331" t="str">
            <v>No</v>
          </cell>
          <cell r="AC1331" t="str">
            <v>No</v>
          </cell>
          <cell r="AE1331">
            <v>8.3302881574626286E-2</v>
          </cell>
          <cell r="AF1331">
            <v>53.19</v>
          </cell>
          <cell r="AG1331">
            <v>5802</v>
          </cell>
          <cell r="AI1331">
            <v>1.2169767201686394</v>
          </cell>
          <cell r="AJ1331">
            <v>53.19</v>
          </cell>
          <cell r="AK1331">
            <v>22178</v>
          </cell>
          <cell r="AL1331" t="str">
            <v>Year Round</v>
          </cell>
        </row>
        <row r="1332">
          <cell r="Q1332" t="str">
            <v>ERRO10</v>
          </cell>
          <cell r="R1332" t="str">
            <v>WHIB1A</v>
          </cell>
          <cell r="X1332">
            <v>132</v>
          </cell>
          <cell r="Y1332" t="str">
            <v>SSE1</v>
          </cell>
          <cell r="AB1332" t="str">
            <v>No</v>
          </cell>
          <cell r="AC1332" t="str">
            <v>No</v>
          </cell>
          <cell r="AE1332">
            <v>0.10713141666648715</v>
          </cell>
          <cell r="AF1332">
            <v>12.635123000598428</v>
          </cell>
          <cell r="AG1332">
            <v>585</v>
          </cell>
          <cell r="AI1332">
            <v>2.8673553786264395E-5</v>
          </cell>
          <cell r="AJ1332">
            <v>12.635123000598428</v>
          </cell>
          <cell r="AK1332">
            <v>10</v>
          </cell>
          <cell r="AL1332" t="str">
            <v>Peak Security</v>
          </cell>
        </row>
        <row r="1333">
          <cell r="Q1333" t="str">
            <v>WHIB1A</v>
          </cell>
          <cell r="R1333" t="str">
            <v>WHIB1C</v>
          </cell>
          <cell r="X1333">
            <v>126</v>
          </cell>
          <cell r="Y1333" t="str">
            <v>SS33</v>
          </cell>
          <cell r="AB1333" t="str">
            <v>No</v>
          </cell>
          <cell r="AC1333" t="str">
            <v>No</v>
          </cell>
          <cell r="AE1333">
            <v>1.9283654999968036E-2</v>
          </cell>
          <cell r="AF1333">
            <v>60.861824099555214</v>
          </cell>
          <cell r="AG1333">
            <v>2817</v>
          </cell>
          <cell r="AI1333">
            <v>5.1612396814555242E-6</v>
          </cell>
          <cell r="AJ1333">
            <v>60.861824099555214</v>
          </cell>
          <cell r="AK1333">
            <v>46</v>
          </cell>
          <cell r="AL1333" t="str">
            <v>Peak Security</v>
          </cell>
        </row>
        <row r="1334">
          <cell r="Q1334" t="str">
            <v>ERRO10</v>
          </cell>
          <cell r="R1334" t="str">
            <v>WHIB1B</v>
          </cell>
          <cell r="X1334">
            <v>132</v>
          </cell>
          <cell r="Y1334" t="str">
            <v>SSE2</v>
          </cell>
          <cell r="AB1334" t="str">
            <v>No</v>
          </cell>
          <cell r="AC1334" t="str">
            <v>No</v>
          </cell>
          <cell r="AE1334">
            <v>0.14327843300183346</v>
          </cell>
          <cell r="AF1334">
            <v>12.635123000598428</v>
          </cell>
          <cell r="AG1334">
            <v>676</v>
          </cell>
          <cell r="AI1334">
            <v>1.2629063113763731E-3</v>
          </cell>
          <cell r="AJ1334">
            <v>12.635123000598428</v>
          </cell>
          <cell r="AK1334">
            <v>64</v>
          </cell>
          <cell r="AL1334" t="str">
            <v>Peak Security</v>
          </cell>
        </row>
        <row r="1335">
          <cell r="Q1335" t="str">
            <v>WHIB1B</v>
          </cell>
          <cell r="R1335" t="str">
            <v>WHIB1D</v>
          </cell>
          <cell r="X1335">
            <v>126</v>
          </cell>
          <cell r="Y1335" t="str">
            <v>SS34</v>
          </cell>
          <cell r="AB1335" t="str">
            <v>No</v>
          </cell>
          <cell r="AC1335" t="str">
            <v>No</v>
          </cell>
          <cell r="AE1335">
            <v>2.5790117940331383E-2</v>
          </cell>
          <cell r="AF1335">
            <v>60.861824099555214</v>
          </cell>
          <cell r="AG1335">
            <v>3258</v>
          </cell>
          <cell r="AI1335">
            <v>2.2732313604774705E-4</v>
          </cell>
          <cell r="AJ1335">
            <v>60.861824099555214</v>
          </cell>
          <cell r="AK1335">
            <v>306</v>
          </cell>
          <cell r="AL1335" t="str">
            <v>Peak Security</v>
          </cell>
        </row>
        <row r="1336">
          <cell r="Q1336" t="str">
            <v>WHIB1C</v>
          </cell>
          <cell r="R1336" t="str">
            <v>WHIB1E</v>
          </cell>
          <cell r="X1336">
            <v>126</v>
          </cell>
          <cell r="Y1336" t="str">
            <v>SS35</v>
          </cell>
          <cell r="AB1336" t="str">
            <v>No</v>
          </cell>
          <cell r="AC1336" t="str">
            <v>No</v>
          </cell>
          <cell r="AE1336">
            <v>7.7134619999872173E-2</v>
          </cell>
          <cell r="AF1336">
            <v>9.2622975589602436</v>
          </cell>
          <cell r="AG1336">
            <v>429</v>
          </cell>
          <cell r="AI1336">
            <v>2.0644958725822097E-5</v>
          </cell>
          <cell r="AJ1336">
            <v>9.2622975589602436</v>
          </cell>
          <cell r="AK1336">
            <v>7</v>
          </cell>
          <cell r="AL1336" t="str">
            <v>Peak Security</v>
          </cell>
        </row>
        <row r="1337">
          <cell r="Q1337" t="str">
            <v>WHIB1D</v>
          </cell>
          <cell r="R1337" t="str">
            <v>WHIB1F</v>
          </cell>
          <cell r="X1337">
            <v>126</v>
          </cell>
          <cell r="Y1337" t="str">
            <v>SS36</v>
          </cell>
          <cell r="AB1337" t="str">
            <v>No</v>
          </cell>
          <cell r="AC1337" t="str">
            <v>No</v>
          </cell>
          <cell r="AE1337">
            <v>0.10316047176132431</v>
          </cell>
          <cell r="AF1337">
            <v>9.2622975589602436</v>
          </cell>
          <cell r="AG1337">
            <v>496</v>
          </cell>
          <cell r="AI1337">
            <v>9.0929254419242313E-4</v>
          </cell>
          <cell r="AJ1337">
            <v>9.2622975589602436</v>
          </cell>
          <cell r="AK1337">
            <v>47</v>
          </cell>
          <cell r="AL1337" t="str">
            <v>Peak Security</v>
          </cell>
        </row>
        <row r="1338">
          <cell r="Q1338" t="str">
            <v>WHIB1E</v>
          </cell>
          <cell r="R1338" t="str">
            <v>WHIB1G</v>
          </cell>
          <cell r="X1338">
            <v>126</v>
          </cell>
          <cell r="Y1338" t="str">
            <v>SS37</v>
          </cell>
          <cell r="AB1338" t="str">
            <v>No</v>
          </cell>
          <cell r="AC1338" t="str">
            <v>No</v>
          </cell>
          <cell r="AE1338">
            <v>2.1426283333306996E-3</v>
          </cell>
          <cell r="AF1338">
            <v>9.1396595917420793</v>
          </cell>
          <cell r="AG1338">
            <v>423</v>
          </cell>
          <cell r="AI1338">
            <v>5.7347107575331266E-7</v>
          </cell>
          <cell r="AJ1338">
            <v>9.1396595917420793</v>
          </cell>
          <cell r="AK1338">
            <v>7</v>
          </cell>
          <cell r="AL1338" t="str">
            <v>Peak Security</v>
          </cell>
        </row>
        <row r="1339">
          <cell r="Q1339" t="str">
            <v>WHIB1F</v>
          </cell>
          <cell r="R1339" t="str">
            <v>WHIB1H</v>
          </cell>
          <cell r="X1339">
            <v>126</v>
          </cell>
          <cell r="Y1339" t="str">
            <v>SS38</v>
          </cell>
          <cell r="AB1339" t="str">
            <v>No</v>
          </cell>
          <cell r="AC1339" t="str">
            <v>No</v>
          </cell>
          <cell r="AE1339">
            <v>2.8655686600377768E-3</v>
          </cell>
          <cell r="AF1339">
            <v>9.1396595917420793</v>
          </cell>
          <cell r="AG1339">
            <v>489</v>
          </cell>
          <cell r="AI1339">
            <v>2.5258126227527462E-5</v>
          </cell>
          <cell r="AJ1339">
            <v>9.1396595917420793</v>
          </cell>
          <cell r="AK1339">
            <v>46</v>
          </cell>
          <cell r="AL1339" t="str">
            <v>Peak Security</v>
          </cell>
        </row>
        <row r="1340">
          <cell r="Q1340" t="str">
            <v>GRIF1T</v>
          </cell>
          <cell r="R1340" t="str">
            <v>WHIB1G</v>
          </cell>
          <cell r="X1340">
            <v>132</v>
          </cell>
          <cell r="Y1340" t="str">
            <v>SSE3</v>
          </cell>
          <cell r="AB1340" t="str">
            <v>No</v>
          </cell>
          <cell r="AC1340" t="str">
            <v>No</v>
          </cell>
          <cell r="AE1340">
            <v>0.31068110833286067</v>
          </cell>
          <cell r="AF1340">
            <v>36.763797313856209</v>
          </cell>
          <cell r="AG1340">
            <v>1702</v>
          </cell>
          <cell r="AI1340">
            <v>8.3153305977327102E-5</v>
          </cell>
          <cell r="AJ1340">
            <v>36.763797313856209</v>
          </cell>
          <cell r="AK1340">
            <v>28</v>
          </cell>
          <cell r="AL1340" t="str">
            <v>Peak Security</v>
          </cell>
        </row>
        <row r="1341">
          <cell r="Q1341" t="str">
            <v>GRIF1S</v>
          </cell>
          <cell r="R1341" t="str">
            <v>WHIB1H</v>
          </cell>
          <cell r="X1341">
            <v>132</v>
          </cell>
          <cell r="Y1341" t="str">
            <v>SSE4</v>
          </cell>
          <cell r="AB1341" t="str">
            <v>No</v>
          </cell>
          <cell r="AC1341" t="str">
            <v>No</v>
          </cell>
          <cell r="AE1341">
            <v>0.41550745570532971</v>
          </cell>
          <cell r="AF1341">
            <v>36.763797313856209</v>
          </cell>
          <cell r="AG1341">
            <v>1968</v>
          </cell>
          <cell r="AI1341">
            <v>3.6624283029944062E-3</v>
          </cell>
          <cell r="AJ1341">
            <v>36.763797313856209</v>
          </cell>
          <cell r="AK1341">
            <v>185</v>
          </cell>
          <cell r="AL1341" t="str">
            <v>Peak Security</v>
          </cell>
        </row>
        <row r="1342">
          <cell r="Q1342" t="str">
            <v>WIOW1Q</v>
          </cell>
          <cell r="R1342" t="str">
            <v>WOHI1Q</v>
          </cell>
          <cell r="X1342">
            <v>174</v>
          </cell>
          <cell r="Y1342" t="str">
            <v>C1MH</v>
          </cell>
          <cell r="AB1342" t="str">
            <v>No</v>
          </cell>
          <cell r="AC1342" t="str">
            <v>No</v>
          </cell>
          <cell r="AE1342">
            <v>6.9423862258856114E-7</v>
          </cell>
          <cell r="AF1342">
            <v>8.821235770438328</v>
          </cell>
          <cell r="AG1342">
            <v>3</v>
          </cell>
          <cell r="AI1342">
            <v>1.3109926429470521E-4</v>
          </cell>
          <cell r="AJ1342">
            <v>8.821235770438328</v>
          </cell>
          <cell r="AK1342">
            <v>36</v>
          </cell>
          <cell r="AL1342" t="str">
            <v>Year Round</v>
          </cell>
        </row>
        <row r="1343">
          <cell r="Q1343" t="str">
            <v>WIOW1R</v>
          </cell>
          <cell r="R1343" t="str">
            <v>WOHI1R</v>
          </cell>
          <cell r="X1343">
            <v>174</v>
          </cell>
          <cell r="Y1343" t="str">
            <v>C1MJ</v>
          </cell>
          <cell r="AB1343" t="str">
            <v>No</v>
          </cell>
          <cell r="AC1343" t="str">
            <v>No</v>
          </cell>
          <cell r="AE1343">
            <v>6.9423862258856114E-7</v>
          </cell>
          <cell r="AF1343">
            <v>8.821235770438328</v>
          </cell>
          <cell r="AG1343">
            <v>3</v>
          </cell>
          <cell r="AI1343">
            <v>1.3109926429470521E-4</v>
          </cell>
          <cell r="AJ1343">
            <v>8.821235770438328</v>
          </cell>
          <cell r="AK1343">
            <v>36</v>
          </cell>
          <cell r="AL1343" t="str">
            <v>Year Round</v>
          </cell>
        </row>
        <row r="1344">
          <cell r="Q1344" t="str">
            <v>FARI20</v>
          </cell>
          <cell r="R1344" t="str">
            <v>FARI2J</v>
          </cell>
          <cell r="X1344">
            <v>0</v>
          </cell>
          <cell r="Y1344" t="str">
            <v>None</v>
          </cell>
          <cell r="AB1344" t="str">
            <v>No</v>
          </cell>
          <cell r="AC1344" t="str">
            <v>No</v>
          </cell>
          <cell r="AE1344">
            <v>0</v>
          </cell>
          <cell r="AF1344">
            <v>0</v>
          </cell>
          <cell r="AG1344">
            <v>0</v>
          </cell>
          <cell r="AI1344">
            <v>0</v>
          </cell>
          <cell r="AJ1344">
            <v>0</v>
          </cell>
          <cell r="AK1344">
            <v>0</v>
          </cell>
          <cell r="AL1344" t="str">
            <v>Year Round</v>
          </cell>
        </row>
        <row r="1345">
          <cell r="Q1345" t="str">
            <v>FARI20</v>
          </cell>
          <cell r="R1345" t="str">
            <v>FARI2K</v>
          </cell>
          <cell r="X1345">
            <v>0</v>
          </cell>
          <cell r="Y1345" t="str">
            <v>None</v>
          </cell>
          <cell r="AB1345" t="str">
            <v>No</v>
          </cell>
          <cell r="AC1345" t="str">
            <v>No</v>
          </cell>
          <cell r="AE1345">
            <v>0</v>
          </cell>
          <cell r="AF1345">
            <v>0</v>
          </cell>
          <cell r="AG1345">
            <v>0</v>
          </cell>
          <cell r="AI1345">
            <v>0</v>
          </cell>
          <cell r="AJ1345">
            <v>0</v>
          </cell>
          <cell r="AK1345">
            <v>0</v>
          </cell>
          <cell r="AL1345" t="str">
            <v>Year Round</v>
          </cell>
        </row>
        <row r="1346">
          <cell r="Q1346" t="str">
            <v>HACK40</v>
          </cell>
          <cell r="R1346" t="str">
            <v>HIBU40</v>
          </cell>
          <cell r="X1346">
            <v>2500</v>
          </cell>
          <cell r="Y1346" t="str">
            <v>T201612003</v>
          </cell>
          <cell r="AB1346" t="str">
            <v>No</v>
          </cell>
          <cell r="AC1346" t="str">
            <v>No</v>
          </cell>
          <cell r="AE1346">
            <v>0</v>
          </cell>
          <cell r="AF1346">
            <v>69.99074072538582</v>
          </cell>
          <cell r="AG1346">
            <v>24974</v>
          </cell>
          <cell r="AI1346">
            <v>0</v>
          </cell>
          <cell r="AJ1346">
            <v>69.99074072538582</v>
          </cell>
          <cell r="AK1346">
            <v>51238</v>
          </cell>
          <cell r="AL1346" t="str">
            <v>Year Round</v>
          </cell>
        </row>
        <row r="1347">
          <cell r="Q1347" t="str">
            <v>HACK40</v>
          </cell>
          <cell r="R1347" t="str">
            <v>HIBU40</v>
          </cell>
          <cell r="X1347">
            <v>2500</v>
          </cell>
          <cell r="Y1347" t="str">
            <v>T201612004</v>
          </cell>
          <cell r="AB1347" t="str">
            <v>No</v>
          </cell>
          <cell r="AC1347" t="str">
            <v>No</v>
          </cell>
          <cell r="AE1347">
            <v>0</v>
          </cell>
          <cell r="AF1347">
            <v>69.99074072538582</v>
          </cell>
          <cell r="AG1347">
            <v>24974</v>
          </cell>
          <cell r="AI1347">
            <v>0</v>
          </cell>
          <cell r="AJ1347">
            <v>69.99074072538582</v>
          </cell>
          <cell r="AK1347">
            <v>51238</v>
          </cell>
          <cell r="AL1347" t="str">
            <v>Year Round</v>
          </cell>
        </row>
        <row r="1348">
          <cell r="Q1348" t="str">
            <v>HIBU40</v>
          </cell>
          <cell r="R1348" t="str">
            <v>SJOW40</v>
          </cell>
          <cell r="X1348">
            <v>2500</v>
          </cell>
          <cell r="Y1348" t="str">
            <v>T201612005</v>
          </cell>
          <cell r="AB1348" t="str">
            <v>No</v>
          </cell>
          <cell r="AC1348" t="str">
            <v>No</v>
          </cell>
          <cell r="AE1348">
            <v>0</v>
          </cell>
          <cell r="AF1348">
            <v>59.277872247010428</v>
          </cell>
          <cell r="AG1348">
            <v>21151</v>
          </cell>
          <cell r="AI1348">
            <v>0</v>
          </cell>
          <cell r="AJ1348">
            <v>59.277872247010428</v>
          </cell>
          <cell r="AK1348">
            <v>43396</v>
          </cell>
          <cell r="AL1348" t="str">
            <v>Year Round</v>
          </cell>
        </row>
        <row r="1349">
          <cell r="Q1349" t="str">
            <v>HIBU40</v>
          </cell>
          <cell r="R1349" t="str">
            <v>SJOW40</v>
          </cell>
          <cell r="X1349">
            <v>2500</v>
          </cell>
          <cell r="Y1349" t="str">
            <v>T201612006</v>
          </cell>
          <cell r="AB1349" t="str">
            <v>No</v>
          </cell>
          <cell r="AC1349" t="str">
            <v>No</v>
          </cell>
          <cell r="AE1349">
            <v>0</v>
          </cell>
          <cell r="AF1349">
            <v>59.277872247010428</v>
          </cell>
          <cell r="AG1349">
            <v>21151</v>
          </cell>
          <cell r="AI1349">
            <v>0</v>
          </cell>
          <cell r="AJ1349">
            <v>59.277872247010428</v>
          </cell>
          <cell r="AK1349">
            <v>43396</v>
          </cell>
          <cell r="AL1349" t="str">
            <v>Year Round</v>
          </cell>
        </row>
        <row r="1350">
          <cell r="Q1350" t="str">
            <v>ALNE1Q</v>
          </cell>
          <cell r="R1350" t="str">
            <v>FYRI10</v>
          </cell>
          <cell r="X1350">
            <v>229</v>
          </cell>
          <cell r="Y1350" t="str">
            <v>T201612007</v>
          </cell>
          <cell r="AB1350" t="str">
            <v>No</v>
          </cell>
          <cell r="AC1350" t="str">
            <v>No</v>
          </cell>
          <cell r="AE1350">
            <v>9.7010256729586311E-6</v>
          </cell>
          <cell r="AF1350">
            <v>3.5546001667246161</v>
          </cell>
          <cell r="AG1350">
            <v>5</v>
          </cell>
          <cell r="AI1350">
            <v>9.7010256729283819E-6</v>
          </cell>
          <cell r="AJ1350">
            <v>3.5546001667246161</v>
          </cell>
          <cell r="AK1350">
            <v>5</v>
          </cell>
          <cell r="AL1350" t="str">
            <v>Year Round</v>
          </cell>
        </row>
        <row r="1351">
          <cell r="Q1351" t="str">
            <v>ALNE1R</v>
          </cell>
          <cell r="R1351" t="str">
            <v>FYRI10</v>
          </cell>
          <cell r="X1351">
            <v>229</v>
          </cell>
          <cell r="Y1351" t="str">
            <v>T201612008</v>
          </cell>
          <cell r="AB1351" t="str">
            <v>No</v>
          </cell>
          <cell r="AC1351" t="str">
            <v>No</v>
          </cell>
          <cell r="AE1351">
            <v>9.7010256729586311E-6</v>
          </cell>
          <cell r="AF1351">
            <v>3.5546001667246161</v>
          </cell>
          <cell r="AG1351">
            <v>5</v>
          </cell>
          <cell r="AI1351">
            <v>9.7010256729283819E-6</v>
          </cell>
          <cell r="AJ1351">
            <v>3.5546001667246161</v>
          </cell>
          <cell r="AK1351">
            <v>5</v>
          </cell>
          <cell r="AL1351" t="str">
            <v>Year Round</v>
          </cell>
        </row>
        <row r="1352">
          <cell r="Q1352" t="str">
            <v>BEAU20</v>
          </cell>
          <cell r="R1352" t="str">
            <v>FYRI2K</v>
          </cell>
          <cell r="X1352">
            <v>702</v>
          </cell>
          <cell r="Y1352" t="str">
            <v>T201612011</v>
          </cell>
          <cell r="AB1352" t="str">
            <v>No</v>
          </cell>
          <cell r="AC1352" t="str">
            <v>No</v>
          </cell>
          <cell r="AE1352">
            <v>2.6942805450848827E-2</v>
          </cell>
          <cell r="AF1352">
            <v>38.027887943051553</v>
          </cell>
          <cell r="AG1352">
            <v>1396</v>
          </cell>
          <cell r="AI1352">
            <v>0.36385237859523473</v>
          </cell>
          <cell r="AJ1352">
            <v>38.027887943051553</v>
          </cell>
          <cell r="AK1352">
            <v>5129</v>
          </cell>
          <cell r="AL1352" t="str">
            <v>Year Round</v>
          </cell>
        </row>
        <row r="1353">
          <cell r="Q1353" t="str">
            <v>BEAU20</v>
          </cell>
          <cell r="R1353" t="str">
            <v>FYRI2J</v>
          </cell>
          <cell r="X1353">
            <v>702</v>
          </cell>
          <cell r="Y1353" t="str">
            <v>T201612012</v>
          </cell>
          <cell r="AB1353" t="str">
            <v>No</v>
          </cell>
          <cell r="AC1353" t="str">
            <v>No</v>
          </cell>
          <cell r="AE1353">
            <v>2.6942805450848342E-2</v>
          </cell>
          <cell r="AF1353">
            <v>38.027887943051553</v>
          </cell>
          <cell r="AG1353">
            <v>1396</v>
          </cell>
          <cell r="AI1353">
            <v>0.36385237859523473</v>
          </cell>
          <cell r="AJ1353">
            <v>38.027887943051553</v>
          </cell>
          <cell r="AK1353">
            <v>5129</v>
          </cell>
          <cell r="AL1353" t="str">
            <v>Year Round</v>
          </cell>
        </row>
        <row r="1354">
          <cell r="Q1354" t="str">
            <v>BROR1Q</v>
          </cell>
          <cell r="R1354" t="str">
            <v>LOCB10</v>
          </cell>
          <cell r="X1354">
            <v>126</v>
          </cell>
          <cell r="Y1354" t="str">
            <v>T201612013</v>
          </cell>
          <cell r="AB1354" t="str">
            <v>No</v>
          </cell>
          <cell r="AC1354" t="str">
            <v>No</v>
          </cell>
          <cell r="AE1354">
            <v>6.2147780493809353E-5</v>
          </cell>
          <cell r="AF1354">
            <v>57.389922130028182</v>
          </cell>
          <cell r="AG1354">
            <v>30</v>
          </cell>
          <cell r="AI1354">
            <v>5.2277765193292837E-2</v>
          </cell>
          <cell r="AJ1354">
            <v>57.389922130028182</v>
          </cell>
          <cell r="AK1354">
            <v>875</v>
          </cell>
          <cell r="AL1354" t="str">
            <v>Year Round</v>
          </cell>
        </row>
        <row r="1355">
          <cell r="Q1355" t="str">
            <v>CONN2J</v>
          </cell>
          <cell r="R1355" t="str">
            <v>LOCB20</v>
          </cell>
          <cell r="X1355">
            <v>702</v>
          </cell>
          <cell r="Y1355" t="str">
            <v>T201612014</v>
          </cell>
          <cell r="AB1355" t="str">
            <v>No</v>
          </cell>
          <cell r="AC1355" t="str">
            <v>No</v>
          </cell>
          <cell r="AE1355">
            <v>4.228841860071296E-2</v>
          </cell>
          <cell r="AF1355">
            <v>92.34316942994397</v>
          </cell>
          <cell r="AG1355">
            <v>2741</v>
          </cell>
          <cell r="AI1355">
            <v>0.43741210695840854</v>
          </cell>
          <cell r="AJ1355">
            <v>92.34316942994397</v>
          </cell>
          <cell r="AK1355">
            <v>8815</v>
          </cell>
          <cell r="AL1355" t="str">
            <v>Year Round</v>
          </cell>
        </row>
        <row r="1356">
          <cell r="Q1356" t="str">
            <v>FYRI10</v>
          </cell>
          <cell r="R1356" t="str">
            <v>FYRI2J</v>
          </cell>
          <cell r="X1356">
            <v>240</v>
          </cell>
          <cell r="Y1356" t="str">
            <v>T201612015</v>
          </cell>
          <cell r="AB1356" t="str">
            <v>No</v>
          </cell>
          <cell r="AC1356" t="str">
            <v>No</v>
          </cell>
          <cell r="AE1356">
            <v>5.4972478813239235E-5</v>
          </cell>
          <cell r="AF1356">
            <v>0</v>
          </cell>
          <cell r="AG1356">
            <v>0</v>
          </cell>
          <cell r="AI1356">
            <v>5.4972478812915296E-5</v>
          </cell>
          <cell r="AJ1356">
            <v>0</v>
          </cell>
          <cell r="AK1356">
            <v>0</v>
          </cell>
          <cell r="AL1356" t="str">
            <v>Year Round</v>
          </cell>
        </row>
        <row r="1357">
          <cell r="Q1357" t="str">
            <v>FYRI10</v>
          </cell>
          <cell r="R1357" t="str">
            <v>FYRI2K</v>
          </cell>
          <cell r="X1357">
            <v>240</v>
          </cell>
          <cell r="Y1357" t="str">
            <v>T201612016</v>
          </cell>
          <cell r="AB1357" t="str">
            <v>No</v>
          </cell>
          <cell r="AC1357" t="str">
            <v>No</v>
          </cell>
          <cell r="AE1357">
            <v>5.4972478813244629E-5</v>
          </cell>
          <cell r="AF1357">
            <v>0</v>
          </cell>
          <cell r="AG1357">
            <v>0</v>
          </cell>
          <cell r="AI1357">
            <v>5.4972478812915296E-5</v>
          </cell>
          <cell r="AJ1357">
            <v>0</v>
          </cell>
          <cell r="AK1357">
            <v>0</v>
          </cell>
          <cell r="AL1357" t="str">
            <v>Year Round</v>
          </cell>
        </row>
        <row r="1358">
          <cell r="Q1358" t="str">
            <v>FYRI2J</v>
          </cell>
          <cell r="R1358" t="str">
            <v>LOCB20</v>
          </cell>
          <cell r="X1358">
            <v>702</v>
          </cell>
          <cell r="Y1358" t="str">
            <v>SSEFYL1</v>
          </cell>
          <cell r="AB1358" t="str">
            <v>No</v>
          </cell>
          <cell r="AC1358" t="str">
            <v>No</v>
          </cell>
          <cell r="AE1358">
            <v>3.0284047485317704E-2</v>
          </cell>
          <cell r="AF1358">
            <v>40.940203344930381</v>
          </cell>
          <cell r="AG1358">
            <v>1555</v>
          </cell>
          <cell r="AI1358">
            <v>0.38928222791145944</v>
          </cell>
          <cell r="AJ1358">
            <v>40.940203344930381</v>
          </cell>
          <cell r="AK1358">
            <v>5574</v>
          </cell>
          <cell r="AL1358" t="str">
            <v>Year Round</v>
          </cell>
        </row>
        <row r="1359">
          <cell r="Q1359" t="str">
            <v>FYRI2K</v>
          </cell>
          <cell r="R1359" t="str">
            <v>LOCB20</v>
          </cell>
          <cell r="X1359">
            <v>702</v>
          </cell>
          <cell r="Y1359" t="str">
            <v>SSEFYL2</v>
          </cell>
          <cell r="AB1359" t="str">
            <v>No</v>
          </cell>
          <cell r="AC1359" t="str">
            <v>No</v>
          </cell>
          <cell r="AE1359">
            <v>3.0284047485317218E-2</v>
          </cell>
          <cell r="AF1359">
            <v>40.940203344930381</v>
          </cell>
          <cell r="AG1359">
            <v>1555</v>
          </cell>
          <cell r="AI1359">
            <v>0.38928222791145944</v>
          </cell>
          <cell r="AJ1359">
            <v>40.940203344930381</v>
          </cell>
          <cell r="AK1359">
            <v>5574</v>
          </cell>
          <cell r="AL1359" t="str">
            <v>Year Round</v>
          </cell>
        </row>
        <row r="1360">
          <cell r="Q1360" t="str">
            <v>LOCB10</v>
          </cell>
          <cell r="R1360" t="str">
            <v>LOCB20</v>
          </cell>
          <cell r="X1360">
            <v>240</v>
          </cell>
          <cell r="Y1360" t="str">
            <v>T201612018</v>
          </cell>
          <cell r="AB1360" t="str">
            <v>No</v>
          </cell>
          <cell r="AC1360" t="str">
            <v>No</v>
          </cell>
          <cell r="AE1360">
            <v>2.6281877768679516E-3</v>
          </cell>
          <cell r="AF1360">
            <v>0</v>
          </cell>
          <cell r="AG1360">
            <v>0</v>
          </cell>
          <cell r="AI1360">
            <v>3.5996415478594685E-3</v>
          </cell>
          <cell r="AJ1360">
            <v>0</v>
          </cell>
          <cell r="AK1360">
            <v>0</v>
          </cell>
          <cell r="AL1360" t="str">
            <v>Year Round</v>
          </cell>
        </row>
        <row r="1361">
          <cell r="Q1361" t="str">
            <v>LOCB10</v>
          </cell>
          <cell r="R1361" t="str">
            <v>LOCB20</v>
          </cell>
          <cell r="X1361">
            <v>240</v>
          </cell>
          <cell r="Y1361" t="str">
            <v>T201612019</v>
          </cell>
          <cell r="AB1361" t="str">
            <v>No</v>
          </cell>
          <cell r="AC1361" t="str">
            <v>No</v>
          </cell>
          <cell r="AE1361">
            <v>2.6281877768679516E-3</v>
          </cell>
          <cell r="AF1361">
            <v>0</v>
          </cell>
          <cell r="AG1361">
            <v>0</v>
          </cell>
          <cell r="AI1361">
            <v>3.5996415478594685E-3</v>
          </cell>
          <cell r="AJ1361">
            <v>0</v>
          </cell>
          <cell r="AK1361">
            <v>0</v>
          </cell>
          <cell r="AL1361" t="str">
            <v>Year Round</v>
          </cell>
        </row>
        <row r="1362">
          <cell r="Q1362" t="str">
            <v>LOCB10</v>
          </cell>
          <cell r="R1362" t="str">
            <v>MYBS1T</v>
          </cell>
          <cell r="X1362">
            <v>126</v>
          </cell>
          <cell r="Y1362" t="str">
            <v>T201612020</v>
          </cell>
          <cell r="AB1362" t="str">
            <v>No</v>
          </cell>
          <cell r="AC1362" t="str">
            <v>No</v>
          </cell>
          <cell r="AE1362">
            <v>2.7699404498582453E-2</v>
          </cell>
          <cell r="AF1362">
            <v>211.73560330160939</v>
          </cell>
          <cell r="AG1362">
            <v>1223</v>
          </cell>
          <cell r="AI1362">
            <v>0.33003629985432553</v>
          </cell>
          <cell r="AJ1362">
            <v>211.73560330160939</v>
          </cell>
          <cell r="AK1362">
            <v>4222</v>
          </cell>
          <cell r="AL1362" t="str">
            <v>Year Round</v>
          </cell>
        </row>
        <row r="1363">
          <cell r="Q1363" t="str">
            <v>LOCB10</v>
          </cell>
          <cell r="R1363" t="str">
            <v>SHIN10</v>
          </cell>
          <cell r="X1363">
            <v>126</v>
          </cell>
          <cell r="Y1363" t="str">
            <v>CLS1</v>
          </cell>
          <cell r="AB1363" t="str">
            <v>No</v>
          </cell>
          <cell r="AC1363" t="str">
            <v>No</v>
          </cell>
          <cell r="AE1363">
            <v>3.9454857934517681E-3</v>
          </cell>
          <cell r="AF1363">
            <v>31.626724718130355</v>
          </cell>
          <cell r="AG1363">
            <v>178</v>
          </cell>
          <cell r="AI1363">
            <v>6.6123479457760453E-3</v>
          </cell>
          <cell r="AJ1363">
            <v>31.626724718130355</v>
          </cell>
          <cell r="AK1363">
            <v>231</v>
          </cell>
          <cell r="AL1363" t="str">
            <v>Year Round</v>
          </cell>
        </row>
        <row r="1364">
          <cell r="Q1364" t="str">
            <v>LOCB10</v>
          </cell>
          <cell r="R1364" t="str">
            <v>SHIN10</v>
          </cell>
          <cell r="X1364">
            <v>126</v>
          </cell>
          <cell r="Y1364" t="str">
            <v>CLS2</v>
          </cell>
          <cell r="AB1364" t="str">
            <v>No</v>
          </cell>
          <cell r="AC1364" t="str">
            <v>No</v>
          </cell>
          <cell r="AE1364">
            <v>3.9454857934517681E-3</v>
          </cell>
          <cell r="AF1364">
            <v>31.600779907040831</v>
          </cell>
          <cell r="AG1364">
            <v>178</v>
          </cell>
          <cell r="AI1364">
            <v>6.6123479457760453E-3</v>
          </cell>
          <cell r="AJ1364">
            <v>31.600779907040831</v>
          </cell>
          <cell r="AK1364">
            <v>231</v>
          </cell>
          <cell r="AL1364" t="str">
            <v>Year Round</v>
          </cell>
        </row>
        <row r="1365">
          <cell r="Q1365" t="str">
            <v>LOCB20</v>
          </cell>
          <cell r="R1365" t="str">
            <v>STRB20</v>
          </cell>
          <cell r="X1365">
            <v>535</v>
          </cell>
          <cell r="Y1365" t="str">
            <v>T201612023</v>
          </cell>
          <cell r="AB1365" t="str">
            <v>No</v>
          </cell>
          <cell r="AC1365" t="str">
            <v>No</v>
          </cell>
          <cell r="AE1365">
            <v>1.2341649953976842E-2</v>
          </cell>
          <cell r="AF1365">
            <v>22.651342014613121</v>
          </cell>
          <cell r="AG1365">
            <v>650</v>
          </cell>
          <cell r="AI1365">
            <v>0.36627464326306014</v>
          </cell>
          <cell r="AJ1365">
            <v>22.651342014613121</v>
          </cell>
          <cell r="AK1365">
            <v>3540</v>
          </cell>
          <cell r="AL1365" t="str">
            <v>Year Round</v>
          </cell>
        </row>
        <row r="1366">
          <cell r="Q1366" t="str">
            <v>DUNH10</v>
          </cell>
          <cell r="R1366" t="str">
            <v>DUNH1Q</v>
          </cell>
          <cell r="X1366">
            <v>133</v>
          </cell>
          <cell r="Y1366" t="str">
            <v>T201612025</v>
          </cell>
          <cell r="AB1366" t="str">
            <v>No</v>
          </cell>
          <cell r="AC1366" t="str">
            <v>No</v>
          </cell>
          <cell r="AE1366">
            <v>0</v>
          </cell>
          <cell r="AF1366">
            <v>2.2579546439413387</v>
          </cell>
          <cell r="AG1366">
            <v>0</v>
          </cell>
          <cell r="AI1366">
            <v>0</v>
          </cell>
          <cell r="AJ1366">
            <v>2.2579546439413387</v>
          </cell>
          <cell r="AK1366">
            <v>0</v>
          </cell>
          <cell r="AL1366" t="str">
            <v>Year Round</v>
          </cell>
        </row>
        <row r="1367">
          <cell r="Q1367" t="str">
            <v>DUNH10</v>
          </cell>
          <cell r="R1367" t="str">
            <v>DUNH1R</v>
          </cell>
          <cell r="X1367">
            <v>133</v>
          </cell>
          <cell r="Y1367" t="str">
            <v>T201612026</v>
          </cell>
          <cell r="AB1367" t="str">
            <v>No</v>
          </cell>
          <cell r="AC1367" t="str">
            <v>No</v>
          </cell>
          <cell r="AE1367">
            <v>0</v>
          </cell>
          <cell r="AF1367">
            <v>2.2579546439413387</v>
          </cell>
          <cell r="AG1367">
            <v>0</v>
          </cell>
          <cell r="AI1367">
            <v>0</v>
          </cell>
          <cell r="AJ1367">
            <v>2.2579546439413387</v>
          </cell>
          <cell r="AK1367">
            <v>0</v>
          </cell>
          <cell r="AL1367" t="str">
            <v>Year Round</v>
          </cell>
        </row>
        <row r="1368">
          <cell r="Q1368" t="str">
            <v>FLIB40</v>
          </cell>
          <cell r="R1368" t="str">
            <v>HUNE40</v>
          </cell>
          <cell r="X1368">
            <v>2200</v>
          </cell>
          <cell r="Y1368" t="str">
            <v>WHVDC</v>
          </cell>
          <cell r="AB1368" t="str">
            <v>No</v>
          </cell>
          <cell r="AC1368" t="str">
            <v>No</v>
          </cell>
          <cell r="AE1368">
            <v>0</v>
          </cell>
          <cell r="AF1368">
            <v>2834.7404723579375</v>
          </cell>
          <cell r="AG1368">
            <v>405900</v>
          </cell>
          <cell r="AI1368">
            <v>0</v>
          </cell>
          <cell r="AJ1368">
            <v>2834.7404723579375</v>
          </cell>
          <cell r="AK1368">
            <v>1296981</v>
          </cell>
          <cell r="AL1368" t="str">
            <v>Year Round</v>
          </cell>
        </row>
        <row r="1369">
          <cell r="Q1369" t="str">
            <v>BLHI20</v>
          </cell>
          <cell r="R1369" t="str">
            <v>BLHI40</v>
          </cell>
          <cell r="X1369">
            <v>1200</v>
          </cell>
          <cell r="Y1369" t="str">
            <v>T201612027</v>
          </cell>
          <cell r="AB1369" t="str">
            <v>No</v>
          </cell>
          <cell r="AC1369" t="str">
            <v>No</v>
          </cell>
          <cell r="AE1369">
            <v>0</v>
          </cell>
          <cell r="AF1369">
            <v>0</v>
          </cell>
          <cell r="AG1369">
            <v>0</v>
          </cell>
          <cell r="AI1369">
            <v>5.2942049999999997E-3</v>
          </cell>
          <cell r="AJ1369">
            <v>0</v>
          </cell>
          <cell r="AK1369">
            <v>0</v>
          </cell>
          <cell r="AL1369" t="str">
            <v>Year Round</v>
          </cell>
        </row>
        <row r="1370">
          <cell r="Q1370" t="str">
            <v>BLHI20</v>
          </cell>
          <cell r="R1370" t="str">
            <v>BLHI40</v>
          </cell>
          <cell r="X1370">
            <v>1200</v>
          </cell>
          <cell r="Y1370" t="str">
            <v>T201612028</v>
          </cell>
          <cell r="AB1370" t="str">
            <v>No</v>
          </cell>
          <cell r="AC1370" t="str">
            <v>No</v>
          </cell>
          <cell r="AE1370">
            <v>0</v>
          </cell>
          <cell r="AF1370">
            <v>0</v>
          </cell>
          <cell r="AG1370">
            <v>0</v>
          </cell>
          <cell r="AI1370">
            <v>5.2942049999999997E-3</v>
          </cell>
          <cell r="AJ1370">
            <v>0</v>
          </cell>
          <cell r="AK1370">
            <v>0</v>
          </cell>
          <cell r="AL1370" t="str">
            <v>Year Round</v>
          </cell>
        </row>
        <row r="1371">
          <cell r="Q1371" t="str">
            <v>BLHI20</v>
          </cell>
          <cell r="R1371" t="str">
            <v>BLHI40</v>
          </cell>
          <cell r="X1371">
            <v>1200</v>
          </cell>
          <cell r="Y1371" t="str">
            <v>T201612029</v>
          </cell>
          <cell r="AB1371" t="str">
            <v>No</v>
          </cell>
          <cell r="AC1371" t="str">
            <v>No</v>
          </cell>
          <cell r="AE1371">
            <v>0</v>
          </cell>
          <cell r="AF1371">
            <v>0</v>
          </cell>
          <cell r="AG1371">
            <v>0</v>
          </cell>
          <cell r="AI1371">
            <v>5.2942049999999997E-3</v>
          </cell>
          <cell r="AJ1371">
            <v>0</v>
          </cell>
          <cell r="AK1371">
            <v>0</v>
          </cell>
          <cell r="AL1371" t="str">
            <v>Year Round</v>
          </cell>
        </row>
        <row r="1372">
          <cell r="Q1372" t="str">
            <v>BLHI20</v>
          </cell>
          <cell r="R1372" t="str">
            <v>BLHI40</v>
          </cell>
          <cell r="X1372">
            <v>1200</v>
          </cell>
          <cell r="Y1372" t="str">
            <v>T201612030</v>
          </cell>
          <cell r="AB1372" t="str">
            <v>No</v>
          </cell>
          <cell r="AC1372" t="str">
            <v>No</v>
          </cell>
          <cell r="AE1372">
            <v>0</v>
          </cell>
          <cell r="AF1372">
            <v>0</v>
          </cell>
          <cell r="AG1372">
            <v>0</v>
          </cell>
          <cell r="AI1372">
            <v>5.2942049999999997E-3</v>
          </cell>
          <cell r="AJ1372">
            <v>0</v>
          </cell>
          <cell r="AK1372">
            <v>0</v>
          </cell>
          <cell r="AL1372" t="str">
            <v>Year Round</v>
          </cell>
        </row>
        <row r="1373">
          <cell r="Q1373" t="str">
            <v>EHAU10</v>
          </cell>
          <cell r="R1373" t="str">
            <v>HARE10</v>
          </cell>
          <cell r="X1373">
            <v>201</v>
          </cell>
          <cell r="Y1373" t="str">
            <v>T201812051</v>
          </cell>
          <cell r="AB1373" t="str">
            <v>No</v>
          </cell>
          <cell r="AC1373" t="str">
            <v>No</v>
          </cell>
          <cell r="AE1373">
            <v>0</v>
          </cell>
          <cell r="AF1373">
            <v>41.430692978533322</v>
          </cell>
          <cell r="AG1373">
            <v>0</v>
          </cell>
          <cell r="AI1373">
            <v>0</v>
          </cell>
          <cell r="AJ1373">
            <v>41.430692978533322</v>
          </cell>
          <cell r="AK1373">
            <v>0</v>
          </cell>
          <cell r="AL1373" t="str">
            <v>Year Round</v>
          </cell>
        </row>
        <row r="1374">
          <cell r="Q1374" t="str">
            <v>THOM20</v>
          </cell>
          <cell r="R1374" t="str">
            <v>THOM41</v>
          </cell>
          <cell r="X1374">
            <v>750</v>
          </cell>
          <cell r="Y1374" t="str">
            <v>F362</v>
          </cell>
          <cell r="AB1374" t="str">
            <v>No</v>
          </cell>
          <cell r="AC1374" t="str">
            <v>No</v>
          </cell>
          <cell r="AE1374">
            <v>7.2840836935899836E-2</v>
          </cell>
          <cell r="AF1374">
            <v>0</v>
          </cell>
          <cell r="AG1374">
            <v>0</v>
          </cell>
          <cell r="AI1374">
            <v>8.4205381047985375E-2</v>
          </cell>
          <cell r="AJ1374">
            <v>0</v>
          </cell>
          <cell r="AK1374">
            <v>0</v>
          </cell>
          <cell r="AL1374" t="str">
            <v>Year Round</v>
          </cell>
        </row>
        <row r="1375">
          <cell r="Q1375" t="str">
            <v>THOM20</v>
          </cell>
          <cell r="R1375" t="str">
            <v>THOM41</v>
          </cell>
          <cell r="X1375">
            <v>750</v>
          </cell>
          <cell r="Y1375" t="str">
            <v>F363</v>
          </cell>
          <cell r="AB1375" t="str">
            <v>No</v>
          </cell>
          <cell r="AC1375" t="str">
            <v>No</v>
          </cell>
          <cell r="AE1375">
            <v>7.4489599118761421E-2</v>
          </cell>
          <cell r="AF1375">
            <v>0</v>
          </cell>
          <cell r="AG1375">
            <v>0</v>
          </cell>
          <cell r="AI1375">
            <v>8.6111381221865069E-2</v>
          </cell>
          <cell r="AJ1375">
            <v>0</v>
          </cell>
          <cell r="AK1375">
            <v>0</v>
          </cell>
          <cell r="AL1375" t="str">
            <v>Year Round</v>
          </cell>
        </row>
        <row r="1376">
          <cell r="Q1376" t="str">
            <v>THOM20</v>
          </cell>
          <cell r="R1376" t="str">
            <v>THOM46</v>
          </cell>
          <cell r="X1376">
            <v>1100</v>
          </cell>
          <cell r="Y1376" t="str">
            <v>F336</v>
          </cell>
          <cell r="AB1376" t="str">
            <v>No</v>
          </cell>
          <cell r="AC1376" t="str">
            <v>No</v>
          </cell>
          <cell r="AE1376">
            <v>0.12016578189387161</v>
          </cell>
          <cell r="AF1376">
            <v>0</v>
          </cell>
          <cell r="AG1376">
            <v>0</v>
          </cell>
          <cell r="AI1376">
            <v>0.10443579601361007</v>
          </cell>
          <cell r="AJ1376">
            <v>0</v>
          </cell>
          <cell r="AK1376">
            <v>0</v>
          </cell>
          <cell r="AL1376" t="str">
            <v>Peak Security</v>
          </cell>
        </row>
        <row r="1377">
          <cell r="Q1377" t="str">
            <v>BEAU1T</v>
          </cell>
          <cell r="R1377" t="str">
            <v>KNOC10</v>
          </cell>
          <cell r="X1377">
            <v>131.99993845498565</v>
          </cell>
          <cell r="Y1377" t="str">
            <v>TMP2017001</v>
          </cell>
          <cell r="AB1377" t="str">
            <v>No</v>
          </cell>
          <cell r="AC1377" t="str">
            <v>No</v>
          </cell>
          <cell r="AE1377">
            <v>5.1713887453786307E-2</v>
          </cell>
          <cell r="AF1377">
            <v>46.129876711655655</v>
          </cell>
          <cell r="AG1377">
            <v>791</v>
          </cell>
          <cell r="AI1377">
            <v>0.1218397783851304</v>
          </cell>
          <cell r="AJ1377">
            <v>46.129876711655655</v>
          </cell>
          <cell r="AK1377">
            <v>1213</v>
          </cell>
          <cell r="AL1377" t="str">
            <v>Year Round</v>
          </cell>
        </row>
        <row r="1378">
          <cell r="Q1378" t="str">
            <v>BEAU1N</v>
          </cell>
          <cell r="R1378" t="str">
            <v>KNOC10</v>
          </cell>
          <cell r="X1378">
            <v>131.99993845498565</v>
          </cell>
          <cell r="Y1378" t="str">
            <v>TMP2017002</v>
          </cell>
          <cell r="AB1378" t="str">
            <v>No</v>
          </cell>
          <cell r="AC1378" t="str">
            <v>No</v>
          </cell>
          <cell r="AE1378">
            <v>5.1459202357176062E-2</v>
          </cell>
          <cell r="AF1378">
            <v>46.052039683905974</v>
          </cell>
          <cell r="AG1378">
            <v>787</v>
          </cell>
          <cell r="AI1378">
            <v>0.12123973113947363</v>
          </cell>
          <cell r="AJ1378">
            <v>46.052039683905974</v>
          </cell>
          <cell r="AK1378">
            <v>1208</v>
          </cell>
          <cell r="AL1378" t="str">
            <v>Year Round</v>
          </cell>
        </row>
        <row r="1379">
          <cell r="Q1379" t="str">
            <v>BLHI10</v>
          </cell>
          <cell r="R1379" t="str">
            <v>DORE12</v>
          </cell>
          <cell r="X1379">
            <v>279.99945375777571</v>
          </cell>
          <cell r="Y1379" t="str">
            <v>TMP2017003</v>
          </cell>
          <cell r="AB1379" t="str">
            <v>No</v>
          </cell>
          <cell r="AC1379" t="str">
            <v>No</v>
          </cell>
          <cell r="AE1379">
            <v>0</v>
          </cell>
          <cell r="AF1379">
            <v>51.889622179048985</v>
          </cell>
          <cell r="AG1379">
            <v>0</v>
          </cell>
          <cell r="AI1379">
            <v>0.46601939999999797</v>
          </cell>
          <cell r="AJ1379">
            <v>51.889622179048985</v>
          </cell>
          <cell r="AK1379">
            <v>3996</v>
          </cell>
          <cell r="AL1379" t="str">
            <v>Year Round</v>
          </cell>
        </row>
        <row r="1380">
          <cell r="Q1380" t="str">
            <v>BLHI10</v>
          </cell>
          <cell r="R1380" t="str">
            <v>DORE11</v>
          </cell>
          <cell r="X1380">
            <v>279.99945375777571</v>
          </cell>
          <cell r="Y1380" t="str">
            <v>TMP2017004</v>
          </cell>
          <cell r="AB1380" t="str">
            <v>No</v>
          </cell>
          <cell r="AC1380" t="str">
            <v>No</v>
          </cell>
          <cell r="AE1380">
            <v>0</v>
          </cell>
          <cell r="AF1380">
            <v>51.889622179048985</v>
          </cell>
          <cell r="AG1380">
            <v>0</v>
          </cell>
          <cell r="AI1380">
            <v>0.46601939999999797</v>
          </cell>
          <cell r="AJ1380">
            <v>51.889622179048985</v>
          </cell>
          <cell r="AK1380">
            <v>3996</v>
          </cell>
          <cell r="AL1380" t="str">
            <v>Year Round</v>
          </cell>
        </row>
        <row r="1381">
          <cell r="Q1381" t="str">
            <v>BOAG1R</v>
          </cell>
          <cell r="R1381" t="str">
            <v>TOMT10</v>
          </cell>
          <cell r="X1381">
            <v>131.99993845498565</v>
          </cell>
          <cell r="Y1381" t="str">
            <v>TMP2017005</v>
          </cell>
          <cell r="AB1381" t="str">
            <v>No</v>
          </cell>
          <cell r="AC1381" t="str">
            <v>No</v>
          </cell>
          <cell r="AE1381">
            <v>1.8291717270368071E-2</v>
          </cell>
          <cell r="AF1381">
            <v>36.582183636229537</v>
          </cell>
          <cell r="AG1381">
            <v>413</v>
          </cell>
          <cell r="AI1381">
            <v>1.8291717270368071E-2</v>
          </cell>
          <cell r="AJ1381">
            <v>36.582183636229537</v>
          </cell>
          <cell r="AK1381">
            <v>413</v>
          </cell>
          <cell r="AL1381" t="str">
            <v>Year Round</v>
          </cell>
        </row>
        <row r="1382">
          <cell r="Q1382" t="str">
            <v>BOAG1Q</v>
          </cell>
          <cell r="R1382" t="str">
            <v>TOMT10</v>
          </cell>
          <cell r="X1382">
            <v>131.99993845498565</v>
          </cell>
          <cell r="Y1382" t="str">
            <v>TMP2017006</v>
          </cell>
          <cell r="AB1382" t="str">
            <v>No</v>
          </cell>
          <cell r="AC1382" t="str">
            <v>No</v>
          </cell>
          <cell r="AE1382">
            <v>5.6955212262843335E-2</v>
          </cell>
          <cell r="AF1382">
            <v>36.582183636229537</v>
          </cell>
          <cell r="AG1382">
            <v>729</v>
          </cell>
          <cell r="AI1382">
            <v>0.18460259168358406</v>
          </cell>
          <cell r="AJ1382">
            <v>36.582183636229537</v>
          </cell>
          <cell r="AK1382">
            <v>1312</v>
          </cell>
          <cell r="AL1382" t="str">
            <v>Year Round</v>
          </cell>
        </row>
        <row r="1383">
          <cell r="Q1383" t="str">
            <v>DOUN20</v>
          </cell>
          <cell r="R1383" t="str">
            <v>THSO20</v>
          </cell>
          <cell r="X1383">
            <v>964.99781801783752</v>
          </cell>
          <cell r="Y1383" t="str">
            <v>TMP2017007</v>
          </cell>
          <cell r="AB1383" t="str">
            <v>No</v>
          </cell>
          <cell r="AC1383" t="str">
            <v>No</v>
          </cell>
          <cell r="AE1383">
            <v>4.7599309924049385E-3</v>
          </cell>
          <cell r="AF1383">
            <v>18.456649048944026</v>
          </cell>
          <cell r="AG1383">
            <v>424</v>
          </cell>
          <cell r="AI1383">
            <v>2.0790517305602167E-2</v>
          </cell>
          <cell r="AJ1383">
            <v>18.456649048944026</v>
          </cell>
          <cell r="AK1383">
            <v>887</v>
          </cell>
          <cell r="AL1383" t="str">
            <v>Year Round</v>
          </cell>
        </row>
        <row r="1384">
          <cell r="Q1384" t="str">
            <v>DOUN20</v>
          </cell>
          <cell r="R1384" t="str">
            <v>THSO20</v>
          </cell>
          <cell r="X1384">
            <v>964.99781801783752</v>
          </cell>
          <cell r="Y1384" t="str">
            <v>TMP2017008</v>
          </cell>
          <cell r="AB1384" t="str">
            <v>No</v>
          </cell>
          <cell r="AC1384" t="str">
            <v>No</v>
          </cell>
          <cell r="AE1384">
            <v>4.7599309924049385E-3</v>
          </cell>
          <cell r="AF1384">
            <v>18.456649048944026</v>
          </cell>
          <cell r="AG1384">
            <v>424</v>
          </cell>
          <cell r="AI1384">
            <v>2.0790517305602167E-2</v>
          </cell>
          <cell r="AJ1384">
            <v>18.456649048944026</v>
          </cell>
          <cell r="AK1384">
            <v>887</v>
          </cell>
          <cell r="AL1384" t="str">
            <v>Year Round</v>
          </cell>
        </row>
        <row r="1385">
          <cell r="Q1385" t="str">
            <v>FAAR1R</v>
          </cell>
          <cell r="R1385" t="str">
            <v>TOMT10</v>
          </cell>
          <cell r="X1385">
            <v>131.99993845498565</v>
          </cell>
          <cell r="Y1385" t="str">
            <v>TMP2017009</v>
          </cell>
          <cell r="AB1385" t="str">
            <v>No</v>
          </cell>
          <cell r="AC1385" t="str">
            <v>No</v>
          </cell>
          <cell r="AE1385">
            <v>0</v>
          </cell>
          <cell r="AF1385">
            <v>41.511697743239189</v>
          </cell>
          <cell r="AG1385">
            <v>0</v>
          </cell>
          <cell r="AI1385">
            <v>0.16891160439999942</v>
          </cell>
          <cell r="AJ1385">
            <v>41.511697743239189</v>
          </cell>
          <cell r="AK1385">
            <v>1337</v>
          </cell>
          <cell r="AL1385" t="str">
            <v>Year Round</v>
          </cell>
        </row>
        <row r="1386">
          <cell r="Q1386" t="str">
            <v>FAAR1Q</v>
          </cell>
          <cell r="R1386" t="str">
            <v>TOMT10</v>
          </cell>
          <cell r="X1386">
            <v>131.99993845498565</v>
          </cell>
          <cell r="Y1386" t="str">
            <v>TMP2017010</v>
          </cell>
          <cell r="AB1386" t="str">
            <v>No</v>
          </cell>
          <cell r="AC1386" t="str">
            <v>No</v>
          </cell>
          <cell r="AE1386">
            <v>0</v>
          </cell>
          <cell r="AF1386">
            <v>41.511697743239189</v>
          </cell>
          <cell r="AG1386">
            <v>0</v>
          </cell>
          <cell r="AI1386">
            <v>0.16891160439999942</v>
          </cell>
          <cell r="AJ1386">
            <v>41.511697743239189</v>
          </cell>
          <cell r="AK1386">
            <v>1337</v>
          </cell>
          <cell r="AL1386" t="str">
            <v>Year Round</v>
          </cell>
        </row>
        <row r="1387">
          <cell r="Q1387" t="str">
            <v>KNOC20</v>
          </cell>
          <cell r="R1387" t="str">
            <v>TOMT20</v>
          </cell>
          <cell r="X1387">
            <v>954.99998774384801</v>
          </cell>
          <cell r="Y1387" t="str">
            <v>TMP2017011</v>
          </cell>
          <cell r="AB1387" t="str">
            <v>No</v>
          </cell>
          <cell r="AC1387" t="str">
            <v>No</v>
          </cell>
          <cell r="AE1387">
            <v>2.6529099104982655E-3</v>
          </cell>
          <cell r="AF1387">
            <v>28.763608907445235</v>
          </cell>
          <cell r="AG1387">
            <v>449</v>
          </cell>
          <cell r="AI1387">
            <v>8.1174227702654846E-4</v>
          </cell>
          <cell r="AJ1387">
            <v>28.763608907445235</v>
          </cell>
          <cell r="AK1387">
            <v>248</v>
          </cell>
          <cell r="AL1387" t="str">
            <v>Peak Security</v>
          </cell>
        </row>
        <row r="1388">
          <cell r="Q1388" t="str">
            <v>KNOC20</v>
          </cell>
          <cell r="R1388" t="str">
            <v>TOMT20</v>
          </cell>
          <cell r="X1388">
            <v>954.99998774384801</v>
          </cell>
          <cell r="Y1388" t="str">
            <v>TMP2017012</v>
          </cell>
          <cell r="AB1388" t="str">
            <v>No</v>
          </cell>
          <cell r="AC1388" t="str">
            <v>No</v>
          </cell>
          <cell r="AE1388">
            <v>2.6529099104982655E-3</v>
          </cell>
          <cell r="AF1388">
            <v>28.763608907445235</v>
          </cell>
          <cell r="AG1388">
            <v>449</v>
          </cell>
          <cell r="AI1388">
            <v>8.1174227702654846E-4</v>
          </cell>
          <cell r="AJ1388">
            <v>28.763608907445235</v>
          </cell>
          <cell r="AK1388">
            <v>248</v>
          </cell>
          <cell r="AL1388" t="str">
            <v>Peak Security</v>
          </cell>
        </row>
        <row r="1389">
          <cell r="Q1389" t="str">
            <v>MYBS11</v>
          </cell>
          <cell r="R1389" t="str">
            <v>SPIT10</v>
          </cell>
          <cell r="X1389">
            <v>125.9999828217057</v>
          </cell>
          <cell r="Y1389" t="str">
            <v>TMP2017013</v>
          </cell>
          <cell r="AB1389" t="str">
            <v>No</v>
          </cell>
          <cell r="AC1389" t="str">
            <v>No</v>
          </cell>
          <cell r="AE1389">
            <v>2.281039947528186E-3</v>
          </cell>
          <cell r="AF1389">
            <v>10.351979624720274</v>
          </cell>
          <cell r="AG1389">
            <v>77</v>
          </cell>
          <cell r="AI1389">
            <v>6.5886458093270097E-3</v>
          </cell>
          <cell r="AJ1389">
            <v>10.351979624720274</v>
          </cell>
          <cell r="AK1389">
            <v>132</v>
          </cell>
          <cell r="AL1389" t="str">
            <v>Year Round</v>
          </cell>
        </row>
        <row r="1390">
          <cell r="Q1390" t="str">
            <v>MYBS11</v>
          </cell>
          <cell r="R1390" t="str">
            <v>SPIT10</v>
          </cell>
          <cell r="X1390">
            <v>125.9999828217057</v>
          </cell>
          <cell r="Y1390" t="str">
            <v>TMP2017014</v>
          </cell>
          <cell r="AB1390" t="str">
            <v>No</v>
          </cell>
          <cell r="AC1390" t="str">
            <v>No</v>
          </cell>
          <cell r="AE1390">
            <v>2.281039947528186E-3</v>
          </cell>
          <cell r="AF1390">
            <v>10.351979624720274</v>
          </cell>
          <cell r="AG1390">
            <v>77</v>
          </cell>
          <cell r="AI1390">
            <v>6.5886458093270097E-3</v>
          </cell>
          <cell r="AJ1390">
            <v>10.351979624720274</v>
          </cell>
          <cell r="AK1390">
            <v>132</v>
          </cell>
          <cell r="AL1390" t="str">
            <v>Year Round</v>
          </cell>
        </row>
        <row r="1391">
          <cell r="Q1391" t="str">
            <v>MYBS12</v>
          </cell>
          <cell r="R1391" t="str">
            <v>SPIT10</v>
          </cell>
          <cell r="X1391">
            <v>463.9991601216588</v>
          </cell>
          <cell r="Y1391" t="str">
            <v>TMP2017015</v>
          </cell>
          <cell r="AB1391" t="str">
            <v>No</v>
          </cell>
          <cell r="AC1391" t="str">
            <v>No</v>
          </cell>
          <cell r="AE1391">
            <v>3.3379453524165227E-4</v>
          </cell>
          <cell r="AF1391">
            <v>12.972405544762246</v>
          </cell>
          <cell r="AG1391">
            <v>69</v>
          </cell>
          <cell r="AI1391">
            <v>1.3690006652586936E-5</v>
          </cell>
          <cell r="AJ1391">
            <v>12.972405544762246</v>
          </cell>
          <cell r="AK1391">
            <v>14</v>
          </cell>
          <cell r="AL1391" t="str">
            <v>Peak Security</v>
          </cell>
        </row>
        <row r="1392">
          <cell r="Q1392" t="str">
            <v>MYBS1T</v>
          </cell>
          <cell r="R1392" t="str">
            <v>SPIT10</v>
          </cell>
          <cell r="X1392">
            <v>463.9991601216588</v>
          </cell>
          <cell r="Y1392" t="str">
            <v>TMP2017016</v>
          </cell>
          <cell r="AB1392" t="str">
            <v>No</v>
          </cell>
          <cell r="AC1392" t="str">
            <v>No</v>
          </cell>
          <cell r="AE1392">
            <v>3.9179639616076291E-4</v>
          </cell>
          <cell r="AF1392">
            <v>12.972405544762246</v>
          </cell>
          <cell r="AG1392">
            <v>75</v>
          </cell>
          <cell r="AI1392">
            <v>4.6682242895060072E-3</v>
          </cell>
          <cell r="AJ1392">
            <v>12.972405544762246</v>
          </cell>
          <cell r="AK1392">
            <v>259</v>
          </cell>
          <cell r="AL1392" t="str">
            <v>Year Round</v>
          </cell>
        </row>
        <row r="1393">
          <cell r="Q1393" t="str">
            <v>SPIT20</v>
          </cell>
          <cell r="R1393" t="str">
            <v>THSO20</v>
          </cell>
          <cell r="X1393">
            <v>964.99781801783752</v>
          </cell>
          <cell r="Y1393" t="str">
            <v>TMP2017017</v>
          </cell>
          <cell r="AB1393" t="str">
            <v>No</v>
          </cell>
          <cell r="AC1393" t="str">
            <v>No</v>
          </cell>
          <cell r="AE1393">
            <v>3.3316062623623814E-3</v>
          </cell>
          <cell r="AF1393">
            <v>14.501652824170305</v>
          </cell>
          <cell r="AG1393">
            <v>315</v>
          </cell>
          <cell r="AI1393">
            <v>1.219015471559045E-2</v>
          </cell>
          <cell r="AJ1393">
            <v>14.501652824170305</v>
          </cell>
          <cell r="AK1393">
            <v>602</v>
          </cell>
        </row>
        <row r="1394">
          <cell r="Q1394" t="str">
            <v>SPIT20</v>
          </cell>
          <cell r="R1394" t="str">
            <v>THSO20</v>
          </cell>
          <cell r="X1394">
            <v>964.99781801783752</v>
          </cell>
          <cell r="Y1394" t="str">
            <v>TMP2017018</v>
          </cell>
          <cell r="AB1394" t="str">
            <v>No</v>
          </cell>
          <cell r="AC1394" t="str">
            <v>No</v>
          </cell>
          <cell r="AE1394">
            <v>3.3316062623623814E-3</v>
          </cell>
          <cell r="AF1394">
            <v>14.501652824170305</v>
          </cell>
          <cell r="AG1394">
            <v>315</v>
          </cell>
          <cell r="AI1394">
            <v>1.219015471559045E-2</v>
          </cell>
          <cell r="AJ1394">
            <v>14.501652824170305</v>
          </cell>
          <cell r="AK1394">
            <v>602</v>
          </cell>
        </row>
        <row r="1395">
          <cell r="Q1395" t="str">
            <v>SPIT10</v>
          </cell>
          <cell r="R1395" t="str">
            <v>SPIT20</v>
          </cell>
          <cell r="X1395">
            <v>360</v>
          </cell>
          <cell r="Y1395" t="str">
            <v>TMP2017020</v>
          </cell>
          <cell r="AB1395" t="str">
            <v>No</v>
          </cell>
          <cell r="AC1395" t="str">
            <v>No</v>
          </cell>
          <cell r="AE1395">
            <v>2.9546376382199685E-4</v>
          </cell>
          <cell r="AF1395">
            <v>0</v>
          </cell>
          <cell r="AG1395">
            <v>0</v>
          </cell>
          <cell r="AI1395">
            <v>6.0421290078283554E-5</v>
          </cell>
          <cell r="AJ1395">
            <v>0</v>
          </cell>
          <cell r="AK1395">
            <v>0</v>
          </cell>
        </row>
        <row r="1396">
          <cell r="Q1396" t="str">
            <v>SPIT10</v>
          </cell>
          <cell r="R1396" t="str">
            <v>SPIT20</v>
          </cell>
          <cell r="X1396">
            <v>360</v>
          </cell>
          <cell r="Y1396" t="str">
            <v>TMP2017021</v>
          </cell>
          <cell r="AB1396" t="str">
            <v>No</v>
          </cell>
          <cell r="AC1396" t="str">
            <v>No</v>
          </cell>
          <cell r="AE1396">
            <v>2.9546376382199685E-4</v>
          </cell>
          <cell r="AF1396">
            <v>0</v>
          </cell>
          <cell r="AG1396">
            <v>0</v>
          </cell>
          <cell r="AI1396">
            <v>6.0421290078283554E-5</v>
          </cell>
          <cell r="AJ1396">
            <v>0</v>
          </cell>
          <cell r="AK1396">
            <v>0</v>
          </cell>
        </row>
        <row r="1397">
          <cell r="Q1397" t="str">
            <v>SPIT10</v>
          </cell>
          <cell r="R1397" t="str">
            <v>SPIT20</v>
          </cell>
          <cell r="X1397">
            <v>240</v>
          </cell>
          <cell r="Y1397" t="str">
            <v>TMP2017022</v>
          </cell>
          <cell r="AB1397" t="str">
            <v>No</v>
          </cell>
          <cell r="AC1397" t="str">
            <v>No</v>
          </cell>
          <cell r="AE1397">
            <v>2.5176262392023004E-4</v>
          </cell>
          <cell r="AF1397">
            <v>0</v>
          </cell>
          <cell r="AG1397">
            <v>0</v>
          </cell>
          <cell r="AI1397">
            <v>5.1484562214940324E-5</v>
          </cell>
          <cell r="AJ1397">
            <v>0</v>
          </cell>
          <cell r="AK1397">
            <v>0</v>
          </cell>
        </row>
        <row r="1398">
          <cell r="Q1398" t="str">
            <v>SPIT10</v>
          </cell>
          <cell r="R1398" t="str">
            <v>SPIT20</v>
          </cell>
          <cell r="X1398">
            <v>240</v>
          </cell>
          <cell r="Y1398" t="str">
            <v>TMP2017023</v>
          </cell>
          <cell r="AB1398" t="str">
            <v>No</v>
          </cell>
          <cell r="AC1398" t="str">
            <v>No</v>
          </cell>
          <cell r="AE1398">
            <v>2.5176262392023004E-4</v>
          </cell>
          <cell r="AF1398">
            <v>0</v>
          </cell>
          <cell r="AG1398">
            <v>0</v>
          </cell>
          <cell r="AI1398">
            <v>5.1484562214940324E-5</v>
          </cell>
          <cell r="AJ1398">
            <v>0</v>
          </cell>
          <cell r="AK1398">
            <v>0</v>
          </cell>
        </row>
        <row r="1399">
          <cell r="Q1399" t="str">
            <v>TOMT10</v>
          </cell>
          <cell r="R1399" t="str">
            <v>TOMT20</v>
          </cell>
          <cell r="X1399">
            <v>240</v>
          </cell>
          <cell r="Y1399" t="str">
            <v>TMP2017024</v>
          </cell>
          <cell r="AB1399" t="str">
            <v>No</v>
          </cell>
          <cell r="AC1399" t="str">
            <v>No</v>
          </cell>
          <cell r="AE1399">
            <v>2.0827776659713298E-3</v>
          </cell>
          <cell r="AF1399">
            <v>0</v>
          </cell>
          <cell r="AG1399">
            <v>0</v>
          </cell>
          <cell r="AI1399">
            <v>6.3729215923481145E-4</v>
          </cell>
          <cell r="AJ1399">
            <v>0</v>
          </cell>
          <cell r="AK1399">
            <v>0</v>
          </cell>
        </row>
        <row r="1400">
          <cell r="Q1400" t="str">
            <v>TOMT10</v>
          </cell>
          <cell r="R1400" t="str">
            <v>TOMT20</v>
          </cell>
          <cell r="X1400">
            <v>240</v>
          </cell>
          <cell r="Y1400" t="str">
            <v>TMP2017025</v>
          </cell>
          <cell r="AB1400" t="str">
            <v>No</v>
          </cell>
          <cell r="AC1400" t="str">
            <v>No</v>
          </cell>
          <cell r="AE1400">
            <v>2.0827776659713298E-3</v>
          </cell>
          <cell r="AF1400">
            <v>0</v>
          </cell>
          <cell r="AG1400">
            <v>0</v>
          </cell>
          <cell r="AI1400">
            <v>6.3729215923481145E-4</v>
          </cell>
          <cell r="AJ1400">
            <v>0</v>
          </cell>
          <cell r="AK1400">
            <v>0</v>
          </cell>
        </row>
        <row r="1401">
          <cell r="Q1401" t="str">
            <v>TOMT10</v>
          </cell>
          <cell r="R1401" t="str">
            <v>TOMT20</v>
          </cell>
          <cell r="X1401">
            <v>240</v>
          </cell>
          <cell r="Y1401" t="str">
            <v>TMP2017026</v>
          </cell>
          <cell r="AB1401" t="str">
            <v>No</v>
          </cell>
          <cell r="AC1401" t="str">
            <v>No</v>
          </cell>
          <cell r="AE1401">
            <v>2.0827776659713298E-3</v>
          </cell>
          <cell r="AF1401">
            <v>0</v>
          </cell>
          <cell r="AG1401">
            <v>0</v>
          </cell>
          <cell r="AI1401">
            <v>6.3729215923481145E-4</v>
          </cell>
          <cell r="AJ1401">
            <v>0</v>
          </cell>
          <cell r="AK1401">
            <v>0</v>
          </cell>
        </row>
        <row r="1402">
          <cell r="Q1402" t="str">
            <v>TOMT10</v>
          </cell>
          <cell r="R1402" t="str">
            <v>TOMT20</v>
          </cell>
          <cell r="X1402">
            <v>240</v>
          </cell>
          <cell r="Y1402" t="str">
            <v>TMP2017027</v>
          </cell>
          <cell r="AB1402" t="str">
            <v>No</v>
          </cell>
          <cell r="AC1402" t="str">
            <v>No</v>
          </cell>
          <cell r="AE1402">
            <v>2.0827776659713298E-3</v>
          </cell>
          <cell r="AF1402">
            <v>0</v>
          </cell>
          <cell r="AG1402">
            <v>0</v>
          </cell>
          <cell r="AI1402">
            <v>6.3729215923481145E-4</v>
          </cell>
          <cell r="AJ1402">
            <v>0</v>
          </cell>
          <cell r="AK1402">
            <v>0</v>
          </cell>
        </row>
        <row r="1403">
          <cell r="Q1403" t="str">
            <v>COAL10</v>
          </cell>
          <cell r="R1403" t="str">
            <v>COAL40</v>
          </cell>
          <cell r="X1403">
            <v>360</v>
          </cell>
          <cell r="Y1403" t="str">
            <v>TMP2017028</v>
          </cell>
          <cell r="AB1403" t="str">
            <v>No</v>
          </cell>
          <cell r="AC1403" t="str">
            <v>No</v>
          </cell>
          <cell r="AE1403">
            <v>3.9412092738462187E-6</v>
          </cell>
          <cell r="AF1403">
            <v>0</v>
          </cell>
          <cell r="AG1403">
            <v>0</v>
          </cell>
          <cell r="AI1403">
            <v>4.2124753146345791E-2</v>
          </cell>
          <cell r="AJ1403">
            <v>0</v>
          </cell>
          <cell r="AK1403">
            <v>0</v>
          </cell>
        </row>
        <row r="1404">
          <cell r="Q1404" t="str">
            <v>CURR10</v>
          </cell>
          <cell r="R1404" t="str">
            <v>CURR20</v>
          </cell>
          <cell r="X1404">
            <v>240</v>
          </cell>
          <cell r="Y1404" t="str">
            <v>TMP2017029</v>
          </cell>
          <cell r="AB1404" t="str">
            <v>No</v>
          </cell>
          <cell r="AC1404" t="str">
            <v>No</v>
          </cell>
          <cell r="AE1404">
            <v>2.2475589457965198E-2</v>
          </cell>
          <cell r="AF1404">
            <v>0</v>
          </cell>
          <cell r="AG1404">
            <v>0</v>
          </cell>
          <cell r="AI1404">
            <v>2.2475589457962873E-2</v>
          </cell>
          <cell r="AJ1404">
            <v>0</v>
          </cell>
          <cell r="AK1404">
            <v>0</v>
          </cell>
        </row>
        <row r="1405">
          <cell r="Q1405" t="str">
            <v>COAL10</v>
          </cell>
          <cell r="R1405" t="str">
            <v>KYPE10</v>
          </cell>
          <cell r="X1405">
            <v>241.20539546204182</v>
          </cell>
          <cell r="Y1405" t="str">
            <v>TMP2017030</v>
          </cell>
          <cell r="AB1405" t="str">
            <v>No</v>
          </cell>
          <cell r="AC1405" t="str">
            <v>No</v>
          </cell>
          <cell r="AE1405">
            <v>0</v>
          </cell>
          <cell r="AF1405">
            <v>48.741991739450967</v>
          </cell>
          <cell r="AG1405">
            <v>0</v>
          </cell>
          <cell r="AI1405">
            <v>0.10235276251200104</v>
          </cell>
          <cell r="AJ1405">
            <v>48.741991739450967</v>
          </cell>
          <cell r="AK1405">
            <v>3016</v>
          </cell>
        </row>
        <row r="1406">
          <cell r="Q1406" t="str">
            <v>COAL10</v>
          </cell>
          <cell r="R1406" t="str">
            <v>MIDM10</v>
          </cell>
          <cell r="X1406">
            <v>121.63153591071683</v>
          </cell>
          <cell r="Y1406" t="str">
            <v>TMP2017031</v>
          </cell>
          <cell r="AB1406" t="str">
            <v>No</v>
          </cell>
          <cell r="AC1406" t="str">
            <v>No</v>
          </cell>
          <cell r="AE1406">
            <v>0</v>
          </cell>
          <cell r="AF1406">
            <v>37.27328780075662</v>
          </cell>
          <cell r="AG1406">
            <v>0</v>
          </cell>
          <cell r="AI1406">
            <v>4.6786527899999646E-2</v>
          </cell>
          <cell r="AJ1406">
            <v>37.27328780075662</v>
          </cell>
          <cell r="AK1406">
            <v>1331</v>
          </cell>
        </row>
        <row r="1407">
          <cell r="Q1407" t="str">
            <v>EALI20</v>
          </cell>
          <cell r="R1407" t="str">
            <v>WISD2B</v>
          </cell>
          <cell r="X1407">
            <v>665</v>
          </cell>
          <cell r="Y1407" t="str">
            <v>TMP2017032</v>
          </cell>
          <cell r="AB1407" t="str">
            <v>No</v>
          </cell>
          <cell r="AC1407" t="str">
            <v>No</v>
          </cell>
          <cell r="AE1407">
            <v>7.4500433431795969E-5</v>
          </cell>
          <cell r="AF1407">
            <v>92.494559261501976</v>
          </cell>
          <cell r="AG1407">
            <v>1785</v>
          </cell>
          <cell r="AI1407">
            <v>2.1660531918464834E-3</v>
          </cell>
          <cell r="AJ1407">
            <v>92.494559261501976</v>
          </cell>
          <cell r="AK1407">
            <v>9626</v>
          </cell>
        </row>
        <row r="1408">
          <cell r="Q1408" t="str">
            <v>FAUG10</v>
          </cell>
          <cell r="R1408" t="str">
            <v>MILS1Q</v>
          </cell>
          <cell r="X1408">
            <v>203</v>
          </cell>
          <cell r="Y1408" t="str">
            <v>TMP2017033</v>
          </cell>
          <cell r="AB1408" t="str">
            <v>No</v>
          </cell>
          <cell r="AC1408" t="str">
            <v>No</v>
          </cell>
          <cell r="AE1408">
            <v>1.7095114850768891E-2</v>
          </cell>
          <cell r="AF1408">
            <v>15.566886653714697</v>
          </cell>
          <cell r="AG1408">
            <v>369</v>
          </cell>
          <cell r="AI1408">
            <v>1.7046705196747433E-2</v>
          </cell>
          <cell r="AJ1408">
            <v>15.566886653714697</v>
          </cell>
          <cell r="AK1408">
            <v>369</v>
          </cell>
        </row>
        <row r="1409">
          <cell r="Q1409" t="str">
            <v>LOCL1S</v>
          </cell>
          <cell r="R1409" t="str">
            <v>MILS1Q</v>
          </cell>
          <cell r="X1409">
            <v>203</v>
          </cell>
          <cell r="Y1409" t="str">
            <v>TMP2017034</v>
          </cell>
          <cell r="AB1409" t="str">
            <v>No</v>
          </cell>
          <cell r="AC1409" t="str">
            <v>No</v>
          </cell>
          <cell r="AE1409">
            <v>7.1173337191617822E-3</v>
          </cell>
          <cell r="AF1409">
            <v>6.4862027723811231</v>
          </cell>
          <cell r="AG1409">
            <v>154</v>
          </cell>
          <cell r="AI1409">
            <v>4.8520615008760577E-4</v>
          </cell>
          <cell r="AJ1409">
            <v>6.4862027723811231</v>
          </cell>
          <cell r="AK1409">
            <v>40</v>
          </cell>
        </row>
        <row r="1410">
          <cell r="Q1410" t="str">
            <v>GILB10</v>
          </cell>
          <cell r="R1410" t="str">
            <v>THSO10</v>
          </cell>
          <cell r="X1410">
            <v>335</v>
          </cell>
          <cell r="Y1410" t="str">
            <v>TMP2017035</v>
          </cell>
          <cell r="AB1410" t="str">
            <v>No</v>
          </cell>
          <cell r="AC1410" t="str">
            <v>No</v>
          </cell>
          <cell r="AE1410">
            <v>0</v>
          </cell>
          <cell r="AF1410">
            <v>62.267546614858787</v>
          </cell>
          <cell r="AG1410">
            <v>0</v>
          </cell>
          <cell r="AI1410">
            <v>2.631391875000123E-3</v>
          </cell>
          <cell r="AJ1410">
            <v>62.267546614858787</v>
          </cell>
          <cell r="AK1410">
            <v>327</v>
          </cell>
        </row>
        <row r="1411">
          <cell r="Q1411" t="str">
            <v>GILB10</v>
          </cell>
          <cell r="R1411" t="str">
            <v>THSO10</v>
          </cell>
          <cell r="X1411">
            <v>335</v>
          </cell>
          <cell r="Y1411" t="str">
            <v>TMP2017036</v>
          </cell>
          <cell r="AB1411" t="str">
            <v>No</v>
          </cell>
          <cell r="AC1411" t="str">
            <v>No</v>
          </cell>
          <cell r="AE1411">
            <v>0</v>
          </cell>
          <cell r="AF1411">
            <v>62.267546614858787</v>
          </cell>
          <cell r="AG1411">
            <v>0</v>
          </cell>
          <cell r="AI1411">
            <v>2.631391875000123E-3</v>
          </cell>
          <cell r="AJ1411">
            <v>62.267546614858787</v>
          </cell>
          <cell r="AK1411">
            <v>327</v>
          </cell>
        </row>
        <row r="1412">
          <cell r="Q1412" t="str">
            <v>ABBA10</v>
          </cell>
          <cell r="R1412" t="str">
            <v>DYCE1Q</v>
          </cell>
          <cell r="X1412">
            <v>113</v>
          </cell>
          <cell r="Y1412" t="str">
            <v>TMP2017037</v>
          </cell>
          <cell r="AB1412" t="str">
            <v>No</v>
          </cell>
          <cell r="AC1412" t="str">
            <v>No</v>
          </cell>
          <cell r="AE1412">
            <v>0</v>
          </cell>
          <cell r="AF1412">
            <v>24.647570535048267</v>
          </cell>
          <cell r="AG1412">
            <v>0</v>
          </cell>
          <cell r="AI1412">
            <v>0.17629940790000265</v>
          </cell>
          <cell r="AJ1412">
            <v>24.647570535048267</v>
          </cell>
          <cell r="AK1412">
            <v>1708</v>
          </cell>
        </row>
        <row r="1413">
          <cell r="Q1413" t="str">
            <v>BLHI10</v>
          </cell>
          <cell r="R1413" t="str">
            <v>BLHI20</v>
          </cell>
          <cell r="X1413">
            <v>240</v>
          </cell>
          <cell r="Y1413" t="str">
            <v>None</v>
          </cell>
          <cell r="AB1413" t="str">
            <v>No</v>
          </cell>
          <cell r="AC1413" t="str">
            <v>No</v>
          </cell>
          <cell r="AE1413">
            <v>3.3373485293317955E-32</v>
          </cell>
          <cell r="AF1413">
            <v>0</v>
          </cell>
          <cell r="AG1413">
            <v>0</v>
          </cell>
          <cell r="AI1413">
            <v>0.11335623781458862</v>
          </cell>
          <cell r="AJ1413">
            <v>0</v>
          </cell>
          <cell r="AK1413">
            <v>0</v>
          </cell>
        </row>
        <row r="1414">
          <cell r="Q1414" t="str">
            <v>THSO10</v>
          </cell>
          <cell r="R1414" t="str">
            <v>THSO20</v>
          </cell>
          <cell r="X1414">
            <v>240</v>
          </cell>
          <cell r="Y1414" t="str">
            <v>None</v>
          </cell>
          <cell r="AB1414" t="str">
            <v>No</v>
          </cell>
          <cell r="AC1414" t="str">
            <v>No</v>
          </cell>
          <cell r="AE1414">
            <v>5.71497017422525E-5</v>
          </cell>
          <cell r="AF1414">
            <v>0</v>
          </cell>
          <cell r="AG1414">
            <v>0</v>
          </cell>
          <cell r="AI1414">
            <v>1.4650221198926495E-3</v>
          </cell>
          <cell r="AJ1414">
            <v>0</v>
          </cell>
          <cell r="AK1414">
            <v>0</v>
          </cell>
        </row>
        <row r="1415">
          <cell r="Q1415" t="str">
            <v>THSO10</v>
          </cell>
          <cell r="R1415" t="str">
            <v>THSO20</v>
          </cell>
          <cell r="X1415">
            <v>240</v>
          </cell>
          <cell r="Y1415" t="str">
            <v>None</v>
          </cell>
          <cell r="AB1415" t="str">
            <v>No</v>
          </cell>
          <cell r="AC1415" t="str">
            <v>No</v>
          </cell>
          <cell r="AE1415">
            <v>5.71497017422525E-5</v>
          </cell>
          <cell r="AF1415">
            <v>0</v>
          </cell>
          <cell r="AG1415">
            <v>0</v>
          </cell>
          <cell r="AI1415">
            <v>1.4650221198926495E-3</v>
          </cell>
          <cell r="AJ1415">
            <v>0</v>
          </cell>
          <cell r="AK1415">
            <v>0</v>
          </cell>
        </row>
        <row r="1416">
          <cell r="Q1416" t="str">
            <v>BLHI20</v>
          </cell>
          <cell r="R1416" t="str">
            <v>SPIT20</v>
          </cell>
          <cell r="X1416">
            <v>1200</v>
          </cell>
          <cell r="Y1416" t="str">
            <v>CHVDC</v>
          </cell>
          <cell r="AB1416" t="str">
            <v>No</v>
          </cell>
          <cell r="AC1416" t="str">
            <v>No</v>
          </cell>
          <cell r="AE1416">
            <v>0</v>
          </cell>
          <cell r="AF1416">
            <v>2424.66</v>
          </cell>
          <cell r="AG1416">
            <v>70000</v>
          </cell>
          <cell r="AI1416">
            <v>0</v>
          </cell>
          <cell r="AJ1416">
            <v>2424.66</v>
          </cell>
          <cell r="AK1416">
            <v>185304</v>
          </cell>
        </row>
        <row r="1417">
          <cell r="Q1417" t="str">
            <v>ECLA40_EME</v>
          </cell>
          <cell r="R1417" t="str">
            <v>ECLA40_SEP</v>
          </cell>
          <cell r="X1417">
            <v>2000</v>
          </cell>
          <cell r="Y1417" t="str">
            <v>None</v>
          </cell>
          <cell r="AB1417" t="str">
            <v>No</v>
          </cell>
          <cell r="AC1417" t="str">
            <v>No</v>
          </cell>
          <cell r="AE1417">
            <v>0</v>
          </cell>
          <cell r="AF1417">
            <v>0</v>
          </cell>
          <cell r="AG1417">
            <v>0</v>
          </cell>
          <cell r="AI1417">
            <v>0</v>
          </cell>
          <cell r="AJ1417">
            <v>0</v>
          </cell>
          <cell r="AK1417">
            <v>0</v>
          </cell>
        </row>
        <row r="1418">
          <cell r="Q1418" t="str">
            <v>KENG40</v>
          </cell>
          <cell r="R1418" t="str">
            <v>WIMB40</v>
          </cell>
          <cell r="X1418">
            <v>2000</v>
          </cell>
          <cell r="Y1418" t="str">
            <v>A71E</v>
          </cell>
          <cell r="AB1418" t="str">
            <v>No</v>
          </cell>
          <cell r="AC1418" t="str">
            <v>No</v>
          </cell>
          <cell r="AE1418">
            <v>1.1784416447170687E-2</v>
          </cell>
          <cell r="AF1418">
            <v>132.63551449417136</v>
          </cell>
          <cell r="AG1418">
            <v>16626</v>
          </cell>
          <cell r="AI1418">
            <v>8.6101760255894236E-3</v>
          </cell>
          <cell r="AJ1418">
            <v>132.63551449417136</v>
          </cell>
          <cell r="AK1418">
            <v>14211</v>
          </cell>
        </row>
        <row r="1419">
          <cell r="Q1419" t="str">
            <v>KENG40</v>
          </cell>
          <cell r="R1419" t="str">
            <v>WIMB40</v>
          </cell>
          <cell r="X1419">
            <v>2000</v>
          </cell>
          <cell r="Y1419" t="str">
            <v>A71F</v>
          </cell>
          <cell r="AB1419" t="str">
            <v>No</v>
          </cell>
          <cell r="AC1419" t="str">
            <v>No</v>
          </cell>
          <cell r="AE1419">
            <v>1.1784416447170687E-2</v>
          </cell>
          <cell r="AF1419">
            <v>132.63551449417136</v>
          </cell>
          <cell r="AG1419">
            <v>16626</v>
          </cell>
          <cell r="AI1419">
            <v>8.6101760255894236E-3</v>
          </cell>
          <cell r="AJ1419">
            <v>132.63551449417136</v>
          </cell>
          <cell r="AK1419">
            <v>14211</v>
          </cell>
        </row>
        <row r="1420">
          <cell r="Q1420" t="str">
            <v>BRFO40</v>
          </cell>
          <cell r="R1420" t="str">
            <v>LEIS4A</v>
          </cell>
          <cell r="X1420">
            <v>2780</v>
          </cell>
          <cell r="Y1420" t="str">
            <v>A650</v>
          </cell>
          <cell r="AB1420" t="str">
            <v>No</v>
          </cell>
          <cell r="AC1420" t="str">
            <v>No</v>
          </cell>
          <cell r="AE1420">
            <v>0.30641931578697212</v>
          </cell>
          <cell r="AF1420">
            <v>42.356997999999997</v>
          </cell>
          <cell r="AG1420">
            <v>10932</v>
          </cell>
          <cell r="AI1420">
            <v>0.6569133116122633</v>
          </cell>
          <cell r="AJ1420">
            <v>42.356997999999997</v>
          </cell>
          <cell r="AK1420">
            <v>16007</v>
          </cell>
        </row>
        <row r="1421">
          <cell r="Q1421" t="str">
            <v>BRFO40</v>
          </cell>
          <cell r="R1421" t="str">
            <v>LEIS4B</v>
          </cell>
          <cell r="X1421">
            <v>2780</v>
          </cell>
          <cell r="Y1421" t="str">
            <v>A653</v>
          </cell>
          <cell r="AB1421" t="str">
            <v>No</v>
          </cell>
          <cell r="AC1421" t="str">
            <v>No</v>
          </cell>
          <cell r="AE1421">
            <v>0.30641931578697212</v>
          </cell>
          <cell r="AF1421">
            <v>42.356997999999997</v>
          </cell>
          <cell r="AG1421">
            <v>10932</v>
          </cell>
          <cell r="AI1421">
            <v>0.65691331161226219</v>
          </cell>
          <cell r="AJ1421">
            <v>42.356997999999997</v>
          </cell>
          <cell r="AK1421">
            <v>16007</v>
          </cell>
        </row>
        <row r="1422">
          <cell r="Q1422" t="str">
            <v>LEIS4A</v>
          </cell>
          <cell r="R1422" t="str">
            <v>SIZE40</v>
          </cell>
          <cell r="X1422">
            <v>2780</v>
          </cell>
          <cell r="Y1422" t="str">
            <v>A650Ext</v>
          </cell>
          <cell r="AB1422" t="str">
            <v>No</v>
          </cell>
          <cell r="AC1422" t="str">
            <v>No</v>
          </cell>
          <cell r="AE1422">
            <v>5.9951605262670146E-3</v>
          </cell>
          <cell r="AF1422">
            <v>0.81</v>
          </cell>
          <cell r="AG1422">
            <v>209</v>
          </cell>
          <cell r="AI1422">
            <v>1.2852651748934782E-2</v>
          </cell>
          <cell r="AJ1422">
            <v>0.81</v>
          </cell>
          <cell r="AK1422">
            <v>306</v>
          </cell>
        </row>
        <row r="1423">
          <cell r="Q1423" t="str">
            <v>LEIS4B</v>
          </cell>
          <cell r="R1423" t="str">
            <v>SIZE40</v>
          </cell>
          <cell r="X1423">
            <v>2780</v>
          </cell>
          <cell r="Y1423" t="str">
            <v>A653Ext</v>
          </cell>
          <cell r="AB1423" t="str">
            <v>No</v>
          </cell>
          <cell r="AC1423" t="str">
            <v>No</v>
          </cell>
          <cell r="AE1423">
            <v>5.9951605262670146E-3</v>
          </cell>
          <cell r="AF1423">
            <v>0.81</v>
          </cell>
          <cell r="AG1423">
            <v>209</v>
          </cell>
          <cell r="AI1423">
            <v>1.2852651748936125E-2</v>
          </cell>
          <cell r="AJ1423">
            <v>0.81</v>
          </cell>
          <cell r="AK1423">
            <v>306</v>
          </cell>
        </row>
        <row r="1424">
          <cell r="Q1424" t="str">
            <v>BLHI10</v>
          </cell>
          <cell r="R1424" t="str">
            <v>BLHI20</v>
          </cell>
          <cell r="X1424">
            <v>360</v>
          </cell>
          <cell r="Y1424" t="str">
            <v>T201819001</v>
          </cell>
          <cell r="AB1424" t="str">
            <v>No</v>
          </cell>
          <cell r="AC1424" t="str">
            <v>No</v>
          </cell>
          <cell r="AE1424">
            <v>4.1249309240008759E-32</v>
          </cell>
          <cell r="AF1424">
            <v>0</v>
          </cell>
          <cell r="AG1424">
            <v>0</v>
          </cell>
          <cell r="AI1424">
            <v>0.14010722784276128</v>
          </cell>
          <cell r="AJ1424">
            <v>0</v>
          </cell>
          <cell r="AK1424">
            <v>0</v>
          </cell>
        </row>
        <row r="1425">
          <cell r="Q1425" t="str">
            <v>DALL20</v>
          </cell>
          <cell r="R1425" t="str">
            <v>INVR20</v>
          </cell>
          <cell r="X1425">
            <v>1371.7842395945499</v>
          </cell>
          <cell r="Y1425" t="str">
            <v>B12S</v>
          </cell>
          <cell r="AB1425" t="str">
            <v>No</v>
          </cell>
          <cell r="AC1425" t="str">
            <v>No</v>
          </cell>
          <cell r="AE1425">
            <v>3.1715093720333203E-3</v>
          </cell>
          <cell r="AF1425">
            <v>27.025806337470048</v>
          </cell>
          <cell r="AG1425">
            <v>4889</v>
          </cell>
          <cell r="AI1425">
            <v>6.8507581266777124E-4</v>
          </cell>
          <cell r="AJ1425">
            <v>27.025806337470048</v>
          </cell>
          <cell r="AK1425">
            <v>2272</v>
          </cell>
        </row>
        <row r="1426">
          <cell r="Q1426" t="str">
            <v>DALL20</v>
          </cell>
          <cell r="R1426" t="str">
            <v>WIYH20</v>
          </cell>
          <cell r="X1426">
            <v>1371.784302</v>
          </cell>
          <cell r="Y1426" t="str">
            <v>B131</v>
          </cell>
          <cell r="AB1426" t="str">
            <v>No</v>
          </cell>
          <cell r="AC1426" t="str">
            <v>No</v>
          </cell>
          <cell r="AE1426">
            <v>1.248426363309579E-2</v>
          </cell>
          <cell r="AF1426">
            <v>93.661499107901136</v>
          </cell>
          <cell r="AG1426">
            <v>18062</v>
          </cell>
          <cell r="AI1426">
            <v>6.2015443490814094E-3</v>
          </cell>
          <cell r="AJ1426">
            <v>93.661499107901136</v>
          </cell>
          <cell r="AK1426">
            <v>12730</v>
          </cell>
        </row>
        <row r="1427">
          <cell r="Q1427" t="str">
            <v>DEVO10</v>
          </cell>
          <cell r="R1427" t="str">
            <v>WFIE1B</v>
          </cell>
          <cell r="X1427">
            <v>161.18464815236001</v>
          </cell>
          <cell r="Y1427" t="str">
            <v>C1W3</v>
          </cell>
          <cell r="AB1427" t="str">
            <v>No</v>
          </cell>
          <cell r="AC1427" t="str">
            <v>No</v>
          </cell>
          <cell r="AE1427">
            <v>6.2211921824947523E-3</v>
          </cell>
          <cell r="AF1427">
            <v>91.176193445444056</v>
          </cell>
          <cell r="AG1427">
            <v>4232</v>
          </cell>
          <cell r="AI1427">
            <v>6.2211921824947523E-3</v>
          </cell>
          <cell r="AJ1427">
            <v>91.176193445444056</v>
          </cell>
          <cell r="AK1427">
            <v>4232</v>
          </cell>
        </row>
        <row r="1428">
          <cell r="Q1428" t="str">
            <v>INVR20</v>
          </cell>
          <cell r="R1428" t="str">
            <v>WIYH20</v>
          </cell>
          <cell r="X1428">
            <v>1371.7842395945499</v>
          </cell>
          <cell r="Y1428" t="str">
            <v>B12T</v>
          </cell>
          <cell r="AB1428" t="str">
            <v>No</v>
          </cell>
          <cell r="AC1428" t="str">
            <v>No</v>
          </cell>
          <cell r="AE1428">
            <v>9.3326692781711788E-3</v>
          </cell>
          <cell r="AF1428">
            <v>66.63569157194739</v>
          </cell>
          <cell r="AG1428">
            <v>13173</v>
          </cell>
          <cell r="AI1428">
            <v>5.8820526920499751E-3</v>
          </cell>
          <cell r="AJ1428">
            <v>66.63569157194739</v>
          </cell>
          <cell r="AK1428">
            <v>10458</v>
          </cell>
        </row>
        <row r="1429">
          <cell r="Q1429" t="str">
            <v>MELG10</v>
          </cell>
          <cell r="R1429" t="str">
            <v>MELG40</v>
          </cell>
          <cell r="X1429">
            <v>480</v>
          </cell>
          <cell r="Y1429" t="str">
            <v>T201819004</v>
          </cell>
          <cell r="AB1429" t="str">
            <v>No</v>
          </cell>
          <cell r="AC1429" t="str">
            <v>No</v>
          </cell>
          <cell r="AE1429">
            <v>0</v>
          </cell>
          <cell r="AF1429">
            <v>0</v>
          </cell>
          <cell r="AG1429">
            <v>0</v>
          </cell>
          <cell r="AI1429">
            <v>1.0852557971482817E-4</v>
          </cell>
          <cell r="AJ1429">
            <v>0</v>
          </cell>
          <cell r="AK1429">
            <v>0</v>
          </cell>
        </row>
        <row r="1430">
          <cell r="Q1430" t="str">
            <v>CANT40</v>
          </cell>
          <cell r="R1430" t="str">
            <v>RICH40</v>
          </cell>
          <cell r="X1430">
            <v>2420</v>
          </cell>
          <cell r="Y1430" t="str">
            <v>T201819005</v>
          </cell>
          <cell r="AB1430" t="str">
            <v>No</v>
          </cell>
          <cell r="AC1430" t="str">
            <v>No</v>
          </cell>
          <cell r="AE1430">
            <v>0</v>
          </cell>
          <cell r="AF1430">
            <v>25</v>
          </cell>
          <cell r="AG1430">
            <v>0</v>
          </cell>
          <cell r="AI1430">
            <v>0</v>
          </cell>
          <cell r="AJ1430">
            <v>25</v>
          </cell>
          <cell r="AK1430">
            <v>0</v>
          </cell>
        </row>
        <row r="1431">
          <cell r="Q1431" t="str">
            <v>KENG40</v>
          </cell>
          <cell r="R1431" t="str">
            <v>SJOW40</v>
          </cell>
          <cell r="X1431">
            <v>2000</v>
          </cell>
          <cell r="Y1431" t="str">
            <v>A690</v>
          </cell>
          <cell r="AB1431" t="str">
            <v>No</v>
          </cell>
          <cell r="AC1431" t="str">
            <v>No</v>
          </cell>
          <cell r="AE1431">
            <v>2.8683461637287782E-2</v>
          </cell>
          <cell r="AF1431">
            <v>61.216391305002162</v>
          </cell>
          <cell r="AG1431">
            <v>19953</v>
          </cell>
          <cell r="AI1431">
            <v>5.2589727947455561E-2</v>
          </cell>
          <cell r="AJ1431">
            <v>61.216391305002162</v>
          </cell>
          <cell r="AK1431">
            <v>27017</v>
          </cell>
        </row>
        <row r="1432">
          <cell r="Q1432" t="str">
            <v>KENG40</v>
          </cell>
          <cell r="R1432" t="str">
            <v>SJOW40</v>
          </cell>
          <cell r="X1432">
            <v>2000</v>
          </cell>
          <cell r="Y1432" t="str">
            <v>A689</v>
          </cell>
          <cell r="AB1432" t="str">
            <v>No</v>
          </cell>
          <cell r="AC1432" t="str">
            <v>No</v>
          </cell>
          <cell r="AE1432">
            <v>2.8683461637287782E-2</v>
          </cell>
          <cell r="AF1432">
            <v>61.216391305002162</v>
          </cell>
          <cell r="AG1432">
            <v>19953</v>
          </cell>
          <cell r="AI1432">
            <v>5.2589727947455561E-2</v>
          </cell>
          <cell r="AJ1432">
            <v>61.216391305002162</v>
          </cell>
          <cell r="AK1432">
            <v>27017</v>
          </cell>
        </row>
        <row r="1433">
          <cell r="Q1433" t="str">
            <v>KENG40</v>
          </cell>
          <cell r="R1433" t="str">
            <v>WISD4A</v>
          </cell>
          <cell r="X1433">
            <v>1770</v>
          </cell>
          <cell r="Y1433" t="str">
            <v>A692</v>
          </cell>
          <cell r="AB1433" t="str">
            <v>No</v>
          </cell>
          <cell r="AC1433" t="str">
            <v>No</v>
          </cell>
          <cell r="AE1433">
            <v>7.0813974576221352E-3</v>
          </cell>
          <cell r="AF1433">
            <v>30.608195652501081</v>
          </cell>
          <cell r="AG1433">
            <v>5759</v>
          </cell>
          <cell r="AI1433">
            <v>2.0707103666543832E-2</v>
          </cell>
          <cell r="AJ1433">
            <v>30.608195652501081</v>
          </cell>
          <cell r="AK1433">
            <v>9849</v>
          </cell>
        </row>
        <row r="1434">
          <cell r="Q1434" t="str">
            <v>KENG40</v>
          </cell>
          <cell r="R1434" t="str">
            <v>WISD4B</v>
          </cell>
          <cell r="X1434">
            <v>1770</v>
          </cell>
          <cell r="Y1434" t="str">
            <v>A691</v>
          </cell>
          <cell r="AB1434" t="str">
            <v>No</v>
          </cell>
          <cell r="AC1434" t="str">
            <v>No</v>
          </cell>
          <cell r="AE1434">
            <v>7.0813974576221352E-3</v>
          </cell>
          <cell r="AF1434">
            <v>30.608195652501081</v>
          </cell>
          <cell r="AG1434">
            <v>5759</v>
          </cell>
          <cell r="AI1434">
            <v>2.0707103666543832E-2</v>
          </cell>
          <cell r="AJ1434">
            <v>30.608195652501081</v>
          </cell>
          <cell r="AK1434">
            <v>9849</v>
          </cell>
        </row>
        <row r="1435">
          <cell r="Q1435" t="str">
            <v>CANT40</v>
          </cell>
          <cell r="R1435" t="str">
            <v>RICH40</v>
          </cell>
          <cell r="X1435">
            <v>2420</v>
          </cell>
          <cell r="Y1435" t="str">
            <v>T201819006</v>
          </cell>
          <cell r="AB1435" t="str">
            <v>No</v>
          </cell>
          <cell r="AC1435" t="str">
            <v>No</v>
          </cell>
          <cell r="AE1435">
            <v>0</v>
          </cell>
          <cell r="AF1435">
            <v>25</v>
          </cell>
          <cell r="AG1435">
            <v>0</v>
          </cell>
          <cell r="AI1435">
            <v>0</v>
          </cell>
          <cell r="AJ1435">
            <v>25</v>
          </cell>
          <cell r="AK1435">
            <v>0</v>
          </cell>
        </row>
        <row r="1436">
          <cell r="Q1436" t="str">
            <v>WIMB20</v>
          </cell>
          <cell r="R1436" t="str">
            <v>WIMB40</v>
          </cell>
          <cell r="X1436">
            <v>950</v>
          </cell>
          <cell r="Y1436" t="str">
            <v>T201819007</v>
          </cell>
          <cell r="AB1436" t="str">
            <v>No</v>
          </cell>
          <cell r="AC1436" t="str">
            <v>No</v>
          </cell>
          <cell r="AE1436">
            <v>8.7990309472209441E-2</v>
          </cell>
          <cell r="AF1436">
            <v>0</v>
          </cell>
          <cell r="AG1436">
            <v>0</v>
          </cell>
          <cell r="AI1436">
            <v>6.4289314324400937E-2</v>
          </cell>
          <cell r="AJ1436">
            <v>0</v>
          </cell>
          <cell r="AK1436">
            <v>0</v>
          </cell>
        </row>
      </sheetData>
      <sheetData sheetId="15" refreshError="1">
        <row r="4">
          <cell r="F4">
            <v>42811.494293981479</v>
          </cell>
        </row>
        <row r="5">
          <cell r="F5">
            <v>43084.430925925924</v>
          </cell>
        </row>
        <row r="17">
          <cell r="H17" t="str">
            <v>B0</v>
          </cell>
          <cell r="I17" t="str">
            <v>B1</v>
          </cell>
          <cell r="J17" t="str">
            <v>B2</v>
          </cell>
          <cell r="K17" t="str">
            <v>B3b</v>
          </cell>
          <cell r="L17" t="str">
            <v>B4</v>
          </cell>
          <cell r="M17" t="str">
            <v>B5</v>
          </cell>
          <cell r="N17" t="str">
            <v>B6</v>
          </cell>
          <cell r="O17" t="str">
            <v>EC1</v>
          </cell>
          <cell r="P17" t="str">
            <v>B7</v>
          </cell>
          <cell r="Q17" t="str">
            <v>B7a</v>
          </cell>
          <cell r="R17" t="str">
            <v>B11</v>
          </cell>
          <cell r="S17" t="str">
            <v>B16</v>
          </cell>
          <cell r="T17" t="str">
            <v>EC3</v>
          </cell>
          <cell r="U17" t="str">
            <v>EC5</v>
          </cell>
          <cell r="V17" t="str">
            <v>B14</v>
          </cell>
          <cell r="W17" t="str">
            <v>B15</v>
          </cell>
          <cell r="X17" t="str">
            <v>SC1</v>
          </cell>
          <cell r="Y17" t="str">
            <v>NW1</v>
          </cell>
          <cell r="Z17" t="str">
            <v>NW2</v>
          </cell>
          <cell r="AA17" t="str">
            <v>NW3</v>
          </cell>
          <cell r="AB17" t="str">
            <v>NW4</v>
          </cell>
          <cell r="AC17" t="str">
            <v>MW1</v>
          </cell>
          <cell r="AD17" t="str">
            <v>SW1</v>
          </cell>
          <cell r="AE17" t="str">
            <v>SW2</v>
          </cell>
          <cell r="AF17" t="str">
            <v>B8</v>
          </cell>
          <cell r="AG17" t="str">
            <v>B9</v>
          </cell>
          <cell r="AH17" t="str">
            <v>B10</v>
          </cell>
          <cell r="AI17" t="str">
            <v>B12</v>
          </cell>
          <cell r="AJ17" t="str">
            <v>B13</v>
          </cell>
          <cell r="AK17" t="str">
            <v>B17</v>
          </cell>
        </row>
        <row r="18">
          <cell r="A18" t="str">
            <v>WHVDC</v>
          </cell>
        </row>
        <row r="19">
          <cell r="A19" t="str">
            <v>CHVDC</v>
          </cell>
        </row>
        <row r="20"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2200</v>
          </cell>
          <cell r="O20">
            <v>0</v>
          </cell>
          <cell r="P20">
            <v>2200</v>
          </cell>
          <cell r="Q20">
            <v>2200</v>
          </cell>
          <cell r="R20">
            <v>2200</v>
          </cell>
          <cell r="S20">
            <v>2200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</row>
        <row r="25">
          <cell r="A25" t="str">
            <v xml:space="preserve">Boundary </v>
          </cell>
          <cell r="L25" t="str">
            <v>Boundary</v>
          </cell>
        </row>
        <row r="26">
          <cell r="A26" t="str">
            <v>B16</v>
          </cell>
          <cell r="I26">
            <v>-534.08858905369743</v>
          </cell>
          <cell r="J26">
            <v>-466.31997935521849</v>
          </cell>
          <cell r="L26" t="str">
            <v>B1</v>
          </cell>
          <cell r="T26">
            <v>-15.006135668980317</v>
          </cell>
          <cell r="U26">
            <v>10.190778155683857</v>
          </cell>
        </row>
        <row r="27">
          <cell r="A27" t="str">
            <v>B16</v>
          </cell>
          <cell r="I27">
            <v>-453.14936612187739</v>
          </cell>
          <cell r="J27">
            <v>-382.00341114505483</v>
          </cell>
          <cell r="L27" t="str">
            <v>B1</v>
          </cell>
          <cell r="T27">
            <v>-15.006135668980317</v>
          </cell>
          <cell r="U27">
            <v>10.190778155683857</v>
          </cell>
        </row>
        <row r="28">
          <cell r="A28" t="str">
            <v>B16</v>
          </cell>
          <cell r="I28">
            <v>-1565.6761146173933</v>
          </cell>
          <cell r="J28">
            <v>-884.85748985196426</v>
          </cell>
          <cell r="L28" t="str">
            <v>B1</v>
          </cell>
          <cell r="T28">
            <v>16.307755513146965</v>
          </cell>
          <cell r="U28">
            <v>24.159439164187322</v>
          </cell>
        </row>
        <row r="29">
          <cell r="A29" t="str">
            <v>B16</v>
          </cell>
          <cell r="I29">
            <v>-946.46066117252826</v>
          </cell>
          <cell r="J29">
            <v>-706.4087377854845</v>
          </cell>
          <cell r="L29" t="str">
            <v>B1</v>
          </cell>
          <cell r="T29">
            <v>16.348061384410325</v>
          </cell>
          <cell r="U29">
            <v>24.219151075122326</v>
          </cell>
        </row>
        <row r="30">
          <cell r="A30" t="str">
            <v>B16</v>
          </cell>
          <cell r="I30">
            <v>-937.27172271454253</v>
          </cell>
          <cell r="J30">
            <v>-699.5504005254312</v>
          </cell>
          <cell r="L30" t="str">
            <v>B1</v>
          </cell>
          <cell r="T30">
            <v>105.23865227134409</v>
          </cell>
          <cell r="U30">
            <v>406.57188427615381</v>
          </cell>
        </row>
        <row r="31">
          <cell r="A31" t="str">
            <v>B16</v>
          </cell>
          <cell r="I31">
            <v>-1305.0135761634378</v>
          </cell>
          <cell r="J31">
            <v>-1223.4834873556458</v>
          </cell>
          <cell r="L31" t="str">
            <v>B1</v>
          </cell>
          <cell r="T31">
            <v>-143.14620565862197</v>
          </cell>
          <cell r="U31">
            <v>-195.39474050764775</v>
          </cell>
        </row>
        <row r="32">
          <cell r="A32" t="str">
            <v>B16</v>
          </cell>
          <cell r="I32">
            <v>-981.45146929590101</v>
          </cell>
          <cell r="J32">
            <v>-957.07046329226944</v>
          </cell>
          <cell r="L32" t="str">
            <v>B1</v>
          </cell>
          <cell r="T32">
            <v>-127.40544327652988</v>
          </cell>
          <cell r="U32">
            <v>-179.79039727659767</v>
          </cell>
        </row>
        <row r="33">
          <cell r="A33" t="str">
            <v>B16</v>
          </cell>
          <cell r="I33">
            <v>-268.77152755845464</v>
          </cell>
          <cell r="J33">
            <v>58.55328995661398</v>
          </cell>
          <cell r="L33" t="str">
            <v>B1</v>
          </cell>
          <cell r="T33">
            <v>82.914844043841725</v>
          </cell>
          <cell r="U33">
            <v>205.24878513775931</v>
          </cell>
        </row>
        <row r="34">
          <cell r="A34" t="str">
            <v>B16</v>
          </cell>
          <cell r="I34">
            <v>226.68609881288432</v>
          </cell>
          <cell r="J34">
            <v>-450.54969565978001</v>
          </cell>
          <cell r="L34" t="str">
            <v>B1</v>
          </cell>
          <cell r="T34">
            <v>7.1816231500111876</v>
          </cell>
          <cell r="U34">
            <v>21.623497355941439</v>
          </cell>
        </row>
        <row r="35">
          <cell r="A35" t="str">
            <v>B16</v>
          </cell>
          <cell r="I35">
            <v>226.68609881288432</v>
          </cell>
          <cell r="J35">
            <v>-450.54969565978001</v>
          </cell>
          <cell r="L35" t="str">
            <v>B1</v>
          </cell>
          <cell r="T35">
            <v>-4.0232307631984821</v>
          </cell>
          <cell r="U35">
            <v>0.28378893877735789</v>
          </cell>
        </row>
        <row r="36">
          <cell r="A36" t="str">
            <v>B16</v>
          </cell>
          <cell r="I36">
            <v>-1159.3708359831699</v>
          </cell>
          <cell r="J36">
            <v>-867.49301249040059</v>
          </cell>
          <cell r="L36" t="str">
            <v>B1</v>
          </cell>
          <cell r="T36">
            <v>8.7184990249998116</v>
          </cell>
          <cell r="U36">
            <v>-23.481500975000468</v>
          </cell>
        </row>
        <row r="37">
          <cell r="A37" t="str">
            <v>B16</v>
          </cell>
          <cell r="I37">
            <v>-103.6691126947411</v>
          </cell>
          <cell r="J37">
            <v>-100.7818069547904</v>
          </cell>
          <cell r="L37" t="str">
            <v>B1</v>
          </cell>
          <cell r="T37">
            <v>-8.1553226916511132</v>
          </cell>
          <cell r="U37">
            <v>-10.143567450949449</v>
          </cell>
        </row>
        <row r="38">
          <cell r="A38" t="str">
            <v>B16</v>
          </cell>
          <cell r="I38">
            <v>-465.81642608480001</v>
          </cell>
          <cell r="J38">
            <v>-400.5561361554781</v>
          </cell>
          <cell r="L38" t="str">
            <v>B1</v>
          </cell>
          <cell r="T38">
            <v>-8.159105308854782</v>
          </cell>
          <cell r="U38">
            <v>-21.421161869989348</v>
          </cell>
        </row>
        <row r="39">
          <cell r="A39" t="str">
            <v>B16</v>
          </cell>
          <cell r="I39">
            <v>-1042.6995342486111</v>
          </cell>
          <cell r="J39">
            <v>-824.91908522370545</v>
          </cell>
          <cell r="L39" t="str">
            <v>B1</v>
          </cell>
          <cell r="T39">
            <v>-9.2979315406562311</v>
          </cell>
          <cell r="U39">
            <v>-4.8125190211216395</v>
          </cell>
        </row>
        <row r="40">
          <cell r="A40" t="str">
            <v>B16</v>
          </cell>
          <cell r="I40">
            <v>233.66900985935553</v>
          </cell>
          <cell r="J40">
            <v>381.18409001399874</v>
          </cell>
          <cell r="L40" t="str">
            <v>B1</v>
          </cell>
          <cell r="T40">
            <v>-9.2979315406562311</v>
          </cell>
          <cell r="U40">
            <v>-4.8125190211216395</v>
          </cell>
        </row>
        <row r="41">
          <cell r="A41" t="str">
            <v>B16</v>
          </cell>
          <cell r="I41">
            <v>-920.1413529929207</v>
          </cell>
          <cell r="J41">
            <v>-438.79465999855842</v>
          </cell>
          <cell r="L41" t="str">
            <v>B1</v>
          </cell>
          <cell r="T41">
            <v>127.417297881986</v>
          </cell>
          <cell r="U41">
            <v>75.000000000001535</v>
          </cell>
        </row>
        <row r="42">
          <cell r="A42" t="str">
            <v>B11</v>
          </cell>
          <cell r="I42">
            <v>-534.08858905369743</v>
          </cell>
          <cell r="J42">
            <v>-466.31997935521849</v>
          </cell>
          <cell r="L42" t="str">
            <v>B1</v>
          </cell>
          <cell r="T42">
            <v>127.417297881986</v>
          </cell>
          <cell r="U42">
            <v>75.000000000001535</v>
          </cell>
        </row>
        <row r="43">
          <cell r="A43" t="str">
            <v>B11</v>
          </cell>
          <cell r="I43">
            <v>-453.14936612187739</v>
          </cell>
          <cell r="J43">
            <v>-382.00341114505483</v>
          </cell>
          <cell r="L43" t="str">
            <v>B1</v>
          </cell>
          <cell r="T43">
            <v>97.796164510414712</v>
          </cell>
          <cell r="U43">
            <v>297.33651007062724</v>
          </cell>
        </row>
        <row r="44">
          <cell r="A44" t="str">
            <v>B11</v>
          </cell>
          <cell r="I44">
            <v>-268.77152755845464</v>
          </cell>
          <cell r="J44">
            <v>58.55328995661398</v>
          </cell>
          <cell r="L44" t="str">
            <v>B1</v>
          </cell>
          <cell r="T44">
            <v>0</v>
          </cell>
          <cell r="U44">
            <v>65.799999999998008</v>
          </cell>
        </row>
        <row r="45">
          <cell r="A45" t="str">
            <v>B11</v>
          </cell>
          <cell r="I45">
            <v>-738.02771033321915</v>
          </cell>
          <cell r="J45">
            <v>-796.08509820809104</v>
          </cell>
          <cell r="L45" t="str">
            <v>B1</v>
          </cell>
          <cell r="T45">
            <v>4.9997324839539514</v>
          </cell>
          <cell r="U45">
            <v>19.441606689883617</v>
          </cell>
        </row>
        <row r="46">
          <cell r="A46" t="str">
            <v>B11</v>
          </cell>
          <cell r="I46">
            <v>-738.02771033321915</v>
          </cell>
          <cell r="J46">
            <v>-796.08509820809104</v>
          </cell>
          <cell r="L46" t="str">
            <v>B1</v>
          </cell>
          <cell r="T46">
            <v>-51.571753712287283</v>
          </cell>
          <cell r="U46">
            <v>-151.65668516662345</v>
          </cell>
        </row>
        <row r="47">
          <cell r="A47" t="str">
            <v>B11</v>
          </cell>
          <cell r="I47">
            <v>22.090832482803336</v>
          </cell>
          <cell r="J47">
            <v>0.45177637121882452</v>
          </cell>
          <cell r="L47" t="str">
            <v>B1</v>
          </cell>
          <cell r="T47">
            <v>143.14620565862253</v>
          </cell>
          <cell r="U47">
            <v>195.39474050764855</v>
          </cell>
        </row>
        <row r="48">
          <cell r="A48" t="str">
            <v>B11</v>
          </cell>
          <cell r="I48">
            <v>226.68609881288432</v>
          </cell>
          <cell r="J48">
            <v>-450.54969565978001</v>
          </cell>
          <cell r="L48" t="str">
            <v>B1</v>
          </cell>
          <cell r="T48">
            <v>159.88890747652974</v>
          </cell>
          <cell r="U48">
            <v>212.27386147659735</v>
          </cell>
        </row>
        <row r="49">
          <cell r="A49" t="str">
            <v>B11</v>
          </cell>
          <cell r="I49">
            <v>226.68609881288432</v>
          </cell>
          <cell r="J49">
            <v>-450.54969565978001</v>
          </cell>
          <cell r="L49" t="str">
            <v>B1</v>
          </cell>
          <cell r="T49">
            <v>15.834685346410458</v>
          </cell>
          <cell r="U49">
            <v>25.975014637783882</v>
          </cell>
        </row>
        <row r="50">
          <cell r="A50" t="str">
            <v>B11</v>
          </cell>
          <cell r="I50">
            <v>-103.6691126947411</v>
          </cell>
          <cell r="J50">
            <v>-100.7818069547904</v>
          </cell>
          <cell r="L50" t="str">
            <v>B1</v>
          </cell>
          <cell r="T50">
            <v>15.834685346410458</v>
          </cell>
          <cell r="U50">
            <v>25.975014637783882</v>
          </cell>
        </row>
        <row r="51">
          <cell r="A51" t="str">
            <v>B11</v>
          </cell>
          <cell r="I51">
            <v>-465.81642608480001</v>
          </cell>
          <cell r="J51">
            <v>-400.5561361554781</v>
          </cell>
          <cell r="L51" t="str">
            <v>B1</v>
          </cell>
          <cell r="T51">
            <v>-0.5621958952592564</v>
          </cell>
          <cell r="U51">
            <v>13.697337311340581</v>
          </cell>
        </row>
        <row r="52">
          <cell r="A52" t="str">
            <v>B11</v>
          </cell>
          <cell r="I52">
            <v>-518.1970931796825</v>
          </cell>
          <cell r="J52">
            <v>-556.5091077453277</v>
          </cell>
          <cell r="L52" t="str">
            <v>B1</v>
          </cell>
          <cell r="T52">
            <v>0</v>
          </cell>
          <cell r="U52">
            <v>38.640000000001159</v>
          </cell>
        </row>
        <row r="53">
          <cell r="A53" t="str">
            <v>B11</v>
          </cell>
          <cell r="I53">
            <v>-456.39377013990475</v>
          </cell>
          <cell r="J53">
            <v>-490.13646186744478</v>
          </cell>
          <cell r="L53" t="str">
            <v>B1</v>
          </cell>
          <cell r="T53">
            <v>0</v>
          </cell>
          <cell r="U53">
            <v>19.949999999999964</v>
          </cell>
        </row>
        <row r="54">
          <cell r="A54" t="str">
            <v>B11</v>
          </cell>
          <cell r="I54">
            <v>95.817813404886905</v>
          </cell>
          <cell r="J54">
            <v>78.054004920227101</v>
          </cell>
          <cell r="L54" t="str">
            <v>B1</v>
          </cell>
          <cell r="T54">
            <v>0</v>
          </cell>
          <cell r="U54">
            <v>19.949999999999964</v>
          </cell>
        </row>
        <row r="55">
          <cell r="A55" t="str">
            <v>B11</v>
          </cell>
          <cell r="I55">
            <v>96.350134590469622</v>
          </cell>
          <cell r="J55">
            <v>78.487638280895041</v>
          </cell>
          <cell r="L55" t="str">
            <v>B0</v>
          </cell>
          <cell r="T55">
            <v>-17.268928557143962</v>
          </cell>
          <cell r="U55">
            <v>-126.04457295723819</v>
          </cell>
        </row>
        <row r="56">
          <cell r="A56" t="str">
            <v>B11</v>
          </cell>
          <cell r="I56">
            <v>233.66900985935553</v>
          </cell>
          <cell r="J56">
            <v>381.18409001399874</v>
          </cell>
          <cell r="L56" t="str">
            <v>B0</v>
          </cell>
          <cell r="T56">
            <v>24.454015076280314</v>
          </cell>
          <cell r="U56">
            <v>102.44981613154738</v>
          </cell>
        </row>
        <row r="57">
          <cell r="A57" t="str">
            <v>B7a</v>
          </cell>
          <cell r="I57">
            <v>-26.024735187673542</v>
          </cell>
          <cell r="J57">
            <v>-440.90558071255629</v>
          </cell>
          <cell r="L57" t="str">
            <v>B0</v>
          </cell>
          <cell r="T57">
            <v>24.45401507627998</v>
          </cell>
          <cell r="U57">
            <v>102.44981613154738</v>
          </cell>
        </row>
        <row r="58">
          <cell r="A58" t="str">
            <v>B7a</v>
          </cell>
          <cell r="I58">
            <v>-25.884147323083454</v>
          </cell>
          <cell r="J58">
            <v>-438.52377072943193</v>
          </cell>
          <cell r="L58" t="str">
            <v>B0</v>
          </cell>
          <cell r="T58">
            <v>5.3197818661193752</v>
          </cell>
          <cell r="U58">
            <v>14.666480810851088</v>
          </cell>
        </row>
        <row r="59">
          <cell r="A59" t="str">
            <v>B7a</v>
          </cell>
          <cell r="I59">
            <v>-469.69852326752709</v>
          </cell>
          <cell r="J59">
            <v>-1296.2164030737965</v>
          </cell>
          <cell r="L59" t="str">
            <v>B0</v>
          </cell>
          <cell r="T59">
            <v>5.3197818661193752</v>
          </cell>
          <cell r="U59">
            <v>14.666480810851088</v>
          </cell>
        </row>
        <row r="60">
          <cell r="A60" t="str">
            <v>B7a</v>
          </cell>
          <cell r="I60">
            <v>157.42931111407472</v>
          </cell>
          <cell r="J60">
            <v>-419.80065737593588</v>
          </cell>
          <cell r="L60" t="str">
            <v>B0</v>
          </cell>
          <cell r="T60">
            <v>-13.457847409999983</v>
          </cell>
          <cell r="U60">
            <v>-13.457847409999983</v>
          </cell>
        </row>
        <row r="61">
          <cell r="A61" t="str">
            <v>B7a</v>
          </cell>
          <cell r="I61">
            <v>157.42931111407472</v>
          </cell>
          <cell r="J61">
            <v>-419.80065737593588</v>
          </cell>
          <cell r="L61" t="str">
            <v>B0</v>
          </cell>
          <cell r="T61">
            <v>17.268928557144079</v>
          </cell>
          <cell r="U61">
            <v>30.144572957237472</v>
          </cell>
        </row>
        <row r="62">
          <cell r="A62" t="str">
            <v>B7a</v>
          </cell>
          <cell r="I62">
            <v>132.78213667185832</v>
          </cell>
          <cell r="J62">
            <v>-335.54132254415214</v>
          </cell>
          <cell r="L62" t="str">
            <v>B0</v>
          </cell>
          <cell r="T62">
            <v>0</v>
          </cell>
          <cell r="U62">
            <v>38.640000000001159</v>
          </cell>
        </row>
        <row r="63">
          <cell r="A63" t="str">
            <v>B7a</v>
          </cell>
          <cell r="I63">
            <v>132.78213667185832</v>
          </cell>
          <cell r="J63">
            <v>-335.54132254415214</v>
          </cell>
        </row>
        <row r="64">
          <cell r="A64" t="str">
            <v>B7a</v>
          </cell>
          <cell r="I64">
            <v>-469.2977087581736</v>
          </cell>
          <cell r="J64">
            <v>-1278.7483126004768</v>
          </cell>
        </row>
        <row r="65">
          <cell r="A65" t="str">
            <v>B7</v>
          </cell>
          <cell r="I65">
            <v>157.42931111407472</v>
          </cell>
          <cell r="J65">
            <v>-419.80065737593588</v>
          </cell>
        </row>
        <row r="66">
          <cell r="A66" t="str">
            <v>B7</v>
          </cell>
          <cell r="I66">
            <v>157.42931111407472</v>
          </cell>
          <cell r="J66">
            <v>-419.80065737593588</v>
          </cell>
          <cell r="T66">
            <v>39.291758368221871</v>
          </cell>
          <cell r="U66">
            <v>87.399678819393586</v>
          </cell>
        </row>
        <row r="67">
          <cell r="A67" t="str">
            <v>B7</v>
          </cell>
          <cell r="I67">
            <v>132.78213667185832</v>
          </cell>
          <cell r="J67">
            <v>-335.54132254415214</v>
          </cell>
          <cell r="T67">
            <v>18.448197388178457</v>
          </cell>
          <cell r="U67">
            <v>65.449531610992949</v>
          </cell>
        </row>
        <row r="68">
          <cell r="A68" t="str">
            <v>B7</v>
          </cell>
          <cell r="I68">
            <v>132.78213667185832</v>
          </cell>
          <cell r="J68">
            <v>-335.54132254415214</v>
          </cell>
        </row>
        <row r="69">
          <cell r="A69" t="str">
            <v>B7</v>
          </cell>
          <cell r="I69">
            <v>226.68609881288432</v>
          </cell>
          <cell r="J69">
            <v>-450.54969565978001</v>
          </cell>
        </row>
        <row r="70">
          <cell r="A70" t="str">
            <v>B7</v>
          </cell>
          <cell r="I70">
            <v>226.68609881288432</v>
          </cell>
          <cell r="J70">
            <v>-450.54969565978001</v>
          </cell>
        </row>
        <row r="71">
          <cell r="A71" t="str">
            <v>B6</v>
          </cell>
          <cell r="I71">
            <v>67.950616075309938</v>
          </cell>
          <cell r="J71">
            <v>-686.24713055904147</v>
          </cell>
        </row>
        <row r="72">
          <cell r="A72" t="str">
            <v>B6</v>
          </cell>
          <cell r="I72">
            <v>8.3398486337754445</v>
          </cell>
          <cell r="J72">
            <v>-61.640777414978508</v>
          </cell>
        </row>
        <row r="73">
          <cell r="A73" t="str">
            <v>B6</v>
          </cell>
          <cell r="I73">
            <v>105.02225748029726</v>
          </cell>
          <cell r="J73">
            <v>-659.81307139142962</v>
          </cell>
        </row>
        <row r="74">
          <cell r="A74" t="str">
            <v>B6</v>
          </cell>
          <cell r="I74">
            <v>15.764987018711642</v>
          </cell>
          <cell r="J74">
            <v>-60.376581643924496</v>
          </cell>
        </row>
        <row r="75">
          <cell r="A75" t="str">
            <v>B6</v>
          </cell>
          <cell r="I75">
            <v>-28.22822511777678</v>
          </cell>
          <cell r="J75">
            <v>-935.15251749511197</v>
          </cell>
        </row>
        <row r="76">
          <cell r="A76" t="str">
            <v>B6</v>
          </cell>
          <cell r="I76">
            <v>-28.241820775662891</v>
          </cell>
          <cell r="J76">
            <v>-935.20274780633508</v>
          </cell>
        </row>
        <row r="80">
          <cell r="I80">
            <v>-583.120402457306</v>
          </cell>
          <cell r="J80">
            <v>-490.78407793351414</v>
          </cell>
        </row>
        <row r="81">
          <cell r="I81">
            <v>-240.51347258114305</v>
          </cell>
          <cell r="J81">
            <v>-305.93652481747409</v>
          </cell>
        </row>
        <row r="82">
          <cell r="I82">
            <v>-48.972932848270155</v>
          </cell>
          <cell r="J82">
            <v>-592.36288824859878</v>
          </cell>
        </row>
        <row r="83">
          <cell r="I83">
            <v>131.7699423542756</v>
          </cell>
          <cell r="J83">
            <v>-307.41155113275892</v>
          </cell>
        </row>
        <row r="84">
          <cell r="I84">
            <v>24.898330593387008</v>
          </cell>
          <cell r="J84">
            <v>-591.15842062812351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nge Log"/>
      <sheetName val="Index"/>
      <sheetName val="Residuals"/>
      <sheetName val="T1"/>
      <sheetName val="T2"/>
      <sheetName val="T3 &amp; Fig 1"/>
      <sheetName val="T4"/>
      <sheetName val="T5"/>
      <sheetName val="T6"/>
      <sheetName val="T7"/>
      <sheetName val="T8"/>
      <sheetName val="T9"/>
      <sheetName val="T10 &amp; Fig 2"/>
      <sheetName val="T11 &amp; Fig 3"/>
      <sheetName val="T12 &amp; Fig 4"/>
      <sheetName val="T13"/>
      <sheetName val="T14"/>
      <sheetName val="T15"/>
      <sheetName val="T16"/>
      <sheetName val="T17"/>
      <sheetName val="T18"/>
      <sheetName val="T19"/>
      <sheetName val="T20"/>
      <sheetName val="T21"/>
      <sheetName val="T22"/>
      <sheetName val="T23"/>
      <sheetName val="T24"/>
      <sheetName val="T25-28"/>
      <sheetName val="T29"/>
      <sheetName val="TAA"/>
      <sheetName val="TAB-AC"/>
      <sheetName val="Tariffs 1-year reporting"/>
    </sheetNames>
    <sheetDataSet>
      <sheetData sheetId="0">
        <row r="2">
          <cell r="H2" t="str">
            <v>2022/23</v>
          </cell>
        </row>
      </sheetData>
      <sheetData sheetId="1"/>
      <sheetData sheetId="2"/>
      <sheetData sheetId="3">
        <row r="3">
          <cell r="B3" t="str">
            <v>2022/23 Draft</v>
          </cell>
          <cell r="C3" t="str">
            <v>2022/23 Final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ntsheet"/>
      <sheetName val="LocalAssetCharging"/>
      <sheetName val="Gen Input"/>
      <sheetName val="Transport"/>
      <sheetName val="Tariff"/>
      <sheetName val="Output"/>
      <sheetName val="Tariff Comparison"/>
      <sheetName val="Chart1"/>
      <sheetName val="Tx Network"/>
      <sheetName val="Gen Low Carbon-Carbon split"/>
      <sheetName val="Method 1"/>
      <sheetName val="Final Tariffs"/>
      <sheetName val="Connection map"/>
      <sheetName val="HVDC"/>
      <sheetName val="Sheet1"/>
      <sheetName val="Chart4"/>
      <sheetName val="2016-2017 TT with Diversity 1 -"/>
    </sheetNames>
    <sheetDataSet>
      <sheetData sheetId="0" refreshError="1"/>
      <sheetData sheetId="1" refreshError="1"/>
      <sheetData sheetId="2" refreshError="1"/>
      <sheetData sheetId="3" refreshError="1">
        <row r="13">
          <cell r="B13" t="str">
            <v>ABHA4A</v>
          </cell>
          <cell r="E13">
            <v>120.22790243316172</v>
          </cell>
          <cell r="L13">
            <v>14</v>
          </cell>
        </row>
        <row r="14">
          <cell r="E14">
            <v>120.22790243316172</v>
          </cell>
          <cell r="L14">
            <v>14</v>
          </cell>
        </row>
        <row r="15">
          <cell r="E15">
            <v>40.093199623084907</v>
          </cell>
          <cell r="L15">
            <v>1</v>
          </cell>
        </row>
        <row r="16">
          <cell r="E16">
            <v>173.55740171162327</v>
          </cell>
          <cell r="L16">
            <v>10</v>
          </cell>
        </row>
        <row r="17">
          <cell r="E17">
            <v>0</v>
          </cell>
          <cell r="L17">
            <v>1</v>
          </cell>
        </row>
        <row r="18">
          <cell r="E18">
            <v>0</v>
          </cell>
          <cell r="L18">
            <v>1</v>
          </cell>
        </row>
        <row r="19">
          <cell r="E19">
            <v>80.86</v>
          </cell>
          <cell r="L19">
            <v>5</v>
          </cell>
        </row>
        <row r="20">
          <cell r="E20">
            <v>-3.1968902577971221</v>
          </cell>
          <cell r="L20">
            <v>1</v>
          </cell>
        </row>
        <row r="21">
          <cell r="E21">
            <v>-3.1968902577971221</v>
          </cell>
          <cell r="L21">
            <v>1</v>
          </cell>
        </row>
        <row r="22">
          <cell r="E22">
            <v>102.38331970303578</v>
          </cell>
          <cell r="L22">
            <v>14</v>
          </cell>
        </row>
        <row r="23">
          <cell r="E23">
            <v>102.38331970303578</v>
          </cell>
          <cell r="L23">
            <v>14</v>
          </cell>
        </row>
        <row r="24">
          <cell r="E24">
            <v>31.125115997572827</v>
          </cell>
          <cell r="L24">
            <v>9</v>
          </cell>
        </row>
        <row r="25">
          <cell r="E25">
            <v>24.918149579646904</v>
          </cell>
          <cell r="L25">
            <v>13</v>
          </cell>
        </row>
        <row r="26">
          <cell r="E26">
            <v>31.125115997572827</v>
          </cell>
          <cell r="L26">
            <v>9</v>
          </cell>
        </row>
        <row r="27">
          <cell r="E27">
            <v>24.918149579646904</v>
          </cell>
          <cell r="L27">
            <v>13</v>
          </cell>
        </row>
        <row r="28">
          <cell r="E28">
            <v>0</v>
          </cell>
          <cell r="L28">
            <v>1</v>
          </cell>
        </row>
        <row r="29">
          <cell r="E29">
            <v>18.338562041373333</v>
          </cell>
          <cell r="L29">
            <v>1</v>
          </cell>
        </row>
        <row r="30">
          <cell r="E30">
            <v>18.338562041373333</v>
          </cell>
          <cell r="L30">
            <v>1</v>
          </cell>
        </row>
        <row r="31">
          <cell r="E31">
            <v>-5.1000000000000005</v>
          </cell>
          <cell r="L31">
            <v>1</v>
          </cell>
        </row>
        <row r="32">
          <cell r="E32">
            <v>0</v>
          </cell>
          <cell r="L32">
            <v>1</v>
          </cell>
        </row>
        <row r="33">
          <cell r="E33">
            <v>0</v>
          </cell>
          <cell r="L33">
            <v>2</v>
          </cell>
        </row>
        <row r="34">
          <cell r="E34">
            <v>13.642145537700646</v>
          </cell>
          <cell r="L34">
            <v>1</v>
          </cell>
        </row>
        <row r="35">
          <cell r="E35">
            <v>500</v>
          </cell>
          <cell r="L35">
            <v>2</v>
          </cell>
        </row>
        <row r="36">
          <cell r="E36">
            <v>0</v>
          </cell>
          <cell r="L36">
            <v>2</v>
          </cell>
        </row>
        <row r="37">
          <cell r="E37">
            <v>112.12540615690429</v>
          </cell>
          <cell r="L37">
            <v>13</v>
          </cell>
        </row>
        <row r="38">
          <cell r="E38">
            <v>100.27786741687203</v>
          </cell>
          <cell r="L38">
            <v>14</v>
          </cell>
        </row>
        <row r="39">
          <cell r="E39">
            <v>26.343262558415315</v>
          </cell>
          <cell r="L39">
            <v>2</v>
          </cell>
        </row>
        <row r="40">
          <cell r="E40">
            <v>26.343262558415315</v>
          </cell>
          <cell r="L40">
            <v>2</v>
          </cell>
        </row>
        <row r="41">
          <cell r="E41">
            <v>23.950529123995747</v>
          </cell>
          <cell r="L41">
            <v>2</v>
          </cell>
        </row>
        <row r="42">
          <cell r="E42">
            <v>20.850529123995745</v>
          </cell>
          <cell r="L42">
            <v>2</v>
          </cell>
        </row>
        <row r="43">
          <cell r="E43">
            <v>0</v>
          </cell>
          <cell r="L43">
            <v>10</v>
          </cell>
        </row>
        <row r="44">
          <cell r="E44">
            <v>24.247435656668959</v>
          </cell>
          <cell r="L44">
            <v>2</v>
          </cell>
        </row>
        <row r="45">
          <cell r="E45">
            <v>170.17793876768189</v>
          </cell>
          <cell r="L45">
            <v>9</v>
          </cell>
        </row>
        <row r="46">
          <cell r="E46">
            <v>286.71453409566726</v>
          </cell>
          <cell r="L46">
            <v>12</v>
          </cell>
        </row>
        <row r="47">
          <cell r="E47">
            <v>0</v>
          </cell>
          <cell r="L47">
            <v>12</v>
          </cell>
        </row>
        <row r="48">
          <cell r="E48">
            <v>12.636316061032591</v>
          </cell>
          <cell r="L48">
            <v>1</v>
          </cell>
        </row>
        <row r="49">
          <cell r="E49">
            <v>0</v>
          </cell>
          <cell r="L49">
            <v>1</v>
          </cell>
        </row>
        <row r="50">
          <cell r="E50">
            <v>205.77991824334634</v>
          </cell>
          <cell r="L50">
            <v>12</v>
          </cell>
        </row>
        <row r="51">
          <cell r="E51">
            <v>496.86378412910614</v>
          </cell>
          <cell r="L51">
            <v>11</v>
          </cell>
        </row>
        <row r="52">
          <cell r="E52">
            <v>0</v>
          </cell>
          <cell r="L52">
            <v>12</v>
          </cell>
        </row>
        <row r="53">
          <cell r="E53">
            <v>0</v>
          </cell>
          <cell r="L53">
            <v>12</v>
          </cell>
        </row>
        <row r="54">
          <cell r="E54">
            <v>-22.78</v>
          </cell>
          <cell r="L54">
            <v>1</v>
          </cell>
        </row>
        <row r="55">
          <cell r="E55">
            <v>11.675118244114213</v>
          </cell>
          <cell r="L55">
            <v>2</v>
          </cell>
        </row>
        <row r="56">
          <cell r="E56">
            <v>11.675118244114213</v>
          </cell>
          <cell r="L56">
            <v>2</v>
          </cell>
        </row>
        <row r="57">
          <cell r="E57">
            <v>334.2</v>
          </cell>
          <cell r="L57">
            <v>7</v>
          </cell>
        </row>
        <row r="58">
          <cell r="E58">
            <v>82.8</v>
          </cell>
          <cell r="L58">
            <v>7</v>
          </cell>
        </row>
        <row r="59">
          <cell r="E59">
            <v>82.8</v>
          </cell>
          <cell r="L59">
            <v>7</v>
          </cell>
        </row>
        <row r="60">
          <cell r="E60">
            <v>0</v>
          </cell>
          <cell r="L60">
            <v>1</v>
          </cell>
        </row>
        <row r="61">
          <cell r="E61">
            <v>0</v>
          </cell>
          <cell r="L61">
            <v>1</v>
          </cell>
        </row>
        <row r="62">
          <cell r="E62">
            <v>240.31085997561723</v>
          </cell>
          <cell r="L62">
            <v>6</v>
          </cell>
        </row>
        <row r="63">
          <cell r="E63">
            <v>448.3</v>
          </cell>
          <cell r="L63">
            <v>8</v>
          </cell>
        </row>
        <row r="64">
          <cell r="E64">
            <v>0</v>
          </cell>
          <cell r="L64">
            <v>1</v>
          </cell>
        </row>
        <row r="65">
          <cell r="E65">
            <v>0</v>
          </cell>
          <cell r="L65">
            <v>2</v>
          </cell>
        </row>
        <row r="66">
          <cell r="E66">
            <v>212.74866028068948</v>
          </cell>
          <cell r="L66">
            <v>3</v>
          </cell>
        </row>
        <row r="67">
          <cell r="E67">
            <v>0</v>
          </cell>
          <cell r="L67">
            <v>3</v>
          </cell>
        </row>
        <row r="68">
          <cell r="E68">
            <v>0</v>
          </cell>
          <cell r="L68">
            <v>3</v>
          </cell>
        </row>
        <row r="69">
          <cell r="E69">
            <v>11.172957210777158</v>
          </cell>
          <cell r="L69">
            <v>1</v>
          </cell>
        </row>
        <row r="70">
          <cell r="E70">
            <v>11.172957210777158</v>
          </cell>
          <cell r="L70">
            <v>1</v>
          </cell>
        </row>
        <row r="71">
          <cell r="E71">
            <v>0</v>
          </cell>
          <cell r="L71">
            <v>6</v>
          </cell>
        </row>
        <row r="72">
          <cell r="E72">
            <v>837.63495169569842</v>
          </cell>
          <cell r="L72">
            <v>11</v>
          </cell>
        </row>
        <row r="73">
          <cell r="E73">
            <v>50.814580826795805</v>
          </cell>
          <cell r="L73">
            <v>2</v>
          </cell>
        </row>
        <row r="74">
          <cell r="E74">
            <v>0</v>
          </cell>
          <cell r="L74">
            <v>2</v>
          </cell>
        </row>
        <row r="75">
          <cell r="E75">
            <v>147.13458347121261</v>
          </cell>
          <cell r="L75">
            <v>13</v>
          </cell>
        </row>
        <row r="76">
          <cell r="E76">
            <v>0</v>
          </cell>
          <cell r="L76">
            <v>2</v>
          </cell>
        </row>
        <row r="77">
          <cell r="E77">
            <v>0</v>
          </cell>
          <cell r="L77">
            <v>2</v>
          </cell>
        </row>
        <row r="78">
          <cell r="E78">
            <v>228.78093607235704</v>
          </cell>
          <cell r="L78">
            <v>9</v>
          </cell>
        </row>
        <row r="79">
          <cell r="E79">
            <v>228.78093607235704</v>
          </cell>
          <cell r="L79">
            <v>9</v>
          </cell>
        </row>
        <row r="80">
          <cell r="E80">
            <v>35.218402199296065</v>
          </cell>
          <cell r="L80">
            <v>2</v>
          </cell>
        </row>
        <row r="81">
          <cell r="E81">
            <v>476.64738290023712</v>
          </cell>
          <cell r="L81">
            <v>5</v>
          </cell>
        </row>
        <row r="82">
          <cell r="E82">
            <v>0</v>
          </cell>
          <cell r="L82">
            <v>5</v>
          </cell>
        </row>
        <row r="83">
          <cell r="E83">
            <v>0</v>
          </cell>
          <cell r="L83">
            <v>1</v>
          </cell>
        </row>
        <row r="84">
          <cell r="E84">
            <v>361.15450652127146</v>
          </cell>
          <cell r="L84">
            <v>4</v>
          </cell>
        </row>
        <row r="85">
          <cell r="E85">
            <v>577.03414176741626</v>
          </cell>
          <cell r="L85">
            <v>9</v>
          </cell>
        </row>
        <row r="86">
          <cell r="E86">
            <v>7.4969593042800717</v>
          </cell>
          <cell r="L86">
            <v>1</v>
          </cell>
        </row>
        <row r="87">
          <cell r="E87">
            <v>7.4969593042800717</v>
          </cell>
          <cell r="L87">
            <v>1</v>
          </cell>
        </row>
        <row r="88">
          <cell r="E88">
            <v>78.412076322856706</v>
          </cell>
          <cell r="L88">
            <v>9</v>
          </cell>
        </row>
        <row r="89">
          <cell r="E89">
            <v>39.608907297815144</v>
          </cell>
          <cell r="L89">
            <v>12</v>
          </cell>
        </row>
        <row r="90">
          <cell r="E90">
            <v>78.412076322856706</v>
          </cell>
          <cell r="L90">
            <v>9</v>
          </cell>
        </row>
        <row r="91">
          <cell r="E91">
            <v>39.608907297815144</v>
          </cell>
          <cell r="L91">
            <v>12</v>
          </cell>
        </row>
        <row r="92">
          <cell r="E92">
            <v>78.412076322856706</v>
          </cell>
          <cell r="L92">
            <v>9</v>
          </cell>
        </row>
        <row r="93">
          <cell r="E93">
            <v>39.608907297815144</v>
          </cell>
          <cell r="L93">
            <v>12</v>
          </cell>
        </row>
        <row r="94">
          <cell r="E94">
            <v>0</v>
          </cell>
          <cell r="L94">
            <v>9</v>
          </cell>
        </row>
        <row r="95">
          <cell r="E95">
            <v>0</v>
          </cell>
          <cell r="L95">
            <v>5</v>
          </cell>
        </row>
        <row r="96">
          <cell r="E96">
            <v>0</v>
          </cell>
          <cell r="L96">
            <v>5</v>
          </cell>
        </row>
        <row r="97">
          <cell r="E97">
            <v>817.64108770250982</v>
          </cell>
          <cell r="L97">
            <v>13</v>
          </cell>
        </row>
        <row r="98">
          <cell r="E98">
            <v>8.5732418872391012</v>
          </cell>
          <cell r="L98">
            <v>1</v>
          </cell>
        </row>
        <row r="99">
          <cell r="E99">
            <v>7.2035808479539192</v>
          </cell>
          <cell r="L99">
            <v>1</v>
          </cell>
        </row>
        <row r="100">
          <cell r="E100">
            <v>0</v>
          </cell>
          <cell r="L100">
            <v>1</v>
          </cell>
        </row>
        <row r="101">
          <cell r="E101">
            <v>25.024312040256163</v>
          </cell>
          <cell r="L101">
            <v>2</v>
          </cell>
        </row>
        <row r="102">
          <cell r="E102">
            <v>25.024312040256163</v>
          </cell>
          <cell r="L102">
            <v>2</v>
          </cell>
        </row>
        <row r="103">
          <cell r="E103">
            <v>105.58256746028343</v>
          </cell>
          <cell r="L103">
            <v>14</v>
          </cell>
        </row>
        <row r="104">
          <cell r="E104">
            <v>105.58256746028343</v>
          </cell>
          <cell r="L104">
            <v>14</v>
          </cell>
        </row>
        <row r="105">
          <cell r="E105">
            <v>43.994819460930302</v>
          </cell>
          <cell r="L105">
            <v>1</v>
          </cell>
        </row>
        <row r="106">
          <cell r="E106">
            <v>285.35493860553737</v>
          </cell>
          <cell r="L106">
            <v>9</v>
          </cell>
        </row>
        <row r="107">
          <cell r="E107">
            <v>0</v>
          </cell>
          <cell r="L107">
            <v>2</v>
          </cell>
        </row>
        <row r="108">
          <cell r="E108">
            <v>173.8</v>
          </cell>
          <cell r="L108">
            <v>8</v>
          </cell>
        </row>
        <row r="109">
          <cell r="E109">
            <v>359.7</v>
          </cell>
          <cell r="L109">
            <v>8</v>
          </cell>
        </row>
        <row r="110">
          <cell r="E110">
            <v>-22.781442185893606</v>
          </cell>
          <cell r="L110">
            <v>1</v>
          </cell>
        </row>
        <row r="111">
          <cell r="E111">
            <v>-1.021442185893604</v>
          </cell>
          <cell r="L111">
            <v>1</v>
          </cell>
        </row>
        <row r="112">
          <cell r="E112">
            <v>-5.6563511491274205</v>
          </cell>
          <cell r="L112">
            <v>2</v>
          </cell>
        </row>
        <row r="113">
          <cell r="E113">
            <v>202.7695018913561</v>
          </cell>
          <cell r="L113">
            <v>11</v>
          </cell>
        </row>
        <row r="114">
          <cell r="E114">
            <v>295.19022101168878</v>
          </cell>
          <cell r="L114">
            <v>6</v>
          </cell>
        </row>
        <row r="115">
          <cell r="E115">
            <v>0</v>
          </cell>
          <cell r="L115">
            <v>6</v>
          </cell>
        </row>
        <row r="116">
          <cell r="E116">
            <v>0</v>
          </cell>
          <cell r="L116">
            <v>6</v>
          </cell>
        </row>
        <row r="117">
          <cell r="E117">
            <v>173.55740171162327</v>
          </cell>
          <cell r="L117">
            <v>10</v>
          </cell>
        </row>
        <row r="118">
          <cell r="E118">
            <v>385.74225752639904</v>
          </cell>
          <cell r="L118">
            <v>4</v>
          </cell>
        </row>
        <row r="119">
          <cell r="E119">
            <v>0</v>
          </cell>
          <cell r="L119">
            <v>4</v>
          </cell>
        </row>
        <row r="120">
          <cell r="E120">
            <v>0</v>
          </cell>
          <cell r="L120">
            <v>4</v>
          </cell>
        </row>
        <row r="121">
          <cell r="E121">
            <v>0</v>
          </cell>
          <cell r="L121">
            <v>4</v>
          </cell>
        </row>
        <row r="122">
          <cell r="E122">
            <v>0</v>
          </cell>
          <cell r="L122">
            <v>9</v>
          </cell>
        </row>
        <row r="123">
          <cell r="E123">
            <v>1.5548066714301236</v>
          </cell>
          <cell r="L123">
            <v>1</v>
          </cell>
        </row>
        <row r="124">
          <cell r="E124">
            <v>10.474195907029026</v>
          </cell>
          <cell r="L124">
            <v>2</v>
          </cell>
        </row>
        <row r="125">
          <cell r="E125">
            <v>7.3741959070290264</v>
          </cell>
          <cell r="L125">
            <v>2</v>
          </cell>
        </row>
        <row r="126">
          <cell r="E126">
            <v>-6.8000000000000007</v>
          </cell>
          <cell r="L126">
            <v>1</v>
          </cell>
        </row>
        <row r="127">
          <cell r="E127">
            <v>95.061674829786568</v>
          </cell>
          <cell r="L127">
            <v>6</v>
          </cell>
        </row>
        <row r="128">
          <cell r="E128">
            <v>475.7</v>
          </cell>
          <cell r="L128">
            <v>8</v>
          </cell>
        </row>
        <row r="129">
          <cell r="E129">
            <v>5.2403479722714437</v>
          </cell>
          <cell r="L129">
            <v>2</v>
          </cell>
        </row>
        <row r="130">
          <cell r="E130">
            <v>25.154730613863101</v>
          </cell>
          <cell r="L130">
            <v>1</v>
          </cell>
        </row>
        <row r="131">
          <cell r="E131">
            <v>46.661868597430036</v>
          </cell>
          <cell r="L131">
            <v>2</v>
          </cell>
        </row>
        <row r="132">
          <cell r="E132">
            <v>46.661868597430036</v>
          </cell>
          <cell r="L132">
            <v>2</v>
          </cell>
        </row>
        <row r="133">
          <cell r="E133">
            <v>45.100136328235642</v>
          </cell>
          <cell r="L133">
            <v>13</v>
          </cell>
        </row>
        <row r="134">
          <cell r="E134">
            <v>406.76268981544985</v>
          </cell>
          <cell r="L134">
            <v>11</v>
          </cell>
        </row>
        <row r="135">
          <cell r="E135">
            <v>503.1</v>
          </cell>
          <cell r="L135">
            <v>7</v>
          </cell>
        </row>
        <row r="136">
          <cell r="E136">
            <v>0</v>
          </cell>
          <cell r="L136">
            <v>10</v>
          </cell>
        </row>
        <row r="137">
          <cell r="E137">
            <v>0</v>
          </cell>
          <cell r="L137">
            <v>10</v>
          </cell>
        </row>
        <row r="138">
          <cell r="E138">
            <v>0</v>
          </cell>
          <cell r="L138">
            <v>10</v>
          </cell>
        </row>
        <row r="139">
          <cell r="E139">
            <v>328.61626304373925</v>
          </cell>
          <cell r="L139">
            <v>12</v>
          </cell>
        </row>
        <row r="140">
          <cell r="E140">
            <v>328.61626304373925</v>
          </cell>
          <cell r="L140">
            <v>12</v>
          </cell>
        </row>
        <row r="141">
          <cell r="E141">
            <v>-13.600000000000001</v>
          </cell>
          <cell r="L141">
            <v>1</v>
          </cell>
        </row>
        <row r="142">
          <cell r="E142">
            <v>-12.58</v>
          </cell>
          <cell r="L142">
            <v>1</v>
          </cell>
        </row>
        <row r="143">
          <cell r="E143">
            <v>18.305930119584598</v>
          </cell>
          <cell r="L143">
            <v>1</v>
          </cell>
        </row>
        <row r="144">
          <cell r="E144">
            <v>18.305930119584598</v>
          </cell>
          <cell r="L144">
            <v>1</v>
          </cell>
        </row>
        <row r="145">
          <cell r="E145">
            <v>0</v>
          </cell>
          <cell r="L145">
            <v>11</v>
          </cell>
        </row>
        <row r="146">
          <cell r="E146">
            <v>-2.5500000000000003</v>
          </cell>
          <cell r="L146">
            <v>1</v>
          </cell>
        </row>
        <row r="147">
          <cell r="E147">
            <v>-2.5500000000000003</v>
          </cell>
          <cell r="L147">
            <v>1</v>
          </cell>
        </row>
        <row r="148">
          <cell r="E148">
            <v>69.814165715437298</v>
          </cell>
          <cell r="L148">
            <v>2</v>
          </cell>
        </row>
        <row r="149">
          <cell r="E149">
            <v>0</v>
          </cell>
          <cell r="L149">
            <v>2</v>
          </cell>
        </row>
        <row r="150">
          <cell r="E150">
            <v>0</v>
          </cell>
          <cell r="L150">
            <v>2</v>
          </cell>
        </row>
        <row r="151">
          <cell r="E151">
            <v>0</v>
          </cell>
          <cell r="L151">
            <v>2</v>
          </cell>
        </row>
        <row r="152">
          <cell r="E152">
            <v>0</v>
          </cell>
          <cell r="L152">
            <v>2</v>
          </cell>
        </row>
        <row r="153">
          <cell r="E153">
            <v>32.230252308450517</v>
          </cell>
          <cell r="L153">
            <v>2</v>
          </cell>
        </row>
        <row r="154">
          <cell r="E154">
            <v>32.230252308450517</v>
          </cell>
          <cell r="L154">
            <v>2</v>
          </cell>
        </row>
        <row r="155">
          <cell r="E155">
            <v>44.506133966563532</v>
          </cell>
          <cell r="L155">
            <v>2</v>
          </cell>
        </row>
        <row r="156">
          <cell r="E156">
            <v>0</v>
          </cell>
          <cell r="L156">
            <v>2</v>
          </cell>
        </row>
        <row r="157">
          <cell r="E157">
            <v>0</v>
          </cell>
          <cell r="L157">
            <v>2</v>
          </cell>
        </row>
        <row r="158">
          <cell r="E158">
            <v>0</v>
          </cell>
          <cell r="L158">
            <v>6</v>
          </cell>
        </row>
        <row r="159">
          <cell r="E159">
            <v>0</v>
          </cell>
          <cell r="L159">
            <v>1</v>
          </cell>
        </row>
        <row r="160">
          <cell r="E160">
            <v>0</v>
          </cell>
          <cell r="L160">
            <v>9</v>
          </cell>
        </row>
        <row r="161">
          <cell r="E161">
            <v>0</v>
          </cell>
          <cell r="L161">
            <v>7</v>
          </cell>
        </row>
        <row r="162">
          <cell r="E162">
            <v>11.201999999999998</v>
          </cell>
          <cell r="L162">
            <v>1</v>
          </cell>
        </row>
        <row r="163">
          <cell r="E163">
            <v>486.6</v>
          </cell>
          <cell r="L163">
            <v>7</v>
          </cell>
        </row>
        <row r="164">
          <cell r="E164">
            <v>619.96664347360991</v>
          </cell>
          <cell r="L164">
            <v>13</v>
          </cell>
        </row>
        <row r="165">
          <cell r="E165">
            <v>0</v>
          </cell>
          <cell r="L165">
            <v>10</v>
          </cell>
        </row>
        <row r="166">
          <cell r="E166">
            <v>38.614804985098552</v>
          </cell>
          <cell r="L166">
            <v>2</v>
          </cell>
        </row>
        <row r="167">
          <cell r="E167">
            <v>0</v>
          </cell>
          <cell r="L167">
            <v>2</v>
          </cell>
        </row>
        <row r="168">
          <cell r="E168">
            <v>0</v>
          </cell>
          <cell r="L168">
            <v>2</v>
          </cell>
        </row>
        <row r="169">
          <cell r="E169">
            <v>0</v>
          </cell>
          <cell r="L169">
            <v>2</v>
          </cell>
        </row>
        <row r="170">
          <cell r="E170">
            <v>0</v>
          </cell>
          <cell r="L170">
            <v>2</v>
          </cell>
        </row>
        <row r="171">
          <cell r="E171">
            <v>29.632000000000001</v>
          </cell>
          <cell r="L171">
            <v>1</v>
          </cell>
        </row>
        <row r="172">
          <cell r="E172">
            <v>0</v>
          </cell>
          <cell r="L172">
            <v>5</v>
          </cell>
        </row>
        <row r="173">
          <cell r="E173">
            <v>0</v>
          </cell>
          <cell r="L173">
            <v>5</v>
          </cell>
        </row>
        <row r="174">
          <cell r="E174">
            <v>445.05625988940307</v>
          </cell>
          <cell r="L174">
            <v>5</v>
          </cell>
        </row>
        <row r="175">
          <cell r="E175">
            <v>28.766206022236815</v>
          </cell>
          <cell r="L175">
            <v>2</v>
          </cell>
        </row>
        <row r="176">
          <cell r="E176">
            <v>28.766206022236815</v>
          </cell>
          <cell r="L176">
            <v>2</v>
          </cell>
        </row>
        <row r="177">
          <cell r="E177">
            <v>0</v>
          </cell>
          <cell r="L177">
            <v>2</v>
          </cell>
        </row>
        <row r="178">
          <cell r="E178">
            <v>0</v>
          </cell>
          <cell r="L178">
            <v>2</v>
          </cell>
        </row>
        <row r="179">
          <cell r="E179">
            <v>0</v>
          </cell>
          <cell r="L179">
            <v>2</v>
          </cell>
        </row>
        <row r="180">
          <cell r="E180">
            <v>0.5</v>
          </cell>
          <cell r="L180">
            <v>13</v>
          </cell>
        </row>
        <row r="181">
          <cell r="E181">
            <v>0</v>
          </cell>
          <cell r="L181">
            <v>1</v>
          </cell>
        </row>
        <row r="182">
          <cell r="E182">
            <v>22.377652491907035</v>
          </cell>
          <cell r="L182">
            <v>2</v>
          </cell>
        </row>
        <row r="183">
          <cell r="E183">
            <v>22.377652491907035</v>
          </cell>
          <cell r="L183">
            <v>2</v>
          </cell>
        </row>
        <row r="184">
          <cell r="E184">
            <v>28.204490875162648</v>
          </cell>
          <cell r="L184">
            <v>2</v>
          </cell>
        </row>
        <row r="185">
          <cell r="E185">
            <v>28.204490875162648</v>
          </cell>
          <cell r="L185">
            <v>2</v>
          </cell>
        </row>
        <row r="186">
          <cell r="E186">
            <v>10.619244192847914</v>
          </cell>
          <cell r="L186">
            <v>2</v>
          </cell>
        </row>
        <row r="187">
          <cell r="E187">
            <v>0</v>
          </cell>
          <cell r="L187">
            <v>2</v>
          </cell>
        </row>
        <row r="188">
          <cell r="E188">
            <v>-31.28</v>
          </cell>
          <cell r="L188">
            <v>1</v>
          </cell>
        </row>
        <row r="189">
          <cell r="E189">
            <v>0</v>
          </cell>
          <cell r="L189">
            <v>4</v>
          </cell>
        </row>
        <row r="190">
          <cell r="E190">
            <v>0</v>
          </cell>
          <cell r="L190">
            <v>2</v>
          </cell>
        </row>
        <row r="191">
          <cell r="E191">
            <v>30</v>
          </cell>
          <cell r="L191">
            <v>2</v>
          </cell>
        </row>
        <row r="192">
          <cell r="E192">
            <v>0</v>
          </cell>
          <cell r="L192">
            <v>2</v>
          </cell>
        </row>
        <row r="193">
          <cell r="E193">
            <v>0</v>
          </cell>
          <cell r="L193">
            <v>2</v>
          </cell>
        </row>
        <row r="194">
          <cell r="E194">
            <v>0</v>
          </cell>
          <cell r="L194">
            <v>1</v>
          </cell>
        </row>
        <row r="195">
          <cell r="E195">
            <v>226.05525204501924</v>
          </cell>
          <cell r="L195">
            <v>6</v>
          </cell>
        </row>
        <row r="196">
          <cell r="E196">
            <v>0</v>
          </cell>
          <cell r="L196">
            <v>1</v>
          </cell>
        </row>
        <row r="197">
          <cell r="E197">
            <v>0</v>
          </cell>
          <cell r="L197">
            <v>2</v>
          </cell>
        </row>
        <row r="198">
          <cell r="E198">
            <v>32.564737831838627</v>
          </cell>
          <cell r="L198">
            <v>2</v>
          </cell>
        </row>
        <row r="199">
          <cell r="E199">
            <v>0</v>
          </cell>
          <cell r="L199">
            <v>2</v>
          </cell>
        </row>
        <row r="200">
          <cell r="E200">
            <v>49.820060265376512</v>
          </cell>
          <cell r="L200">
            <v>2</v>
          </cell>
        </row>
        <row r="201">
          <cell r="E201">
            <v>39.404256072821816</v>
          </cell>
          <cell r="L201">
            <v>2</v>
          </cell>
        </row>
        <row r="202">
          <cell r="E202">
            <v>39.404256072821816</v>
          </cell>
          <cell r="L202">
            <v>2</v>
          </cell>
        </row>
        <row r="203">
          <cell r="E203">
            <v>0</v>
          </cell>
          <cell r="L203">
            <v>13</v>
          </cell>
        </row>
        <row r="204">
          <cell r="E204">
            <v>0</v>
          </cell>
          <cell r="L204">
            <v>6</v>
          </cell>
        </row>
        <row r="205">
          <cell r="E205">
            <v>4.751029502988656</v>
          </cell>
          <cell r="L205">
            <v>1</v>
          </cell>
        </row>
        <row r="206">
          <cell r="E206">
            <v>-17.850000000000001</v>
          </cell>
          <cell r="L206">
            <v>1</v>
          </cell>
        </row>
        <row r="207">
          <cell r="E207">
            <v>185.6</v>
          </cell>
          <cell r="L207">
            <v>7</v>
          </cell>
        </row>
        <row r="208">
          <cell r="E208">
            <v>0</v>
          </cell>
          <cell r="L208">
            <v>7</v>
          </cell>
        </row>
        <row r="209">
          <cell r="E209">
            <v>78.570010318351791</v>
          </cell>
          <cell r="L209">
            <v>5</v>
          </cell>
        </row>
        <row r="210">
          <cell r="E210">
            <v>9.6780568200226842</v>
          </cell>
          <cell r="L210">
            <v>2</v>
          </cell>
        </row>
        <row r="211">
          <cell r="E211">
            <v>9.6780568200226842</v>
          </cell>
          <cell r="L211">
            <v>2</v>
          </cell>
        </row>
        <row r="212">
          <cell r="E212">
            <v>32.041323307383585</v>
          </cell>
          <cell r="L212">
            <v>2</v>
          </cell>
        </row>
        <row r="213">
          <cell r="E213">
            <v>32.041323307383585</v>
          </cell>
          <cell r="L213">
            <v>2</v>
          </cell>
        </row>
        <row r="214">
          <cell r="E214">
            <v>5.2349883057218394</v>
          </cell>
          <cell r="L214">
            <v>1</v>
          </cell>
        </row>
        <row r="215">
          <cell r="E215">
            <v>12.859019951947774</v>
          </cell>
          <cell r="L215">
            <v>1</v>
          </cell>
        </row>
        <row r="216">
          <cell r="E216">
            <v>12.859019951947774</v>
          </cell>
          <cell r="L216">
            <v>1</v>
          </cell>
        </row>
        <row r="217">
          <cell r="E217">
            <v>-2.0287524974422944</v>
          </cell>
          <cell r="L217">
            <v>1</v>
          </cell>
        </row>
        <row r="218">
          <cell r="E218">
            <v>63.093808665951023</v>
          </cell>
          <cell r="L218">
            <v>2</v>
          </cell>
        </row>
        <row r="219">
          <cell r="E219">
            <v>-5.4469975171456433</v>
          </cell>
          <cell r="L219">
            <v>2</v>
          </cell>
        </row>
        <row r="220">
          <cell r="E220">
            <v>-5.4469975171456433</v>
          </cell>
          <cell r="L220">
            <v>2</v>
          </cell>
        </row>
        <row r="221">
          <cell r="E221">
            <v>0</v>
          </cell>
          <cell r="L221">
            <v>2</v>
          </cell>
        </row>
        <row r="222">
          <cell r="E222">
            <v>18.639760432742186</v>
          </cell>
          <cell r="L222">
            <v>2</v>
          </cell>
        </row>
        <row r="223">
          <cell r="E223">
            <v>18.639760432742186</v>
          </cell>
          <cell r="L223">
            <v>2</v>
          </cell>
        </row>
        <row r="224">
          <cell r="E224">
            <v>0</v>
          </cell>
          <cell r="L224">
            <v>11</v>
          </cell>
        </row>
        <row r="225">
          <cell r="E225">
            <v>0</v>
          </cell>
          <cell r="L225">
            <v>11</v>
          </cell>
        </row>
        <row r="226">
          <cell r="E226">
            <v>7.2426973553564018</v>
          </cell>
          <cell r="L226">
            <v>1</v>
          </cell>
        </row>
        <row r="227">
          <cell r="E227">
            <v>7.2426973553564018</v>
          </cell>
          <cell r="L227">
            <v>1</v>
          </cell>
        </row>
        <row r="228">
          <cell r="E228">
            <v>21.619769586298236</v>
          </cell>
          <cell r="L228">
            <v>1</v>
          </cell>
        </row>
        <row r="229">
          <cell r="E229">
            <v>21.619769586298236</v>
          </cell>
          <cell r="L229">
            <v>1</v>
          </cell>
        </row>
        <row r="230">
          <cell r="E230">
            <v>222.44616264094552</v>
          </cell>
          <cell r="L230">
            <v>13</v>
          </cell>
        </row>
        <row r="231">
          <cell r="E231">
            <v>202.02596255665955</v>
          </cell>
          <cell r="L231">
            <v>9</v>
          </cell>
        </row>
        <row r="232">
          <cell r="E232">
            <v>-5.2562311608502403</v>
          </cell>
          <cell r="L232">
            <v>2</v>
          </cell>
        </row>
        <row r="233">
          <cell r="E233">
            <v>0.62999999523162842</v>
          </cell>
          <cell r="L233">
            <v>2</v>
          </cell>
        </row>
        <row r="234">
          <cell r="E234">
            <v>0</v>
          </cell>
          <cell r="L234">
            <v>2</v>
          </cell>
        </row>
        <row r="235">
          <cell r="E235">
            <v>23.138702271725219</v>
          </cell>
          <cell r="L235">
            <v>2</v>
          </cell>
        </row>
        <row r="236">
          <cell r="E236">
            <v>0</v>
          </cell>
          <cell r="L236">
            <v>2</v>
          </cell>
        </row>
        <row r="237">
          <cell r="E237">
            <v>392.4</v>
          </cell>
          <cell r="L237">
            <v>7</v>
          </cell>
        </row>
        <row r="238">
          <cell r="E238">
            <v>59.2</v>
          </cell>
          <cell r="L238">
            <v>8</v>
          </cell>
        </row>
        <row r="239">
          <cell r="E239">
            <v>0</v>
          </cell>
          <cell r="L239">
            <v>1</v>
          </cell>
        </row>
        <row r="240">
          <cell r="E240">
            <v>86.241020111648396</v>
          </cell>
          <cell r="L240">
            <v>2</v>
          </cell>
        </row>
        <row r="241">
          <cell r="E241">
            <v>0</v>
          </cell>
          <cell r="L241">
            <v>5</v>
          </cell>
        </row>
        <row r="242">
          <cell r="E242">
            <v>0</v>
          </cell>
          <cell r="L242">
            <v>2</v>
          </cell>
        </row>
        <row r="243">
          <cell r="E243">
            <v>0</v>
          </cell>
          <cell r="L243">
            <v>2</v>
          </cell>
        </row>
        <row r="244">
          <cell r="E244">
            <v>25.870967649420162</v>
          </cell>
          <cell r="L244">
            <v>2</v>
          </cell>
        </row>
        <row r="245">
          <cell r="E245">
            <v>25.870967649420162</v>
          </cell>
          <cell r="L245">
            <v>2</v>
          </cell>
        </row>
        <row r="246">
          <cell r="E246">
            <v>7.3839426327796325</v>
          </cell>
          <cell r="L246">
            <v>2</v>
          </cell>
        </row>
        <row r="247">
          <cell r="E247">
            <v>15.955921571100601</v>
          </cell>
          <cell r="L247">
            <v>2</v>
          </cell>
        </row>
        <row r="248">
          <cell r="E248">
            <v>15.955921571100601</v>
          </cell>
          <cell r="L248">
            <v>2</v>
          </cell>
        </row>
        <row r="249">
          <cell r="E249">
            <v>25.784434230834865</v>
          </cell>
          <cell r="L249">
            <v>1</v>
          </cell>
        </row>
        <row r="250">
          <cell r="E250">
            <v>25.784434230834865</v>
          </cell>
          <cell r="L250">
            <v>1</v>
          </cell>
        </row>
        <row r="251">
          <cell r="E251">
            <v>297.829231689138</v>
          </cell>
          <cell r="L251">
            <v>5</v>
          </cell>
        </row>
        <row r="252">
          <cell r="E252">
            <v>416.13807791599743</v>
          </cell>
          <cell r="L252">
            <v>9</v>
          </cell>
        </row>
        <row r="253">
          <cell r="E253">
            <v>0</v>
          </cell>
          <cell r="L253">
            <v>9</v>
          </cell>
        </row>
        <row r="254">
          <cell r="E254">
            <v>0</v>
          </cell>
          <cell r="L254">
            <v>9</v>
          </cell>
        </row>
        <row r="255">
          <cell r="E255">
            <v>0</v>
          </cell>
          <cell r="L255">
            <v>9</v>
          </cell>
        </row>
        <row r="256">
          <cell r="E256">
            <v>0.68250000476837158</v>
          </cell>
          <cell r="L256">
            <v>2</v>
          </cell>
        </row>
        <row r="257">
          <cell r="E257">
            <v>0.68250000476837158</v>
          </cell>
          <cell r="L257">
            <v>2</v>
          </cell>
        </row>
        <row r="258">
          <cell r="E258">
            <v>0</v>
          </cell>
          <cell r="L258">
            <v>2</v>
          </cell>
        </row>
        <row r="259">
          <cell r="E259">
            <v>550.1</v>
          </cell>
          <cell r="L259">
            <v>7</v>
          </cell>
        </row>
        <row r="260">
          <cell r="E260">
            <v>0</v>
          </cell>
          <cell r="L260">
            <v>1</v>
          </cell>
        </row>
        <row r="261">
          <cell r="E261">
            <v>0</v>
          </cell>
          <cell r="L261">
            <v>1</v>
          </cell>
        </row>
        <row r="262">
          <cell r="E262">
            <v>0</v>
          </cell>
          <cell r="L262">
            <v>1</v>
          </cell>
        </row>
        <row r="263">
          <cell r="E263">
            <v>0</v>
          </cell>
          <cell r="L263">
            <v>1</v>
          </cell>
        </row>
        <row r="264">
          <cell r="E264">
            <v>11.130398268616009</v>
          </cell>
          <cell r="L264">
            <v>2</v>
          </cell>
        </row>
        <row r="265">
          <cell r="E265">
            <v>11.130398268616009</v>
          </cell>
          <cell r="L265">
            <v>2</v>
          </cell>
        </row>
        <row r="266">
          <cell r="E266">
            <v>0</v>
          </cell>
          <cell r="L266">
            <v>2</v>
          </cell>
        </row>
        <row r="267">
          <cell r="E267">
            <v>0</v>
          </cell>
          <cell r="L267">
            <v>2</v>
          </cell>
        </row>
        <row r="268">
          <cell r="E268">
            <v>360.68370729948515</v>
          </cell>
          <cell r="L268">
            <v>14</v>
          </cell>
        </row>
        <row r="269">
          <cell r="E269">
            <v>0</v>
          </cell>
          <cell r="L269">
            <v>1</v>
          </cell>
        </row>
        <row r="270">
          <cell r="E270">
            <v>0</v>
          </cell>
          <cell r="L270">
            <v>1</v>
          </cell>
        </row>
        <row r="271">
          <cell r="E271">
            <v>0</v>
          </cell>
          <cell r="L271">
            <v>2</v>
          </cell>
        </row>
        <row r="272">
          <cell r="E272">
            <v>3.4284940540252538</v>
          </cell>
          <cell r="L272">
            <v>1</v>
          </cell>
        </row>
        <row r="273">
          <cell r="E273">
            <v>323.54173476636765</v>
          </cell>
          <cell r="L273">
            <v>13</v>
          </cell>
        </row>
        <row r="274">
          <cell r="E274">
            <v>156.15</v>
          </cell>
          <cell r="L274">
            <v>8</v>
          </cell>
        </row>
        <row r="275">
          <cell r="E275">
            <v>156.15</v>
          </cell>
          <cell r="L275">
            <v>8</v>
          </cell>
        </row>
        <row r="276">
          <cell r="E276">
            <v>0</v>
          </cell>
          <cell r="L276">
            <v>5</v>
          </cell>
        </row>
        <row r="277">
          <cell r="E277">
            <v>0</v>
          </cell>
          <cell r="L277">
            <v>1</v>
          </cell>
        </row>
        <row r="278">
          <cell r="E278">
            <v>0</v>
          </cell>
          <cell r="L278">
            <v>1</v>
          </cell>
        </row>
        <row r="279">
          <cell r="E279">
            <v>0</v>
          </cell>
          <cell r="L279">
            <v>5</v>
          </cell>
        </row>
        <row r="280">
          <cell r="E280">
            <v>0</v>
          </cell>
          <cell r="L280">
            <v>3</v>
          </cell>
        </row>
        <row r="281">
          <cell r="E281">
            <v>188.42096385435138</v>
          </cell>
          <cell r="L281">
            <v>5</v>
          </cell>
        </row>
        <row r="282">
          <cell r="E282">
            <v>0</v>
          </cell>
          <cell r="L282">
            <v>5</v>
          </cell>
        </row>
        <row r="283">
          <cell r="E283">
            <v>0</v>
          </cell>
          <cell r="L283">
            <v>3</v>
          </cell>
        </row>
        <row r="284">
          <cell r="E284">
            <v>53.568927190906301</v>
          </cell>
          <cell r="L284">
            <v>5</v>
          </cell>
        </row>
        <row r="285">
          <cell r="E285">
            <v>0</v>
          </cell>
          <cell r="L285">
            <v>5</v>
          </cell>
        </row>
        <row r="286">
          <cell r="E286">
            <v>0</v>
          </cell>
          <cell r="L286">
            <v>3</v>
          </cell>
        </row>
        <row r="287">
          <cell r="E287">
            <v>57.983696441351391</v>
          </cell>
          <cell r="L287">
            <v>5</v>
          </cell>
        </row>
        <row r="288">
          <cell r="E288">
            <v>0</v>
          </cell>
          <cell r="L288">
            <v>5</v>
          </cell>
        </row>
        <row r="289">
          <cell r="E289">
            <v>-25.500000000000004</v>
          </cell>
          <cell r="L289">
            <v>1</v>
          </cell>
        </row>
        <row r="290">
          <cell r="E290">
            <v>0</v>
          </cell>
          <cell r="L290">
            <v>1</v>
          </cell>
        </row>
        <row r="291">
          <cell r="E291">
            <v>0</v>
          </cell>
          <cell r="L291">
            <v>6</v>
          </cell>
        </row>
        <row r="292">
          <cell r="E292">
            <v>23.907304464589345</v>
          </cell>
          <cell r="L292">
            <v>1</v>
          </cell>
        </row>
        <row r="293">
          <cell r="E293">
            <v>0</v>
          </cell>
          <cell r="L293">
            <v>1</v>
          </cell>
        </row>
        <row r="294">
          <cell r="E294">
            <v>0</v>
          </cell>
          <cell r="L294">
            <v>4</v>
          </cell>
        </row>
        <row r="295">
          <cell r="E295">
            <v>86.143261465723498</v>
          </cell>
          <cell r="L295">
            <v>6</v>
          </cell>
        </row>
        <row r="296">
          <cell r="E296">
            <v>0</v>
          </cell>
          <cell r="L296">
            <v>2</v>
          </cell>
        </row>
        <row r="297">
          <cell r="E297">
            <v>0</v>
          </cell>
          <cell r="L297">
            <v>2</v>
          </cell>
        </row>
        <row r="298">
          <cell r="E298">
            <v>0</v>
          </cell>
          <cell r="L298">
            <v>1</v>
          </cell>
        </row>
        <row r="299">
          <cell r="E299">
            <v>0</v>
          </cell>
          <cell r="L299">
            <v>2</v>
          </cell>
        </row>
        <row r="300">
          <cell r="E300">
            <v>0</v>
          </cell>
          <cell r="L300">
            <v>2</v>
          </cell>
        </row>
        <row r="301">
          <cell r="E301">
            <v>501.37856429133518</v>
          </cell>
          <cell r="L301">
            <v>13</v>
          </cell>
        </row>
        <row r="302">
          <cell r="E302">
            <v>0</v>
          </cell>
          <cell r="L302">
            <v>1</v>
          </cell>
        </row>
        <row r="303">
          <cell r="E303">
            <v>0</v>
          </cell>
          <cell r="L303">
            <v>1</v>
          </cell>
        </row>
        <row r="304">
          <cell r="E304">
            <v>12.8334932978625</v>
          </cell>
          <cell r="L304">
            <v>3</v>
          </cell>
        </row>
        <row r="305">
          <cell r="E305">
            <v>0</v>
          </cell>
          <cell r="L305">
            <v>1</v>
          </cell>
        </row>
        <row r="306">
          <cell r="E306">
            <v>9.773316961158379</v>
          </cell>
          <cell r="L306">
            <v>1</v>
          </cell>
        </row>
        <row r="307">
          <cell r="E307">
            <v>9.773316961158379</v>
          </cell>
          <cell r="L307">
            <v>1</v>
          </cell>
        </row>
        <row r="308">
          <cell r="E308">
            <v>98.598398889928575</v>
          </cell>
          <cell r="L308">
            <v>6</v>
          </cell>
        </row>
        <row r="309">
          <cell r="E309">
            <v>64.362820906999005</v>
          </cell>
          <cell r="L309">
            <v>6</v>
          </cell>
        </row>
        <row r="310">
          <cell r="E310">
            <v>17.019175528386661</v>
          </cell>
          <cell r="L310">
            <v>1</v>
          </cell>
        </row>
        <row r="311">
          <cell r="E311">
            <v>17.019175528386661</v>
          </cell>
          <cell r="L311">
            <v>1</v>
          </cell>
        </row>
        <row r="312">
          <cell r="E312">
            <v>23.069924404528223</v>
          </cell>
          <cell r="L312">
            <v>2</v>
          </cell>
        </row>
        <row r="313">
          <cell r="E313">
            <v>0</v>
          </cell>
          <cell r="L313">
            <v>2</v>
          </cell>
        </row>
        <row r="314">
          <cell r="E314">
            <v>0</v>
          </cell>
          <cell r="L314">
            <v>2</v>
          </cell>
        </row>
        <row r="315">
          <cell r="E315">
            <v>0</v>
          </cell>
          <cell r="L315">
            <v>2</v>
          </cell>
        </row>
        <row r="316">
          <cell r="E316">
            <v>0</v>
          </cell>
          <cell r="L316">
            <v>2</v>
          </cell>
        </row>
        <row r="317">
          <cell r="E317">
            <v>0</v>
          </cell>
          <cell r="L317">
            <v>2</v>
          </cell>
        </row>
        <row r="318">
          <cell r="E318">
            <v>0</v>
          </cell>
          <cell r="L318">
            <v>2</v>
          </cell>
        </row>
        <row r="319">
          <cell r="E319">
            <v>0</v>
          </cell>
          <cell r="L319">
            <v>5</v>
          </cell>
        </row>
        <row r="320">
          <cell r="E320">
            <v>0</v>
          </cell>
          <cell r="L320">
            <v>5</v>
          </cell>
        </row>
        <row r="321">
          <cell r="E321">
            <v>15.33572297140422</v>
          </cell>
          <cell r="L321">
            <v>2</v>
          </cell>
        </row>
        <row r="322">
          <cell r="E322">
            <v>31.485722971404222</v>
          </cell>
          <cell r="L322">
            <v>2</v>
          </cell>
        </row>
        <row r="323">
          <cell r="E323">
            <v>9.8752832908202794</v>
          </cell>
          <cell r="L323">
            <v>1</v>
          </cell>
        </row>
        <row r="324">
          <cell r="E324">
            <v>9.8752832908202794</v>
          </cell>
          <cell r="L324">
            <v>1</v>
          </cell>
        </row>
        <row r="325">
          <cell r="E325">
            <v>0</v>
          </cell>
          <cell r="L325">
            <v>1</v>
          </cell>
        </row>
        <row r="326">
          <cell r="E326">
            <v>-5.1000000000000005</v>
          </cell>
          <cell r="L326">
            <v>1</v>
          </cell>
        </row>
        <row r="327">
          <cell r="E327">
            <v>-23.57</v>
          </cell>
          <cell r="L327">
            <v>1</v>
          </cell>
        </row>
        <row r="328">
          <cell r="E328">
            <v>-8.2731116506863849</v>
          </cell>
          <cell r="L328">
            <v>2</v>
          </cell>
        </row>
        <row r="329">
          <cell r="E329">
            <v>5.1305736611249211</v>
          </cell>
          <cell r="L329">
            <v>2</v>
          </cell>
        </row>
        <row r="330">
          <cell r="E330">
            <v>5.1305736611249211</v>
          </cell>
          <cell r="L330">
            <v>2</v>
          </cell>
        </row>
        <row r="331">
          <cell r="E331">
            <v>18.605928474101866</v>
          </cell>
          <cell r="L331">
            <v>2</v>
          </cell>
        </row>
        <row r="332">
          <cell r="E332">
            <v>0</v>
          </cell>
          <cell r="L332">
            <v>2</v>
          </cell>
        </row>
        <row r="333">
          <cell r="E333">
            <v>16.443032597771136</v>
          </cell>
          <cell r="L333">
            <v>2</v>
          </cell>
        </row>
        <row r="334">
          <cell r="E334">
            <v>14.320036303445507</v>
          </cell>
          <cell r="L334">
            <v>2</v>
          </cell>
        </row>
        <row r="335">
          <cell r="E335">
            <v>14.320036303445507</v>
          </cell>
          <cell r="L335">
            <v>2</v>
          </cell>
        </row>
        <row r="336">
          <cell r="E336">
            <v>0</v>
          </cell>
          <cell r="L336">
            <v>1</v>
          </cell>
        </row>
        <row r="337">
          <cell r="E337">
            <v>18.184127681511402</v>
          </cell>
          <cell r="L337">
            <v>2</v>
          </cell>
        </row>
        <row r="338">
          <cell r="E338">
            <v>18.184127681511402</v>
          </cell>
          <cell r="L338">
            <v>2</v>
          </cell>
        </row>
        <row r="339">
          <cell r="E339">
            <v>81.09</v>
          </cell>
          <cell r="L339">
            <v>11</v>
          </cell>
        </row>
        <row r="340">
          <cell r="E340">
            <v>670.5</v>
          </cell>
          <cell r="L340">
            <v>7</v>
          </cell>
        </row>
        <row r="341">
          <cell r="E341">
            <v>2.9159922060078354</v>
          </cell>
          <cell r="L341">
            <v>9</v>
          </cell>
        </row>
        <row r="342">
          <cell r="E342">
            <v>0</v>
          </cell>
          <cell r="L342">
            <v>1</v>
          </cell>
        </row>
        <row r="343">
          <cell r="E343">
            <v>0</v>
          </cell>
          <cell r="L343">
            <v>1</v>
          </cell>
        </row>
        <row r="344">
          <cell r="E344">
            <v>165.76343233978182</v>
          </cell>
          <cell r="L344">
            <v>5</v>
          </cell>
        </row>
        <row r="345">
          <cell r="E345">
            <v>69.373260738107206</v>
          </cell>
          <cell r="L345">
            <v>2</v>
          </cell>
        </row>
        <row r="346">
          <cell r="E346">
            <v>0</v>
          </cell>
          <cell r="L346">
            <v>2</v>
          </cell>
        </row>
        <row r="347">
          <cell r="E347">
            <v>0</v>
          </cell>
          <cell r="L347">
            <v>2</v>
          </cell>
        </row>
        <row r="348">
          <cell r="E348">
            <v>127</v>
          </cell>
          <cell r="L348">
            <v>3</v>
          </cell>
        </row>
        <row r="349">
          <cell r="E349">
            <v>-3.1600702009582089</v>
          </cell>
          <cell r="L349">
            <v>1</v>
          </cell>
        </row>
        <row r="350">
          <cell r="E350">
            <v>-3.1600702009582089</v>
          </cell>
          <cell r="L350">
            <v>1</v>
          </cell>
        </row>
        <row r="351">
          <cell r="E351">
            <v>0</v>
          </cell>
          <cell r="L351">
            <v>6</v>
          </cell>
        </row>
        <row r="352">
          <cell r="E352">
            <v>88.022671543072846</v>
          </cell>
          <cell r="L352">
            <v>12</v>
          </cell>
        </row>
        <row r="353">
          <cell r="E353">
            <v>88.022671543072846</v>
          </cell>
          <cell r="L353">
            <v>12</v>
          </cell>
        </row>
        <row r="354">
          <cell r="E354">
            <v>167.10617299935484</v>
          </cell>
          <cell r="L354">
            <v>12</v>
          </cell>
        </row>
        <row r="355">
          <cell r="E355">
            <v>0</v>
          </cell>
          <cell r="L355">
            <v>2</v>
          </cell>
        </row>
        <row r="356">
          <cell r="E356">
            <v>19.629659321370887</v>
          </cell>
          <cell r="L356">
            <v>2</v>
          </cell>
        </row>
        <row r="357">
          <cell r="E357">
            <v>19.629659321370887</v>
          </cell>
          <cell r="L357">
            <v>2</v>
          </cell>
        </row>
        <row r="358">
          <cell r="E358">
            <v>0</v>
          </cell>
          <cell r="L358">
            <v>2</v>
          </cell>
        </row>
        <row r="359">
          <cell r="E359">
            <v>0</v>
          </cell>
          <cell r="L359">
            <v>4</v>
          </cell>
        </row>
        <row r="360">
          <cell r="E360">
            <v>0</v>
          </cell>
          <cell r="L360">
            <v>2</v>
          </cell>
        </row>
        <row r="361">
          <cell r="E361">
            <v>0</v>
          </cell>
          <cell r="L361">
            <v>4</v>
          </cell>
        </row>
        <row r="362">
          <cell r="E362">
            <v>0</v>
          </cell>
          <cell r="L362">
            <v>4</v>
          </cell>
        </row>
        <row r="363">
          <cell r="E363">
            <v>0</v>
          </cell>
          <cell r="L363">
            <v>8</v>
          </cell>
        </row>
        <row r="364">
          <cell r="E364">
            <v>118.7</v>
          </cell>
          <cell r="L364">
            <v>7</v>
          </cell>
        </row>
        <row r="365">
          <cell r="E365">
            <v>300.5</v>
          </cell>
          <cell r="L365">
            <v>8</v>
          </cell>
        </row>
        <row r="366">
          <cell r="E366">
            <v>0</v>
          </cell>
          <cell r="L366">
            <v>2</v>
          </cell>
        </row>
        <row r="367">
          <cell r="E367">
            <v>0</v>
          </cell>
          <cell r="L367">
            <v>4</v>
          </cell>
        </row>
        <row r="368">
          <cell r="E368">
            <v>287.1730483837315</v>
          </cell>
          <cell r="L368">
            <v>4</v>
          </cell>
        </row>
        <row r="369">
          <cell r="E369">
            <v>1.6</v>
          </cell>
          <cell r="L369">
            <v>4</v>
          </cell>
        </row>
        <row r="370">
          <cell r="E370">
            <v>92.761247555633958</v>
          </cell>
          <cell r="L370">
            <v>3</v>
          </cell>
        </row>
        <row r="371">
          <cell r="E371">
            <v>0</v>
          </cell>
          <cell r="L371">
            <v>3</v>
          </cell>
        </row>
        <row r="372">
          <cell r="E372">
            <v>18.550920870080134</v>
          </cell>
          <cell r="L372">
            <v>2</v>
          </cell>
        </row>
        <row r="373">
          <cell r="E373">
            <v>0</v>
          </cell>
          <cell r="L373">
            <v>2</v>
          </cell>
        </row>
        <row r="374">
          <cell r="E374">
            <v>113.62338050933495</v>
          </cell>
          <cell r="L374">
            <v>3</v>
          </cell>
        </row>
        <row r="375">
          <cell r="E375">
            <v>0</v>
          </cell>
          <cell r="L375">
            <v>3</v>
          </cell>
        </row>
        <row r="376">
          <cell r="E376">
            <v>0</v>
          </cell>
          <cell r="L376">
            <v>3</v>
          </cell>
        </row>
        <row r="377">
          <cell r="E377">
            <v>0</v>
          </cell>
          <cell r="L377">
            <v>3</v>
          </cell>
        </row>
        <row r="378">
          <cell r="E378">
            <v>0</v>
          </cell>
          <cell r="L378">
            <v>5</v>
          </cell>
        </row>
        <row r="379">
          <cell r="E379">
            <v>20.185261096857207</v>
          </cell>
          <cell r="L379">
            <v>2</v>
          </cell>
        </row>
        <row r="380">
          <cell r="E380">
            <v>115.69199315351879</v>
          </cell>
          <cell r="L380">
            <v>4</v>
          </cell>
        </row>
        <row r="381">
          <cell r="E381">
            <v>0</v>
          </cell>
          <cell r="L381">
            <v>7</v>
          </cell>
        </row>
        <row r="382">
          <cell r="E382">
            <v>0</v>
          </cell>
          <cell r="L382">
            <v>7</v>
          </cell>
        </row>
        <row r="383">
          <cell r="E383">
            <v>0</v>
          </cell>
          <cell r="L383">
            <v>14</v>
          </cell>
        </row>
        <row r="384">
          <cell r="E384">
            <v>0</v>
          </cell>
          <cell r="L384">
            <v>14</v>
          </cell>
        </row>
        <row r="385">
          <cell r="E385">
            <v>0</v>
          </cell>
          <cell r="L385">
            <v>2</v>
          </cell>
        </row>
        <row r="386">
          <cell r="E386">
            <v>0</v>
          </cell>
          <cell r="L386">
            <v>2</v>
          </cell>
        </row>
        <row r="387">
          <cell r="E387">
            <v>0</v>
          </cell>
          <cell r="L387">
            <v>5</v>
          </cell>
        </row>
        <row r="388">
          <cell r="E388">
            <v>0.90204348950154634</v>
          </cell>
          <cell r="L388">
            <v>2</v>
          </cell>
        </row>
        <row r="389">
          <cell r="E389">
            <v>0.90204348950154634</v>
          </cell>
          <cell r="L389">
            <v>2</v>
          </cell>
        </row>
        <row r="390">
          <cell r="E390">
            <v>205.77991824334634</v>
          </cell>
          <cell r="L390">
            <v>12</v>
          </cell>
        </row>
        <row r="391">
          <cell r="E391">
            <v>288.37304838373149</v>
          </cell>
          <cell r="L391">
            <v>4</v>
          </cell>
        </row>
        <row r="392">
          <cell r="E392">
            <v>87.179872598434727</v>
          </cell>
          <cell r="L392">
            <v>10</v>
          </cell>
        </row>
        <row r="393">
          <cell r="E393">
            <v>409.53327881214312</v>
          </cell>
          <cell r="L393">
            <v>14</v>
          </cell>
        </row>
        <row r="394">
          <cell r="E394">
            <v>0</v>
          </cell>
          <cell r="L394">
            <v>1</v>
          </cell>
        </row>
        <row r="395">
          <cell r="E395">
            <v>23.732234105168885</v>
          </cell>
          <cell r="L395">
            <v>2</v>
          </cell>
        </row>
        <row r="396">
          <cell r="E396">
            <v>23.732234105168885</v>
          </cell>
          <cell r="L396">
            <v>2</v>
          </cell>
        </row>
        <row r="397">
          <cell r="E397">
            <v>0</v>
          </cell>
          <cell r="L397">
            <v>1</v>
          </cell>
        </row>
        <row r="398">
          <cell r="E398">
            <v>37.783948765898856</v>
          </cell>
          <cell r="L398">
            <v>1</v>
          </cell>
        </row>
        <row r="399">
          <cell r="E399">
            <v>37.783948765898856</v>
          </cell>
          <cell r="L399">
            <v>1</v>
          </cell>
        </row>
        <row r="400">
          <cell r="E400">
            <v>0</v>
          </cell>
          <cell r="L400">
            <v>1</v>
          </cell>
        </row>
        <row r="401">
          <cell r="E401">
            <v>0</v>
          </cell>
          <cell r="L401">
            <v>1</v>
          </cell>
        </row>
        <row r="402">
          <cell r="E402">
            <v>0</v>
          </cell>
          <cell r="L402">
            <v>1</v>
          </cell>
        </row>
        <row r="403">
          <cell r="E403">
            <v>0</v>
          </cell>
          <cell r="L403">
            <v>1</v>
          </cell>
        </row>
        <row r="404">
          <cell r="E404">
            <v>0</v>
          </cell>
          <cell r="L404">
            <v>1</v>
          </cell>
        </row>
        <row r="405">
          <cell r="E405">
            <v>0</v>
          </cell>
          <cell r="L405">
            <v>2</v>
          </cell>
        </row>
        <row r="406">
          <cell r="E406">
            <v>0.85000002384185791</v>
          </cell>
          <cell r="L406">
            <v>2</v>
          </cell>
        </row>
        <row r="407">
          <cell r="E407">
            <v>0.85000002384185791</v>
          </cell>
          <cell r="L407">
            <v>2</v>
          </cell>
        </row>
        <row r="408">
          <cell r="E408">
            <v>0</v>
          </cell>
          <cell r="L408">
            <v>8</v>
          </cell>
        </row>
        <row r="409">
          <cell r="E409">
            <v>661.17066090761364</v>
          </cell>
          <cell r="L409">
            <v>14</v>
          </cell>
        </row>
        <row r="410">
          <cell r="E410">
            <v>0</v>
          </cell>
          <cell r="L410">
            <v>8</v>
          </cell>
        </row>
        <row r="411">
          <cell r="E411">
            <v>91.7</v>
          </cell>
          <cell r="L411">
            <v>8</v>
          </cell>
        </row>
        <row r="412">
          <cell r="E412">
            <v>536.12209306901934</v>
          </cell>
          <cell r="L412">
            <v>13</v>
          </cell>
        </row>
        <row r="413">
          <cell r="E413">
            <v>0</v>
          </cell>
          <cell r="L413">
            <v>13</v>
          </cell>
        </row>
        <row r="414">
          <cell r="E414">
            <v>0</v>
          </cell>
          <cell r="L414">
            <v>13</v>
          </cell>
        </row>
        <row r="415">
          <cell r="E415">
            <v>0</v>
          </cell>
          <cell r="L415">
            <v>13</v>
          </cell>
        </row>
        <row r="416">
          <cell r="E416">
            <v>21.652049931581306</v>
          </cell>
          <cell r="L416">
            <v>2</v>
          </cell>
        </row>
        <row r="417">
          <cell r="E417">
            <v>21.652049931581306</v>
          </cell>
          <cell r="L417">
            <v>2</v>
          </cell>
        </row>
        <row r="418">
          <cell r="E418">
            <v>53.71375383007291</v>
          </cell>
          <cell r="L418">
            <v>5</v>
          </cell>
        </row>
        <row r="419">
          <cell r="E419">
            <v>0</v>
          </cell>
          <cell r="L419">
            <v>2</v>
          </cell>
        </row>
        <row r="420">
          <cell r="E420">
            <v>0</v>
          </cell>
          <cell r="L420">
            <v>2</v>
          </cell>
        </row>
        <row r="421">
          <cell r="E421">
            <v>81.33718069121359</v>
          </cell>
          <cell r="L421">
            <v>2</v>
          </cell>
        </row>
        <row r="422">
          <cell r="E422">
            <v>221.95493624733487</v>
          </cell>
          <cell r="L422">
            <v>5</v>
          </cell>
        </row>
        <row r="423">
          <cell r="E423">
            <v>0</v>
          </cell>
          <cell r="L423">
            <v>5</v>
          </cell>
        </row>
        <row r="424">
          <cell r="E424">
            <v>0</v>
          </cell>
          <cell r="L424">
            <v>5</v>
          </cell>
        </row>
        <row r="425">
          <cell r="E425">
            <v>727.29262422655097</v>
          </cell>
          <cell r="L425">
            <v>5</v>
          </cell>
        </row>
        <row r="426">
          <cell r="E426">
            <v>0</v>
          </cell>
          <cell r="L426">
            <v>5</v>
          </cell>
        </row>
        <row r="427">
          <cell r="E427">
            <v>19.454209590809825</v>
          </cell>
          <cell r="L427">
            <v>1</v>
          </cell>
        </row>
        <row r="428">
          <cell r="E428">
            <v>0</v>
          </cell>
          <cell r="L428">
            <v>1</v>
          </cell>
        </row>
        <row r="429">
          <cell r="E429">
            <v>131.77056182864678</v>
          </cell>
          <cell r="L429">
            <v>11</v>
          </cell>
        </row>
        <row r="430">
          <cell r="E430">
            <v>0</v>
          </cell>
          <cell r="L430">
            <v>11</v>
          </cell>
        </row>
        <row r="431">
          <cell r="E431">
            <v>0</v>
          </cell>
          <cell r="L431">
            <v>11</v>
          </cell>
        </row>
        <row r="432">
          <cell r="E432">
            <v>-10.173255358588685</v>
          </cell>
          <cell r="L432">
            <v>2</v>
          </cell>
        </row>
        <row r="433">
          <cell r="E433">
            <v>302.75400817387685</v>
          </cell>
          <cell r="L433">
            <v>6</v>
          </cell>
        </row>
        <row r="434">
          <cell r="E434">
            <v>33.753494334925662</v>
          </cell>
          <cell r="L434">
            <v>2</v>
          </cell>
        </row>
        <row r="435">
          <cell r="E435">
            <v>33.753494334925662</v>
          </cell>
          <cell r="L435">
            <v>2</v>
          </cell>
        </row>
        <row r="436">
          <cell r="E436">
            <v>2.2493530982140797</v>
          </cell>
          <cell r="L436">
            <v>1</v>
          </cell>
        </row>
        <row r="437">
          <cell r="E437">
            <v>15.460228446235858</v>
          </cell>
          <cell r="L437">
            <v>2</v>
          </cell>
        </row>
        <row r="438">
          <cell r="E438">
            <v>15.460228446235858</v>
          </cell>
          <cell r="L438">
            <v>2</v>
          </cell>
        </row>
        <row r="439">
          <cell r="E439">
            <v>0</v>
          </cell>
          <cell r="L439">
            <v>1</v>
          </cell>
        </row>
        <row r="440">
          <cell r="E440">
            <v>0</v>
          </cell>
          <cell r="L440">
            <v>5</v>
          </cell>
        </row>
        <row r="441">
          <cell r="E441">
            <v>-3.8300987897600001</v>
          </cell>
          <cell r="L441">
            <v>1</v>
          </cell>
        </row>
        <row r="442">
          <cell r="E442">
            <v>0</v>
          </cell>
          <cell r="L442">
            <v>2</v>
          </cell>
        </row>
        <row r="443">
          <cell r="E443">
            <v>28.902525996525249</v>
          </cell>
          <cell r="L443">
            <v>2</v>
          </cell>
        </row>
        <row r="444">
          <cell r="E444">
            <v>0</v>
          </cell>
          <cell r="L444">
            <v>2</v>
          </cell>
        </row>
        <row r="445">
          <cell r="E445">
            <v>35.873680046274501</v>
          </cell>
          <cell r="L445">
            <v>2</v>
          </cell>
        </row>
        <row r="446">
          <cell r="E446">
            <v>35.873680046274501</v>
          </cell>
          <cell r="L446">
            <v>2</v>
          </cell>
        </row>
        <row r="447">
          <cell r="E447">
            <v>27.92185730825145</v>
          </cell>
          <cell r="L447">
            <v>2</v>
          </cell>
        </row>
        <row r="448">
          <cell r="E448">
            <v>0</v>
          </cell>
          <cell r="L448">
            <v>2</v>
          </cell>
        </row>
        <row r="449">
          <cell r="E449">
            <v>0</v>
          </cell>
          <cell r="L449">
            <v>2</v>
          </cell>
        </row>
        <row r="450">
          <cell r="E450">
            <v>0</v>
          </cell>
          <cell r="L450">
            <v>2</v>
          </cell>
        </row>
        <row r="451">
          <cell r="E451">
            <v>167.63918493455924</v>
          </cell>
          <cell r="L451">
            <v>11</v>
          </cell>
        </row>
        <row r="452">
          <cell r="E452">
            <v>59.591780736600896</v>
          </cell>
          <cell r="L452">
            <v>1</v>
          </cell>
        </row>
        <row r="453">
          <cell r="E453">
            <v>0</v>
          </cell>
          <cell r="L453">
            <v>1</v>
          </cell>
        </row>
        <row r="454">
          <cell r="E454">
            <v>0</v>
          </cell>
          <cell r="L454">
            <v>1</v>
          </cell>
        </row>
        <row r="455">
          <cell r="E455">
            <v>244.70017825079859</v>
          </cell>
          <cell r="L455">
            <v>5</v>
          </cell>
        </row>
        <row r="456">
          <cell r="E456">
            <v>0</v>
          </cell>
          <cell r="L456">
            <v>5</v>
          </cell>
        </row>
        <row r="457">
          <cell r="E457">
            <v>404</v>
          </cell>
          <cell r="L457">
            <v>8</v>
          </cell>
        </row>
        <row r="458">
          <cell r="E458">
            <v>0</v>
          </cell>
          <cell r="L458">
            <v>1</v>
          </cell>
        </row>
        <row r="459">
          <cell r="E459">
            <v>0</v>
          </cell>
          <cell r="L459">
            <v>1</v>
          </cell>
        </row>
        <row r="460">
          <cell r="E460">
            <v>210.37877059399378</v>
          </cell>
          <cell r="L460">
            <v>3</v>
          </cell>
        </row>
        <row r="461">
          <cell r="E461">
            <v>0</v>
          </cell>
          <cell r="L461">
            <v>3</v>
          </cell>
        </row>
        <row r="462">
          <cell r="E462">
            <v>0</v>
          </cell>
          <cell r="L462">
            <v>3</v>
          </cell>
        </row>
        <row r="463">
          <cell r="E463">
            <v>0</v>
          </cell>
          <cell r="L463">
            <v>3</v>
          </cell>
        </row>
        <row r="464">
          <cell r="E464">
            <v>0</v>
          </cell>
          <cell r="L464">
            <v>3</v>
          </cell>
        </row>
        <row r="465">
          <cell r="E465">
            <v>0</v>
          </cell>
          <cell r="L465">
            <v>14</v>
          </cell>
        </row>
        <row r="466">
          <cell r="E466">
            <v>0</v>
          </cell>
          <cell r="L466">
            <v>1</v>
          </cell>
        </row>
        <row r="467">
          <cell r="E467">
            <v>-11.111538554022475</v>
          </cell>
          <cell r="L467">
            <v>1</v>
          </cell>
        </row>
        <row r="468">
          <cell r="E468">
            <v>0</v>
          </cell>
          <cell r="L468">
            <v>9</v>
          </cell>
        </row>
        <row r="469">
          <cell r="E469">
            <v>0</v>
          </cell>
          <cell r="L469">
            <v>9</v>
          </cell>
        </row>
        <row r="470">
          <cell r="E470">
            <v>206.86526702089213</v>
          </cell>
          <cell r="L470">
            <v>13</v>
          </cell>
        </row>
        <row r="471">
          <cell r="E471">
            <v>87.17024841696086</v>
          </cell>
          <cell r="L471">
            <v>11</v>
          </cell>
        </row>
        <row r="472">
          <cell r="E472">
            <v>0</v>
          </cell>
          <cell r="L472">
            <v>2</v>
          </cell>
        </row>
        <row r="473">
          <cell r="E473">
            <v>0</v>
          </cell>
          <cell r="L473">
            <v>2</v>
          </cell>
        </row>
        <row r="474">
          <cell r="E474">
            <v>240.45580486632343</v>
          </cell>
          <cell r="L474">
            <v>14</v>
          </cell>
        </row>
        <row r="475">
          <cell r="E475">
            <v>278.34411593366769</v>
          </cell>
          <cell r="L475">
            <v>6</v>
          </cell>
        </row>
        <row r="476">
          <cell r="E476">
            <v>0</v>
          </cell>
          <cell r="L476">
            <v>6</v>
          </cell>
        </row>
        <row r="477">
          <cell r="E477">
            <v>0</v>
          </cell>
          <cell r="L477">
            <v>6</v>
          </cell>
        </row>
        <row r="478">
          <cell r="E478">
            <v>8.5050000000000008</v>
          </cell>
          <cell r="L478">
            <v>9</v>
          </cell>
        </row>
        <row r="479">
          <cell r="E479">
            <v>8.5050000000000008</v>
          </cell>
          <cell r="L479">
            <v>9</v>
          </cell>
        </row>
        <row r="480">
          <cell r="E480">
            <v>0</v>
          </cell>
          <cell r="L480">
            <v>9</v>
          </cell>
        </row>
        <row r="481">
          <cell r="E481">
            <v>19.47045231814613</v>
          </cell>
          <cell r="L481">
            <v>2</v>
          </cell>
        </row>
        <row r="482">
          <cell r="E482">
            <v>19.47045231814613</v>
          </cell>
          <cell r="L482">
            <v>2</v>
          </cell>
        </row>
        <row r="483">
          <cell r="E483">
            <v>0</v>
          </cell>
          <cell r="L483">
            <v>2</v>
          </cell>
        </row>
        <row r="484">
          <cell r="E484">
            <v>0</v>
          </cell>
          <cell r="L484">
            <v>2</v>
          </cell>
        </row>
        <row r="485">
          <cell r="E485">
            <v>29.404339613718413</v>
          </cell>
          <cell r="L485">
            <v>2</v>
          </cell>
        </row>
        <row r="486">
          <cell r="E486">
            <v>29.404339613718413</v>
          </cell>
          <cell r="L486">
            <v>2</v>
          </cell>
        </row>
        <row r="487">
          <cell r="E487">
            <v>-2.0336246351699501</v>
          </cell>
          <cell r="L487">
            <v>2</v>
          </cell>
        </row>
        <row r="488">
          <cell r="E488">
            <v>22.106375364830051</v>
          </cell>
          <cell r="L488">
            <v>2</v>
          </cell>
        </row>
        <row r="489">
          <cell r="E489">
            <v>325.52555234574015</v>
          </cell>
          <cell r="L489">
            <v>6</v>
          </cell>
        </row>
        <row r="490">
          <cell r="E490">
            <v>0</v>
          </cell>
          <cell r="L490">
            <v>6</v>
          </cell>
        </row>
        <row r="491">
          <cell r="E491">
            <v>0</v>
          </cell>
          <cell r="L491">
            <v>12</v>
          </cell>
        </row>
        <row r="492">
          <cell r="E492">
            <v>0</v>
          </cell>
          <cell r="L492">
            <v>12</v>
          </cell>
        </row>
        <row r="493">
          <cell r="E493">
            <v>0</v>
          </cell>
          <cell r="L493">
            <v>12</v>
          </cell>
        </row>
        <row r="494">
          <cell r="E494">
            <v>161.20223426069361</v>
          </cell>
          <cell r="L494">
            <v>12</v>
          </cell>
        </row>
        <row r="495">
          <cell r="E495">
            <v>19.370229817950218</v>
          </cell>
          <cell r="L495">
            <v>11</v>
          </cell>
        </row>
        <row r="496">
          <cell r="E496">
            <v>0</v>
          </cell>
          <cell r="L496">
            <v>2</v>
          </cell>
        </row>
        <row r="497">
          <cell r="E497">
            <v>0</v>
          </cell>
          <cell r="L497">
            <v>2</v>
          </cell>
        </row>
        <row r="498">
          <cell r="E498">
            <v>0</v>
          </cell>
          <cell r="L498">
            <v>2</v>
          </cell>
        </row>
        <row r="499">
          <cell r="E499">
            <v>0</v>
          </cell>
          <cell r="L499">
            <v>1</v>
          </cell>
        </row>
        <row r="500">
          <cell r="E500">
            <v>0</v>
          </cell>
          <cell r="L500">
            <v>1</v>
          </cell>
        </row>
        <row r="501">
          <cell r="E501">
            <v>0</v>
          </cell>
          <cell r="L501">
            <v>1</v>
          </cell>
        </row>
        <row r="502">
          <cell r="E502">
            <v>0</v>
          </cell>
          <cell r="L502">
            <v>1</v>
          </cell>
        </row>
        <row r="503">
          <cell r="E503">
            <v>0</v>
          </cell>
          <cell r="L503">
            <v>12</v>
          </cell>
        </row>
        <row r="504">
          <cell r="E504">
            <v>0</v>
          </cell>
          <cell r="L504">
            <v>12</v>
          </cell>
        </row>
        <row r="505">
          <cell r="E505">
            <v>529.26264232554411</v>
          </cell>
          <cell r="L505">
            <v>13</v>
          </cell>
        </row>
        <row r="506">
          <cell r="E506">
            <v>0</v>
          </cell>
          <cell r="L506">
            <v>1</v>
          </cell>
        </row>
        <row r="507">
          <cell r="E507">
            <v>0</v>
          </cell>
          <cell r="L507">
            <v>1</v>
          </cell>
        </row>
        <row r="508">
          <cell r="E508">
            <v>0</v>
          </cell>
          <cell r="L508">
            <v>1</v>
          </cell>
        </row>
        <row r="509">
          <cell r="E509">
            <v>0</v>
          </cell>
          <cell r="L509">
            <v>1</v>
          </cell>
        </row>
        <row r="510">
          <cell r="E510">
            <v>16.003486596753579</v>
          </cell>
          <cell r="L510">
            <v>1</v>
          </cell>
        </row>
        <row r="511">
          <cell r="E511">
            <v>16.003486596753579</v>
          </cell>
          <cell r="L511">
            <v>1</v>
          </cell>
        </row>
        <row r="512">
          <cell r="E512">
            <v>12.355552258559813</v>
          </cell>
          <cell r="L512">
            <v>1</v>
          </cell>
        </row>
        <row r="513">
          <cell r="E513">
            <v>12.355552258559813</v>
          </cell>
          <cell r="L513">
            <v>1</v>
          </cell>
        </row>
        <row r="514">
          <cell r="E514">
            <v>75.826865603665937</v>
          </cell>
          <cell r="L514">
            <v>4</v>
          </cell>
        </row>
        <row r="515">
          <cell r="E515">
            <v>0</v>
          </cell>
          <cell r="L515">
            <v>4</v>
          </cell>
        </row>
        <row r="516">
          <cell r="E516">
            <v>23.874209590809826</v>
          </cell>
          <cell r="L516">
            <v>1</v>
          </cell>
        </row>
        <row r="517">
          <cell r="E517">
            <v>83.4720738125894</v>
          </cell>
          <cell r="L517">
            <v>10</v>
          </cell>
        </row>
        <row r="518">
          <cell r="E518">
            <v>0</v>
          </cell>
          <cell r="L518">
            <v>2</v>
          </cell>
        </row>
        <row r="519">
          <cell r="E519">
            <v>0</v>
          </cell>
          <cell r="L519">
            <v>2</v>
          </cell>
        </row>
        <row r="520">
          <cell r="E520">
            <v>693.59188061798159</v>
          </cell>
          <cell r="L520">
            <v>13</v>
          </cell>
        </row>
        <row r="521">
          <cell r="E521">
            <v>0</v>
          </cell>
          <cell r="L521">
            <v>13</v>
          </cell>
        </row>
        <row r="522">
          <cell r="E522">
            <v>3.9133458730417683</v>
          </cell>
          <cell r="L522">
            <v>2</v>
          </cell>
        </row>
        <row r="523">
          <cell r="E523">
            <v>0</v>
          </cell>
          <cell r="L523">
            <v>2</v>
          </cell>
        </row>
        <row r="524">
          <cell r="E524">
            <v>21.5</v>
          </cell>
          <cell r="L524">
            <v>2</v>
          </cell>
        </row>
        <row r="525">
          <cell r="E525">
            <v>0</v>
          </cell>
          <cell r="L525">
            <v>11</v>
          </cell>
        </row>
        <row r="526">
          <cell r="E526">
            <v>0</v>
          </cell>
          <cell r="L526">
            <v>13</v>
          </cell>
        </row>
        <row r="527">
          <cell r="E527">
            <v>0</v>
          </cell>
          <cell r="L527">
            <v>13</v>
          </cell>
        </row>
        <row r="528">
          <cell r="E528">
            <v>425.47213183371298</v>
          </cell>
          <cell r="L528">
            <v>13</v>
          </cell>
        </row>
        <row r="529">
          <cell r="E529">
            <v>83.850026412463066</v>
          </cell>
          <cell r="L529">
            <v>14</v>
          </cell>
        </row>
        <row r="530">
          <cell r="E530">
            <v>59.17</v>
          </cell>
          <cell r="L530">
            <v>1</v>
          </cell>
        </row>
        <row r="531">
          <cell r="E531">
            <v>123.54337826739831</v>
          </cell>
          <cell r="L531">
            <v>9</v>
          </cell>
        </row>
        <row r="532">
          <cell r="E532">
            <v>0</v>
          </cell>
          <cell r="L532">
            <v>12</v>
          </cell>
        </row>
        <row r="533">
          <cell r="E533">
            <v>123.54337826739831</v>
          </cell>
          <cell r="L533">
            <v>9</v>
          </cell>
        </row>
        <row r="534">
          <cell r="E534">
            <v>0</v>
          </cell>
          <cell r="L534">
            <v>12</v>
          </cell>
        </row>
        <row r="535">
          <cell r="E535">
            <v>0</v>
          </cell>
          <cell r="L535">
            <v>1</v>
          </cell>
        </row>
        <row r="536">
          <cell r="E536">
            <v>0</v>
          </cell>
          <cell r="L536">
            <v>1</v>
          </cell>
        </row>
        <row r="537">
          <cell r="E537">
            <v>341.94660900085034</v>
          </cell>
          <cell r="L537">
            <v>13</v>
          </cell>
        </row>
        <row r="538">
          <cell r="E538">
            <v>0</v>
          </cell>
          <cell r="L538">
            <v>2</v>
          </cell>
        </row>
        <row r="539">
          <cell r="E539">
            <v>0</v>
          </cell>
          <cell r="L539">
            <v>2</v>
          </cell>
        </row>
        <row r="540">
          <cell r="E540">
            <v>0</v>
          </cell>
          <cell r="L540">
            <v>5</v>
          </cell>
        </row>
        <row r="541">
          <cell r="E541">
            <v>0</v>
          </cell>
          <cell r="L541">
            <v>5</v>
          </cell>
        </row>
        <row r="542">
          <cell r="E542">
            <v>0</v>
          </cell>
          <cell r="L542">
            <v>5</v>
          </cell>
        </row>
        <row r="543">
          <cell r="E543">
            <v>0</v>
          </cell>
          <cell r="L543">
            <v>2</v>
          </cell>
        </row>
        <row r="544">
          <cell r="E544">
            <v>0</v>
          </cell>
          <cell r="L544">
            <v>2</v>
          </cell>
        </row>
        <row r="545">
          <cell r="E545">
            <v>17</v>
          </cell>
          <cell r="L545">
            <v>2</v>
          </cell>
        </row>
        <row r="546">
          <cell r="E546">
            <v>0</v>
          </cell>
          <cell r="L546">
            <v>2</v>
          </cell>
        </row>
        <row r="547">
          <cell r="E547">
            <v>0</v>
          </cell>
          <cell r="L547">
            <v>2</v>
          </cell>
        </row>
        <row r="548">
          <cell r="E548">
            <v>0</v>
          </cell>
          <cell r="L548">
            <v>2</v>
          </cell>
        </row>
        <row r="549">
          <cell r="E549">
            <v>0</v>
          </cell>
          <cell r="L549">
            <v>1</v>
          </cell>
        </row>
        <row r="550">
          <cell r="E550">
            <v>0</v>
          </cell>
          <cell r="L550">
            <v>1</v>
          </cell>
        </row>
        <row r="551">
          <cell r="E551">
            <v>0</v>
          </cell>
          <cell r="L551">
            <v>1</v>
          </cell>
        </row>
        <row r="552">
          <cell r="E552">
            <v>0</v>
          </cell>
          <cell r="L552">
            <v>1</v>
          </cell>
        </row>
        <row r="553">
          <cell r="E553">
            <v>-2.3448052387593759</v>
          </cell>
          <cell r="L553">
            <v>1</v>
          </cell>
        </row>
        <row r="554">
          <cell r="E554">
            <v>-2.3448052387593759</v>
          </cell>
          <cell r="L554">
            <v>1</v>
          </cell>
        </row>
        <row r="555">
          <cell r="E555">
            <v>0</v>
          </cell>
          <cell r="L555">
            <v>1</v>
          </cell>
        </row>
        <row r="556">
          <cell r="E556">
            <v>75.594213357186163</v>
          </cell>
          <cell r="L556">
            <v>2</v>
          </cell>
        </row>
        <row r="557">
          <cell r="E557">
            <v>316.5</v>
          </cell>
          <cell r="L557">
            <v>8</v>
          </cell>
        </row>
        <row r="558">
          <cell r="E558">
            <v>0</v>
          </cell>
          <cell r="L558">
            <v>2</v>
          </cell>
        </row>
        <row r="559">
          <cell r="E559">
            <v>0</v>
          </cell>
          <cell r="L559">
            <v>2</v>
          </cell>
        </row>
        <row r="560">
          <cell r="E560">
            <v>81.040755769649962</v>
          </cell>
          <cell r="L560">
            <v>5</v>
          </cell>
        </row>
        <row r="561">
          <cell r="E561">
            <v>0</v>
          </cell>
          <cell r="L561">
            <v>5</v>
          </cell>
        </row>
        <row r="562">
          <cell r="E562">
            <v>0</v>
          </cell>
          <cell r="L562">
            <v>2</v>
          </cell>
        </row>
        <row r="563">
          <cell r="E563">
            <v>0</v>
          </cell>
          <cell r="L563">
            <v>2</v>
          </cell>
        </row>
        <row r="564">
          <cell r="E564">
            <v>0</v>
          </cell>
          <cell r="L564">
            <v>2</v>
          </cell>
        </row>
        <row r="565">
          <cell r="E565">
            <v>0</v>
          </cell>
          <cell r="L565">
            <v>2</v>
          </cell>
        </row>
        <row r="566">
          <cell r="E566">
            <v>0</v>
          </cell>
          <cell r="L566">
            <v>2</v>
          </cell>
        </row>
        <row r="567">
          <cell r="E567">
            <v>0</v>
          </cell>
          <cell r="L567">
            <v>2</v>
          </cell>
        </row>
        <row r="568">
          <cell r="E568">
            <v>11.952689006915927</v>
          </cell>
          <cell r="L568">
            <v>2</v>
          </cell>
        </row>
        <row r="569">
          <cell r="E569">
            <v>678.27249689526377</v>
          </cell>
          <cell r="L569">
            <v>12</v>
          </cell>
        </row>
        <row r="570">
          <cell r="E570">
            <v>429.75830803785732</v>
          </cell>
          <cell r="L570">
            <v>11</v>
          </cell>
        </row>
        <row r="571">
          <cell r="E571">
            <v>92.638606040606362</v>
          </cell>
          <cell r="L571">
            <v>13</v>
          </cell>
        </row>
        <row r="572">
          <cell r="E572">
            <v>92.638606040606362</v>
          </cell>
          <cell r="L572">
            <v>13</v>
          </cell>
        </row>
        <row r="573">
          <cell r="E573">
            <v>405.14506943450789</v>
          </cell>
          <cell r="L573">
            <v>11</v>
          </cell>
        </row>
        <row r="574">
          <cell r="E574">
            <v>30.635119533768734</v>
          </cell>
          <cell r="L574">
            <v>5</v>
          </cell>
        </row>
        <row r="575">
          <cell r="E575">
            <v>30.635119533768734</v>
          </cell>
          <cell r="L575">
            <v>5</v>
          </cell>
        </row>
        <row r="576">
          <cell r="E576">
            <v>498.30466159146124</v>
          </cell>
          <cell r="L576">
            <v>9</v>
          </cell>
        </row>
        <row r="577">
          <cell r="E577">
            <v>461.50602843763312</v>
          </cell>
          <cell r="L577">
            <v>3</v>
          </cell>
        </row>
        <row r="578">
          <cell r="E578">
            <v>0</v>
          </cell>
          <cell r="L578">
            <v>3</v>
          </cell>
        </row>
        <row r="579">
          <cell r="E579">
            <v>174.15132380354427</v>
          </cell>
          <cell r="L579">
            <v>13</v>
          </cell>
        </row>
        <row r="580">
          <cell r="E580">
            <v>174.15132380354427</v>
          </cell>
          <cell r="L580">
            <v>13</v>
          </cell>
        </row>
        <row r="581">
          <cell r="E581">
            <v>101.1</v>
          </cell>
          <cell r="L581">
            <v>8</v>
          </cell>
        </row>
        <row r="582">
          <cell r="E582">
            <v>0</v>
          </cell>
          <cell r="L582">
            <v>8</v>
          </cell>
        </row>
        <row r="583">
          <cell r="E583">
            <v>57.756703292238157</v>
          </cell>
          <cell r="L583">
            <v>3</v>
          </cell>
        </row>
        <row r="584">
          <cell r="E584">
            <v>92.9</v>
          </cell>
          <cell r="L584">
            <v>8</v>
          </cell>
        </row>
        <row r="585">
          <cell r="E585">
            <v>0</v>
          </cell>
          <cell r="L585">
            <v>8</v>
          </cell>
        </row>
        <row r="586">
          <cell r="E586">
            <v>0</v>
          </cell>
          <cell r="L586">
            <v>8</v>
          </cell>
        </row>
        <row r="587">
          <cell r="E587">
            <v>-13.600000000000001</v>
          </cell>
          <cell r="L587">
            <v>1</v>
          </cell>
        </row>
        <row r="588">
          <cell r="E588">
            <v>-6.3580000000000005</v>
          </cell>
          <cell r="L588">
            <v>1</v>
          </cell>
        </row>
        <row r="589">
          <cell r="E589">
            <v>476.96596623179653</v>
          </cell>
          <cell r="L589">
            <v>3</v>
          </cell>
        </row>
        <row r="590">
          <cell r="E590">
            <v>228.70987690326578</v>
          </cell>
          <cell r="L590">
            <v>4</v>
          </cell>
        </row>
        <row r="591">
          <cell r="E591">
            <v>0</v>
          </cell>
          <cell r="L591">
            <v>7</v>
          </cell>
        </row>
        <row r="592">
          <cell r="E592">
            <v>14.7</v>
          </cell>
          <cell r="L592">
            <v>7</v>
          </cell>
        </row>
        <row r="593">
          <cell r="E593">
            <v>18.90882588992871</v>
          </cell>
          <cell r="L593">
            <v>2</v>
          </cell>
        </row>
        <row r="594">
          <cell r="E594">
            <v>18.90882588992871</v>
          </cell>
          <cell r="L594">
            <v>2</v>
          </cell>
        </row>
        <row r="595">
          <cell r="E595">
            <v>0</v>
          </cell>
          <cell r="L595">
            <v>2</v>
          </cell>
        </row>
        <row r="596">
          <cell r="E596">
            <v>0</v>
          </cell>
          <cell r="L596">
            <v>2</v>
          </cell>
        </row>
        <row r="597">
          <cell r="E597">
            <v>32.667593341158891</v>
          </cell>
          <cell r="L597">
            <v>2</v>
          </cell>
        </row>
        <row r="598">
          <cell r="E598">
            <v>32.667593341158891</v>
          </cell>
          <cell r="L598">
            <v>2</v>
          </cell>
        </row>
        <row r="599">
          <cell r="E599">
            <v>7.3525070698047807</v>
          </cell>
          <cell r="L599">
            <v>1</v>
          </cell>
        </row>
        <row r="600">
          <cell r="E600">
            <v>0</v>
          </cell>
          <cell r="L600">
            <v>1</v>
          </cell>
        </row>
        <row r="601">
          <cell r="E601">
            <v>11.126613252869966</v>
          </cell>
          <cell r="L601">
            <v>1</v>
          </cell>
        </row>
        <row r="602">
          <cell r="E602">
            <v>11.126613252869966</v>
          </cell>
          <cell r="L602">
            <v>1</v>
          </cell>
        </row>
        <row r="603">
          <cell r="E603">
            <v>227.65448797236567</v>
          </cell>
          <cell r="L603">
            <v>9</v>
          </cell>
        </row>
        <row r="604">
          <cell r="E604">
            <v>159.8387197557044</v>
          </cell>
          <cell r="L604">
            <v>10</v>
          </cell>
        </row>
        <row r="605">
          <cell r="E605">
            <v>292.2</v>
          </cell>
          <cell r="L605">
            <v>8</v>
          </cell>
        </row>
        <row r="606">
          <cell r="E606">
            <v>0</v>
          </cell>
          <cell r="L606">
            <v>8</v>
          </cell>
        </row>
        <row r="607">
          <cell r="E607">
            <v>0</v>
          </cell>
          <cell r="L607">
            <v>8</v>
          </cell>
        </row>
        <row r="608">
          <cell r="E608">
            <v>119.0345691314005</v>
          </cell>
          <cell r="L608">
            <v>6</v>
          </cell>
        </row>
        <row r="609">
          <cell r="E609">
            <v>38.674383457690062</v>
          </cell>
          <cell r="L609">
            <v>1</v>
          </cell>
        </row>
        <row r="610">
          <cell r="E610">
            <v>0</v>
          </cell>
          <cell r="L610">
            <v>1</v>
          </cell>
        </row>
        <row r="611">
          <cell r="E611">
            <v>0</v>
          </cell>
          <cell r="L611">
            <v>4</v>
          </cell>
        </row>
        <row r="612">
          <cell r="E612">
            <v>0</v>
          </cell>
          <cell r="L612">
            <v>4</v>
          </cell>
        </row>
        <row r="613">
          <cell r="E613">
            <v>335.29558959591998</v>
          </cell>
          <cell r="L613">
            <v>4</v>
          </cell>
        </row>
        <row r="614">
          <cell r="E614">
            <v>0</v>
          </cell>
          <cell r="L614">
            <v>4</v>
          </cell>
        </row>
        <row r="615">
          <cell r="E615">
            <v>0</v>
          </cell>
          <cell r="L615">
            <v>4</v>
          </cell>
        </row>
        <row r="616">
          <cell r="E616">
            <v>54.257524546576448</v>
          </cell>
          <cell r="L616">
            <v>5</v>
          </cell>
        </row>
        <row r="617">
          <cell r="E617">
            <v>41.538697665139736</v>
          </cell>
          <cell r="L617">
            <v>2</v>
          </cell>
        </row>
        <row r="618">
          <cell r="E618">
            <v>38.838697665139733</v>
          </cell>
          <cell r="L618">
            <v>2</v>
          </cell>
        </row>
        <row r="619">
          <cell r="E619">
            <v>49.150543349843403</v>
          </cell>
          <cell r="L619">
            <v>3</v>
          </cell>
        </row>
        <row r="620">
          <cell r="E620">
            <v>2.7769982779794038</v>
          </cell>
          <cell r="L620">
            <v>1</v>
          </cell>
        </row>
        <row r="621">
          <cell r="E621">
            <v>2.7769982779794038</v>
          </cell>
          <cell r="L621">
            <v>1</v>
          </cell>
        </row>
        <row r="622">
          <cell r="E622">
            <v>34.514960724992662</v>
          </cell>
          <cell r="L622">
            <v>2</v>
          </cell>
        </row>
        <row r="623">
          <cell r="E623">
            <v>34.514960724992662</v>
          </cell>
          <cell r="L623">
            <v>2</v>
          </cell>
        </row>
        <row r="624">
          <cell r="E624">
            <v>130.62955870234231</v>
          </cell>
          <cell r="L624">
            <v>10</v>
          </cell>
        </row>
        <row r="625">
          <cell r="E625">
            <v>0</v>
          </cell>
          <cell r="L625">
            <v>4</v>
          </cell>
        </row>
        <row r="626">
          <cell r="E626">
            <v>0</v>
          </cell>
          <cell r="L626">
            <v>4</v>
          </cell>
        </row>
        <row r="627">
          <cell r="E627">
            <v>-6.12</v>
          </cell>
          <cell r="L627">
            <v>1</v>
          </cell>
        </row>
        <row r="628">
          <cell r="E628">
            <v>0</v>
          </cell>
          <cell r="L628">
            <v>1</v>
          </cell>
        </row>
        <row r="629">
          <cell r="E629">
            <v>0</v>
          </cell>
          <cell r="L629">
            <v>4</v>
          </cell>
        </row>
        <row r="630">
          <cell r="E630">
            <v>416.30052027404236</v>
          </cell>
          <cell r="L630">
            <v>6</v>
          </cell>
        </row>
        <row r="631">
          <cell r="E631">
            <v>-6.7155943766614543</v>
          </cell>
          <cell r="L631">
            <v>1</v>
          </cell>
        </row>
        <row r="632">
          <cell r="E632">
            <v>-6.7155943766614543</v>
          </cell>
          <cell r="L632">
            <v>1</v>
          </cell>
        </row>
        <row r="633">
          <cell r="E633">
            <v>207.3324148465168</v>
          </cell>
          <cell r="L633">
            <v>10</v>
          </cell>
        </row>
        <row r="634">
          <cell r="E634">
            <v>0</v>
          </cell>
          <cell r="L634">
            <v>7</v>
          </cell>
        </row>
        <row r="635">
          <cell r="E635">
            <v>435.2</v>
          </cell>
          <cell r="L635">
            <v>7</v>
          </cell>
        </row>
        <row r="636">
          <cell r="E636">
            <v>228.78093607235704</v>
          </cell>
          <cell r="L636">
            <v>9</v>
          </cell>
        </row>
        <row r="637">
          <cell r="E637">
            <v>131.48462079666365</v>
          </cell>
          <cell r="L637">
            <v>12</v>
          </cell>
        </row>
        <row r="638">
          <cell r="E638">
            <v>37.040882869211366</v>
          </cell>
          <cell r="L638">
            <v>2</v>
          </cell>
        </row>
        <row r="639">
          <cell r="E639">
            <v>24.377037501313293</v>
          </cell>
          <cell r="L639">
            <v>1</v>
          </cell>
        </row>
        <row r="640">
          <cell r="E640">
            <v>24.377037501313293</v>
          </cell>
          <cell r="L640">
            <v>1</v>
          </cell>
        </row>
        <row r="641">
          <cell r="E641">
            <v>387.63831072481207</v>
          </cell>
          <cell r="L641">
            <v>4</v>
          </cell>
        </row>
        <row r="642">
          <cell r="E642">
            <v>0</v>
          </cell>
          <cell r="L642">
            <v>4</v>
          </cell>
        </row>
        <row r="643">
          <cell r="E643">
            <v>61.762820906999004</v>
          </cell>
          <cell r="L643">
            <v>6</v>
          </cell>
        </row>
        <row r="644">
          <cell r="E644">
            <v>0</v>
          </cell>
          <cell r="L644">
            <v>2</v>
          </cell>
        </row>
        <row r="645">
          <cell r="E645">
            <v>0</v>
          </cell>
          <cell r="L645">
            <v>2</v>
          </cell>
        </row>
        <row r="646">
          <cell r="E646">
            <v>230.34</v>
          </cell>
          <cell r="L646">
            <v>8</v>
          </cell>
        </row>
        <row r="647">
          <cell r="E647">
            <v>166.27931226541833</v>
          </cell>
          <cell r="L647">
            <v>9</v>
          </cell>
        </row>
        <row r="648">
          <cell r="E648">
            <v>166.27931226541833</v>
          </cell>
          <cell r="L648">
            <v>9</v>
          </cell>
        </row>
        <row r="649">
          <cell r="E649">
            <v>0</v>
          </cell>
          <cell r="L649">
            <v>9</v>
          </cell>
        </row>
        <row r="650">
          <cell r="E650">
            <v>33.152928769680948</v>
          </cell>
          <cell r="L650">
            <v>2</v>
          </cell>
        </row>
        <row r="651">
          <cell r="E651">
            <v>29.552928865048379</v>
          </cell>
          <cell r="L651">
            <v>2</v>
          </cell>
        </row>
        <row r="652">
          <cell r="E652">
            <v>59.088079777651096</v>
          </cell>
          <cell r="L652">
            <v>5</v>
          </cell>
        </row>
        <row r="653">
          <cell r="E653">
            <v>0</v>
          </cell>
          <cell r="L653">
            <v>5</v>
          </cell>
        </row>
        <row r="654">
          <cell r="E654">
            <v>-98.4861850818682</v>
          </cell>
          <cell r="L654">
            <v>3</v>
          </cell>
        </row>
        <row r="655">
          <cell r="E655">
            <v>19.737362293644903</v>
          </cell>
          <cell r="L655">
            <v>2</v>
          </cell>
        </row>
        <row r="656">
          <cell r="E656">
            <v>13.537362293644904</v>
          </cell>
          <cell r="L656">
            <v>2</v>
          </cell>
        </row>
        <row r="657">
          <cell r="E657">
            <v>154</v>
          </cell>
          <cell r="L657">
            <v>7</v>
          </cell>
        </row>
        <row r="658">
          <cell r="E658">
            <v>316.74770238085028</v>
          </cell>
          <cell r="L658">
            <v>14</v>
          </cell>
        </row>
        <row r="659">
          <cell r="E659">
            <v>280.24281380807253</v>
          </cell>
          <cell r="L659">
            <v>11</v>
          </cell>
        </row>
        <row r="660">
          <cell r="E660">
            <v>28.351394206874531</v>
          </cell>
          <cell r="L660">
            <v>1</v>
          </cell>
        </row>
        <row r="661">
          <cell r="E661">
            <v>28.351394206874531</v>
          </cell>
          <cell r="L661">
            <v>1</v>
          </cell>
        </row>
        <row r="662">
          <cell r="E662">
            <v>0</v>
          </cell>
          <cell r="L662">
            <v>2</v>
          </cell>
        </row>
        <row r="663">
          <cell r="E663">
            <v>0</v>
          </cell>
          <cell r="L663">
            <v>2</v>
          </cell>
        </row>
        <row r="664">
          <cell r="E664">
            <v>10.7</v>
          </cell>
          <cell r="L664">
            <v>1</v>
          </cell>
        </row>
        <row r="665">
          <cell r="E665">
            <v>10.7</v>
          </cell>
          <cell r="L665">
            <v>1</v>
          </cell>
        </row>
        <row r="666">
          <cell r="E666">
            <v>0</v>
          </cell>
          <cell r="L666">
            <v>1</v>
          </cell>
        </row>
        <row r="667">
          <cell r="E667">
            <v>-5.7120000000000006</v>
          </cell>
          <cell r="L667">
            <v>1</v>
          </cell>
        </row>
        <row r="668">
          <cell r="E668">
            <v>0</v>
          </cell>
          <cell r="L668">
            <v>5</v>
          </cell>
        </row>
        <row r="669">
          <cell r="E669">
            <v>74.645274618724429</v>
          </cell>
          <cell r="L669">
            <v>5</v>
          </cell>
        </row>
        <row r="670">
          <cell r="E670">
            <v>-25.014413887500002</v>
          </cell>
          <cell r="L670">
            <v>1</v>
          </cell>
        </row>
        <row r="671">
          <cell r="E671">
            <v>231.8</v>
          </cell>
          <cell r="L671">
            <v>8</v>
          </cell>
        </row>
        <row r="672">
          <cell r="E672">
            <v>25.871725671897249</v>
          </cell>
          <cell r="L672">
            <v>2</v>
          </cell>
        </row>
        <row r="673">
          <cell r="E673">
            <v>25.871725671897249</v>
          </cell>
          <cell r="L673">
            <v>2</v>
          </cell>
        </row>
        <row r="674">
          <cell r="E674">
            <v>49.076561715658471</v>
          </cell>
          <cell r="L674">
            <v>2</v>
          </cell>
        </row>
        <row r="675">
          <cell r="E675">
            <v>49.076561715658471</v>
          </cell>
          <cell r="L675">
            <v>2</v>
          </cell>
        </row>
        <row r="676">
          <cell r="E676">
            <v>0</v>
          </cell>
          <cell r="L676">
            <v>11</v>
          </cell>
        </row>
        <row r="677">
          <cell r="E677">
            <v>0</v>
          </cell>
          <cell r="L677">
            <v>9</v>
          </cell>
        </row>
        <row r="678">
          <cell r="E678">
            <v>0</v>
          </cell>
          <cell r="L678">
            <v>9</v>
          </cell>
        </row>
        <row r="679">
          <cell r="E679">
            <v>541.98314506629936</v>
          </cell>
          <cell r="L679">
            <v>12</v>
          </cell>
        </row>
        <row r="680">
          <cell r="E680">
            <v>0</v>
          </cell>
          <cell r="L680">
            <v>12</v>
          </cell>
        </row>
        <row r="681">
          <cell r="E681">
            <v>0</v>
          </cell>
          <cell r="L681">
            <v>12</v>
          </cell>
        </row>
        <row r="682">
          <cell r="E682">
            <v>541.98314506629936</v>
          </cell>
          <cell r="L682">
            <v>12</v>
          </cell>
        </row>
        <row r="683">
          <cell r="E683">
            <v>578.54357682004922</v>
          </cell>
          <cell r="L683">
            <v>5</v>
          </cell>
        </row>
        <row r="684">
          <cell r="E684">
            <v>-23.755900132088247</v>
          </cell>
          <cell r="L684">
            <v>1</v>
          </cell>
        </row>
        <row r="685">
          <cell r="E685">
            <v>0</v>
          </cell>
          <cell r="L685">
            <v>1</v>
          </cell>
        </row>
        <row r="686">
          <cell r="E686">
            <v>0</v>
          </cell>
          <cell r="L686">
            <v>1</v>
          </cell>
        </row>
        <row r="687">
          <cell r="E687">
            <v>0</v>
          </cell>
          <cell r="L687">
            <v>1</v>
          </cell>
        </row>
        <row r="688">
          <cell r="E688">
            <v>0</v>
          </cell>
          <cell r="L688">
            <v>1</v>
          </cell>
        </row>
        <row r="689">
          <cell r="E689">
            <v>0</v>
          </cell>
          <cell r="L689">
            <v>1</v>
          </cell>
        </row>
        <row r="690">
          <cell r="E690">
            <v>347.98022006724642</v>
          </cell>
          <cell r="L690">
            <v>4</v>
          </cell>
        </row>
        <row r="691">
          <cell r="E691">
            <v>0</v>
          </cell>
          <cell r="L691">
            <v>2</v>
          </cell>
        </row>
        <row r="692">
          <cell r="E692">
            <v>0</v>
          </cell>
          <cell r="L692">
            <v>2</v>
          </cell>
        </row>
        <row r="693">
          <cell r="E693">
            <v>0</v>
          </cell>
          <cell r="L693">
            <v>2</v>
          </cell>
        </row>
        <row r="694">
          <cell r="E694">
            <v>0</v>
          </cell>
          <cell r="L694">
            <v>2</v>
          </cell>
        </row>
        <row r="695">
          <cell r="E695">
            <v>18.537779655273887</v>
          </cell>
          <cell r="L695">
            <v>2</v>
          </cell>
        </row>
        <row r="696">
          <cell r="E696">
            <v>18.537779655273887</v>
          </cell>
          <cell r="L696">
            <v>2</v>
          </cell>
        </row>
        <row r="697">
          <cell r="E697">
            <v>246.87050075826602</v>
          </cell>
          <cell r="L697">
            <v>3</v>
          </cell>
        </row>
        <row r="698">
          <cell r="E698">
            <v>0</v>
          </cell>
          <cell r="L698">
            <v>7</v>
          </cell>
        </row>
        <row r="699">
          <cell r="E699">
            <v>54.192683080417524</v>
          </cell>
          <cell r="L699">
            <v>3</v>
          </cell>
        </row>
        <row r="700">
          <cell r="E700">
            <v>204.70384242181231</v>
          </cell>
          <cell r="L700">
            <v>4</v>
          </cell>
        </row>
        <row r="701">
          <cell r="E701">
            <v>204.70384242181231</v>
          </cell>
          <cell r="L701">
            <v>4</v>
          </cell>
        </row>
        <row r="702">
          <cell r="E702">
            <v>430.23400064214496</v>
          </cell>
          <cell r="L702">
            <v>4</v>
          </cell>
        </row>
        <row r="703">
          <cell r="E703">
            <v>0</v>
          </cell>
          <cell r="L703">
            <v>4</v>
          </cell>
        </row>
        <row r="704">
          <cell r="E704">
            <v>181.2</v>
          </cell>
          <cell r="L704">
            <v>7</v>
          </cell>
        </row>
        <row r="705">
          <cell r="E705">
            <v>0</v>
          </cell>
          <cell r="L705">
            <v>7</v>
          </cell>
        </row>
        <row r="706">
          <cell r="E706">
            <v>380.61742246043889</v>
          </cell>
          <cell r="L706">
            <v>3</v>
          </cell>
        </row>
        <row r="707">
          <cell r="E707">
            <v>101.7425744939122</v>
          </cell>
          <cell r="L707">
            <v>3</v>
          </cell>
        </row>
        <row r="708">
          <cell r="E708">
            <v>0</v>
          </cell>
          <cell r="L708">
            <v>3</v>
          </cell>
        </row>
        <row r="709">
          <cell r="E709">
            <v>24.973100520080756</v>
          </cell>
          <cell r="L709">
            <v>2</v>
          </cell>
        </row>
        <row r="710">
          <cell r="E710">
            <v>24.973100520080756</v>
          </cell>
          <cell r="L710">
            <v>2</v>
          </cell>
        </row>
        <row r="711">
          <cell r="E711">
            <v>0</v>
          </cell>
          <cell r="L711">
            <v>2</v>
          </cell>
        </row>
        <row r="712">
          <cell r="E712">
            <v>0</v>
          </cell>
          <cell r="L712">
            <v>2</v>
          </cell>
        </row>
        <row r="713">
          <cell r="E713">
            <v>0</v>
          </cell>
          <cell r="L713">
            <v>2</v>
          </cell>
        </row>
        <row r="714">
          <cell r="E714">
            <v>28.175809765299903</v>
          </cell>
          <cell r="L714">
            <v>2</v>
          </cell>
        </row>
        <row r="715">
          <cell r="E715">
            <v>28.175809765299903</v>
          </cell>
          <cell r="L715">
            <v>2</v>
          </cell>
        </row>
        <row r="716">
          <cell r="E716">
            <v>0</v>
          </cell>
          <cell r="L716">
            <v>1</v>
          </cell>
        </row>
        <row r="717">
          <cell r="E717">
            <v>52.587453513009386</v>
          </cell>
          <cell r="L717">
            <v>2</v>
          </cell>
        </row>
        <row r="718">
          <cell r="E718">
            <v>0</v>
          </cell>
          <cell r="L718">
            <v>1</v>
          </cell>
        </row>
        <row r="719">
          <cell r="E719">
            <v>5.490021914695645</v>
          </cell>
          <cell r="L719">
            <v>1</v>
          </cell>
        </row>
        <row r="720">
          <cell r="E720">
            <v>5.490021914695645</v>
          </cell>
          <cell r="L720">
            <v>1</v>
          </cell>
        </row>
        <row r="721">
          <cell r="E721">
            <v>0</v>
          </cell>
          <cell r="L721">
            <v>1</v>
          </cell>
        </row>
        <row r="722">
          <cell r="E722">
            <v>0</v>
          </cell>
          <cell r="L722">
            <v>5</v>
          </cell>
        </row>
        <row r="723">
          <cell r="E723">
            <v>0</v>
          </cell>
          <cell r="L723">
            <v>5</v>
          </cell>
        </row>
        <row r="724">
          <cell r="E724">
            <v>0</v>
          </cell>
          <cell r="L724">
            <v>3</v>
          </cell>
        </row>
        <row r="725">
          <cell r="E725">
            <v>0</v>
          </cell>
          <cell r="L725">
            <v>3</v>
          </cell>
        </row>
        <row r="726">
          <cell r="E726">
            <v>568.50841680545079</v>
          </cell>
          <cell r="L726">
            <v>9</v>
          </cell>
        </row>
        <row r="727">
          <cell r="E727">
            <v>0</v>
          </cell>
          <cell r="L727">
            <v>6</v>
          </cell>
        </row>
        <row r="728">
          <cell r="E728">
            <v>474.67097704635637</v>
          </cell>
          <cell r="L728">
            <v>10</v>
          </cell>
        </row>
        <row r="729">
          <cell r="E729">
            <v>0</v>
          </cell>
          <cell r="L729">
            <v>10</v>
          </cell>
        </row>
        <row r="730">
          <cell r="E730">
            <v>0</v>
          </cell>
          <cell r="L730">
            <v>10</v>
          </cell>
        </row>
        <row r="731">
          <cell r="E731">
            <v>0</v>
          </cell>
          <cell r="L731">
            <v>10</v>
          </cell>
        </row>
        <row r="732">
          <cell r="E732">
            <v>8.926246070937939</v>
          </cell>
          <cell r="L732">
            <v>1</v>
          </cell>
        </row>
        <row r="733">
          <cell r="E733">
            <v>8.926246070937939</v>
          </cell>
          <cell r="L733">
            <v>1</v>
          </cell>
        </row>
        <row r="734">
          <cell r="E734">
            <v>52.791283730141714</v>
          </cell>
          <cell r="L734">
            <v>14</v>
          </cell>
        </row>
        <row r="735">
          <cell r="E735">
            <v>52.791283730141714</v>
          </cell>
          <cell r="L735">
            <v>14</v>
          </cell>
        </row>
        <row r="736">
          <cell r="E736">
            <v>12.933477805745557</v>
          </cell>
          <cell r="L736">
            <v>1</v>
          </cell>
        </row>
        <row r="737">
          <cell r="E737">
            <v>12.933477805745557</v>
          </cell>
          <cell r="L737">
            <v>1</v>
          </cell>
        </row>
        <row r="738">
          <cell r="E738">
            <v>0</v>
          </cell>
          <cell r="L738">
            <v>1</v>
          </cell>
        </row>
        <row r="739">
          <cell r="E739">
            <v>0</v>
          </cell>
          <cell r="L739">
            <v>1</v>
          </cell>
        </row>
        <row r="740">
          <cell r="E740">
            <v>19.363936092050356</v>
          </cell>
          <cell r="L740">
            <v>2</v>
          </cell>
        </row>
        <row r="741">
          <cell r="E741">
            <v>19.363936092050356</v>
          </cell>
          <cell r="L741">
            <v>2</v>
          </cell>
        </row>
        <row r="742">
          <cell r="E742">
            <v>12</v>
          </cell>
          <cell r="L742">
            <v>5</v>
          </cell>
        </row>
        <row r="743">
          <cell r="E743">
            <v>178.46875069252181</v>
          </cell>
          <cell r="L743">
            <v>5</v>
          </cell>
        </row>
        <row r="744">
          <cell r="E744">
            <v>0</v>
          </cell>
          <cell r="L744">
            <v>5</v>
          </cell>
        </row>
        <row r="745">
          <cell r="E745">
            <v>-2.9126191523437619</v>
          </cell>
          <cell r="L745">
            <v>1</v>
          </cell>
        </row>
        <row r="746">
          <cell r="E746">
            <v>19.18738084765624</v>
          </cell>
          <cell r="L746">
            <v>1</v>
          </cell>
        </row>
        <row r="747">
          <cell r="E747">
            <v>0</v>
          </cell>
          <cell r="L747">
            <v>5</v>
          </cell>
        </row>
        <row r="748">
          <cell r="E748">
            <v>163.38107971832676</v>
          </cell>
          <cell r="L748">
            <v>5</v>
          </cell>
        </row>
        <row r="749">
          <cell r="E749">
            <v>0</v>
          </cell>
          <cell r="L749">
            <v>5</v>
          </cell>
        </row>
        <row r="750">
          <cell r="E750">
            <v>125.14984471103352</v>
          </cell>
          <cell r="L750">
            <v>9</v>
          </cell>
        </row>
        <row r="751">
          <cell r="E751">
            <v>125.14984471103352</v>
          </cell>
          <cell r="L751">
            <v>9</v>
          </cell>
        </row>
        <row r="752">
          <cell r="E752">
            <v>0</v>
          </cell>
          <cell r="L752">
            <v>9</v>
          </cell>
        </row>
        <row r="753">
          <cell r="E753">
            <v>0</v>
          </cell>
          <cell r="L753">
            <v>9</v>
          </cell>
        </row>
        <row r="754">
          <cell r="E754">
            <v>2.0499999999999998</v>
          </cell>
          <cell r="L754">
            <v>5</v>
          </cell>
        </row>
        <row r="755">
          <cell r="E755">
            <v>2.0499999999999998</v>
          </cell>
          <cell r="L755">
            <v>5</v>
          </cell>
        </row>
        <row r="756">
          <cell r="E756">
            <v>0</v>
          </cell>
          <cell r="L756">
            <v>3</v>
          </cell>
        </row>
        <row r="757">
          <cell r="E757">
            <v>22.697547666469678</v>
          </cell>
          <cell r="L757">
            <v>2</v>
          </cell>
        </row>
        <row r="758">
          <cell r="E758">
            <v>0</v>
          </cell>
          <cell r="L758">
            <v>2</v>
          </cell>
        </row>
        <row r="759">
          <cell r="E759">
            <v>0</v>
          </cell>
          <cell r="L759">
            <v>2</v>
          </cell>
        </row>
        <row r="760">
          <cell r="E760">
            <v>0</v>
          </cell>
          <cell r="L760">
            <v>2</v>
          </cell>
        </row>
        <row r="761">
          <cell r="E761">
            <v>299.46795032486284</v>
          </cell>
          <cell r="L761">
            <v>9</v>
          </cell>
        </row>
        <row r="762">
          <cell r="E762">
            <v>28.992577741284371</v>
          </cell>
          <cell r="L762">
            <v>6</v>
          </cell>
        </row>
        <row r="763">
          <cell r="E763">
            <v>0</v>
          </cell>
          <cell r="L763">
            <v>6</v>
          </cell>
        </row>
        <row r="764">
          <cell r="E764">
            <v>0</v>
          </cell>
          <cell r="L764">
            <v>10</v>
          </cell>
        </row>
        <row r="765">
          <cell r="E765">
            <v>0</v>
          </cell>
          <cell r="L765">
            <v>6</v>
          </cell>
        </row>
        <row r="766">
          <cell r="E766">
            <v>0</v>
          </cell>
          <cell r="L766">
            <v>6</v>
          </cell>
        </row>
        <row r="767">
          <cell r="E767">
            <v>1.1277054807518025</v>
          </cell>
          <cell r="L767">
            <v>1</v>
          </cell>
        </row>
        <row r="768">
          <cell r="E768">
            <v>1.1277054807518025</v>
          </cell>
          <cell r="L768">
            <v>1</v>
          </cell>
        </row>
        <row r="769">
          <cell r="E769">
            <v>173.31796623114468</v>
          </cell>
          <cell r="L769">
            <v>3</v>
          </cell>
        </row>
        <row r="770">
          <cell r="E770">
            <v>0</v>
          </cell>
          <cell r="L770">
            <v>3</v>
          </cell>
        </row>
        <row r="771">
          <cell r="E771">
            <v>205.96697691812335</v>
          </cell>
          <cell r="L771">
            <v>10</v>
          </cell>
        </row>
        <row r="772">
          <cell r="E772">
            <v>239.77239120218871</v>
          </cell>
          <cell r="L772">
            <v>10</v>
          </cell>
        </row>
        <row r="773">
          <cell r="E773">
            <v>0</v>
          </cell>
          <cell r="L773">
            <v>10</v>
          </cell>
        </row>
        <row r="774">
          <cell r="E774">
            <v>0</v>
          </cell>
          <cell r="L774">
            <v>10</v>
          </cell>
        </row>
        <row r="775">
          <cell r="E775">
            <v>524.4</v>
          </cell>
          <cell r="L775">
            <v>8</v>
          </cell>
        </row>
        <row r="776">
          <cell r="E776">
            <v>245.1</v>
          </cell>
          <cell r="L776">
            <v>7</v>
          </cell>
        </row>
        <row r="777">
          <cell r="E777">
            <v>293.35278289706594</v>
          </cell>
          <cell r="L777">
            <v>9</v>
          </cell>
        </row>
        <row r="778">
          <cell r="E778">
            <v>0</v>
          </cell>
          <cell r="L778">
            <v>9</v>
          </cell>
        </row>
        <row r="779">
          <cell r="E779">
            <v>0</v>
          </cell>
          <cell r="L779">
            <v>9</v>
          </cell>
        </row>
        <row r="780">
          <cell r="E780">
            <v>0</v>
          </cell>
          <cell r="L780">
            <v>9</v>
          </cell>
        </row>
        <row r="781">
          <cell r="E781">
            <v>217.20228287184921</v>
          </cell>
          <cell r="L781">
            <v>9</v>
          </cell>
        </row>
        <row r="782">
          <cell r="E782">
            <v>89.808870334254166</v>
          </cell>
          <cell r="L782">
            <v>4</v>
          </cell>
        </row>
        <row r="783">
          <cell r="E783">
            <v>89.808870334254166</v>
          </cell>
          <cell r="L783">
            <v>4</v>
          </cell>
        </row>
        <row r="784">
          <cell r="E784">
            <v>342.28019558198218</v>
          </cell>
          <cell r="L784">
            <v>9</v>
          </cell>
        </row>
        <row r="785">
          <cell r="E785">
            <v>263.99269026110017</v>
          </cell>
          <cell r="L785">
            <v>3</v>
          </cell>
        </row>
        <row r="786">
          <cell r="E786">
            <v>259.8</v>
          </cell>
          <cell r="L786">
            <v>7</v>
          </cell>
        </row>
        <row r="787">
          <cell r="E787">
            <v>0</v>
          </cell>
          <cell r="L787">
            <v>2</v>
          </cell>
        </row>
        <row r="788">
          <cell r="E788">
            <v>9.8374031118622085</v>
          </cell>
          <cell r="L788">
            <v>2</v>
          </cell>
        </row>
        <row r="789">
          <cell r="E789">
            <v>9.8374031118622085</v>
          </cell>
          <cell r="L789">
            <v>2</v>
          </cell>
        </row>
        <row r="790">
          <cell r="E790">
            <v>0</v>
          </cell>
          <cell r="L790">
            <v>2</v>
          </cell>
        </row>
        <row r="791">
          <cell r="E791">
            <v>21.191010401885091</v>
          </cell>
          <cell r="L791">
            <v>2</v>
          </cell>
        </row>
        <row r="792">
          <cell r="E792">
            <v>21.191010401885091</v>
          </cell>
          <cell r="L792">
            <v>2</v>
          </cell>
        </row>
        <row r="793">
          <cell r="E793">
            <v>612.97648968817487</v>
          </cell>
          <cell r="L793">
            <v>12</v>
          </cell>
        </row>
        <row r="794">
          <cell r="E794">
            <v>0</v>
          </cell>
          <cell r="L794">
            <v>12</v>
          </cell>
        </row>
        <row r="795">
          <cell r="E795">
            <v>0</v>
          </cell>
          <cell r="L795">
            <v>12</v>
          </cell>
        </row>
        <row r="796">
          <cell r="E796">
            <v>317.08511233506806</v>
          </cell>
          <cell r="L796">
            <v>4</v>
          </cell>
        </row>
        <row r="797">
          <cell r="E797">
            <v>28.475808066680358</v>
          </cell>
          <cell r="L797">
            <v>2</v>
          </cell>
        </row>
        <row r="798">
          <cell r="E798">
            <v>28.475808066680358</v>
          </cell>
          <cell r="L798">
            <v>2</v>
          </cell>
        </row>
        <row r="799">
          <cell r="E799">
            <v>58.6</v>
          </cell>
          <cell r="L799">
            <v>10</v>
          </cell>
        </row>
        <row r="800">
          <cell r="E800">
            <v>0</v>
          </cell>
          <cell r="L800">
            <v>10</v>
          </cell>
        </row>
        <row r="801">
          <cell r="E801">
            <v>0</v>
          </cell>
          <cell r="L801">
            <v>10</v>
          </cell>
        </row>
        <row r="802">
          <cell r="E802">
            <v>0</v>
          </cell>
          <cell r="L802">
            <v>10</v>
          </cell>
        </row>
        <row r="803">
          <cell r="E803">
            <v>0</v>
          </cell>
          <cell r="L803">
            <v>10</v>
          </cell>
        </row>
        <row r="804">
          <cell r="E804">
            <v>0</v>
          </cell>
          <cell r="L804">
            <v>2</v>
          </cell>
        </row>
        <row r="805">
          <cell r="E805">
            <v>0</v>
          </cell>
          <cell r="L805">
            <v>2</v>
          </cell>
        </row>
        <row r="806">
          <cell r="E806">
            <v>8</v>
          </cell>
          <cell r="L806">
            <v>2</v>
          </cell>
        </row>
        <row r="807">
          <cell r="E807">
            <v>8</v>
          </cell>
          <cell r="L807">
            <v>2</v>
          </cell>
        </row>
        <row r="808">
          <cell r="E808">
            <v>35.934594907678246</v>
          </cell>
          <cell r="L808">
            <v>5</v>
          </cell>
        </row>
        <row r="809">
          <cell r="E809">
            <v>56.55</v>
          </cell>
          <cell r="L809">
            <v>8</v>
          </cell>
        </row>
        <row r="810">
          <cell r="E810">
            <v>56.55</v>
          </cell>
          <cell r="L810">
            <v>8</v>
          </cell>
        </row>
        <row r="811">
          <cell r="E811">
            <v>301.95</v>
          </cell>
          <cell r="L811">
            <v>7</v>
          </cell>
        </row>
        <row r="812">
          <cell r="E812">
            <v>301.95</v>
          </cell>
          <cell r="L812">
            <v>7</v>
          </cell>
        </row>
        <row r="813">
          <cell r="E813">
            <v>645.97873596208819</v>
          </cell>
          <cell r="L813">
            <v>12</v>
          </cell>
        </row>
        <row r="814">
          <cell r="E814">
            <v>22.74</v>
          </cell>
          <cell r="L814">
            <v>1</v>
          </cell>
        </row>
        <row r="815">
          <cell r="E815">
            <v>22.74</v>
          </cell>
          <cell r="L815">
            <v>1</v>
          </cell>
        </row>
        <row r="816">
          <cell r="E816">
            <v>56.339215619927124</v>
          </cell>
          <cell r="L816">
            <v>9</v>
          </cell>
        </row>
        <row r="817">
          <cell r="E817">
            <v>383.25914394974109</v>
          </cell>
          <cell r="L817">
            <v>12</v>
          </cell>
        </row>
        <row r="818">
          <cell r="E818">
            <v>172.6979953406946</v>
          </cell>
          <cell r="L818">
            <v>13</v>
          </cell>
        </row>
        <row r="819">
          <cell r="E819">
            <v>0</v>
          </cell>
          <cell r="L819">
            <v>12</v>
          </cell>
        </row>
        <row r="820">
          <cell r="E820">
            <v>0</v>
          </cell>
          <cell r="L820">
            <v>12</v>
          </cell>
        </row>
        <row r="821">
          <cell r="E821">
            <v>0</v>
          </cell>
          <cell r="L821">
            <v>2</v>
          </cell>
        </row>
        <row r="822">
          <cell r="E822">
            <v>81.875708083041943</v>
          </cell>
          <cell r="L822">
            <v>2</v>
          </cell>
        </row>
        <row r="823">
          <cell r="E823">
            <v>0</v>
          </cell>
          <cell r="L823">
            <v>2</v>
          </cell>
        </row>
        <row r="824">
          <cell r="E824">
            <v>0</v>
          </cell>
          <cell r="L824">
            <v>2</v>
          </cell>
        </row>
        <row r="825">
          <cell r="E825">
            <v>0</v>
          </cell>
          <cell r="L825">
            <v>2</v>
          </cell>
        </row>
        <row r="826">
          <cell r="E826">
            <v>0</v>
          </cell>
          <cell r="L826">
            <v>2</v>
          </cell>
        </row>
        <row r="827">
          <cell r="E827">
            <v>0</v>
          </cell>
          <cell r="L827">
            <v>2</v>
          </cell>
        </row>
        <row r="828">
          <cell r="E828">
            <v>0</v>
          </cell>
          <cell r="L828">
            <v>2</v>
          </cell>
        </row>
        <row r="829">
          <cell r="E829">
            <v>494.09315656960575</v>
          </cell>
          <cell r="L829">
            <v>5</v>
          </cell>
        </row>
        <row r="830">
          <cell r="E830">
            <v>18.587605973640102</v>
          </cell>
          <cell r="L830">
            <v>1</v>
          </cell>
        </row>
        <row r="831">
          <cell r="E831">
            <v>18.587605973640102</v>
          </cell>
          <cell r="L831">
            <v>1</v>
          </cell>
        </row>
        <row r="832">
          <cell r="E832">
            <v>19.90747248751487</v>
          </cell>
          <cell r="L832">
            <v>9</v>
          </cell>
        </row>
        <row r="833">
          <cell r="E833">
            <v>19.90747248751487</v>
          </cell>
          <cell r="L833">
            <v>9</v>
          </cell>
        </row>
        <row r="834">
          <cell r="E834">
            <v>0</v>
          </cell>
          <cell r="L834">
            <v>9</v>
          </cell>
        </row>
        <row r="835">
          <cell r="E835">
            <v>335.97732262763122</v>
          </cell>
          <cell r="L835">
            <v>11</v>
          </cell>
        </row>
        <row r="836">
          <cell r="E836">
            <v>0</v>
          </cell>
          <cell r="L836">
            <v>11</v>
          </cell>
        </row>
        <row r="837">
          <cell r="E837">
            <v>0</v>
          </cell>
          <cell r="L837">
            <v>11</v>
          </cell>
        </row>
        <row r="838">
          <cell r="E838">
            <v>0</v>
          </cell>
          <cell r="L838">
            <v>11</v>
          </cell>
        </row>
        <row r="839">
          <cell r="E839">
            <v>60.43835076031958</v>
          </cell>
          <cell r="L839">
            <v>6</v>
          </cell>
        </row>
        <row r="840">
          <cell r="E840">
            <v>240.65448797236567</v>
          </cell>
          <cell r="L840">
            <v>9</v>
          </cell>
        </row>
        <row r="841">
          <cell r="E841">
            <v>0</v>
          </cell>
          <cell r="L841">
            <v>9</v>
          </cell>
        </row>
        <row r="842">
          <cell r="E842">
            <v>0</v>
          </cell>
          <cell r="L842">
            <v>2</v>
          </cell>
        </row>
        <row r="843">
          <cell r="E843">
            <v>0</v>
          </cell>
          <cell r="L843">
            <v>1</v>
          </cell>
        </row>
        <row r="844">
          <cell r="E844">
            <v>0</v>
          </cell>
          <cell r="L844">
            <v>1</v>
          </cell>
        </row>
        <row r="845">
          <cell r="E845">
            <v>0</v>
          </cell>
          <cell r="L845">
            <v>1</v>
          </cell>
        </row>
        <row r="846">
          <cell r="E846">
            <v>0</v>
          </cell>
          <cell r="L846">
            <v>1</v>
          </cell>
        </row>
        <row r="847">
          <cell r="E847">
            <v>0</v>
          </cell>
          <cell r="L847">
            <v>1</v>
          </cell>
        </row>
        <row r="848">
          <cell r="E848">
            <v>0</v>
          </cell>
          <cell r="L848">
            <v>1</v>
          </cell>
        </row>
        <row r="849">
          <cell r="E849">
            <v>0</v>
          </cell>
          <cell r="L849">
            <v>1</v>
          </cell>
        </row>
        <row r="850">
          <cell r="E850">
            <v>0</v>
          </cell>
          <cell r="L850">
            <v>1</v>
          </cell>
        </row>
        <row r="851">
          <cell r="E851">
            <v>0</v>
          </cell>
          <cell r="L851">
            <v>1</v>
          </cell>
        </row>
        <row r="852">
          <cell r="E852">
            <v>-17.510000000000002</v>
          </cell>
          <cell r="L852">
            <v>1</v>
          </cell>
        </row>
        <row r="853">
          <cell r="E853">
            <v>0</v>
          </cell>
          <cell r="L853">
            <v>1</v>
          </cell>
        </row>
        <row r="854">
          <cell r="E854">
            <v>0</v>
          </cell>
          <cell r="L854">
            <v>1</v>
          </cell>
        </row>
        <row r="855">
          <cell r="E855">
            <v>0</v>
          </cell>
          <cell r="L855">
            <v>1</v>
          </cell>
        </row>
        <row r="856">
          <cell r="E856">
            <v>0</v>
          </cell>
          <cell r="L856">
            <v>1</v>
          </cell>
        </row>
        <row r="857">
          <cell r="E857">
            <v>0</v>
          </cell>
          <cell r="L857">
            <v>1</v>
          </cell>
        </row>
        <row r="858">
          <cell r="E858">
            <v>0</v>
          </cell>
          <cell r="L858">
            <v>1</v>
          </cell>
        </row>
        <row r="859">
          <cell r="E859">
            <v>0</v>
          </cell>
          <cell r="L859">
            <v>1</v>
          </cell>
        </row>
        <row r="860">
          <cell r="E860">
            <v>0</v>
          </cell>
          <cell r="L860">
            <v>1</v>
          </cell>
        </row>
        <row r="861">
          <cell r="E861">
            <v>0</v>
          </cell>
          <cell r="L861">
            <v>1</v>
          </cell>
        </row>
        <row r="862">
          <cell r="E862">
            <v>0</v>
          </cell>
          <cell r="L862">
            <v>1</v>
          </cell>
        </row>
        <row r="863">
          <cell r="E863">
            <v>0</v>
          </cell>
          <cell r="L863">
            <v>1</v>
          </cell>
        </row>
        <row r="864">
          <cell r="E864">
            <v>0</v>
          </cell>
          <cell r="L864">
            <v>1</v>
          </cell>
        </row>
        <row r="865">
          <cell r="E865">
            <v>0</v>
          </cell>
          <cell r="L865">
            <v>1</v>
          </cell>
        </row>
        <row r="866">
          <cell r="E866">
            <v>0</v>
          </cell>
          <cell r="L866">
            <v>1</v>
          </cell>
        </row>
        <row r="867">
          <cell r="E867">
            <v>0</v>
          </cell>
          <cell r="L867">
            <v>7</v>
          </cell>
        </row>
        <row r="868">
          <cell r="E868">
            <v>0</v>
          </cell>
          <cell r="L868">
            <v>7</v>
          </cell>
        </row>
        <row r="869">
          <cell r="E869">
            <v>0</v>
          </cell>
          <cell r="L869">
            <v>2</v>
          </cell>
        </row>
        <row r="870">
          <cell r="E870">
            <v>0</v>
          </cell>
          <cell r="L870">
            <v>2</v>
          </cell>
        </row>
        <row r="871">
          <cell r="E871">
            <v>0</v>
          </cell>
          <cell r="L871">
            <v>2</v>
          </cell>
        </row>
        <row r="872">
          <cell r="E872">
            <v>0</v>
          </cell>
          <cell r="L872">
            <v>2</v>
          </cell>
        </row>
        <row r="873">
          <cell r="E873">
            <v>0</v>
          </cell>
          <cell r="L873">
            <v>2</v>
          </cell>
        </row>
        <row r="874">
          <cell r="E874">
            <v>0</v>
          </cell>
          <cell r="L874">
            <v>2</v>
          </cell>
        </row>
        <row r="875">
          <cell r="E875">
            <v>0</v>
          </cell>
          <cell r="L875">
            <v>2</v>
          </cell>
        </row>
        <row r="876">
          <cell r="E876">
            <v>10.921258274594944</v>
          </cell>
          <cell r="L876">
            <v>2</v>
          </cell>
        </row>
        <row r="877">
          <cell r="E877">
            <v>0</v>
          </cell>
          <cell r="L877">
            <v>1</v>
          </cell>
        </row>
        <row r="878">
          <cell r="E878">
            <v>0</v>
          </cell>
          <cell r="L878">
            <v>1</v>
          </cell>
        </row>
        <row r="879">
          <cell r="E879">
            <v>0</v>
          </cell>
          <cell r="L879">
            <v>1</v>
          </cell>
        </row>
        <row r="880">
          <cell r="E880">
            <v>0</v>
          </cell>
          <cell r="L880">
            <v>1</v>
          </cell>
        </row>
        <row r="881">
          <cell r="E881">
            <v>0</v>
          </cell>
          <cell r="L881">
            <v>1</v>
          </cell>
        </row>
        <row r="882">
          <cell r="E882">
            <v>0</v>
          </cell>
          <cell r="L882">
            <v>1</v>
          </cell>
        </row>
        <row r="883">
          <cell r="E883">
            <v>0</v>
          </cell>
          <cell r="L883">
            <v>1</v>
          </cell>
        </row>
        <row r="884">
          <cell r="E884">
            <v>0</v>
          </cell>
          <cell r="L884">
            <v>1</v>
          </cell>
        </row>
        <row r="885">
          <cell r="E885">
            <v>0</v>
          </cell>
          <cell r="L885">
            <v>1</v>
          </cell>
        </row>
        <row r="886">
          <cell r="E886">
            <v>0</v>
          </cell>
          <cell r="L886">
            <v>1</v>
          </cell>
        </row>
        <row r="887">
          <cell r="E887">
            <v>0</v>
          </cell>
          <cell r="L887">
            <v>1</v>
          </cell>
        </row>
        <row r="888">
          <cell r="E888">
            <v>0</v>
          </cell>
          <cell r="L888">
            <v>2</v>
          </cell>
        </row>
        <row r="889">
          <cell r="E889">
            <v>0</v>
          </cell>
          <cell r="L889">
            <v>2</v>
          </cell>
        </row>
        <row r="890">
          <cell r="E890">
            <v>0</v>
          </cell>
          <cell r="L890">
            <v>2</v>
          </cell>
        </row>
        <row r="891">
          <cell r="E891">
            <v>0</v>
          </cell>
          <cell r="L891">
            <v>2</v>
          </cell>
        </row>
        <row r="892">
          <cell r="E892">
            <v>0</v>
          </cell>
          <cell r="L892">
            <v>2</v>
          </cell>
        </row>
        <row r="893">
          <cell r="E893">
            <v>0</v>
          </cell>
          <cell r="L893">
            <v>1</v>
          </cell>
        </row>
        <row r="894">
          <cell r="E894">
            <v>0</v>
          </cell>
          <cell r="L894">
            <v>8</v>
          </cell>
        </row>
        <row r="895">
          <cell r="E895">
            <v>0</v>
          </cell>
          <cell r="L895">
            <v>9</v>
          </cell>
        </row>
        <row r="896">
          <cell r="E896">
            <v>0</v>
          </cell>
          <cell r="L896">
            <v>1</v>
          </cell>
        </row>
        <row r="897">
          <cell r="E897">
            <v>0</v>
          </cell>
          <cell r="L897">
            <v>1</v>
          </cell>
        </row>
        <row r="898">
          <cell r="E898">
            <v>0</v>
          </cell>
          <cell r="L898">
            <v>2</v>
          </cell>
        </row>
        <row r="899">
          <cell r="E899">
            <v>0</v>
          </cell>
          <cell r="L899">
            <v>4</v>
          </cell>
        </row>
        <row r="900">
          <cell r="E900">
            <v>0</v>
          </cell>
          <cell r="L900">
            <v>9</v>
          </cell>
        </row>
        <row r="901">
          <cell r="E901">
            <v>0</v>
          </cell>
          <cell r="L901">
            <v>4</v>
          </cell>
        </row>
        <row r="902">
          <cell r="E902">
            <v>0</v>
          </cell>
          <cell r="L902">
            <v>8</v>
          </cell>
        </row>
        <row r="903">
          <cell r="E903">
            <v>0</v>
          </cell>
          <cell r="L903">
            <v>1</v>
          </cell>
        </row>
        <row r="904">
          <cell r="E904">
            <v>0</v>
          </cell>
          <cell r="L904">
            <v>1</v>
          </cell>
        </row>
        <row r="905">
          <cell r="E905">
            <v>16.071922634485841</v>
          </cell>
          <cell r="L905">
            <v>1</v>
          </cell>
        </row>
        <row r="906">
          <cell r="E906">
            <v>16.071922634485841</v>
          </cell>
          <cell r="L906">
            <v>1</v>
          </cell>
        </row>
        <row r="907">
          <cell r="E907">
            <v>0</v>
          </cell>
          <cell r="L907">
            <v>9</v>
          </cell>
        </row>
        <row r="908">
          <cell r="E908">
            <v>0</v>
          </cell>
          <cell r="L908">
            <v>1</v>
          </cell>
        </row>
        <row r="909">
          <cell r="E909">
            <v>0</v>
          </cell>
          <cell r="L909">
            <v>1</v>
          </cell>
        </row>
        <row r="910">
          <cell r="E910">
            <v>0</v>
          </cell>
          <cell r="L910">
            <v>2</v>
          </cell>
        </row>
        <row r="911">
          <cell r="E911">
            <v>0</v>
          </cell>
          <cell r="L911">
            <v>2</v>
          </cell>
        </row>
        <row r="912">
          <cell r="E912">
            <v>0</v>
          </cell>
          <cell r="L912">
            <v>2</v>
          </cell>
        </row>
        <row r="913">
          <cell r="E913">
            <v>0</v>
          </cell>
          <cell r="L913">
            <v>2</v>
          </cell>
        </row>
        <row r="914">
          <cell r="E914">
            <v>0</v>
          </cell>
          <cell r="L914">
            <v>2</v>
          </cell>
        </row>
        <row r="915">
          <cell r="E915">
            <v>0</v>
          </cell>
          <cell r="L915">
            <v>6</v>
          </cell>
        </row>
        <row r="916">
          <cell r="E916">
            <v>0</v>
          </cell>
          <cell r="L916">
            <v>2</v>
          </cell>
        </row>
        <row r="917">
          <cell r="E917">
            <v>0</v>
          </cell>
          <cell r="L917">
            <v>2</v>
          </cell>
        </row>
        <row r="918">
          <cell r="E918">
            <v>0</v>
          </cell>
          <cell r="L918">
            <v>2</v>
          </cell>
        </row>
        <row r="919">
          <cell r="E919">
            <v>0</v>
          </cell>
          <cell r="L919">
            <v>12</v>
          </cell>
        </row>
        <row r="920">
          <cell r="E920">
            <v>0</v>
          </cell>
          <cell r="L920">
            <v>3</v>
          </cell>
        </row>
        <row r="921">
          <cell r="E921">
            <v>0</v>
          </cell>
          <cell r="L921">
            <v>9</v>
          </cell>
        </row>
        <row r="922">
          <cell r="E922">
            <v>0</v>
          </cell>
          <cell r="L922">
            <v>9</v>
          </cell>
        </row>
        <row r="923">
          <cell r="E923">
            <v>0</v>
          </cell>
          <cell r="L923">
            <v>9</v>
          </cell>
        </row>
        <row r="924">
          <cell r="E924">
            <v>0</v>
          </cell>
          <cell r="L924">
            <v>9</v>
          </cell>
        </row>
        <row r="925">
          <cell r="E925">
            <v>0</v>
          </cell>
          <cell r="L925">
            <v>2</v>
          </cell>
        </row>
        <row r="926">
          <cell r="E926">
            <v>0</v>
          </cell>
          <cell r="L926">
            <v>11</v>
          </cell>
        </row>
        <row r="927">
          <cell r="E927">
            <v>0</v>
          </cell>
          <cell r="L927">
            <v>11</v>
          </cell>
        </row>
        <row r="928">
          <cell r="E928">
            <v>0</v>
          </cell>
          <cell r="L928">
            <v>11</v>
          </cell>
        </row>
        <row r="929">
          <cell r="E929">
            <v>0</v>
          </cell>
          <cell r="L929">
            <v>2</v>
          </cell>
        </row>
        <row r="930">
          <cell r="E930">
            <v>0</v>
          </cell>
          <cell r="L930">
            <v>1</v>
          </cell>
        </row>
        <row r="931">
          <cell r="E931">
            <v>0</v>
          </cell>
          <cell r="L931">
            <v>2</v>
          </cell>
        </row>
        <row r="932">
          <cell r="E932">
            <v>0</v>
          </cell>
          <cell r="L932">
            <v>2</v>
          </cell>
        </row>
        <row r="933">
          <cell r="E933">
            <v>0</v>
          </cell>
          <cell r="L933">
            <v>2</v>
          </cell>
        </row>
        <row r="934">
          <cell r="E934">
            <v>0</v>
          </cell>
          <cell r="L934">
            <v>2</v>
          </cell>
        </row>
        <row r="935">
          <cell r="E935">
            <v>0</v>
          </cell>
          <cell r="L935">
            <v>2</v>
          </cell>
        </row>
        <row r="936">
          <cell r="E936">
            <v>0</v>
          </cell>
          <cell r="L936">
            <v>2</v>
          </cell>
        </row>
        <row r="937">
          <cell r="E937">
            <v>0</v>
          </cell>
          <cell r="L937">
            <v>7</v>
          </cell>
        </row>
        <row r="938">
          <cell r="E938">
            <v>0</v>
          </cell>
          <cell r="L938">
            <v>7</v>
          </cell>
        </row>
        <row r="939">
          <cell r="E939">
            <v>0</v>
          </cell>
          <cell r="L939">
            <v>7</v>
          </cell>
        </row>
        <row r="940">
          <cell r="E940">
            <v>0</v>
          </cell>
          <cell r="L940">
            <v>5</v>
          </cell>
        </row>
        <row r="941">
          <cell r="E941">
            <v>0</v>
          </cell>
          <cell r="L941">
            <v>10</v>
          </cell>
        </row>
        <row r="942">
          <cell r="E942">
            <v>0</v>
          </cell>
          <cell r="L942">
            <v>1</v>
          </cell>
        </row>
        <row r="943">
          <cell r="E943">
            <v>0</v>
          </cell>
          <cell r="L943">
            <v>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nge Log"/>
      <sheetName val="Index"/>
      <sheetName val="T1"/>
      <sheetName val="T2"/>
      <sheetName val="T3"/>
      <sheetName val="T4"/>
      <sheetName val="T5"/>
      <sheetName val="T6"/>
      <sheetName val="T7 &amp; Fig 1"/>
      <sheetName val="T8 &amp; Fig 2"/>
      <sheetName val="T9 &amp; Fig 3"/>
      <sheetName val="T10"/>
      <sheetName val="T11"/>
      <sheetName val="T12"/>
      <sheetName val="T13"/>
      <sheetName val="T14"/>
      <sheetName val="T15"/>
      <sheetName val="T16 &amp; Fig 4"/>
      <sheetName val="T17 &amp; Fig 5"/>
      <sheetName val="T18 &amp; Fig 6"/>
      <sheetName val="T19"/>
      <sheetName val="T20"/>
      <sheetName val="T21"/>
      <sheetName val="T22"/>
      <sheetName val="T23"/>
      <sheetName val="T24"/>
      <sheetName val="T25"/>
      <sheetName val="T26"/>
      <sheetName val="T27"/>
      <sheetName val="T28"/>
      <sheetName val="T29"/>
      <sheetName val="T30"/>
      <sheetName val="T31"/>
      <sheetName val="T32"/>
      <sheetName val="T33"/>
      <sheetName val="T34"/>
      <sheetName val="T35-38"/>
      <sheetName val="T39"/>
      <sheetName val="S1"/>
      <sheetName val="S2"/>
      <sheetName val="S3"/>
      <sheetName val="S4"/>
      <sheetName val="S5"/>
      <sheetName val="S6"/>
      <sheetName val="S7"/>
      <sheetName val="S8"/>
      <sheetName val="Not in report -----&gt;"/>
      <sheetName val="TA"/>
      <sheetName val="TAA"/>
      <sheetName val="TB"/>
      <sheetName val="TC"/>
    </sheetNames>
    <sheetDataSet>
      <sheetData sheetId="0">
        <row r="2">
          <cell r="H2" t="str">
            <v>2023/24</v>
          </cell>
        </row>
      </sheetData>
      <sheetData sheetId="1"/>
      <sheetData sheetId="2">
        <row r="3">
          <cell r="B3" t="str">
            <v>2022/23</v>
          </cell>
          <cell r="C3" t="str">
            <v>2023/24</v>
          </cell>
          <cell r="D3" t="str">
            <v>2024/25</v>
          </cell>
          <cell r="E3" t="str">
            <v>2025/26</v>
          </cell>
          <cell r="F3" t="str">
            <v>2026/27</v>
          </cell>
          <cell r="G3" t="str">
            <v>2027/28</v>
          </cell>
        </row>
      </sheetData>
      <sheetData sheetId="3">
        <row r="4">
          <cell r="G4">
            <v>0.4</v>
          </cell>
        </row>
      </sheetData>
      <sheetData sheetId="4">
        <row r="4">
          <cell r="G4">
            <v>0.4</v>
          </cell>
        </row>
      </sheetData>
      <sheetData sheetId="5">
        <row r="4">
          <cell r="G4">
            <v>0.4</v>
          </cell>
        </row>
      </sheetData>
      <sheetData sheetId="6">
        <row r="4">
          <cell r="G4">
            <v>0.4</v>
          </cell>
        </row>
      </sheetData>
      <sheetData sheetId="7">
        <row r="4">
          <cell r="G4">
            <v>0.4</v>
          </cell>
        </row>
      </sheetData>
      <sheetData sheetId="8">
        <row r="5">
          <cell r="C5" t="str">
            <v>2022/23</v>
          </cell>
        </row>
      </sheetData>
      <sheetData sheetId="9">
        <row r="5">
          <cell r="C5" t="str">
            <v>2022/23</v>
          </cell>
        </row>
      </sheetData>
      <sheetData sheetId="10">
        <row r="5">
          <cell r="C5" t="str">
            <v>2022/23</v>
          </cell>
        </row>
      </sheetData>
      <sheetData sheetId="11"/>
      <sheetData sheetId="12"/>
      <sheetData sheetId="13"/>
      <sheetData sheetId="14"/>
      <sheetData sheetId="15"/>
      <sheetData sheetId="16"/>
      <sheetData sheetId="17">
        <row r="3">
          <cell r="C3" t="str">
            <v>2023/24 (£/kW)</v>
          </cell>
        </row>
      </sheetData>
      <sheetData sheetId="18">
        <row r="4">
          <cell r="D4" t="str">
            <v>2023/24 (£/kW)</v>
          </cell>
        </row>
      </sheetData>
      <sheetData sheetId="19">
        <row r="3">
          <cell r="C3" t="str">
            <v>2023/24 (p/kWh)</v>
          </cell>
        </row>
      </sheetData>
      <sheetData sheetId="20"/>
      <sheetData sheetId="21"/>
      <sheetData sheetId="22"/>
      <sheetData sheetId="23">
        <row r="4">
          <cell r="B4" t="str">
            <v>2023/24</v>
          </cell>
        </row>
      </sheetData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>
        <row r="4">
          <cell r="D4" t="str">
            <v>Baseline Conventional Carbon (40%)</v>
          </cell>
        </row>
      </sheetData>
      <sheetData sheetId="39">
        <row r="3">
          <cell r="D3" t="str">
            <v>Baseline EC: HH Demand Tariff (£/kW)</v>
          </cell>
        </row>
      </sheetData>
      <sheetData sheetId="40">
        <row r="3">
          <cell r="D3" t="str">
            <v>Baseline EC: NHH Demand Tariff (p/kWh)</v>
          </cell>
        </row>
      </sheetData>
      <sheetData sheetId="41">
        <row r="3">
          <cell r="D3" t="str">
            <v>Baseline EC: Embedded Export Tariff (£/kW)</v>
          </cell>
        </row>
      </sheetData>
      <sheetData sheetId="42"/>
      <sheetData sheetId="43"/>
      <sheetData sheetId="44">
        <row r="4">
          <cell r="D4" t="str">
            <v>Baseline Conventional Carbon (40%)</v>
          </cell>
        </row>
      </sheetData>
      <sheetData sheetId="45"/>
      <sheetData sheetId="46"/>
      <sheetData sheetId="47"/>
      <sheetData sheetId="48">
        <row r="98">
          <cell r="C98" t="str">
            <v>2023/24</v>
          </cell>
        </row>
      </sheetData>
      <sheetData sheetId="49"/>
      <sheetData sheetId="50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neration Over the years"/>
      <sheetName val="Notes and Inputs"/>
      <sheetName val="1516 Neg Dem Node List"/>
      <sheetName val="Interconnector data"/>
      <sheetName val="1516 Gen Node list"/>
      <sheetName val="TEC Register Local Sub -ve Gen"/>
      <sheetName val="Embedded Register"/>
      <sheetName val="Generator mapped to Nodes"/>
      <sheetName val="Substation tariffs"/>
      <sheetName val="1718 Node List Contracted"/>
      <sheetName val="1617 Node List Contracted"/>
      <sheetName val="1819 Node List Contracted"/>
      <sheetName val="1920 Node List Contracted"/>
      <sheetName val="Date Data"/>
      <sheetName val="RPI"/>
      <sheetName val="Expansion constant"/>
      <sheetName val="Sheet1"/>
      <sheetName val="Demand &amp; Negative Demand"/>
      <sheetName val="offshore revenue"/>
      <sheetName val="Sheet2"/>
    </sheetNames>
    <sheetDataSet>
      <sheetData sheetId="0" refreshError="1"/>
      <sheetData sheetId="1" refreshError="1"/>
      <sheetData sheetId="2" refreshError="1"/>
      <sheetData sheetId="3" refreshError="1">
        <row r="6">
          <cell r="Z6">
            <v>295</v>
          </cell>
          <cell r="AE6" t="str">
            <v>AUCH20</v>
          </cell>
        </row>
        <row r="7">
          <cell r="Z7">
            <v>0</v>
          </cell>
          <cell r="AE7" t="str">
            <v>AUCH20</v>
          </cell>
        </row>
        <row r="8">
          <cell r="Z8">
            <v>0</v>
          </cell>
          <cell r="AE8" t="str">
            <v>CANT40</v>
          </cell>
        </row>
        <row r="9">
          <cell r="Z9">
            <v>1200</v>
          </cell>
          <cell r="AE9" t="str">
            <v>GRAI40</v>
          </cell>
        </row>
        <row r="10">
          <cell r="Z10">
            <v>500</v>
          </cell>
          <cell r="AE10" t="str">
            <v>CONQ40</v>
          </cell>
        </row>
        <row r="11">
          <cell r="Z11">
            <v>0</v>
          </cell>
          <cell r="AE11" t="str">
            <v>FAWL40</v>
          </cell>
        </row>
        <row r="12">
          <cell r="Z12">
            <v>74</v>
          </cell>
          <cell r="AE12" t="str">
            <v>Embedded</v>
          </cell>
        </row>
        <row r="13">
          <cell r="Z13">
            <v>0</v>
          </cell>
          <cell r="AE13" t="str">
            <v>PEHE40</v>
          </cell>
        </row>
        <row r="14">
          <cell r="Z14">
            <v>0</v>
          </cell>
          <cell r="AE14" t="str">
            <v>BLYT4A</v>
          </cell>
        </row>
        <row r="15">
          <cell r="Z15">
            <v>2000</v>
          </cell>
          <cell r="AE15" t="str">
            <v>SELL40</v>
          </cell>
        </row>
        <row r="16">
          <cell r="Z16">
            <v>0</v>
          </cell>
          <cell r="AE16" t="str">
            <v>SELL40</v>
          </cell>
        </row>
        <row r="17">
          <cell r="Z17">
            <v>0</v>
          </cell>
          <cell r="AE17" t="str">
            <v>EXET40</v>
          </cell>
        </row>
        <row r="18">
          <cell r="Z18">
            <v>4069</v>
          </cell>
        </row>
        <row r="19">
          <cell r="Z19">
            <v>3995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ge Party"/>
      <sheetName val="Station"/>
      <sheetName val="TEC Changes"/>
      <sheetName val="rptTECJan 14"/>
      <sheetName val="Wider Tariffs"/>
      <sheetName val="Small Gens Tariff"/>
      <sheetName val="Local Cct Tariffs"/>
      <sheetName val="Local Subs Tariffs"/>
      <sheetName val="ETUoS Charge"/>
      <sheetName val="Generation"/>
      <sheetName val="Backing"/>
      <sheetName val="BCDO"/>
      <sheetName val="INPUT"/>
      <sheetName val="SAP_LU"/>
      <sheetName val="LU"/>
      <sheetName val="Analysis"/>
      <sheetName val="Single_Station"/>
      <sheetName val="Winners &amp; Losers"/>
      <sheetName val="2013-14 Calc"/>
      <sheetName val="2013-14 Model"/>
      <sheetName val="2013-14 Tariffs"/>
      <sheetName val="Rezoning Table"/>
      <sheetName val="Charge Changes 2013-14"/>
      <sheetName val="Sheet1"/>
      <sheetName val="Sheet2"/>
      <sheetName val="ETUoS - Dong"/>
      <sheetName val="Offshore Summary"/>
    </sheetNames>
    <sheetDataSet>
      <sheetData sheetId="0"/>
      <sheetData sheetId="1"/>
      <sheetData sheetId="2">
        <row r="5">
          <cell r="A5" t="str">
            <v>Aberthaw</v>
          </cell>
          <cell r="B5">
            <v>1620</v>
          </cell>
          <cell r="C5">
            <v>1620</v>
          </cell>
          <cell r="D5">
            <v>1620</v>
          </cell>
          <cell r="E5">
            <v>1620</v>
          </cell>
          <cell r="F5">
            <v>1620</v>
          </cell>
          <cell r="G5">
            <v>1620</v>
          </cell>
          <cell r="H5">
            <v>1620</v>
          </cell>
          <cell r="I5">
            <v>1620</v>
          </cell>
          <cell r="J5">
            <v>1620</v>
          </cell>
          <cell r="K5">
            <v>1620</v>
          </cell>
          <cell r="L5">
            <v>1620</v>
          </cell>
          <cell r="M5">
            <v>1620</v>
          </cell>
        </row>
        <row r="6">
          <cell r="A6" t="str">
            <v>A'Chruach</v>
          </cell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</row>
        <row r="7">
          <cell r="A7" t="str">
            <v>Aigas</v>
          </cell>
          <cell r="B7">
            <v>20</v>
          </cell>
          <cell r="C7">
            <v>20</v>
          </cell>
          <cell r="D7">
            <v>20</v>
          </cell>
          <cell r="E7">
            <v>20</v>
          </cell>
          <cell r="F7">
            <v>20</v>
          </cell>
          <cell r="G7">
            <v>20</v>
          </cell>
          <cell r="H7">
            <v>20</v>
          </cell>
          <cell r="I7">
            <v>20</v>
          </cell>
          <cell r="J7">
            <v>20</v>
          </cell>
          <cell r="K7">
            <v>20</v>
          </cell>
          <cell r="L7">
            <v>20</v>
          </cell>
          <cell r="M7">
            <v>20</v>
          </cell>
        </row>
        <row r="8">
          <cell r="A8" t="str">
            <v>An Suidhe</v>
          </cell>
          <cell r="B8">
            <v>20.7</v>
          </cell>
          <cell r="C8">
            <v>20.7</v>
          </cell>
          <cell r="D8">
            <v>20.7</v>
          </cell>
          <cell r="E8">
            <v>20.7</v>
          </cell>
          <cell r="F8">
            <v>20.7</v>
          </cell>
          <cell r="G8">
            <v>20.7</v>
          </cell>
          <cell r="H8">
            <v>20.7</v>
          </cell>
          <cell r="I8">
            <v>20.7</v>
          </cell>
          <cell r="J8">
            <v>20.7</v>
          </cell>
          <cell r="K8">
            <v>20.7</v>
          </cell>
          <cell r="L8">
            <v>20.7</v>
          </cell>
          <cell r="M8">
            <v>20.7</v>
          </cell>
        </row>
        <row r="9">
          <cell r="A9" t="str">
            <v>Arecleoch</v>
          </cell>
          <cell r="B9">
            <v>114</v>
          </cell>
          <cell r="C9">
            <v>114</v>
          </cell>
          <cell r="D9">
            <v>114</v>
          </cell>
          <cell r="E9">
            <v>114</v>
          </cell>
          <cell r="F9">
            <v>114</v>
          </cell>
          <cell r="G9">
            <v>114</v>
          </cell>
          <cell r="H9">
            <v>114</v>
          </cell>
          <cell r="I9">
            <v>114</v>
          </cell>
          <cell r="J9">
            <v>114</v>
          </cell>
          <cell r="K9">
            <v>114</v>
          </cell>
          <cell r="L9">
            <v>114</v>
          </cell>
          <cell r="M9">
            <v>114</v>
          </cell>
        </row>
        <row r="10">
          <cell r="A10" t="str">
            <v>Baglan Bay</v>
          </cell>
          <cell r="B10">
            <v>552</v>
          </cell>
          <cell r="C10">
            <v>552</v>
          </cell>
          <cell r="D10">
            <v>552</v>
          </cell>
          <cell r="E10">
            <v>552</v>
          </cell>
          <cell r="F10">
            <v>552</v>
          </cell>
          <cell r="G10">
            <v>552</v>
          </cell>
          <cell r="H10">
            <v>552</v>
          </cell>
          <cell r="I10">
            <v>552</v>
          </cell>
          <cell r="J10">
            <v>552</v>
          </cell>
          <cell r="K10">
            <v>552</v>
          </cell>
          <cell r="L10">
            <v>552</v>
          </cell>
          <cell r="M10">
            <v>552</v>
          </cell>
        </row>
        <row r="11">
          <cell r="A11" t="str">
            <v>Barking</v>
          </cell>
          <cell r="B11">
            <v>950</v>
          </cell>
          <cell r="C11">
            <v>950</v>
          </cell>
          <cell r="D11">
            <v>950</v>
          </cell>
          <cell r="E11">
            <v>950</v>
          </cell>
          <cell r="F11">
            <v>950</v>
          </cell>
          <cell r="G11">
            <v>950</v>
          </cell>
          <cell r="H11">
            <v>950</v>
          </cell>
          <cell r="I11">
            <v>950</v>
          </cell>
          <cell r="J11">
            <v>950</v>
          </cell>
          <cell r="K11">
            <v>950</v>
          </cell>
          <cell r="L11">
            <v>950</v>
          </cell>
          <cell r="M11">
            <v>950</v>
          </cell>
        </row>
        <row r="12">
          <cell r="A12" t="str">
            <v>Barrow</v>
          </cell>
          <cell r="B12">
            <v>90</v>
          </cell>
          <cell r="C12">
            <v>90</v>
          </cell>
          <cell r="D12">
            <v>90</v>
          </cell>
          <cell r="E12">
            <v>90</v>
          </cell>
          <cell r="F12">
            <v>90</v>
          </cell>
          <cell r="G12">
            <v>90</v>
          </cell>
          <cell r="H12">
            <v>90</v>
          </cell>
          <cell r="I12">
            <v>90</v>
          </cell>
          <cell r="J12">
            <v>90</v>
          </cell>
          <cell r="K12">
            <v>90</v>
          </cell>
          <cell r="L12">
            <v>90</v>
          </cell>
          <cell r="M12">
            <v>90</v>
          </cell>
        </row>
        <row r="13">
          <cell r="A13" t="str">
            <v>Barry</v>
          </cell>
          <cell r="B13">
            <v>142</v>
          </cell>
          <cell r="C13">
            <v>142</v>
          </cell>
          <cell r="D13">
            <v>142</v>
          </cell>
          <cell r="E13">
            <v>142</v>
          </cell>
          <cell r="F13">
            <v>142</v>
          </cell>
          <cell r="G13">
            <v>142</v>
          </cell>
          <cell r="H13">
            <v>142</v>
          </cell>
          <cell r="I13">
            <v>142</v>
          </cell>
          <cell r="J13">
            <v>142</v>
          </cell>
          <cell r="K13">
            <v>142</v>
          </cell>
          <cell r="L13">
            <v>142</v>
          </cell>
          <cell r="M13">
            <v>142</v>
          </cell>
        </row>
        <row r="14">
          <cell r="A14" t="str">
            <v>Black Law</v>
          </cell>
          <cell r="B14">
            <v>118</v>
          </cell>
          <cell r="C14">
            <v>118</v>
          </cell>
          <cell r="D14">
            <v>118</v>
          </cell>
          <cell r="E14">
            <v>118</v>
          </cell>
          <cell r="F14">
            <v>118</v>
          </cell>
          <cell r="G14">
            <v>118</v>
          </cell>
          <cell r="H14">
            <v>118</v>
          </cell>
          <cell r="I14">
            <v>118</v>
          </cell>
          <cell r="J14">
            <v>118</v>
          </cell>
          <cell r="K14">
            <v>118</v>
          </cell>
          <cell r="L14">
            <v>118</v>
          </cell>
          <cell r="M14">
            <v>118</v>
          </cell>
        </row>
        <row r="15">
          <cell r="A15" t="str">
            <v>Brimsdown</v>
          </cell>
          <cell r="B15">
            <v>408</v>
          </cell>
          <cell r="C15">
            <v>408</v>
          </cell>
          <cell r="D15">
            <v>408</v>
          </cell>
          <cell r="E15">
            <v>408</v>
          </cell>
          <cell r="F15">
            <v>408</v>
          </cell>
          <cell r="G15">
            <v>408</v>
          </cell>
          <cell r="H15">
            <v>408</v>
          </cell>
          <cell r="I15">
            <v>408</v>
          </cell>
          <cell r="J15">
            <v>408</v>
          </cell>
          <cell r="K15">
            <v>408</v>
          </cell>
          <cell r="L15">
            <v>408</v>
          </cell>
          <cell r="M15">
            <v>408</v>
          </cell>
        </row>
        <row r="16">
          <cell r="A16" t="str">
            <v>Carraig Gheal</v>
          </cell>
          <cell r="B16">
            <v>46</v>
          </cell>
          <cell r="C16">
            <v>46</v>
          </cell>
          <cell r="D16">
            <v>46</v>
          </cell>
          <cell r="E16">
            <v>46</v>
          </cell>
          <cell r="F16">
            <v>46</v>
          </cell>
          <cell r="G16">
            <v>46</v>
          </cell>
          <cell r="H16">
            <v>46</v>
          </cell>
          <cell r="I16">
            <v>46</v>
          </cell>
          <cell r="J16">
            <v>46</v>
          </cell>
          <cell r="K16">
            <v>46</v>
          </cell>
          <cell r="L16">
            <v>46</v>
          </cell>
          <cell r="M16">
            <v>46</v>
          </cell>
        </row>
        <row r="17">
          <cell r="A17" t="str">
            <v>Carrington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</row>
        <row r="18">
          <cell r="A18" t="str">
            <v>Clunie</v>
          </cell>
          <cell r="B18">
            <v>61.2</v>
          </cell>
          <cell r="C18">
            <v>61.2</v>
          </cell>
          <cell r="D18">
            <v>61.2</v>
          </cell>
          <cell r="E18">
            <v>61.2</v>
          </cell>
          <cell r="F18">
            <v>61.2</v>
          </cell>
          <cell r="G18">
            <v>61.2</v>
          </cell>
          <cell r="H18">
            <v>61.2</v>
          </cell>
          <cell r="I18">
            <v>61.2</v>
          </cell>
          <cell r="J18">
            <v>61.2</v>
          </cell>
          <cell r="K18">
            <v>61.2</v>
          </cell>
          <cell r="L18">
            <v>61.2</v>
          </cell>
          <cell r="M18">
            <v>61.2</v>
          </cell>
        </row>
        <row r="19">
          <cell r="A19" t="str">
            <v>Clyde (North)</v>
          </cell>
          <cell r="B19">
            <v>220.8</v>
          </cell>
          <cell r="C19">
            <v>220.8</v>
          </cell>
          <cell r="D19">
            <v>220.8</v>
          </cell>
          <cell r="E19">
            <v>220.8</v>
          </cell>
          <cell r="F19">
            <v>220.8</v>
          </cell>
          <cell r="G19">
            <v>220.8</v>
          </cell>
          <cell r="H19">
            <v>220.8</v>
          </cell>
          <cell r="I19">
            <v>220.8</v>
          </cell>
          <cell r="J19">
            <v>220.8</v>
          </cell>
          <cell r="K19">
            <v>220.8</v>
          </cell>
          <cell r="L19">
            <v>220.8</v>
          </cell>
          <cell r="M19">
            <v>220.8</v>
          </cell>
        </row>
        <row r="20">
          <cell r="A20" t="str">
            <v>Clyde (South)</v>
          </cell>
          <cell r="B20">
            <v>128.80000000000001</v>
          </cell>
          <cell r="C20">
            <v>128.80000000000001</v>
          </cell>
          <cell r="D20">
            <v>128.80000000000001</v>
          </cell>
          <cell r="E20">
            <v>128.80000000000001</v>
          </cell>
          <cell r="F20">
            <v>128.80000000000001</v>
          </cell>
          <cell r="G20">
            <v>128.80000000000001</v>
          </cell>
          <cell r="H20">
            <v>128.80000000000001</v>
          </cell>
          <cell r="I20">
            <v>128.80000000000001</v>
          </cell>
          <cell r="J20">
            <v>128.80000000000001</v>
          </cell>
          <cell r="K20">
            <v>128.80000000000001</v>
          </cell>
          <cell r="L20">
            <v>128.80000000000001</v>
          </cell>
          <cell r="M20">
            <v>128.80000000000001</v>
          </cell>
        </row>
        <row r="21">
          <cell r="A21" t="str">
            <v>Cockenzie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</row>
        <row r="22">
          <cell r="A22" t="str">
            <v>Connahs Quay</v>
          </cell>
          <cell r="B22">
            <v>1380</v>
          </cell>
          <cell r="C22">
            <v>1380</v>
          </cell>
          <cell r="D22">
            <v>1380</v>
          </cell>
          <cell r="E22">
            <v>1380</v>
          </cell>
          <cell r="F22">
            <v>1380</v>
          </cell>
          <cell r="G22">
            <v>1380</v>
          </cell>
          <cell r="H22">
            <v>1380</v>
          </cell>
          <cell r="I22">
            <v>1380</v>
          </cell>
          <cell r="J22">
            <v>1380</v>
          </cell>
          <cell r="K22">
            <v>1380</v>
          </cell>
          <cell r="L22">
            <v>1380</v>
          </cell>
          <cell r="M22">
            <v>1380</v>
          </cell>
        </row>
        <row r="23">
          <cell r="A23" t="str">
            <v>Corby</v>
          </cell>
          <cell r="B23">
            <v>401</v>
          </cell>
          <cell r="C23">
            <v>401</v>
          </cell>
          <cell r="D23">
            <v>401</v>
          </cell>
          <cell r="E23">
            <v>401</v>
          </cell>
          <cell r="F23">
            <v>401</v>
          </cell>
          <cell r="G23">
            <v>401</v>
          </cell>
          <cell r="H23">
            <v>401</v>
          </cell>
          <cell r="I23">
            <v>401</v>
          </cell>
          <cell r="J23">
            <v>401</v>
          </cell>
          <cell r="K23">
            <v>401</v>
          </cell>
          <cell r="L23">
            <v>401</v>
          </cell>
          <cell r="M23">
            <v>401</v>
          </cell>
        </row>
        <row r="24">
          <cell r="A24" t="str">
            <v>Coryton</v>
          </cell>
          <cell r="B24">
            <v>800</v>
          </cell>
          <cell r="C24">
            <v>800</v>
          </cell>
          <cell r="D24">
            <v>800</v>
          </cell>
          <cell r="E24">
            <v>800</v>
          </cell>
          <cell r="F24">
            <v>800</v>
          </cell>
          <cell r="G24">
            <v>800</v>
          </cell>
          <cell r="H24">
            <v>800</v>
          </cell>
          <cell r="I24">
            <v>800</v>
          </cell>
          <cell r="J24">
            <v>800</v>
          </cell>
          <cell r="K24">
            <v>800</v>
          </cell>
          <cell r="L24">
            <v>800</v>
          </cell>
          <cell r="M24">
            <v>800</v>
          </cell>
        </row>
        <row r="25">
          <cell r="A25" t="str">
            <v>Cottam</v>
          </cell>
          <cell r="B25">
            <v>2000</v>
          </cell>
          <cell r="C25">
            <v>2000</v>
          </cell>
          <cell r="D25">
            <v>2000</v>
          </cell>
          <cell r="E25">
            <v>2000</v>
          </cell>
          <cell r="F25">
            <v>2000</v>
          </cell>
          <cell r="G25">
            <v>2000</v>
          </cell>
          <cell r="H25">
            <v>2000</v>
          </cell>
          <cell r="I25">
            <v>2000</v>
          </cell>
          <cell r="J25">
            <v>2000</v>
          </cell>
          <cell r="K25">
            <v>2000</v>
          </cell>
          <cell r="L25">
            <v>2000</v>
          </cell>
          <cell r="M25">
            <v>2000</v>
          </cell>
        </row>
        <row r="26">
          <cell r="A26" t="str">
            <v>Cottam Development Centre</v>
          </cell>
          <cell r="B26">
            <v>395</v>
          </cell>
          <cell r="C26">
            <v>395</v>
          </cell>
          <cell r="D26">
            <v>395</v>
          </cell>
          <cell r="E26">
            <v>395</v>
          </cell>
          <cell r="F26">
            <v>395</v>
          </cell>
          <cell r="G26">
            <v>395</v>
          </cell>
          <cell r="H26">
            <v>395</v>
          </cell>
          <cell r="I26">
            <v>395</v>
          </cell>
          <cell r="J26">
            <v>395</v>
          </cell>
          <cell r="K26">
            <v>395</v>
          </cell>
          <cell r="L26">
            <v>395</v>
          </cell>
          <cell r="M26">
            <v>395</v>
          </cell>
        </row>
        <row r="27">
          <cell r="A27" t="str">
            <v>Cowes</v>
          </cell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28">
          <cell r="A28" t="str">
            <v>Cruachan</v>
          </cell>
          <cell r="B28">
            <v>440</v>
          </cell>
          <cell r="C28">
            <v>440</v>
          </cell>
          <cell r="D28">
            <v>440</v>
          </cell>
          <cell r="E28">
            <v>440</v>
          </cell>
          <cell r="F28">
            <v>440</v>
          </cell>
          <cell r="G28">
            <v>440</v>
          </cell>
          <cell r="H28">
            <v>440</v>
          </cell>
          <cell r="I28">
            <v>440</v>
          </cell>
          <cell r="J28">
            <v>440</v>
          </cell>
          <cell r="K28">
            <v>440</v>
          </cell>
          <cell r="L28">
            <v>440</v>
          </cell>
          <cell r="M28">
            <v>440</v>
          </cell>
        </row>
        <row r="29">
          <cell r="A29" t="str">
            <v>Crystal Rig</v>
          </cell>
          <cell r="B29">
            <v>138</v>
          </cell>
          <cell r="C29">
            <v>138</v>
          </cell>
          <cell r="D29">
            <v>138</v>
          </cell>
          <cell r="E29">
            <v>138</v>
          </cell>
          <cell r="F29">
            <v>138</v>
          </cell>
          <cell r="G29">
            <v>138</v>
          </cell>
          <cell r="H29">
            <v>138</v>
          </cell>
          <cell r="I29">
            <v>138</v>
          </cell>
          <cell r="J29">
            <v>138</v>
          </cell>
          <cell r="K29">
            <v>138</v>
          </cell>
          <cell r="L29">
            <v>138</v>
          </cell>
          <cell r="M29">
            <v>138</v>
          </cell>
        </row>
        <row r="30">
          <cell r="A30" t="str">
            <v>Culligran</v>
          </cell>
          <cell r="B30">
            <v>19.100000000000001</v>
          </cell>
          <cell r="C30">
            <v>19.100000000000001</v>
          </cell>
          <cell r="D30">
            <v>19.100000000000001</v>
          </cell>
          <cell r="E30">
            <v>19.100000000000001</v>
          </cell>
          <cell r="F30">
            <v>19.100000000000001</v>
          </cell>
          <cell r="G30">
            <v>19.100000000000001</v>
          </cell>
          <cell r="H30">
            <v>19.100000000000001</v>
          </cell>
          <cell r="I30">
            <v>19.100000000000001</v>
          </cell>
          <cell r="J30">
            <v>19.100000000000001</v>
          </cell>
          <cell r="K30">
            <v>19.100000000000001</v>
          </cell>
          <cell r="L30">
            <v>19.100000000000001</v>
          </cell>
          <cell r="M30">
            <v>19.100000000000001</v>
          </cell>
        </row>
        <row r="31">
          <cell r="A31" t="str">
            <v>Damhead Creek</v>
          </cell>
          <cell r="B31">
            <v>805</v>
          </cell>
          <cell r="C31">
            <v>805</v>
          </cell>
          <cell r="D31">
            <v>805</v>
          </cell>
          <cell r="E31">
            <v>805</v>
          </cell>
          <cell r="F31">
            <v>805</v>
          </cell>
          <cell r="G31">
            <v>805</v>
          </cell>
          <cell r="H31">
            <v>805</v>
          </cell>
          <cell r="I31">
            <v>805</v>
          </cell>
          <cell r="J31">
            <v>805</v>
          </cell>
          <cell r="K31">
            <v>805</v>
          </cell>
          <cell r="L31">
            <v>805</v>
          </cell>
          <cell r="M31">
            <v>805</v>
          </cell>
        </row>
        <row r="32">
          <cell r="A32" t="str">
            <v>Deanie</v>
          </cell>
          <cell r="B32">
            <v>38</v>
          </cell>
          <cell r="C32">
            <v>38</v>
          </cell>
          <cell r="D32">
            <v>38</v>
          </cell>
          <cell r="E32">
            <v>38</v>
          </cell>
          <cell r="F32">
            <v>38</v>
          </cell>
          <cell r="G32">
            <v>38</v>
          </cell>
          <cell r="H32">
            <v>38</v>
          </cell>
          <cell r="I32">
            <v>38</v>
          </cell>
          <cell r="J32">
            <v>38</v>
          </cell>
          <cell r="K32">
            <v>38</v>
          </cell>
          <cell r="L32">
            <v>38</v>
          </cell>
          <cell r="M32">
            <v>38</v>
          </cell>
        </row>
        <row r="33">
          <cell r="A33" t="str">
            <v>Deeside</v>
          </cell>
          <cell r="B33">
            <v>515</v>
          </cell>
          <cell r="C33">
            <v>515</v>
          </cell>
          <cell r="D33">
            <v>515</v>
          </cell>
          <cell r="E33">
            <v>515</v>
          </cell>
          <cell r="F33">
            <v>515</v>
          </cell>
          <cell r="G33">
            <v>515</v>
          </cell>
          <cell r="H33">
            <v>515</v>
          </cell>
          <cell r="I33">
            <v>515</v>
          </cell>
          <cell r="J33">
            <v>515</v>
          </cell>
          <cell r="K33">
            <v>515</v>
          </cell>
          <cell r="L33">
            <v>515</v>
          </cell>
          <cell r="M33">
            <v>515</v>
          </cell>
        </row>
        <row r="34">
          <cell r="A34" t="str">
            <v>Dersalloch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</row>
        <row r="35">
          <cell r="A35" t="str">
            <v>Derwent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</row>
        <row r="36">
          <cell r="A36" t="str">
            <v>Didcot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</row>
        <row r="37">
          <cell r="A37" t="str">
            <v>Didcot B</v>
          </cell>
          <cell r="B37">
            <v>1550</v>
          </cell>
          <cell r="C37">
            <v>1550</v>
          </cell>
          <cell r="D37">
            <v>1550</v>
          </cell>
          <cell r="E37">
            <v>1550</v>
          </cell>
          <cell r="F37">
            <v>1550</v>
          </cell>
          <cell r="G37">
            <v>1550</v>
          </cell>
          <cell r="H37">
            <v>1550</v>
          </cell>
          <cell r="I37">
            <v>1550</v>
          </cell>
          <cell r="J37">
            <v>1550</v>
          </cell>
          <cell r="K37">
            <v>1550</v>
          </cell>
          <cell r="L37">
            <v>1550</v>
          </cell>
          <cell r="M37">
            <v>1550</v>
          </cell>
        </row>
        <row r="38">
          <cell r="A38" t="str">
            <v>Didcot GTs</v>
          </cell>
          <cell r="B38">
            <v>99.9</v>
          </cell>
          <cell r="C38">
            <v>99.9</v>
          </cell>
          <cell r="D38">
            <v>99.9</v>
          </cell>
          <cell r="E38">
            <v>99.9</v>
          </cell>
          <cell r="F38">
            <v>99.9</v>
          </cell>
          <cell r="G38">
            <v>99.9</v>
          </cell>
          <cell r="H38">
            <v>99.9</v>
          </cell>
          <cell r="I38">
            <v>99.9</v>
          </cell>
          <cell r="J38">
            <v>99.9</v>
          </cell>
          <cell r="K38">
            <v>99.9</v>
          </cell>
          <cell r="L38">
            <v>99.9</v>
          </cell>
          <cell r="M38">
            <v>99.9</v>
          </cell>
        </row>
        <row r="39">
          <cell r="A39" t="str">
            <v>Dinorwig</v>
          </cell>
          <cell r="B39">
            <v>1644</v>
          </cell>
          <cell r="C39">
            <v>1644</v>
          </cell>
          <cell r="D39">
            <v>1644</v>
          </cell>
          <cell r="E39">
            <v>1644</v>
          </cell>
          <cell r="F39">
            <v>1644</v>
          </cell>
          <cell r="G39">
            <v>1644</v>
          </cell>
          <cell r="H39">
            <v>1644</v>
          </cell>
          <cell r="I39">
            <v>1644</v>
          </cell>
          <cell r="J39">
            <v>1644</v>
          </cell>
          <cell r="K39">
            <v>1644</v>
          </cell>
          <cell r="L39">
            <v>1644</v>
          </cell>
          <cell r="M39">
            <v>1644</v>
          </cell>
        </row>
        <row r="40">
          <cell r="A40" t="str">
            <v>Drax</v>
          </cell>
          <cell r="B40">
            <v>3906</v>
          </cell>
          <cell r="C40">
            <v>3906</v>
          </cell>
          <cell r="D40">
            <v>3906</v>
          </cell>
          <cell r="E40">
            <v>3906</v>
          </cell>
          <cell r="F40">
            <v>3906</v>
          </cell>
          <cell r="G40">
            <v>3906</v>
          </cell>
          <cell r="H40">
            <v>3906</v>
          </cell>
          <cell r="I40">
            <v>3906</v>
          </cell>
          <cell r="J40">
            <v>3906</v>
          </cell>
          <cell r="K40">
            <v>3906</v>
          </cell>
          <cell r="L40">
            <v>3906</v>
          </cell>
          <cell r="M40">
            <v>3906</v>
          </cell>
        </row>
        <row r="41">
          <cell r="A41" t="str">
            <v>Dungeness B</v>
          </cell>
          <cell r="B41">
            <v>1081</v>
          </cell>
          <cell r="C41">
            <v>1081</v>
          </cell>
          <cell r="D41">
            <v>1081</v>
          </cell>
          <cell r="E41">
            <v>1081</v>
          </cell>
          <cell r="F41">
            <v>1081</v>
          </cell>
          <cell r="G41">
            <v>1081</v>
          </cell>
          <cell r="H41">
            <v>1081</v>
          </cell>
          <cell r="I41">
            <v>1081</v>
          </cell>
          <cell r="J41">
            <v>1081</v>
          </cell>
          <cell r="K41">
            <v>1081</v>
          </cell>
          <cell r="L41">
            <v>1081</v>
          </cell>
          <cell r="M41">
            <v>1081</v>
          </cell>
        </row>
        <row r="42">
          <cell r="A42" t="str">
            <v>Dunlaw Extension</v>
          </cell>
          <cell r="B42">
            <v>29.75</v>
          </cell>
          <cell r="C42">
            <v>29.75</v>
          </cell>
          <cell r="D42">
            <v>29.75</v>
          </cell>
          <cell r="E42">
            <v>29.75</v>
          </cell>
          <cell r="F42">
            <v>29.75</v>
          </cell>
          <cell r="G42">
            <v>29.75</v>
          </cell>
          <cell r="H42">
            <v>29.75</v>
          </cell>
          <cell r="I42">
            <v>29.75</v>
          </cell>
          <cell r="J42">
            <v>29.75</v>
          </cell>
          <cell r="K42">
            <v>29.75</v>
          </cell>
          <cell r="L42">
            <v>29.75</v>
          </cell>
          <cell r="M42">
            <v>29.75</v>
          </cell>
        </row>
        <row r="43">
          <cell r="A43" t="str">
            <v>Edinbane Wind</v>
          </cell>
          <cell r="B43">
            <v>41.4</v>
          </cell>
          <cell r="C43">
            <v>41.4</v>
          </cell>
          <cell r="D43">
            <v>41.4</v>
          </cell>
          <cell r="E43">
            <v>41.4</v>
          </cell>
          <cell r="F43">
            <v>41.4</v>
          </cell>
          <cell r="G43">
            <v>41.4</v>
          </cell>
          <cell r="H43">
            <v>41.4</v>
          </cell>
          <cell r="I43">
            <v>41.4</v>
          </cell>
          <cell r="J43">
            <v>41.4</v>
          </cell>
          <cell r="K43">
            <v>41.4</v>
          </cell>
          <cell r="L43">
            <v>41.4</v>
          </cell>
          <cell r="M43">
            <v>41.4</v>
          </cell>
        </row>
        <row r="44">
          <cell r="A44" t="str">
            <v>Eggborough</v>
          </cell>
          <cell r="B44">
            <v>1940</v>
          </cell>
          <cell r="C44">
            <v>1940</v>
          </cell>
          <cell r="D44">
            <v>1940</v>
          </cell>
          <cell r="E44">
            <v>1940</v>
          </cell>
          <cell r="F44">
            <v>1940</v>
          </cell>
          <cell r="G44">
            <v>1940</v>
          </cell>
          <cell r="H44">
            <v>1940</v>
          </cell>
          <cell r="I44">
            <v>1940</v>
          </cell>
          <cell r="J44">
            <v>1940</v>
          </cell>
          <cell r="K44">
            <v>1940</v>
          </cell>
          <cell r="L44">
            <v>1940</v>
          </cell>
          <cell r="M44">
            <v>1940</v>
          </cell>
        </row>
        <row r="45">
          <cell r="A45" t="str">
            <v>Errochty</v>
          </cell>
          <cell r="B45">
            <v>75</v>
          </cell>
          <cell r="C45">
            <v>75</v>
          </cell>
          <cell r="D45">
            <v>75</v>
          </cell>
          <cell r="E45">
            <v>75</v>
          </cell>
          <cell r="F45">
            <v>75</v>
          </cell>
          <cell r="G45">
            <v>75</v>
          </cell>
          <cell r="H45">
            <v>75</v>
          </cell>
          <cell r="I45">
            <v>75</v>
          </cell>
          <cell r="J45">
            <v>75</v>
          </cell>
          <cell r="K45">
            <v>75</v>
          </cell>
          <cell r="L45">
            <v>75</v>
          </cell>
          <cell r="M45">
            <v>75</v>
          </cell>
        </row>
        <row r="46">
          <cell r="A46" t="str">
            <v>Ewe Hill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</row>
        <row r="47">
          <cell r="A47" t="str">
            <v>Fallago</v>
          </cell>
          <cell r="B47">
            <v>144</v>
          </cell>
          <cell r="C47">
            <v>144</v>
          </cell>
          <cell r="D47">
            <v>144</v>
          </cell>
          <cell r="E47">
            <v>144</v>
          </cell>
          <cell r="F47">
            <v>144</v>
          </cell>
          <cell r="G47">
            <v>144</v>
          </cell>
          <cell r="H47">
            <v>144</v>
          </cell>
          <cell r="I47">
            <v>144</v>
          </cell>
          <cell r="J47">
            <v>144</v>
          </cell>
          <cell r="K47">
            <v>144</v>
          </cell>
          <cell r="L47">
            <v>144</v>
          </cell>
          <cell r="M47">
            <v>144</v>
          </cell>
        </row>
        <row r="48">
          <cell r="A48" t="str">
            <v>Farr Windfarm</v>
          </cell>
          <cell r="B48">
            <v>92</v>
          </cell>
          <cell r="C48">
            <v>92</v>
          </cell>
          <cell r="D48">
            <v>92</v>
          </cell>
          <cell r="E48">
            <v>92</v>
          </cell>
          <cell r="F48">
            <v>92</v>
          </cell>
          <cell r="G48">
            <v>92</v>
          </cell>
          <cell r="H48">
            <v>92</v>
          </cell>
          <cell r="I48">
            <v>92</v>
          </cell>
          <cell r="J48">
            <v>92</v>
          </cell>
          <cell r="K48">
            <v>92</v>
          </cell>
          <cell r="L48">
            <v>92</v>
          </cell>
          <cell r="M48">
            <v>92</v>
          </cell>
        </row>
        <row r="49">
          <cell r="A49" t="str">
            <v>Fasnakyle G1 &amp; G3</v>
          </cell>
          <cell r="B49">
            <v>46</v>
          </cell>
          <cell r="C49">
            <v>46</v>
          </cell>
          <cell r="D49">
            <v>46</v>
          </cell>
          <cell r="E49">
            <v>46</v>
          </cell>
          <cell r="F49">
            <v>46</v>
          </cell>
          <cell r="G49">
            <v>46</v>
          </cell>
          <cell r="H49">
            <v>46</v>
          </cell>
          <cell r="I49">
            <v>46</v>
          </cell>
          <cell r="J49">
            <v>46</v>
          </cell>
          <cell r="K49">
            <v>46</v>
          </cell>
          <cell r="L49">
            <v>46</v>
          </cell>
          <cell r="M49">
            <v>46</v>
          </cell>
        </row>
        <row r="50">
          <cell r="A50" t="str">
            <v>Fawley</v>
          </cell>
          <cell r="B50">
            <v>75</v>
          </cell>
          <cell r="C50">
            <v>75</v>
          </cell>
          <cell r="D50">
            <v>75</v>
          </cell>
          <cell r="E50">
            <v>75</v>
          </cell>
          <cell r="F50">
            <v>75</v>
          </cell>
          <cell r="G50">
            <v>75</v>
          </cell>
          <cell r="H50">
            <v>75</v>
          </cell>
          <cell r="I50">
            <v>75</v>
          </cell>
          <cell r="J50">
            <v>75</v>
          </cell>
          <cell r="K50">
            <v>75</v>
          </cell>
          <cell r="L50">
            <v>75</v>
          </cell>
          <cell r="M50">
            <v>75</v>
          </cell>
        </row>
        <row r="51">
          <cell r="A51" t="str">
            <v>Fawley CHP</v>
          </cell>
          <cell r="B51">
            <v>158</v>
          </cell>
          <cell r="C51">
            <v>158</v>
          </cell>
          <cell r="D51">
            <v>158</v>
          </cell>
          <cell r="E51">
            <v>158</v>
          </cell>
          <cell r="F51">
            <v>158</v>
          </cell>
          <cell r="G51">
            <v>158</v>
          </cell>
          <cell r="H51">
            <v>158</v>
          </cell>
          <cell r="I51">
            <v>158</v>
          </cell>
          <cell r="J51">
            <v>158</v>
          </cell>
          <cell r="K51">
            <v>158</v>
          </cell>
          <cell r="L51">
            <v>158</v>
          </cell>
          <cell r="M51">
            <v>158</v>
          </cell>
        </row>
        <row r="52">
          <cell r="A52" t="str">
            <v>Ferrybridge B</v>
          </cell>
          <cell r="B52">
            <v>1014</v>
          </cell>
          <cell r="C52">
            <v>1014</v>
          </cell>
          <cell r="D52">
            <v>1014</v>
          </cell>
          <cell r="E52">
            <v>1014</v>
          </cell>
          <cell r="F52">
            <v>1014</v>
          </cell>
          <cell r="G52">
            <v>1014</v>
          </cell>
          <cell r="H52">
            <v>1014</v>
          </cell>
          <cell r="I52">
            <v>1014</v>
          </cell>
          <cell r="J52">
            <v>1014</v>
          </cell>
          <cell r="K52">
            <v>1014</v>
          </cell>
          <cell r="L52">
            <v>1014</v>
          </cell>
          <cell r="M52">
            <v>1014</v>
          </cell>
        </row>
        <row r="53">
          <cell r="A53" t="str">
            <v>Ffestiniog</v>
          </cell>
          <cell r="B53">
            <v>360</v>
          </cell>
          <cell r="C53">
            <v>360</v>
          </cell>
          <cell r="D53">
            <v>360</v>
          </cell>
          <cell r="E53">
            <v>360</v>
          </cell>
          <cell r="F53">
            <v>360</v>
          </cell>
          <cell r="G53">
            <v>360</v>
          </cell>
          <cell r="H53">
            <v>360</v>
          </cell>
          <cell r="I53">
            <v>360</v>
          </cell>
          <cell r="J53">
            <v>360</v>
          </cell>
          <cell r="K53">
            <v>360</v>
          </cell>
          <cell r="L53">
            <v>360</v>
          </cell>
          <cell r="M53">
            <v>360</v>
          </cell>
        </row>
        <row r="54">
          <cell r="A54" t="str">
            <v>Fiddlers Ferry</v>
          </cell>
          <cell r="B54">
            <v>1987</v>
          </cell>
          <cell r="C54">
            <v>1987</v>
          </cell>
          <cell r="D54">
            <v>1987</v>
          </cell>
          <cell r="E54">
            <v>1987</v>
          </cell>
          <cell r="F54">
            <v>1987</v>
          </cell>
          <cell r="G54">
            <v>1987</v>
          </cell>
          <cell r="H54">
            <v>1987</v>
          </cell>
          <cell r="I54">
            <v>1987</v>
          </cell>
          <cell r="J54">
            <v>1987</v>
          </cell>
          <cell r="K54">
            <v>1987</v>
          </cell>
          <cell r="L54">
            <v>1987</v>
          </cell>
          <cell r="M54">
            <v>1987</v>
          </cell>
        </row>
        <row r="55">
          <cell r="A55" t="str">
            <v>Fife</v>
          </cell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</row>
        <row r="56">
          <cell r="A56" t="str">
            <v>Finlarig</v>
          </cell>
          <cell r="B56">
            <v>16.5</v>
          </cell>
          <cell r="C56">
            <v>16.5</v>
          </cell>
          <cell r="D56">
            <v>16.5</v>
          </cell>
          <cell r="E56">
            <v>16.5</v>
          </cell>
          <cell r="F56">
            <v>16.5</v>
          </cell>
          <cell r="G56">
            <v>16.5</v>
          </cell>
          <cell r="H56">
            <v>16.5</v>
          </cell>
          <cell r="I56">
            <v>16.5</v>
          </cell>
          <cell r="J56">
            <v>16.5</v>
          </cell>
          <cell r="K56">
            <v>16.5</v>
          </cell>
          <cell r="L56">
            <v>16.5</v>
          </cell>
          <cell r="M56">
            <v>16.5</v>
          </cell>
        </row>
        <row r="57">
          <cell r="A57" t="str">
            <v>Foyers</v>
          </cell>
          <cell r="B57">
            <v>300</v>
          </cell>
          <cell r="C57">
            <v>300</v>
          </cell>
          <cell r="D57">
            <v>300</v>
          </cell>
          <cell r="E57">
            <v>300</v>
          </cell>
          <cell r="F57">
            <v>300</v>
          </cell>
          <cell r="G57">
            <v>300</v>
          </cell>
          <cell r="H57">
            <v>300</v>
          </cell>
          <cell r="I57">
            <v>300</v>
          </cell>
          <cell r="J57">
            <v>300</v>
          </cell>
          <cell r="K57">
            <v>300</v>
          </cell>
          <cell r="L57">
            <v>300</v>
          </cell>
          <cell r="M57">
            <v>300</v>
          </cell>
        </row>
        <row r="58">
          <cell r="A58" t="str">
            <v>Glandford Brigg</v>
          </cell>
          <cell r="B58">
            <v>155</v>
          </cell>
          <cell r="C58">
            <v>155</v>
          </cell>
          <cell r="D58">
            <v>155</v>
          </cell>
          <cell r="E58">
            <v>155</v>
          </cell>
          <cell r="F58">
            <v>155</v>
          </cell>
          <cell r="G58">
            <v>155</v>
          </cell>
          <cell r="H58">
            <v>155</v>
          </cell>
          <cell r="I58">
            <v>155</v>
          </cell>
          <cell r="J58">
            <v>155</v>
          </cell>
          <cell r="K58">
            <v>155</v>
          </cell>
          <cell r="L58">
            <v>155</v>
          </cell>
          <cell r="M58">
            <v>155</v>
          </cell>
        </row>
        <row r="59">
          <cell r="A59" t="str">
            <v>Glendoe</v>
          </cell>
          <cell r="B59">
            <v>99.9</v>
          </cell>
          <cell r="C59">
            <v>99.9</v>
          </cell>
          <cell r="D59">
            <v>99.9</v>
          </cell>
          <cell r="E59">
            <v>99.9</v>
          </cell>
          <cell r="F59">
            <v>99.9</v>
          </cell>
          <cell r="G59">
            <v>99.9</v>
          </cell>
          <cell r="H59">
            <v>99.9</v>
          </cell>
          <cell r="I59">
            <v>99.9</v>
          </cell>
          <cell r="J59">
            <v>99.9</v>
          </cell>
          <cell r="K59">
            <v>99.9</v>
          </cell>
          <cell r="L59">
            <v>99.9</v>
          </cell>
          <cell r="M59">
            <v>99.9</v>
          </cell>
        </row>
        <row r="60">
          <cell r="A60" t="str">
            <v>Glenmoriston</v>
          </cell>
          <cell r="B60">
            <v>37</v>
          </cell>
          <cell r="C60">
            <v>37</v>
          </cell>
          <cell r="D60">
            <v>37</v>
          </cell>
          <cell r="E60">
            <v>37</v>
          </cell>
          <cell r="F60">
            <v>37</v>
          </cell>
          <cell r="G60">
            <v>37</v>
          </cell>
          <cell r="H60">
            <v>37</v>
          </cell>
          <cell r="I60">
            <v>37</v>
          </cell>
          <cell r="J60">
            <v>37</v>
          </cell>
          <cell r="K60">
            <v>37</v>
          </cell>
          <cell r="L60">
            <v>37</v>
          </cell>
          <cell r="M60">
            <v>37</v>
          </cell>
        </row>
        <row r="61">
          <cell r="A61" t="str">
            <v>Gordonbush</v>
          </cell>
          <cell r="B61">
            <v>70</v>
          </cell>
          <cell r="C61">
            <v>70</v>
          </cell>
          <cell r="D61">
            <v>70</v>
          </cell>
          <cell r="E61">
            <v>70</v>
          </cell>
          <cell r="F61">
            <v>70</v>
          </cell>
          <cell r="G61">
            <v>70</v>
          </cell>
          <cell r="H61">
            <v>70</v>
          </cell>
          <cell r="I61">
            <v>70</v>
          </cell>
          <cell r="J61">
            <v>70</v>
          </cell>
          <cell r="K61">
            <v>70</v>
          </cell>
          <cell r="L61">
            <v>70</v>
          </cell>
          <cell r="M61">
            <v>70</v>
          </cell>
        </row>
        <row r="62">
          <cell r="A62" t="str">
            <v>Grain</v>
          </cell>
          <cell r="B62">
            <v>1524</v>
          </cell>
          <cell r="C62">
            <v>1524</v>
          </cell>
          <cell r="D62">
            <v>1524</v>
          </cell>
          <cell r="E62">
            <v>1524</v>
          </cell>
          <cell r="F62">
            <v>1524</v>
          </cell>
          <cell r="G62">
            <v>1524</v>
          </cell>
          <cell r="H62">
            <v>1524</v>
          </cell>
          <cell r="I62">
            <v>1524</v>
          </cell>
          <cell r="J62">
            <v>1524</v>
          </cell>
          <cell r="K62">
            <v>1524</v>
          </cell>
          <cell r="L62">
            <v>1524</v>
          </cell>
          <cell r="M62">
            <v>1524</v>
          </cell>
        </row>
        <row r="63">
          <cell r="A63" t="str">
            <v>Grangemouth</v>
          </cell>
          <cell r="B63">
            <v>120</v>
          </cell>
          <cell r="C63">
            <v>120</v>
          </cell>
          <cell r="D63">
            <v>120</v>
          </cell>
          <cell r="E63">
            <v>120</v>
          </cell>
          <cell r="F63">
            <v>120</v>
          </cell>
          <cell r="G63">
            <v>120</v>
          </cell>
          <cell r="H63">
            <v>120</v>
          </cell>
          <cell r="I63">
            <v>120</v>
          </cell>
          <cell r="J63">
            <v>120</v>
          </cell>
          <cell r="K63">
            <v>120</v>
          </cell>
          <cell r="L63">
            <v>120</v>
          </cell>
          <cell r="M63">
            <v>120</v>
          </cell>
        </row>
        <row r="64">
          <cell r="A64" t="str">
            <v>Great Yarmouth</v>
          </cell>
          <cell r="B64">
            <v>405</v>
          </cell>
          <cell r="C64">
            <v>405</v>
          </cell>
          <cell r="D64">
            <v>405</v>
          </cell>
          <cell r="E64">
            <v>405</v>
          </cell>
          <cell r="F64">
            <v>405</v>
          </cell>
          <cell r="G64">
            <v>405</v>
          </cell>
          <cell r="H64">
            <v>405</v>
          </cell>
          <cell r="I64">
            <v>405</v>
          </cell>
          <cell r="J64">
            <v>405</v>
          </cell>
          <cell r="K64">
            <v>405</v>
          </cell>
          <cell r="L64">
            <v>405</v>
          </cell>
          <cell r="M64">
            <v>405</v>
          </cell>
        </row>
        <row r="65">
          <cell r="A65" t="str">
            <v>Greater Gabbard</v>
          </cell>
          <cell r="B65">
            <v>500</v>
          </cell>
          <cell r="C65">
            <v>500</v>
          </cell>
          <cell r="D65">
            <v>500</v>
          </cell>
          <cell r="E65">
            <v>500</v>
          </cell>
          <cell r="F65">
            <v>500</v>
          </cell>
          <cell r="G65">
            <v>500</v>
          </cell>
          <cell r="H65">
            <v>500</v>
          </cell>
          <cell r="I65">
            <v>500</v>
          </cell>
          <cell r="J65">
            <v>500</v>
          </cell>
          <cell r="K65">
            <v>500</v>
          </cell>
          <cell r="L65">
            <v>500</v>
          </cell>
          <cell r="M65">
            <v>500</v>
          </cell>
        </row>
        <row r="66">
          <cell r="A66" t="str">
            <v>Griffin Wind Farm</v>
          </cell>
          <cell r="B66">
            <v>188.6</v>
          </cell>
          <cell r="C66">
            <v>188.6</v>
          </cell>
          <cell r="D66">
            <v>188.6</v>
          </cell>
          <cell r="E66">
            <v>188.6</v>
          </cell>
          <cell r="F66">
            <v>188.6</v>
          </cell>
          <cell r="G66">
            <v>188.6</v>
          </cell>
          <cell r="H66">
            <v>188.6</v>
          </cell>
          <cell r="I66">
            <v>188.6</v>
          </cell>
          <cell r="J66">
            <v>188.6</v>
          </cell>
          <cell r="K66">
            <v>188.6</v>
          </cell>
          <cell r="L66">
            <v>188.6</v>
          </cell>
          <cell r="M66">
            <v>188.6</v>
          </cell>
        </row>
        <row r="67">
          <cell r="A67" t="str">
            <v>Gunfleet Sands I</v>
          </cell>
          <cell r="B67">
            <v>99.9</v>
          </cell>
          <cell r="C67">
            <v>99.9</v>
          </cell>
          <cell r="D67">
            <v>99.9</v>
          </cell>
          <cell r="E67">
            <v>99.9</v>
          </cell>
          <cell r="F67">
            <v>99.9</v>
          </cell>
          <cell r="G67">
            <v>99.9</v>
          </cell>
          <cell r="H67">
            <v>99.9</v>
          </cell>
          <cell r="I67">
            <v>99.9</v>
          </cell>
          <cell r="J67">
            <v>99.9</v>
          </cell>
          <cell r="K67">
            <v>99.9</v>
          </cell>
          <cell r="L67">
            <v>99.9</v>
          </cell>
          <cell r="M67">
            <v>99.9</v>
          </cell>
        </row>
        <row r="68">
          <cell r="A68" t="str">
            <v>Gunfleet Sands II</v>
          </cell>
          <cell r="B68">
            <v>64</v>
          </cell>
          <cell r="C68">
            <v>64</v>
          </cell>
          <cell r="D68">
            <v>64</v>
          </cell>
          <cell r="E68">
            <v>64</v>
          </cell>
          <cell r="F68">
            <v>64</v>
          </cell>
          <cell r="G68">
            <v>64</v>
          </cell>
          <cell r="H68">
            <v>64</v>
          </cell>
          <cell r="I68">
            <v>64</v>
          </cell>
          <cell r="J68">
            <v>64</v>
          </cell>
          <cell r="K68">
            <v>64</v>
          </cell>
          <cell r="L68">
            <v>64</v>
          </cell>
          <cell r="M68">
            <v>64</v>
          </cell>
        </row>
        <row r="69">
          <cell r="A69" t="str">
            <v>Gwynt y Mor</v>
          </cell>
          <cell r="B69">
            <v>565</v>
          </cell>
          <cell r="C69">
            <v>565</v>
          </cell>
          <cell r="D69">
            <v>565</v>
          </cell>
          <cell r="E69">
            <v>565</v>
          </cell>
          <cell r="F69">
            <v>565</v>
          </cell>
          <cell r="G69">
            <v>565</v>
          </cell>
          <cell r="H69">
            <v>565</v>
          </cell>
          <cell r="I69">
            <v>565</v>
          </cell>
          <cell r="J69">
            <v>565</v>
          </cell>
          <cell r="K69">
            <v>565</v>
          </cell>
          <cell r="L69">
            <v>565</v>
          </cell>
          <cell r="M69">
            <v>565</v>
          </cell>
        </row>
        <row r="70">
          <cell r="A70" t="str">
            <v>Hadyard Hill</v>
          </cell>
          <cell r="B70">
            <v>117</v>
          </cell>
          <cell r="C70">
            <v>117</v>
          </cell>
          <cell r="D70">
            <v>117</v>
          </cell>
          <cell r="E70">
            <v>117</v>
          </cell>
          <cell r="F70">
            <v>117</v>
          </cell>
          <cell r="G70">
            <v>117</v>
          </cell>
          <cell r="H70">
            <v>117</v>
          </cell>
          <cell r="I70">
            <v>117</v>
          </cell>
          <cell r="J70">
            <v>117</v>
          </cell>
          <cell r="K70">
            <v>117</v>
          </cell>
          <cell r="L70">
            <v>117</v>
          </cell>
          <cell r="M70">
            <v>117</v>
          </cell>
        </row>
        <row r="71">
          <cell r="A71" t="str">
            <v>Harestanes</v>
          </cell>
          <cell r="B71">
            <v>126</v>
          </cell>
          <cell r="C71">
            <v>126</v>
          </cell>
          <cell r="D71">
            <v>126</v>
          </cell>
          <cell r="E71">
            <v>126</v>
          </cell>
          <cell r="F71">
            <v>126</v>
          </cell>
          <cell r="G71">
            <v>126</v>
          </cell>
          <cell r="H71">
            <v>126</v>
          </cell>
          <cell r="I71">
            <v>126</v>
          </cell>
          <cell r="J71">
            <v>126</v>
          </cell>
          <cell r="K71">
            <v>126</v>
          </cell>
          <cell r="L71">
            <v>126</v>
          </cell>
          <cell r="M71">
            <v>126</v>
          </cell>
        </row>
        <row r="72">
          <cell r="A72" t="str">
            <v>Hartlepool</v>
          </cell>
          <cell r="B72">
            <v>1207</v>
          </cell>
          <cell r="C72">
            <v>1207</v>
          </cell>
          <cell r="D72">
            <v>1207</v>
          </cell>
          <cell r="E72">
            <v>1207</v>
          </cell>
          <cell r="F72">
            <v>1207</v>
          </cell>
          <cell r="G72">
            <v>1207</v>
          </cell>
          <cell r="H72">
            <v>1207</v>
          </cell>
          <cell r="I72">
            <v>1207</v>
          </cell>
          <cell r="J72">
            <v>1207</v>
          </cell>
          <cell r="K72">
            <v>1207</v>
          </cell>
          <cell r="L72">
            <v>1207</v>
          </cell>
          <cell r="M72">
            <v>1207</v>
          </cell>
        </row>
        <row r="73">
          <cell r="A73" t="str">
            <v>Heysham</v>
          </cell>
          <cell r="B73">
            <v>2433</v>
          </cell>
          <cell r="C73">
            <v>2433</v>
          </cell>
          <cell r="D73">
            <v>2433</v>
          </cell>
          <cell r="E73">
            <v>2433</v>
          </cell>
          <cell r="F73">
            <v>2433</v>
          </cell>
          <cell r="G73">
            <v>2433</v>
          </cell>
          <cell r="H73">
            <v>2433</v>
          </cell>
          <cell r="I73">
            <v>2433</v>
          </cell>
          <cell r="J73">
            <v>2433</v>
          </cell>
          <cell r="K73">
            <v>2433</v>
          </cell>
          <cell r="L73">
            <v>2433</v>
          </cell>
          <cell r="M73">
            <v>2433</v>
          </cell>
        </row>
        <row r="74">
          <cell r="A74" t="str">
            <v>Hinkley Point B</v>
          </cell>
          <cell r="B74">
            <v>1261</v>
          </cell>
          <cell r="C74">
            <v>1261</v>
          </cell>
          <cell r="D74">
            <v>1261</v>
          </cell>
          <cell r="E74">
            <v>1261</v>
          </cell>
          <cell r="F74">
            <v>1261</v>
          </cell>
          <cell r="G74">
            <v>1261</v>
          </cell>
          <cell r="H74">
            <v>1261</v>
          </cell>
          <cell r="I74">
            <v>1261</v>
          </cell>
          <cell r="J74">
            <v>1261</v>
          </cell>
          <cell r="K74">
            <v>1261</v>
          </cell>
          <cell r="L74">
            <v>1261</v>
          </cell>
          <cell r="M74">
            <v>1261</v>
          </cell>
        </row>
        <row r="75">
          <cell r="A75" t="str">
            <v>Humber Gateway</v>
          </cell>
          <cell r="B75">
            <v>0</v>
          </cell>
          <cell r="C75">
            <v>220</v>
          </cell>
          <cell r="D75">
            <v>220</v>
          </cell>
          <cell r="E75">
            <v>220</v>
          </cell>
          <cell r="F75">
            <v>220</v>
          </cell>
          <cell r="G75">
            <v>220</v>
          </cell>
          <cell r="H75">
            <v>220</v>
          </cell>
          <cell r="I75">
            <v>220</v>
          </cell>
          <cell r="J75">
            <v>220</v>
          </cell>
          <cell r="K75">
            <v>220</v>
          </cell>
          <cell r="L75">
            <v>220</v>
          </cell>
          <cell r="M75">
            <v>220</v>
          </cell>
        </row>
        <row r="76">
          <cell r="A76" t="str">
            <v>Hunterston</v>
          </cell>
          <cell r="B76">
            <v>1074</v>
          </cell>
          <cell r="C76">
            <v>1074</v>
          </cell>
          <cell r="D76">
            <v>1074</v>
          </cell>
          <cell r="E76">
            <v>1074</v>
          </cell>
          <cell r="F76">
            <v>1074</v>
          </cell>
          <cell r="G76">
            <v>1074</v>
          </cell>
          <cell r="H76">
            <v>1074</v>
          </cell>
          <cell r="I76">
            <v>1074</v>
          </cell>
          <cell r="J76">
            <v>1074</v>
          </cell>
          <cell r="K76">
            <v>1074</v>
          </cell>
          <cell r="L76">
            <v>1074</v>
          </cell>
          <cell r="M76">
            <v>1074</v>
          </cell>
        </row>
        <row r="77">
          <cell r="A77" t="str">
            <v>Immingham</v>
          </cell>
          <cell r="B77">
            <v>1218</v>
          </cell>
          <cell r="C77">
            <v>1218</v>
          </cell>
          <cell r="D77">
            <v>1218</v>
          </cell>
          <cell r="E77">
            <v>1218</v>
          </cell>
          <cell r="F77">
            <v>1218</v>
          </cell>
          <cell r="G77">
            <v>1218</v>
          </cell>
          <cell r="H77">
            <v>1218</v>
          </cell>
          <cell r="I77">
            <v>1218</v>
          </cell>
          <cell r="J77">
            <v>1218</v>
          </cell>
          <cell r="K77">
            <v>1218</v>
          </cell>
          <cell r="L77">
            <v>1218</v>
          </cell>
          <cell r="M77">
            <v>1218</v>
          </cell>
        </row>
        <row r="78">
          <cell r="A78" t="str">
            <v>Indian Queens</v>
          </cell>
          <cell r="B78">
            <v>140</v>
          </cell>
          <cell r="C78">
            <v>140</v>
          </cell>
          <cell r="D78">
            <v>140</v>
          </cell>
          <cell r="E78">
            <v>140</v>
          </cell>
          <cell r="F78">
            <v>140</v>
          </cell>
          <cell r="G78">
            <v>140</v>
          </cell>
          <cell r="H78">
            <v>140</v>
          </cell>
          <cell r="I78">
            <v>140</v>
          </cell>
          <cell r="J78">
            <v>140</v>
          </cell>
          <cell r="K78">
            <v>140</v>
          </cell>
          <cell r="L78">
            <v>140</v>
          </cell>
          <cell r="M78">
            <v>140</v>
          </cell>
        </row>
        <row r="79">
          <cell r="A79" t="str">
            <v>Invergarry</v>
          </cell>
          <cell r="B79">
            <v>20</v>
          </cell>
          <cell r="C79">
            <v>20</v>
          </cell>
          <cell r="D79">
            <v>20</v>
          </cell>
          <cell r="E79">
            <v>20</v>
          </cell>
          <cell r="F79">
            <v>20</v>
          </cell>
          <cell r="G79">
            <v>20</v>
          </cell>
          <cell r="H79">
            <v>20</v>
          </cell>
          <cell r="I79">
            <v>20</v>
          </cell>
          <cell r="J79">
            <v>20</v>
          </cell>
          <cell r="K79">
            <v>20</v>
          </cell>
          <cell r="L79">
            <v>20</v>
          </cell>
          <cell r="M79">
            <v>20</v>
          </cell>
        </row>
        <row r="80">
          <cell r="A80" t="str">
            <v>Ironbridge</v>
          </cell>
          <cell r="B80">
            <v>680</v>
          </cell>
          <cell r="C80">
            <v>680</v>
          </cell>
          <cell r="D80">
            <v>680</v>
          </cell>
          <cell r="E80">
            <v>680</v>
          </cell>
          <cell r="F80">
            <v>680</v>
          </cell>
          <cell r="G80">
            <v>680</v>
          </cell>
          <cell r="H80">
            <v>680</v>
          </cell>
          <cell r="I80">
            <v>680</v>
          </cell>
          <cell r="J80">
            <v>680</v>
          </cell>
          <cell r="K80">
            <v>680</v>
          </cell>
          <cell r="L80">
            <v>680</v>
          </cell>
          <cell r="M80">
            <v>680</v>
          </cell>
        </row>
        <row r="81">
          <cell r="A81" t="str">
            <v>Keadby</v>
          </cell>
          <cell r="B81">
            <v>735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</row>
        <row r="82">
          <cell r="A82" t="str">
            <v>Kilbraur</v>
          </cell>
          <cell r="B82">
            <v>67</v>
          </cell>
          <cell r="C82">
            <v>67</v>
          </cell>
          <cell r="D82">
            <v>67</v>
          </cell>
          <cell r="E82">
            <v>67</v>
          </cell>
          <cell r="F82">
            <v>67</v>
          </cell>
          <cell r="G82">
            <v>67</v>
          </cell>
          <cell r="H82">
            <v>67</v>
          </cell>
          <cell r="I82">
            <v>67</v>
          </cell>
          <cell r="J82">
            <v>67</v>
          </cell>
          <cell r="K82">
            <v>67</v>
          </cell>
          <cell r="L82">
            <v>67</v>
          </cell>
          <cell r="M82">
            <v>67</v>
          </cell>
        </row>
        <row r="83">
          <cell r="A83" t="str">
            <v>Killingholme (NP)</v>
          </cell>
          <cell r="B83">
            <v>665</v>
          </cell>
          <cell r="C83">
            <v>665</v>
          </cell>
          <cell r="D83">
            <v>665</v>
          </cell>
          <cell r="E83">
            <v>665</v>
          </cell>
          <cell r="F83">
            <v>665</v>
          </cell>
          <cell r="G83">
            <v>665</v>
          </cell>
          <cell r="H83">
            <v>665</v>
          </cell>
          <cell r="I83">
            <v>665</v>
          </cell>
          <cell r="J83">
            <v>665</v>
          </cell>
          <cell r="K83">
            <v>665</v>
          </cell>
          <cell r="L83">
            <v>665</v>
          </cell>
          <cell r="M83">
            <v>665</v>
          </cell>
        </row>
        <row r="84">
          <cell r="A84" t="str">
            <v>Killingholme (Powergen)</v>
          </cell>
          <cell r="B84">
            <v>900</v>
          </cell>
          <cell r="C84">
            <v>900</v>
          </cell>
          <cell r="D84">
            <v>900</v>
          </cell>
          <cell r="E84">
            <v>900</v>
          </cell>
          <cell r="F84">
            <v>900</v>
          </cell>
          <cell r="G84">
            <v>900</v>
          </cell>
          <cell r="H84">
            <v>900</v>
          </cell>
          <cell r="I84">
            <v>900</v>
          </cell>
          <cell r="J84">
            <v>900</v>
          </cell>
          <cell r="K84">
            <v>900</v>
          </cell>
          <cell r="L84">
            <v>900</v>
          </cell>
          <cell r="M84">
            <v>900</v>
          </cell>
        </row>
        <row r="85">
          <cell r="A85" t="str">
            <v>Kilmorack</v>
          </cell>
          <cell r="B85">
            <v>20</v>
          </cell>
          <cell r="C85">
            <v>20</v>
          </cell>
          <cell r="D85">
            <v>20</v>
          </cell>
          <cell r="E85">
            <v>20</v>
          </cell>
          <cell r="F85">
            <v>20</v>
          </cell>
          <cell r="G85">
            <v>20</v>
          </cell>
          <cell r="H85">
            <v>20</v>
          </cell>
          <cell r="I85">
            <v>20</v>
          </cell>
          <cell r="J85">
            <v>20</v>
          </cell>
          <cell r="K85">
            <v>20</v>
          </cell>
          <cell r="L85">
            <v>20</v>
          </cell>
          <cell r="M85">
            <v>20</v>
          </cell>
        </row>
        <row r="86">
          <cell r="A86" t="str">
            <v>Kingsnorth</v>
          </cell>
          <cell r="B86">
            <v>0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</row>
        <row r="87">
          <cell r="A87" t="str">
            <v>Langage</v>
          </cell>
          <cell r="B87">
            <v>905</v>
          </cell>
          <cell r="C87">
            <v>905</v>
          </cell>
          <cell r="D87">
            <v>905</v>
          </cell>
          <cell r="E87">
            <v>905</v>
          </cell>
          <cell r="F87">
            <v>905</v>
          </cell>
          <cell r="G87">
            <v>905</v>
          </cell>
          <cell r="H87">
            <v>905</v>
          </cell>
          <cell r="I87">
            <v>905</v>
          </cell>
          <cell r="J87">
            <v>905</v>
          </cell>
          <cell r="K87">
            <v>905</v>
          </cell>
          <cell r="L87">
            <v>905</v>
          </cell>
          <cell r="M87">
            <v>905</v>
          </cell>
        </row>
        <row r="88">
          <cell r="A88" t="str">
            <v>Lincs Wind Farm</v>
          </cell>
          <cell r="B88">
            <v>250</v>
          </cell>
          <cell r="C88">
            <v>250</v>
          </cell>
          <cell r="D88">
            <v>250</v>
          </cell>
          <cell r="E88">
            <v>250</v>
          </cell>
          <cell r="F88">
            <v>250</v>
          </cell>
          <cell r="G88">
            <v>250</v>
          </cell>
          <cell r="H88">
            <v>250</v>
          </cell>
          <cell r="I88">
            <v>250</v>
          </cell>
          <cell r="J88">
            <v>250</v>
          </cell>
          <cell r="K88">
            <v>250</v>
          </cell>
          <cell r="L88">
            <v>250</v>
          </cell>
          <cell r="M88">
            <v>250</v>
          </cell>
        </row>
        <row r="89">
          <cell r="A89" t="str">
            <v>Little Barford</v>
          </cell>
          <cell r="B89">
            <v>740</v>
          </cell>
          <cell r="C89">
            <v>740</v>
          </cell>
          <cell r="D89">
            <v>740</v>
          </cell>
          <cell r="E89">
            <v>740</v>
          </cell>
          <cell r="F89">
            <v>740</v>
          </cell>
          <cell r="G89">
            <v>740</v>
          </cell>
          <cell r="H89">
            <v>740</v>
          </cell>
          <cell r="I89">
            <v>740</v>
          </cell>
          <cell r="J89">
            <v>740</v>
          </cell>
          <cell r="K89">
            <v>740</v>
          </cell>
          <cell r="L89">
            <v>740</v>
          </cell>
          <cell r="M89">
            <v>740</v>
          </cell>
        </row>
        <row r="90">
          <cell r="A90" t="str">
            <v>Littlebrook D</v>
          </cell>
          <cell r="B90">
            <v>800</v>
          </cell>
          <cell r="C90">
            <v>800</v>
          </cell>
          <cell r="D90">
            <v>800</v>
          </cell>
          <cell r="E90">
            <v>800</v>
          </cell>
          <cell r="F90">
            <v>800</v>
          </cell>
          <cell r="G90">
            <v>800</v>
          </cell>
          <cell r="H90">
            <v>800</v>
          </cell>
          <cell r="I90">
            <v>800</v>
          </cell>
          <cell r="J90">
            <v>800</v>
          </cell>
          <cell r="K90">
            <v>800</v>
          </cell>
          <cell r="L90">
            <v>800</v>
          </cell>
          <cell r="M90">
            <v>800</v>
          </cell>
        </row>
        <row r="91">
          <cell r="A91" t="str">
            <v>Lochay</v>
          </cell>
          <cell r="B91">
            <v>47</v>
          </cell>
          <cell r="C91">
            <v>47</v>
          </cell>
          <cell r="D91">
            <v>47</v>
          </cell>
          <cell r="E91">
            <v>47</v>
          </cell>
          <cell r="F91">
            <v>47</v>
          </cell>
          <cell r="G91">
            <v>47</v>
          </cell>
          <cell r="H91">
            <v>47</v>
          </cell>
          <cell r="I91">
            <v>47</v>
          </cell>
          <cell r="J91">
            <v>47</v>
          </cell>
          <cell r="K91">
            <v>47</v>
          </cell>
          <cell r="L91">
            <v>47</v>
          </cell>
          <cell r="M91">
            <v>47</v>
          </cell>
        </row>
        <row r="92">
          <cell r="A92" t="str">
            <v>Lochluichart</v>
          </cell>
          <cell r="B92">
            <v>69</v>
          </cell>
          <cell r="C92">
            <v>69</v>
          </cell>
          <cell r="D92">
            <v>69</v>
          </cell>
          <cell r="E92">
            <v>69</v>
          </cell>
          <cell r="F92">
            <v>69</v>
          </cell>
          <cell r="G92">
            <v>69</v>
          </cell>
          <cell r="H92">
            <v>69</v>
          </cell>
          <cell r="I92">
            <v>69</v>
          </cell>
          <cell r="J92">
            <v>69</v>
          </cell>
          <cell r="K92">
            <v>69</v>
          </cell>
          <cell r="L92">
            <v>69</v>
          </cell>
          <cell r="M92">
            <v>69</v>
          </cell>
        </row>
        <row r="93">
          <cell r="A93" t="str">
            <v>London Array</v>
          </cell>
          <cell r="B93">
            <v>630</v>
          </cell>
          <cell r="C93">
            <v>630</v>
          </cell>
          <cell r="D93">
            <v>630</v>
          </cell>
          <cell r="E93">
            <v>630</v>
          </cell>
          <cell r="F93">
            <v>630</v>
          </cell>
          <cell r="G93">
            <v>630</v>
          </cell>
          <cell r="H93">
            <v>630</v>
          </cell>
          <cell r="I93">
            <v>630</v>
          </cell>
          <cell r="J93">
            <v>630</v>
          </cell>
          <cell r="K93">
            <v>630</v>
          </cell>
          <cell r="L93">
            <v>630</v>
          </cell>
          <cell r="M93">
            <v>630</v>
          </cell>
        </row>
        <row r="94">
          <cell r="A94" t="str">
            <v>Longannet</v>
          </cell>
          <cell r="B94">
            <v>2260</v>
          </cell>
          <cell r="C94">
            <v>2260</v>
          </cell>
          <cell r="D94">
            <v>2260</v>
          </cell>
          <cell r="E94">
            <v>2260</v>
          </cell>
          <cell r="F94">
            <v>2260</v>
          </cell>
          <cell r="G94">
            <v>2260</v>
          </cell>
          <cell r="H94">
            <v>2260</v>
          </cell>
          <cell r="I94">
            <v>2260</v>
          </cell>
          <cell r="J94">
            <v>2260</v>
          </cell>
          <cell r="K94">
            <v>2260</v>
          </cell>
          <cell r="L94">
            <v>2260</v>
          </cell>
          <cell r="M94">
            <v>2260</v>
          </cell>
        </row>
        <row r="95">
          <cell r="A95" t="str">
            <v>Luichart</v>
          </cell>
          <cell r="B95">
            <v>34</v>
          </cell>
          <cell r="C95">
            <v>34</v>
          </cell>
          <cell r="D95">
            <v>34</v>
          </cell>
          <cell r="E95">
            <v>34</v>
          </cell>
          <cell r="F95">
            <v>34</v>
          </cell>
          <cell r="G95">
            <v>34</v>
          </cell>
          <cell r="H95">
            <v>34</v>
          </cell>
          <cell r="I95">
            <v>34</v>
          </cell>
          <cell r="J95">
            <v>34</v>
          </cell>
          <cell r="K95">
            <v>34</v>
          </cell>
          <cell r="L95">
            <v>34</v>
          </cell>
          <cell r="M95">
            <v>34</v>
          </cell>
        </row>
        <row r="96">
          <cell r="A96" t="str">
            <v>Marchwood</v>
          </cell>
          <cell r="B96">
            <v>900</v>
          </cell>
          <cell r="C96">
            <v>900</v>
          </cell>
          <cell r="D96">
            <v>900</v>
          </cell>
          <cell r="E96">
            <v>900</v>
          </cell>
          <cell r="F96">
            <v>900</v>
          </cell>
          <cell r="G96">
            <v>900</v>
          </cell>
          <cell r="H96">
            <v>900</v>
          </cell>
          <cell r="I96">
            <v>900</v>
          </cell>
          <cell r="J96">
            <v>900</v>
          </cell>
          <cell r="K96">
            <v>900</v>
          </cell>
          <cell r="L96">
            <v>900</v>
          </cell>
          <cell r="M96">
            <v>900</v>
          </cell>
        </row>
        <row r="97">
          <cell r="A97" t="str">
            <v>Mark Hill</v>
          </cell>
          <cell r="B97">
            <v>53</v>
          </cell>
          <cell r="C97">
            <v>53</v>
          </cell>
          <cell r="D97">
            <v>53</v>
          </cell>
          <cell r="E97">
            <v>53</v>
          </cell>
          <cell r="F97">
            <v>53</v>
          </cell>
          <cell r="G97">
            <v>53</v>
          </cell>
          <cell r="H97">
            <v>53</v>
          </cell>
          <cell r="I97">
            <v>53</v>
          </cell>
          <cell r="J97">
            <v>53</v>
          </cell>
          <cell r="K97">
            <v>53</v>
          </cell>
          <cell r="L97">
            <v>53</v>
          </cell>
          <cell r="M97">
            <v>53</v>
          </cell>
        </row>
        <row r="98">
          <cell r="A98" t="str">
            <v>Medway</v>
          </cell>
          <cell r="B98">
            <v>700</v>
          </cell>
          <cell r="C98">
            <v>700</v>
          </cell>
          <cell r="D98">
            <v>700</v>
          </cell>
          <cell r="E98">
            <v>700</v>
          </cell>
          <cell r="F98">
            <v>700</v>
          </cell>
          <cell r="G98">
            <v>700</v>
          </cell>
          <cell r="H98">
            <v>700</v>
          </cell>
          <cell r="I98">
            <v>700</v>
          </cell>
          <cell r="J98">
            <v>700</v>
          </cell>
          <cell r="K98">
            <v>700</v>
          </cell>
          <cell r="L98">
            <v>700</v>
          </cell>
          <cell r="M98">
            <v>700</v>
          </cell>
        </row>
        <row r="99">
          <cell r="A99" t="str">
            <v>Millennium Wind</v>
          </cell>
          <cell r="B99">
            <v>65</v>
          </cell>
          <cell r="C99">
            <v>65</v>
          </cell>
          <cell r="D99">
            <v>65</v>
          </cell>
          <cell r="E99">
            <v>65</v>
          </cell>
          <cell r="F99">
            <v>65</v>
          </cell>
          <cell r="G99">
            <v>65</v>
          </cell>
          <cell r="H99">
            <v>65</v>
          </cell>
          <cell r="I99">
            <v>65</v>
          </cell>
          <cell r="J99">
            <v>65</v>
          </cell>
          <cell r="K99">
            <v>65</v>
          </cell>
          <cell r="L99">
            <v>65</v>
          </cell>
          <cell r="M99">
            <v>65</v>
          </cell>
        </row>
        <row r="100">
          <cell r="A100" t="str">
            <v>Mossford</v>
          </cell>
          <cell r="B100">
            <v>18.66</v>
          </cell>
          <cell r="C100">
            <v>18.66</v>
          </cell>
          <cell r="D100">
            <v>18.66</v>
          </cell>
          <cell r="E100">
            <v>18.66</v>
          </cell>
          <cell r="F100">
            <v>18.66</v>
          </cell>
          <cell r="G100">
            <v>18.66</v>
          </cell>
          <cell r="H100">
            <v>18.66</v>
          </cell>
          <cell r="I100">
            <v>18.66</v>
          </cell>
          <cell r="J100">
            <v>18.66</v>
          </cell>
          <cell r="K100">
            <v>18.66</v>
          </cell>
          <cell r="L100">
            <v>18.66</v>
          </cell>
          <cell r="M100">
            <v>18.66</v>
          </cell>
        </row>
        <row r="101">
          <cell r="A101" t="str">
            <v>Nant</v>
          </cell>
          <cell r="B101">
            <v>15</v>
          </cell>
          <cell r="C101">
            <v>15</v>
          </cell>
          <cell r="D101">
            <v>15</v>
          </cell>
          <cell r="E101">
            <v>15</v>
          </cell>
          <cell r="F101">
            <v>15</v>
          </cell>
          <cell r="G101">
            <v>15</v>
          </cell>
          <cell r="H101">
            <v>15</v>
          </cell>
          <cell r="I101">
            <v>15</v>
          </cell>
          <cell r="J101">
            <v>15</v>
          </cell>
          <cell r="K101">
            <v>15</v>
          </cell>
          <cell r="L101">
            <v>15</v>
          </cell>
          <cell r="M101">
            <v>15</v>
          </cell>
        </row>
        <row r="102">
          <cell r="A102" t="str">
            <v>Oldbury-on-Severn</v>
          </cell>
          <cell r="B102">
            <v>0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</row>
        <row r="103">
          <cell r="A103" t="str">
            <v>Ormonde</v>
          </cell>
          <cell r="B103">
            <v>150</v>
          </cell>
          <cell r="C103">
            <v>150</v>
          </cell>
          <cell r="D103">
            <v>150</v>
          </cell>
          <cell r="E103">
            <v>150</v>
          </cell>
          <cell r="F103">
            <v>150</v>
          </cell>
          <cell r="G103">
            <v>150</v>
          </cell>
          <cell r="H103">
            <v>150</v>
          </cell>
          <cell r="I103">
            <v>150</v>
          </cell>
          <cell r="J103">
            <v>150</v>
          </cell>
          <cell r="K103">
            <v>150</v>
          </cell>
          <cell r="L103">
            <v>150</v>
          </cell>
          <cell r="M103">
            <v>150</v>
          </cell>
        </row>
        <row r="104">
          <cell r="A104" t="str">
            <v>Orrin</v>
          </cell>
          <cell r="B104">
            <v>18</v>
          </cell>
          <cell r="C104">
            <v>18</v>
          </cell>
          <cell r="D104">
            <v>18</v>
          </cell>
          <cell r="E104">
            <v>18</v>
          </cell>
          <cell r="F104">
            <v>18</v>
          </cell>
          <cell r="G104">
            <v>18</v>
          </cell>
          <cell r="H104">
            <v>18</v>
          </cell>
          <cell r="I104">
            <v>18</v>
          </cell>
          <cell r="J104">
            <v>18</v>
          </cell>
          <cell r="K104">
            <v>18</v>
          </cell>
          <cell r="L104">
            <v>18</v>
          </cell>
          <cell r="M104">
            <v>18</v>
          </cell>
        </row>
        <row r="105">
          <cell r="A105" t="str">
            <v>Pembroke</v>
          </cell>
          <cell r="B105">
            <v>2199</v>
          </cell>
          <cell r="C105">
            <v>2199</v>
          </cell>
          <cell r="D105">
            <v>2199</v>
          </cell>
          <cell r="E105">
            <v>2199</v>
          </cell>
          <cell r="F105">
            <v>2199</v>
          </cell>
          <cell r="G105">
            <v>2199</v>
          </cell>
          <cell r="H105">
            <v>2199</v>
          </cell>
          <cell r="I105">
            <v>2199</v>
          </cell>
          <cell r="J105">
            <v>2199</v>
          </cell>
          <cell r="K105">
            <v>2199</v>
          </cell>
          <cell r="L105">
            <v>2199</v>
          </cell>
          <cell r="M105">
            <v>2199</v>
          </cell>
        </row>
        <row r="106">
          <cell r="A106" t="str">
            <v>Peterborough</v>
          </cell>
          <cell r="B106">
            <v>245</v>
          </cell>
          <cell r="C106">
            <v>245</v>
          </cell>
          <cell r="D106">
            <v>245</v>
          </cell>
          <cell r="E106">
            <v>245</v>
          </cell>
          <cell r="F106">
            <v>245</v>
          </cell>
          <cell r="G106">
            <v>245</v>
          </cell>
          <cell r="H106">
            <v>245</v>
          </cell>
          <cell r="I106">
            <v>245</v>
          </cell>
          <cell r="J106">
            <v>245</v>
          </cell>
          <cell r="K106">
            <v>245</v>
          </cell>
          <cell r="L106">
            <v>245</v>
          </cell>
          <cell r="M106">
            <v>245</v>
          </cell>
        </row>
        <row r="107">
          <cell r="A107" t="str">
            <v>Peterhead</v>
          </cell>
          <cell r="B107">
            <v>400</v>
          </cell>
          <cell r="C107">
            <v>400</v>
          </cell>
          <cell r="D107">
            <v>400</v>
          </cell>
          <cell r="E107">
            <v>400</v>
          </cell>
          <cell r="F107">
            <v>400</v>
          </cell>
          <cell r="G107">
            <v>400</v>
          </cell>
          <cell r="H107">
            <v>400</v>
          </cell>
          <cell r="I107">
            <v>400</v>
          </cell>
          <cell r="J107">
            <v>400</v>
          </cell>
          <cell r="K107">
            <v>400</v>
          </cell>
          <cell r="L107">
            <v>400</v>
          </cell>
          <cell r="M107">
            <v>400</v>
          </cell>
        </row>
        <row r="108">
          <cell r="A108" t="str">
            <v>Quoich</v>
          </cell>
          <cell r="B108">
            <v>0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</row>
        <row r="109">
          <cell r="A109" t="str">
            <v>Ratcliffe-on-Soar</v>
          </cell>
          <cell r="B109">
            <v>2021</v>
          </cell>
          <cell r="C109">
            <v>2021</v>
          </cell>
          <cell r="D109">
            <v>2021</v>
          </cell>
          <cell r="E109">
            <v>2021</v>
          </cell>
          <cell r="F109">
            <v>2021</v>
          </cell>
          <cell r="G109">
            <v>2021</v>
          </cell>
          <cell r="H109">
            <v>2021</v>
          </cell>
          <cell r="I109">
            <v>2021</v>
          </cell>
          <cell r="J109">
            <v>2021</v>
          </cell>
          <cell r="K109">
            <v>2021</v>
          </cell>
          <cell r="L109">
            <v>2021</v>
          </cell>
          <cell r="M109">
            <v>2021</v>
          </cell>
        </row>
        <row r="110">
          <cell r="A110" t="str">
            <v>Robin Rigg East</v>
          </cell>
          <cell r="B110">
            <v>92</v>
          </cell>
          <cell r="C110">
            <v>92</v>
          </cell>
          <cell r="D110">
            <v>92</v>
          </cell>
          <cell r="E110">
            <v>92</v>
          </cell>
          <cell r="F110">
            <v>92</v>
          </cell>
          <cell r="G110">
            <v>92</v>
          </cell>
          <cell r="H110">
            <v>92</v>
          </cell>
          <cell r="I110">
            <v>92</v>
          </cell>
          <cell r="J110">
            <v>92</v>
          </cell>
          <cell r="K110">
            <v>92</v>
          </cell>
          <cell r="L110">
            <v>92</v>
          </cell>
          <cell r="M110">
            <v>92</v>
          </cell>
        </row>
        <row r="111">
          <cell r="A111" t="str">
            <v>Robin Rigg West</v>
          </cell>
          <cell r="B111">
            <v>92</v>
          </cell>
          <cell r="C111">
            <v>92</v>
          </cell>
          <cell r="D111">
            <v>92</v>
          </cell>
          <cell r="E111">
            <v>92</v>
          </cell>
          <cell r="F111">
            <v>92</v>
          </cell>
          <cell r="G111">
            <v>92</v>
          </cell>
          <cell r="H111">
            <v>92</v>
          </cell>
          <cell r="I111">
            <v>92</v>
          </cell>
          <cell r="J111">
            <v>92</v>
          </cell>
          <cell r="K111">
            <v>92</v>
          </cell>
          <cell r="L111">
            <v>92</v>
          </cell>
          <cell r="M111">
            <v>92</v>
          </cell>
        </row>
        <row r="112">
          <cell r="A112" t="str">
            <v>Rocksavage</v>
          </cell>
          <cell r="B112">
            <v>810</v>
          </cell>
          <cell r="C112">
            <v>810</v>
          </cell>
          <cell r="D112">
            <v>810</v>
          </cell>
          <cell r="E112">
            <v>810</v>
          </cell>
          <cell r="F112">
            <v>810</v>
          </cell>
          <cell r="G112">
            <v>810</v>
          </cell>
          <cell r="H112">
            <v>810</v>
          </cell>
          <cell r="I112">
            <v>810</v>
          </cell>
          <cell r="J112">
            <v>810</v>
          </cell>
          <cell r="K112">
            <v>810</v>
          </cell>
          <cell r="L112">
            <v>810</v>
          </cell>
          <cell r="M112">
            <v>810</v>
          </cell>
        </row>
        <row r="113">
          <cell r="A113" t="str">
            <v>Roosecote</v>
          </cell>
          <cell r="B113">
            <v>99</v>
          </cell>
          <cell r="C113">
            <v>99</v>
          </cell>
          <cell r="D113">
            <v>99</v>
          </cell>
          <cell r="E113">
            <v>99</v>
          </cell>
          <cell r="F113">
            <v>99</v>
          </cell>
          <cell r="G113">
            <v>99</v>
          </cell>
          <cell r="H113">
            <v>99</v>
          </cell>
          <cell r="I113">
            <v>99</v>
          </cell>
          <cell r="J113">
            <v>99</v>
          </cell>
          <cell r="K113">
            <v>99</v>
          </cell>
          <cell r="L113">
            <v>99</v>
          </cell>
          <cell r="M113">
            <v>99</v>
          </cell>
        </row>
        <row r="114">
          <cell r="A114" t="str">
            <v>Rugeley B</v>
          </cell>
          <cell r="B114">
            <v>1018</v>
          </cell>
          <cell r="C114">
            <v>1018</v>
          </cell>
          <cell r="D114">
            <v>1018</v>
          </cell>
          <cell r="E114">
            <v>1018</v>
          </cell>
          <cell r="F114">
            <v>1018</v>
          </cell>
          <cell r="G114">
            <v>1018</v>
          </cell>
          <cell r="H114">
            <v>1018</v>
          </cell>
          <cell r="I114">
            <v>1018</v>
          </cell>
          <cell r="J114">
            <v>1018</v>
          </cell>
          <cell r="K114">
            <v>1018</v>
          </cell>
          <cell r="L114">
            <v>1018</v>
          </cell>
          <cell r="M114">
            <v>1018</v>
          </cell>
        </row>
        <row r="115">
          <cell r="A115" t="str">
            <v>Rye House</v>
          </cell>
          <cell r="B115">
            <v>715</v>
          </cell>
          <cell r="C115">
            <v>715</v>
          </cell>
          <cell r="D115">
            <v>715</v>
          </cell>
          <cell r="E115">
            <v>715</v>
          </cell>
          <cell r="F115">
            <v>715</v>
          </cell>
          <cell r="G115">
            <v>715</v>
          </cell>
          <cell r="H115">
            <v>715</v>
          </cell>
          <cell r="I115">
            <v>715</v>
          </cell>
          <cell r="J115">
            <v>715</v>
          </cell>
          <cell r="K115">
            <v>715</v>
          </cell>
          <cell r="L115">
            <v>715</v>
          </cell>
          <cell r="M115">
            <v>715</v>
          </cell>
        </row>
        <row r="116">
          <cell r="A116" t="str">
            <v>Saltend</v>
          </cell>
          <cell r="B116">
            <v>1100</v>
          </cell>
          <cell r="C116">
            <v>1100</v>
          </cell>
          <cell r="D116">
            <v>1100</v>
          </cell>
          <cell r="E116">
            <v>1100</v>
          </cell>
          <cell r="F116">
            <v>1100</v>
          </cell>
          <cell r="G116">
            <v>1100</v>
          </cell>
          <cell r="H116">
            <v>1100</v>
          </cell>
          <cell r="I116">
            <v>1100</v>
          </cell>
          <cell r="J116">
            <v>1100</v>
          </cell>
          <cell r="K116">
            <v>1100</v>
          </cell>
          <cell r="L116">
            <v>1100</v>
          </cell>
          <cell r="M116">
            <v>1100</v>
          </cell>
        </row>
        <row r="117">
          <cell r="A117" t="str">
            <v>Seabank</v>
          </cell>
          <cell r="B117">
            <v>1234</v>
          </cell>
          <cell r="C117">
            <v>1234</v>
          </cell>
          <cell r="D117">
            <v>1234</v>
          </cell>
          <cell r="E117">
            <v>1234</v>
          </cell>
          <cell r="F117">
            <v>1234</v>
          </cell>
          <cell r="G117">
            <v>1234</v>
          </cell>
          <cell r="H117">
            <v>1234</v>
          </cell>
          <cell r="I117">
            <v>1234</v>
          </cell>
          <cell r="J117">
            <v>1234</v>
          </cell>
          <cell r="K117">
            <v>1234</v>
          </cell>
          <cell r="L117">
            <v>1234</v>
          </cell>
          <cell r="M117">
            <v>1234</v>
          </cell>
        </row>
        <row r="118">
          <cell r="A118" t="str">
            <v>Sellafield</v>
          </cell>
          <cell r="B118">
            <v>155</v>
          </cell>
          <cell r="C118">
            <v>155</v>
          </cell>
          <cell r="D118">
            <v>155</v>
          </cell>
          <cell r="E118">
            <v>155</v>
          </cell>
          <cell r="F118">
            <v>155</v>
          </cell>
          <cell r="G118">
            <v>155</v>
          </cell>
          <cell r="H118">
            <v>155</v>
          </cell>
          <cell r="I118">
            <v>155</v>
          </cell>
          <cell r="J118">
            <v>155</v>
          </cell>
          <cell r="K118">
            <v>155</v>
          </cell>
          <cell r="L118">
            <v>155</v>
          </cell>
          <cell r="M118">
            <v>155</v>
          </cell>
        </row>
        <row r="119">
          <cell r="A119" t="str">
            <v>Severn Power</v>
          </cell>
          <cell r="B119">
            <v>850</v>
          </cell>
          <cell r="C119">
            <v>850</v>
          </cell>
          <cell r="D119">
            <v>850</v>
          </cell>
          <cell r="E119">
            <v>850</v>
          </cell>
          <cell r="F119">
            <v>850</v>
          </cell>
          <cell r="G119">
            <v>850</v>
          </cell>
          <cell r="H119">
            <v>850</v>
          </cell>
          <cell r="I119">
            <v>850</v>
          </cell>
          <cell r="J119">
            <v>850</v>
          </cell>
          <cell r="K119">
            <v>850</v>
          </cell>
          <cell r="L119">
            <v>850</v>
          </cell>
          <cell r="M119">
            <v>850</v>
          </cell>
        </row>
        <row r="120">
          <cell r="A120" t="str">
            <v>Sheringham Shoal</v>
          </cell>
          <cell r="B120">
            <v>315</v>
          </cell>
          <cell r="C120">
            <v>315</v>
          </cell>
          <cell r="D120">
            <v>315</v>
          </cell>
          <cell r="E120">
            <v>315</v>
          </cell>
          <cell r="F120">
            <v>315</v>
          </cell>
          <cell r="G120">
            <v>315</v>
          </cell>
          <cell r="H120">
            <v>315</v>
          </cell>
          <cell r="I120">
            <v>315</v>
          </cell>
          <cell r="J120">
            <v>315</v>
          </cell>
          <cell r="K120">
            <v>315</v>
          </cell>
          <cell r="L120">
            <v>315</v>
          </cell>
          <cell r="M120">
            <v>315</v>
          </cell>
        </row>
        <row r="121">
          <cell r="A121" t="str">
            <v>Shoreham</v>
          </cell>
          <cell r="B121">
            <v>420</v>
          </cell>
          <cell r="C121">
            <v>420</v>
          </cell>
          <cell r="D121">
            <v>420</v>
          </cell>
          <cell r="E121">
            <v>420</v>
          </cell>
          <cell r="F121">
            <v>420</v>
          </cell>
          <cell r="G121">
            <v>420</v>
          </cell>
          <cell r="H121">
            <v>420</v>
          </cell>
          <cell r="I121">
            <v>420</v>
          </cell>
          <cell r="J121">
            <v>420</v>
          </cell>
          <cell r="K121">
            <v>420</v>
          </cell>
          <cell r="L121">
            <v>420</v>
          </cell>
          <cell r="M121">
            <v>420</v>
          </cell>
        </row>
        <row r="122">
          <cell r="A122" t="str">
            <v>Shotton</v>
          </cell>
          <cell r="B122">
            <v>0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</row>
        <row r="123">
          <cell r="A123" t="str">
            <v>Sizewell B</v>
          </cell>
          <cell r="B123">
            <v>1212</v>
          </cell>
          <cell r="C123">
            <v>1212</v>
          </cell>
          <cell r="D123">
            <v>1212</v>
          </cell>
          <cell r="E123">
            <v>1212</v>
          </cell>
          <cell r="F123">
            <v>1212</v>
          </cell>
          <cell r="G123">
            <v>1212</v>
          </cell>
          <cell r="H123">
            <v>1212</v>
          </cell>
          <cell r="I123">
            <v>1212</v>
          </cell>
          <cell r="J123">
            <v>1212</v>
          </cell>
          <cell r="K123">
            <v>1212</v>
          </cell>
          <cell r="L123">
            <v>1212</v>
          </cell>
          <cell r="M123">
            <v>1212</v>
          </cell>
        </row>
        <row r="124">
          <cell r="A124" t="str">
            <v>Sloy G2 &amp; G3</v>
          </cell>
          <cell r="B124">
            <v>80</v>
          </cell>
          <cell r="C124">
            <v>80</v>
          </cell>
          <cell r="D124">
            <v>80</v>
          </cell>
          <cell r="E124">
            <v>80</v>
          </cell>
          <cell r="F124">
            <v>80</v>
          </cell>
          <cell r="G124">
            <v>80</v>
          </cell>
          <cell r="H124">
            <v>80</v>
          </cell>
          <cell r="I124">
            <v>80</v>
          </cell>
          <cell r="J124">
            <v>80</v>
          </cell>
          <cell r="K124">
            <v>80</v>
          </cell>
          <cell r="L124">
            <v>80</v>
          </cell>
          <cell r="M124">
            <v>80</v>
          </cell>
        </row>
        <row r="125">
          <cell r="A125" t="str">
            <v>South Humber Bank</v>
          </cell>
          <cell r="B125">
            <v>1285</v>
          </cell>
          <cell r="C125">
            <v>1285</v>
          </cell>
          <cell r="D125">
            <v>1285</v>
          </cell>
          <cell r="E125">
            <v>1285</v>
          </cell>
          <cell r="F125">
            <v>1285</v>
          </cell>
          <cell r="G125">
            <v>1285</v>
          </cell>
          <cell r="H125">
            <v>1285</v>
          </cell>
          <cell r="I125">
            <v>1285</v>
          </cell>
          <cell r="J125">
            <v>1285</v>
          </cell>
          <cell r="K125">
            <v>1285</v>
          </cell>
          <cell r="L125">
            <v>1285</v>
          </cell>
          <cell r="M125">
            <v>1285</v>
          </cell>
        </row>
        <row r="126">
          <cell r="A126" t="str">
            <v>Spalding</v>
          </cell>
          <cell r="B126">
            <v>880</v>
          </cell>
          <cell r="C126">
            <v>880</v>
          </cell>
          <cell r="D126">
            <v>880</v>
          </cell>
          <cell r="E126">
            <v>880</v>
          </cell>
          <cell r="F126">
            <v>880</v>
          </cell>
          <cell r="G126">
            <v>880</v>
          </cell>
          <cell r="H126">
            <v>880</v>
          </cell>
          <cell r="I126">
            <v>880</v>
          </cell>
          <cell r="J126">
            <v>880</v>
          </cell>
          <cell r="K126">
            <v>880</v>
          </cell>
          <cell r="L126">
            <v>880</v>
          </cell>
          <cell r="M126">
            <v>880</v>
          </cell>
        </row>
        <row r="127">
          <cell r="A127" t="str">
            <v>Staythorpe</v>
          </cell>
          <cell r="B127">
            <v>1728</v>
          </cell>
          <cell r="C127">
            <v>1728</v>
          </cell>
          <cell r="D127">
            <v>1728</v>
          </cell>
          <cell r="E127">
            <v>1728</v>
          </cell>
          <cell r="F127">
            <v>1728</v>
          </cell>
          <cell r="G127">
            <v>1728</v>
          </cell>
          <cell r="H127">
            <v>1728</v>
          </cell>
          <cell r="I127">
            <v>1728</v>
          </cell>
          <cell r="J127">
            <v>1728</v>
          </cell>
          <cell r="K127">
            <v>1728</v>
          </cell>
          <cell r="L127">
            <v>1728</v>
          </cell>
          <cell r="M127">
            <v>1728</v>
          </cell>
        </row>
        <row r="128">
          <cell r="A128" t="str">
            <v>Sutton Bridge</v>
          </cell>
          <cell r="B128">
            <v>819</v>
          </cell>
          <cell r="C128">
            <v>819</v>
          </cell>
          <cell r="D128">
            <v>819</v>
          </cell>
          <cell r="E128">
            <v>819</v>
          </cell>
          <cell r="F128">
            <v>819</v>
          </cell>
          <cell r="G128">
            <v>819</v>
          </cell>
          <cell r="H128">
            <v>819</v>
          </cell>
          <cell r="I128">
            <v>819</v>
          </cell>
          <cell r="J128">
            <v>819</v>
          </cell>
          <cell r="K128">
            <v>819</v>
          </cell>
          <cell r="L128">
            <v>819</v>
          </cell>
          <cell r="M128">
            <v>819</v>
          </cell>
        </row>
        <row r="129">
          <cell r="A129" t="str">
            <v>Taylors Lane</v>
          </cell>
          <cell r="B129">
            <v>144</v>
          </cell>
          <cell r="C129">
            <v>144</v>
          </cell>
          <cell r="D129">
            <v>144</v>
          </cell>
          <cell r="E129">
            <v>144</v>
          </cell>
          <cell r="F129">
            <v>144</v>
          </cell>
          <cell r="G129">
            <v>144</v>
          </cell>
          <cell r="H129">
            <v>144</v>
          </cell>
          <cell r="I129">
            <v>144</v>
          </cell>
          <cell r="J129">
            <v>144</v>
          </cell>
          <cell r="K129">
            <v>144</v>
          </cell>
          <cell r="L129">
            <v>144</v>
          </cell>
          <cell r="M129">
            <v>144</v>
          </cell>
        </row>
        <row r="130">
          <cell r="A130" t="str">
            <v>Teesside</v>
          </cell>
          <cell r="B130">
            <v>0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</row>
        <row r="131">
          <cell r="A131" t="str">
            <v>Thanet</v>
          </cell>
          <cell r="B131">
            <v>300</v>
          </cell>
          <cell r="C131">
            <v>300</v>
          </cell>
          <cell r="D131">
            <v>300</v>
          </cell>
          <cell r="E131">
            <v>300</v>
          </cell>
          <cell r="F131">
            <v>300</v>
          </cell>
          <cell r="G131">
            <v>300</v>
          </cell>
          <cell r="H131">
            <v>300</v>
          </cell>
          <cell r="I131">
            <v>300</v>
          </cell>
          <cell r="J131">
            <v>300</v>
          </cell>
          <cell r="K131">
            <v>300</v>
          </cell>
          <cell r="L131">
            <v>300</v>
          </cell>
          <cell r="M131">
            <v>300</v>
          </cell>
        </row>
        <row r="132">
          <cell r="A132" t="str">
            <v>Tilbury B</v>
          </cell>
          <cell r="B132">
            <v>0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</row>
        <row r="133">
          <cell r="A133" t="str">
            <v>Toddleburn</v>
          </cell>
          <cell r="B133">
            <v>27.6</v>
          </cell>
          <cell r="C133">
            <v>27.6</v>
          </cell>
          <cell r="D133">
            <v>27.6</v>
          </cell>
          <cell r="E133">
            <v>27.6</v>
          </cell>
          <cell r="F133">
            <v>27.6</v>
          </cell>
          <cell r="G133">
            <v>27.6</v>
          </cell>
          <cell r="H133">
            <v>27.6</v>
          </cell>
          <cell r="I133">
            <v>27.6</v>
          </cell>
          <cell r="J133">
            <v>27.6</v>
          </cell>
          <cell r="K133">
            <v>27.6</v>
          </cell>
          <cell r="L133">
            <v>27.6</v>
          </cell>
          <cell r="M133">
            <v>27.6</v>
          </cell>
        </row>
        <row r="134">
          <cell r="A134" t="str">
            <v>Torness</v>
          </cell>
          <cell r="B134">
            <v>1215</v>
          </cell>
          <cell r="C134">
            <v>1215</v>
          </cell>
          <cell r="D134">
            <v>1215</v>
          </cell>
          <cell r="E134">
            <v>1215</v>
          </cell>
          <cell r="F134">
            <v>1215</v>
          </cell>
          <cell r="G134">
            <v>1215</v>
          </cell>
          <cell r="H134">
            <v>1215</v>
          </cell>
          <cell r="I134">
            <v>1215</v>
          </cell>
          <cell r="J134">
            <v>1215</v>
          </cell>
          <cell r="K134">
            <v>1215</v>
          </cell>
          <cell r="L134">
            <v>1215</v>
          </cell>
          <cell r="M134">
            <v>1215</v>
          </cell>
        </row>
        <row r="135">
          <cell r="A135" t="str">
            <v>Uskmouth</v>
          </cell>
          <cell r="B135">
            <v>345</v>
          </cell>
          <cell r="C135">
            <v>345</v>
          </cell>
          <cell r="D135">
            <v>345</v>
          </cell>
          <cell r="E135">
            <v>345</v>
          </cell>
          <cell r="F135">
            <v>345</v>
          </cell>
          <cell r="G135">
            <v>345</v>
          </cell>
          <cell r="H135">
            <v>345</v>
          </cell>
          <cell r="I135">
            <v>345</v>
          </cell>
          <cell r="J135">
            <v>345</v>
          </cell>
          <cell r="K135">
            <v>345</v>
          </cell>
          <cell r="L135">
            <v>345</v>
          </cell>
          <cell r="M135">
            <v>345</v>
          </cell>
        </row>
        <row r="136">
          <cell r="A136" t="str">
            <v>Walney I</v>
          </cell>
          <cell r="B136">
            <v>182</v>
          </cell>
          <cell r="C136">
            <v>182</v>
          </cell>
          <cell r="D136">
            <v>182</v>
          </cell>
          <cell r="E136">
            <v>182</v>
          </cell>
          <cell r="F136">
            <v>182</v>
          </cell>
          <cell r="G136">
            <v>182</v>
          </cell>
          <cell r="H136">
            <v>182</v>
          </cell>
          <cell r="I136">
            <v>182</v>
          </cell>
          <cell r="J136">
            <v>182</v>
          </cell>
          <cell r="K136">
            <v>182</v>
          </cell>
          <cell r="L136">
            <v>182</v>
          </cell>
          <cell r="M136">
            <v>182</v>
          </cell>
        </row>
        <row r="137">
          <cell r="A137" t="str">
            <v>Walney II</v>
          </cell>
          <cell r="B137">
            <v>182</v>
          </cell>
          <cell r="C137">
            <v>182</v>
          </cell>
          <cell r="D137">
            <v>182</v>
          </cell>
          <cell r="E137">
            <v>182</v>
          </cell>
          <cell r="F137">
            <v>182</v>
          </cell>
          <cell r="G137">
            <v>182</v>
          </cell>
          <cell r="H137">
            <v>182</v>
          </cell>
          <cell r="I137">
            <v>182</v>
          </cell>
          <cell r="J137">
            <v>182</v>
          </cell>
          <cell r="K137">
            <v>182</v>
          </cell>
          <cell r="L137">
            <v>182</v>
          </cell>
          <cell r="M137">
            <v>182</v>
          </cell>
        </row>
        <row r="138">
          <cell r="A138" t="str">
            <v>West Burton</v>
          </cell>
          <cell r="B138">
            <v>1987</v>
          </cell>
          <cell r="C138">
            <v>1987</v>
          </cell>
          <cell r="D138">
            <v>1987</v>
          </cell>
          <cell r="E138">
            <v>1987</v>
          </cell>
          <cell r="F138">
            <v>1987</v>
          </cell>
          <cell r="G138">
            <v>1987</v>
          </cell>
          <cell r="H138">
            <v>1987</v>
          </cell>
          <cell r="I138">
            <v>1987</v>
          </cell>
          <cell r="J138">
            <v>1987</v>
          </cell>
          <cell r="K138">
            <v>1987</v>
          </cell>
          <cell r="L138">
            <v>1987</v>
          </cell>
          <cell r="M138">
            <v>1987</v>
          </cell>
        </row>
        <row r="139">
          <cell r="A139" t="str">
            <v>West Burton B</v>
          </cell>
          <cell r="B139">
            <v>1305</v>
          </cell>
          <cell r="C139">
            <v>1305</v>
          </cell>
          <cell r="D139">
            <v>1305</v>
          </cell>
          <cell r="E139">
            <v>1305</v>
          </cell>
          <cell r="F139">
            <v>1305</v>
          </cell>
          <cell r="G139">
            <v>1305</v>
          </cell>
          <cell r="H139">
            <v>1305</v>
          </cell>
          <cell r="I139">
            <v>1305</v>
          </cell>
          <cell r="J139">
            <v>1305</v>
          </cell>
          <cell r="K139">
            <v>1305</v>
          </cell>
          <cell r="L139">
            <v>1305</v>
          </cell>
          <cell r="M139">
            <v>1305</v>
          </cell>
        </row>
        <row r="140">
          <cell r="A140" t="str">
            <v>West of Duddon Sands</v>
          </cell>
          <cell r="B140">
            <v>382</v>
          </cell>
          <cell r="C140">
            <v>382</v>
          </cell>
          <cell r="D140">
            <v>382</v>
          </cell>
          <cell r="E140">
            <v>382</v>
          </cell>
          <cell r="F140">
            <v>382</v>
          </cell>
          <cell r="G140">
            <v>382</v>
          </cell>
          <cell r="H140">
            <v>382</v>
          </cell>
          <cell r="I140">
            <v>382</v>
          </cell>
          <cell r="J140">
            <v>382</v>
          </cell>
          <cell r="K140">
            <v>382</v>
          </cell>
          <cell r="L140">
            <v>382</v>
          </cell>
          <cell r="M140">
            <v>382</v>
          </cell>
        </row>
        <row r="141">
          <cell r="A141" t="str">
            <v>Westermost Rough</v>
          </cell>
          <cell r="B141">
            <v>0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</row>
        <row r="142">
          <cell r="A142" t="str">
            <v>Whitelee</v>
          </cell>
          <cell r="B142">
            <v>305</v>
          </cell>
          <cell r="C142">
            <v>305</v>
          </cell>
          <cell r="D142">
            <v>305</v>
          </cell>
          <cell r="E142">
            <v>305</v>
          </cell>
          <cell r="F142">
            <v>305</v>
          </cell>
          <cell r="G142">
            <v>305</v>
          </cell>
          <cell r="H142">
            <v>305</v>
          </cell>
          <cell r="I142">
            <v>305</v>
          </cell>
          <cell r="J142">
            <v>305</v>
          </cell>
          <cell r="K142">
            <v>305</v>
          </cell>
          <cell r="L142">
            <v>305</v>
          </cell>
          <cell r="M142">
            <v>305</v>
          </cell>
        </row>
        <row r="143">
          <cell r="A143" t="str">
            <v>Whitelee Extension</v>
          </cell>
          <cell r="B143">
            <v>206</v>
          </cell>
          <cell r="C143">
            <v>206</v>
          </cell>
          <cell r="D143">
            <v>206</v>
          </cell>
          <cell r="E143">
            <v>206</v>
          </cell>
          <cell r="F143">
            <v>206</v>
          </cell>
          <cell r="G143">
            <v>206</v>
          </cell>
          <cell r="H143">
            <v>206</v>
          </cell>
          <cell r="I143">
            <v>206</v>
          </cell>
          <cell r="J143">
            <v>206</v>
          </cell>
          <cell r="K143">
            <v>206</v>
          </cell>
          <cell r="L143">
            <v>206</v>
          </cell>
          <cell r="M143">
            <v>206</v>
          </cell>
        </row>
        <row r="144">
          <cell r="A144" t="str">
            <v>Wilton</v>
          </cell>
          <cell r="B144">
            <v>99</v>
          </cell>
          <cell r="C144">
            <v>99</v>
          </cell>
          <cell r="D144">
            <v>99</v>
          </cell>
          <cell r="E144">
            <v>99</v>
          </cell>
          <cell r="F144">
            <v>99</v>
          </cell>
          <cell r="G144">
            <v>99</v>
          </cell>
          <cell r="H144">
            <v>99</v>
          </cell>
          <cell r="I144">
            <v>99</v>
          </cell>
          <cell r="J144">
            <v>99</v>
          </cell>
          <cell r="K144">
            <v>99</v>
          </cell>
          <cell r="L144">
            <v>99</v>
          </cell>
          <cell r="M144">
            <v>99</v>
          </cell>
        </row>
        <row r="145">
          <cell r="A145" t="str">
            <v>Wylfa</v>
          </cell>
          <cell r="B145">
            <v>450</v>
          </cell>
          <cell r="C145">
            <v>450</v>
          </cell>
          <cell r="D145">
            <v>450</v>
          </cell>
          <cell r="E145">
            <v>450</v>
          </cell>
          <cell r="F145">
            <v>450</v>
          </cell>
          <cell r="G145">
            <v>450</v>
          </cell>
          <cell r="H145">
            <v>450</v>
          </cell>
          <cell r="I145">
            <v>450</v>
          </cell>
          <cell r="J145">
            <v>450</v>
          </cell>
          <cell r="K145">
            <v>450</v>
          </cell>
          <cell r="L145">
            <v>450</v>
          </cell>
          <cell r="M145">
            <v>450</v>
          </cell>
        </row>
      </sheetData>
      <sheetData sheetId="3"/>
      <sheetData sheetId="4">
        <row r="33">
          <cell r="A33">
            <v>1</v>
          </cell>
          <cell r="B33" t="str">
            <v>North Scotland</v>
          </cell>
          <cell r="C33">
            <v>27.677503000000002</v>
          </cell>
          <cell r="D33">
            <v>27.677503000000002</v>
          </cell>
          <cell r="E33">
            <v>27.677503000000002</v>
          </cell>
          <cell r="F33">
            <v>27.677503000000002</v>
          </cell>
          <cell r="G33">
            <v>27.677503000000002</v>
          </cell>
          <cell r="H33">
            <v>27.677503000000002</v>
          </cell>
          <cell r="I33">
            <v>27.677503000000002</v>
          </cell>
          <cell r="J33">
            <v>27.677503000000002</v>
          </cell>
          <cell r="K33">
            <v>27.677503000000002</v>
          </cell>
          <cell r="L33">
            <v>27.677503000000002</v>
          </cell>
          <cell r="M33">
            <v>27.677503000000002</v>
          </cell>
          <cell r="N33">
            <v>27.677503000000002</v>
          </cell>
        </row>
        <row r="34">
          <cell r="A34">
            <v>2</v>
          </cell>
          <cell r="B34" t="str">
            <v>East Aberdeenshire</v>
          </cell>
          <cell r="C34">
            <v>22.969442000000001</v>
          </cell>
          <cell r="D34">
            <v>22.969442000000001</v>
          </cell>
          <cell r="E34">
            <v>22.969442000000001</v>
          </cell>
          <cell r="F34">
            <v>22.969442000000001</v>
          </cell>
          <cell r="G34">
            <v>22.969442000000001</v>
          </cell>
          <cell r="H34">
            <v>22.969442000000001</v>
          </cell>
          <cell r="I34">
            <v>22.969442000000001</v>
          </cell>
          <cell r="J34">
            <v>22.969442000000001</v>
          </cell>
          <cell r="K34">
            <v>22.969442000000001</v>
          </cell>
          <cell r="L34">
            <v>22.969442000000001</v>
          </cell>
          <cell r="M34">
            <v>22.969442000000001</v>
          </cell>
          <cell r="N34">
            <v>22.969442000000001</v>
          </cell>
        </row>
        <row r="35">
          <cell r="A35">
            <v>3</v>
          </cell>
          <cell r="B35" t="str">
            <v>Western Highlands</v>
          </cell>
          <cell r="C35">
            <v>28.352457999999999</v>
          </cell>
          <cell r="D35">
            <v>28.352457999999999</v>
          </cell>
          <cell r="E35">
            <v>28.352457999999999</v>
          </cell>
          <cell r="F35">
            <v>28.352457999999999</v>
          </cell>
          <cell r="G35">
            <v>28.352457999999999</v>
          </cell>
          <cell r="H35">
            <v>28.352457999999999</v>
          </cell>
          <cell r="I35">
            <v>28.352457999999999</v>
          </cell>
          <cell r="J35">
            <v>28.352457999999999</v>
          </cell>
          <cell r="K35">
            <v>28.352457999999999</v>
          </cell>
          <cell r="L35">
            <v>28.352457999999999</v>
          </cell>
          <cell r="M35">
            <v>28.352457999999999</v>
          </cell>
          <cell r="N35">
            <v>28.352457999999999</v>
          </cell>
        </row>
        <row r="36">
          <cell r="A36">
            <v>4</v>
          </cell>
          <cell r="B36" t="str">
            <v>Skye and Lochalsh</v>
          </cell>
          <cell r="C36">
            <v>33.790236</v>
          </cell>
          <cell r="D36">
            <v>33.790236</v>
          </cell>
          <cell r="E36">
            <v>33.790236</v>
          </cell>
          <cell r="F36">
            <v>33.790236</v>
          </cell>
          <cell r="G36">
            <v>33.790236</v>
          </cell>
          <cell r="H36">
            <v>33.790236</v>
          </cell>
          <cell r="I36">
            <v>33.790236</v>
          </cell>
          <cell r="J36">
            <v>33.790236</v>
          </cell>
          <cell r="K36">
            <v>33.790236</v>
          </cell>
          <cell r="L36">
            <v>33.790236</v>
          </cell>
          <cell r="M36">
            <v>33.790236</v>
          </cell>
          <cell r="N36">
            <v>33.790236</v>
          </cell>
        </row>
        <row r="37">
          <cell r="A37">
            <v>5</v>
          </cell>
          <cell r="B37" t="str">
            <v>Eastern Grampian and Tayside</v>
          </cell>
          <cell r="C37">
            <v>24.024932</v>
          </cell>
          <cell r="D37">
            <v>24.024932</v>
          </cell>
          <cell r="E37">
            <v>24.024932</v>
          </cell>
          <cell r="F37">
            <v>24.024932</v>
          </cell>
          <cell r="G37">
            <v>24.024932</v>
          </cell>
          <cell r="H37">
            <v>24.024932</v>
          </cell>
          <cell r="I37">
            <v>24.024932</v>
          </cell>
          <cell r="J37">
            <v>24.024932</v>
          </cell>
          <cell r="K37">
            <v>24.024932</v>
          </cell>
          <cell r="L37">
            <v>24.024932</v>
          </cell>
          <cell r="M37">
            <v>24.024932</v>
          </cell>
          <cell r="N37">
            <v>24.024932</v>
          </cell>
        </row>
        <row r="38">
          <cell r="A38">
            <v>6</v>
          </cell>
          <cell r="B38" t="str">
            <v>Central Grampian</v>
          </cell>
          <cell r="C38">
            <v>21.972427</v>
          </cell>
          <cell r="D38">
            <v>21.972427</v>
          </cell>
          <cell r="E38">
            <v>21.972427</v>
          </cell>
          <cell r="F38">
            <v>21.972427</v>
          </cell>
          <cell r="G38">
            <v>21.972427</v>
          </cell>
          <cell r="H38">
            <v>21.972427</v>
          </cell>
          <cell r="I38">
            <v>21.972427</v>
          </cell>
          <cell r="J38">
            <v>21.972427</v>
          </cell>
          <cell r="K38">
            <v>21.972427</v>
          </cell>
          <cell r="L38">
            <v>21.972427</v>
          </cell>
          <cell r="M38">
            <v>21.972427</v>
          </cell>
          <cell r="N38">
            <v>21.972427</v>
          </cell>
        </row>
        <row r="39">
          <cell r="A39">
            <v>7</v>
          </cell>
          <cell r="B39" t="str">
            <v>Argyll</v>
          </cell>
          <cell r="C39">
            <v>20.852311</v>
          </cell>
          <cell r="D39">
            <v>20.852311</v>
          </cell>
          <cell r="E39">
            <v>20.852311</v>
          </cell>
          <cell r="F39">
            <v>20.852311</v>
          </cell>
          <cell r="G39">
            <v>20.852311</v>
          </cell>
          <cell r="H39">
            <v>20.852311</v>
          </cell>
          <cell r="I39">
            <v>20.852311</v>
          </cell>
          <cell r="J39">
            <v>20.852311</v>
          </cell>
          <cell r="K39">
            <v>20.852311</v>
          </cell>
          <cell r="L39">
            <v>20.852311</v>
          </cell>
          <cell r="M39">
            <v>20.852311</v>
          </cell>
          <cell r="N39">
            <v>20.852311</v>
          </cell>
        </row>
        <row r="40">
          <cell r="A40">
            <v>8</v>
          </cell>
          <cell r="B40" t="str">
            <v>The Trossachs</v>
          </cell>
          <cell r="C40">
            <v>18.422122000000002</v>
          </cell>
          <cell r="D40">
            <v>18.422122000000002</v>
          </cell>
          <cell r="E40">
            <v>18.422122000000002</v>
          </cell>
          <cell r="F40">
            <v>18.422122000000002</v>
          </cell>
          <cell r="G40">
            <v>18.422122000000002</v>
          </cell>
          <cell r="H40">
            <v>18.422122000000002</v>
          </cell>
          <cell r="I40">
            <v>18.422122000000002</v>
          </cell>
          <cell r="J40">
            <v>18.422122000000002</v>
          </cell>
          <cell r="K40">
            <v>18.422122000000002</v>
          </cell>
          <cell r="L40">
            <v>18.422122000000002</v>
          </cell>
          <cell r="M40">
            <v>18.422122000000002</v>
          </cell>
          <cell r="N40">
            <v>18.422122000000002</v>
          </cell>
        </row>
        <row r="41">
          <cell r="A41">
            <v>9</v>
          </cell>
          <cell r="B41" t="str">
            <v>Stirlingshire and Fife</v>
          </cell>
          <cell r="C41">
            <v>18.016942</v>
          </cell>
          <cell r="D41">
            <v>18.016942</v>
          </cell>
          <cell r="E41">
            <v>18.016942</v>
          </cell>
          <cell r="F41">
            <v>18.016942</v>
          </cell>
          <cell r="G41">
            <v>18.016942</v>
          </cell>
          <cell r="H41">
            <v>18.016942</v>
          </cell>
          <cell r="I41">
            <v>18.016942</v>
          </cell>
          <cell r="J41">
            <v>18.016942</v>
          </cell>
          <cell r="K41">
            <v>18.016942</v>
          </cell>
          <cell r="L41">
            <v>18.016942</v>
          </cell>
          <cell r="M41">
            <v>18.016942</v>
          </cell>
          <cell r="N41">
            <v>18.016942</v>
          </cell>
        </row>
        <row r="42">
          <cell r="A42">
            <v>10</v>
          </cell>
          <cell r="B42" t="str">
            <v>South West Scotland</v>
          </cell>
          <cell r="C42">
            <v>16.459351000000002</v>
          </cell>
          <cell r="D42">
            <v>16.459351000000002</v>
          </cell>
          <cell r="E42">
            <v>16.459351000000002</v>
          </cell>
          <cell r="F42">
            <v>16.459351000000002</v>
          </cell>
          <cell r="G42">
            <v>16.459351000000002</v>
          </cell>
          <cell r="H42">
            <v>16.459351000000002</v>
          </cell>
          <cell r="I42">
            <v>16.459351000000002</v>
          </cell>
          <cell r="J42">
            <v>16.459351000000002</v>
          </cell>
          <cell r="K42">
            <v>16.459351000000002</v>
          </cell>
          <cell r="L42">
            <v>16.459351000000002</v>
          </cell>
          <cell r="M42">
            <v>16.459351000000002</v>
          </cell>
          <cell r="N42">
            <v>16.459351000000002</v>
          </cell>
        </row>
        <row r="43">
          <cell r="A43">
            <v>11</v>
          </cell>
          <cell r="B43" t="str">
            <v>Lothian and Borders</v>
          </cell>
          <cell r="C43">
            <v>14.184761999999999</v>
          </cell>
          <cell r="D43">
            <v>14.184761999999999</v>
          </cell>
          <cell r="E43">
            <v>14.184761999999999</v>
          </cell>
          <cell r="F43">
            <v>14.184761999999999</v>
          </cell>
          <cell r="G43">
            <v>14.184761999999999</v>
          </cell>
          <cell r="H43">
            <v>14.184761999999999</v>
          </cell>
          <cell r="I43">
            <v>14.184761999999999</v>
          </cell>
          <cell r="J43">
            <v>14.184761999999999</v>
          </cell>
          <cell r="K43">
            <v>14.184761999999999</v>
          </cell>
          <cell r="L43">
            <v>14.184761999999999</v>
          </cell>
          <cell r="M43">
            <v>14.184761999999999</v>
          </cell>
          <cell r="N43">
            <v>14.184761999999999</v>
          </cell>
        </row>
        <row r="44">
          <cell r="A44">
            <v>12</v>
          </cell>
          <cell r="B44" t="str">
            <v>Solway and Cheviot</v>
          </cell>
          <cell r="C44">
            <v>12.726271000000001</v>
          </cell>
          <cell r="D44">
            <v>12.726271000000001</v>
          </cell>
          <cell r="E44">
            <v>12.726271000000001</v>
          </cell>
          <cell r="F44">
            <v>12.726271000000001</v>
          </cell>
          <cell r="G44">
            <v>12.726271000000001</v>
          </cell>
          <cell r="H44">
            <v>12.726271000000001</v>
          </cell>
          <cell r="I44">
            <v>12.726271000000001</v>
          </cell>
          <cell r="J44">
            <v>12.726271000000001</v>
          </cell>
          <cell r="K44">
            <v>12.726271000000001</v>
          </cell>
          <cell r="L44">
            <v>12.726271000000001</v>
          </cell>
          <cell r="M44">
            <v>12.726271000000001</v>
          </cell>
          <cell r="N44">
            <v>12.726271000000001</v>
          </cell>
        </row>
        <row r="45">
          <cell r="A45">
            <v>13</v>
          </cell>
          <cell r="B45" t="str">
            <v>North East England</v>
          </cell>
          <cell r="C45">
            <v>9.8700340000000004</v>
          </cell>
          <cell r="D45">
            <v>9.8700340000000004</v>
          </cell>
          <cell r="E45">
            <v>9.8700340000000004</v>
          </cell>
          <cell r="F45">
            <v>9.8700340000000004</v>
          </cell>
          <cell r="G45">
            <v>9.8700340000000004</v>
          </cell>
          <cell r="H45">
            <v>9.8700340000000004</v>
          </cell>
          <cell r="I45">
            <v>9.8700340000000004</v>
          </cell>
          <cell r="J45">
            <v>9.8700340000000004</v>
          </cell>
          <cell r="K45">
            <v>9.8700340000000004</v>
          </cell>
          <cell r="L45">
            <v>9.8700340000000004</v>
          </cell>
          <cell r="M45">
            <v>9.8700340000000004</v>
          </cell>
          <cell r="N45">
            <v>9.8700340000000004</v>
          </cell>
        </row>
        <row r="46">
          <cell r="A46">
            <v>14</v>
          </cell>
          <cell r="B46" t="str">
            <v>North Lancashire and The Lakes</v>
          </cell>
          <cell r="C46">
            <v>9.1485009999999996</v>
          </cell>
          <cell r="D46">
            <v>9.1485009999999996</v>
          </cell>
          <cell r="E46">
            <v>9.1485009999999996</v>
          </cell>
          <cell r="F46">
            <v>9.1485009999999996</v>
          </cell>
          <cell r="G46">
            <v>9.1485009999999996</v>
          </cell>
          <cell r="H46">
            <v>9.1485009999999996</v>
          </cell>
          <cell r="I46">
            <v>9.1485009999999996</v>
          </cell>
          <cell r="J46">
            <v>9.1485009999999996</v>
          </cell>
          <cell r="K46">
            <v>9.1485009999999996</v>
          </cell>
          <cell r="L46">
            <v>9.1485009999999996</v>
          </cell>
          <cell r="M46">
            <v>9.1485009999999996</v>
          </cell>
          <cell r="N46">
            <v>9.1485009999999996</v>
          </cell>
        </row>
        <row r="47">
          <cell r="A47">
            <v>15</v>
          </cell>
          <cell r="B47" t="str">
            <v>South Lancashire, Yorkshire and Humber</v>
          </cell>
          <cell r="C47">
            <v>7.6065940000000003</v>
          </cell>
          <cell r="D47">
            <v>7.6065940000000003</v>
          </cell>
          <cell r="E47">
            <v>7.6065940000000003</v>
          </cell>
          <cell r="F47">
            <v>7.6065940000000003</v>
          </cell>
          <cell r="G47">
            <v>7.6065940000000003</v>
          </cell>
          <cell r="H47">
            <v>7.6065940000000003</v>
          </cell>
          <cell r="I47">
            <v>7.6065940000000003</v>
          </cell>
          <cell r="J47">
            <v>7.6065940000000003</v>
          </cell>
          <cell r="K47">
            <v>7.6065940000000003</v>
          </cell>
          <cell r="L47">
            <v>7.6065940000000003</v>
          </cell>
          <cell r="M47">
            <v>7.6065940000000003</v>
          </cell>
          <cell r="N47">
            <v>7.6065940000000003</v>
          </cell>
        </row>
        <row r="48">
          <cell r="A48">
            <v>16</v>
          </cell>
          <cell r="B48" t="str">
            <v>North Midlands and North Wales</v>
          </cell>
          <cell r="C48">
            <v>6.1657229999999998</v>
          </cell>
          <cell r="D48">
            <v>6.1657229999999998</v>
          </cell>
          <cell r="E48">
            <v>6.1657229999999998</v>
          </cell>
          <cell r="F48">
            <v>6.1657229999999998</v>
          </cell>
          <cell r="G48">
            <v>6.1657229999999998</v>
          </cell>
          <cell r="H48">
            <v>6.1657229999999998</v>
          </cell>
          <cell r="I48">
            <v>6.1657229999999998</v>
          </cell>
          <cell r="J48">
            <v>6.1657229999999998</v>
          </cell>
          <cell r="K48">
            <v>6.1657229999999998</v>
          </cell>
          <cell r="L48">
            <v>6.1657229999999998</v>
          </cell>
          <cell r="M48">
            <v>6.1657229999999998</v>
          </cell>
          <cell r="N48">
            <v>6.1657229999999998</v>
          </cell>
        </row>
        <row r="49">
          <cell r="A49">
            <v>17</v>
          </cell>
          <cell r="B49" t="str">
            <v>South Lincolnshire and North Norfolk</v>
          </cell>
          <cell r="C49">
            <v>4.6465209999999999</v>
          </cell>
          <cell r="D49">
            <v>4.6465209999999999</v>
          </cell>
          <cell r="E49">
            <v>4.6465209999999999</v>
          </cell>
          <cell r="F49">
            <v>4.6465209999999999</v>
          </cell>
          <cell r="G49">
            <v>4.6465209999999999</v>
          </cell>
          <cell r="H49">
            <v>4.6465209999999999</v>
          </cell>
          <cell r="I49">
            <v>4.6465209999999999</v>
          </cell>
          <cell r="J49">
            <v>4.6465209999999999</v>
          </cell>
          <cell r="K49">
            <v>4.6465209999999999</v>
          </cell>
          <cell r="L49">
            <v>4.6465209999999999</v>
          </cell>
          <cell r="M49">
            <v>4.6465209999999999</v>
          </cell>
          <cell r="N49">
            <v>4.6465209999999999</v>
          </cell>
        </row>
        <row r="50">
          <cell r="A50">
            <v>18</v>
          </cell>
          <cell r="B50" t="str">
            <v>Mid Wales and The Midlands</v>
          </cell>
          <cell r="C50">
            <v>3.5479020000000001</v>
          </cell>
          <cell r="D50">
            <v>3.5479020000000001</v>
          </cell>
          <cell r="E50">
            <v>3.5479020000000001</v>
          </cell>
          <cell r="F50">
            <v>3.5479020000000001</v>
          </cell>
          <cell r="G50">
            <v>3.5479020000000001</v>
          </cell>
          <cell r="H50">
            <v>3.5479020000000001</v>
          </cell>
          <cell r="I50">
            <v>3.5479020000000001</v>
          </cell>
          <cell r="J50">
            <v>3.5479020000000001</v>
          </cell>
          <cell r="K50">
            <v>3.5479020000000001</v>
          </cell>
          <cell r="L50">
            <v>3.5479020000000001</v>
          </cell>
          <cell r="M50">
            <v>3.5479020000000001</v>
          </cell>
          <cell r="N50">
            <v>3.5479020000000001</v>
          </cell>
        </row>
        <row r="51">
          <cell r="A51">
            <v>19</v>
          </cell>
          <cell r="B51" t="str">
            <v>Anglesey and Snowdon</v>
          </cell>
          <cell r="C51">
            <v>8.5727499999999992</v>
          </cell>
          <cell r="D51">
            <v>8.5727499999999992</v>
          </cell>
          <cell r="E51">
            <v>8.5727499999999992</v>
          </cell>
          <cell r="F51">
            <v>8.5727499999999992</v>
          </cell>
          <cell r="G51">
            <v>8.5727499999999992</v>
          </cell>
          <cell r="H51">
            <v>8.5727499999999992</v>
          </cell>
          <cell r="I51">
            <v>8.5727499999999992</v>
          </cell>
          <cell r="J51">
            <v>8.5727499999999992</v>
          </cell>
          <cell r="K51">
            <v>8.5727499999999992</v>
          </cell>
          <cell r="L51">
            <v>8.5727499999999992</v>
          </cell>
          <cell r="M51">
            <v>8.5727499999999992</v>
          </cell>
          <cell r="N51">
            <v>8.5727499999999992</v>
          </cell>
        </row>
        <row r="52">
          <cell r="A52">
            <v>20</v>
          </cell>
          <cell r="B52" t="str">
            <v>Pembrokeshire</v>
          </cell>
          <cell r="C52">
            <v>6.5533679999999999</v>
          </cell>
          <cell r="D52">
            <v>6.5533679999999999</v>
          </cell>
          <cell r="E52">
            <v>6.5533679999999999</v>
          </cell>
          <cell r="F52">
            <v>6.5533679999999999</v>
          </cell>
          <cell r="G52">
            <v>6.5533679999999999</v>
          </cell>
          <cell r="H52">
            <v>6.5533679999999999</v>
          </cell>
          <cell r="I52">
            <v>6.5533679999999999</v>
          </cell>
          <cell r="J52">
            <v>6.5533679999999999</v>
          </cell>
          <cell r="K52">
            <v>6.5533679999999999</v>
          </cell>
          <cell r="L52">
            <v>6.5533679999999999</v>
          </cell>
          <cell r="M52">
            <v>6.5533679999999999</v>
          </cell>
          <cell r="N52">
            <v>6.5533679999999999</v>
          </cell>
        </row>
        <row r="53">
          <cell r="A53">
            <v>21</v>
          </cell>
          <cell r="B53" t="str">
            <v>South Wales</v>
          </cell>
          <cell r="C53">
            <v>3.7801170000000002</v>
          </cell>
          <cell r="D53">
            <v>3.7801170000000002</v>
          </cell>
          <cell r="E53">
            <v>3.7801170000000002</v>
          </cell>
          <cell r="F53">
            <v>3.7801170000000002</v>
          </cell>
          <cell r="G53">
            <v>3.7801170000000002</v>
          </cell>
          <cell r="H53">
            <v>3.7801170000000002</v>
          </cell>
          <cell r="I53">
            <v>3.7801170000000002</v>
          </cell>
          <cell r="J53">
            <v>3.7801170000000002</v>
          </cell>
          <cell r="K53">
            <v>3.7801170000000002</v>
          </cell>
          <cell r="L53">
            <v>3.7801170000000002</v>
          </cell>
          <cell r="M53">
            <v>3.7801170000000002</v>
          </cell>
          <cell r="N53">
            <v>3.7801170000000002</v>
          </cell>
        </row>
        <row r="54">
          <cell r="A54">
            <v>22</v>
          </cell>
          <cell r="B54" t="str">
            <v>Cotswold</v>
          </cell>
          <cell r="C54">
            <v>0.75098299999999996</v>
          </cell>
          <cell r="D54">
            <v>0.75098299999999996</v>
          </cell>
          <cell r="E54">
            <v>0.75098299999999996</v>
          </cell>
          <cell r="F54">
            <v>0.75098299999999996</v>
          </cell>
          <cell r="G54">
            <v>0.75098299999999996</v>
          </cell>
          <cell r="H54">
            <v>0.75098299999999996</v>
          </cell>
          <cell r="I54">
            <v>0.75098299999999996</v>
          </cell>
          <cell r="J54">
            <v>0.75098299999999996</v>
          </cell>
          <cell r="K54">
            <v>0.75098299999999996</v>
          </cell>
          <cell r="L54">
            <v>0.75098299999999996</v>
          </cell>
          <cell r="M54">
            <v>0.75098299999999996</v>
          </cell>
          <cell r="N54">
            <v>0.75098299999999996</v>
          </cell>
        </row>
        <row r="55">
          <cell r="A55">
            <v>23</v>
          </cell>
          <cell r="B55" t="str">
            <v>Central London</v>
          </cell>
          <cell r="C55">
            <v>-3.7799309999999999</v>
          </cell>
          <cell r="D55">
            <v>-3.7799309999999999</v>
          </cell>
          <cell r="E55">
            <v>-3.7799309999999999</v>
          </cell>
          <cell r="F55">
            <v>-3.7799309999999999</v>
          </cell>
          <cell r="G55">
            <v>-3.7799309999999999</v>
          </cell>
          <cell r="H55">
            <v>-3.7799309999999999</v>
          </cell>
          <cell r="I55">
            <v>-3.7799309999999999</v>
          </cell>
          <cell r="J55">
            <v>-3.7799309999999999</v>
          </cell>
          <cell r="K55">
            <v>-3.7799309999999999</v>
          </cell>
          <cell r="L55">
            <v>-3.7799309999999999</v>
          </cell>
          <cell r="M55">
            <v>-3.7799309999999999</v>
          </cell>
          <cell r="N55">
            <v>-3.7799309999999999</v>
          </cell>
        </row>
        <row r="56">
          <cell r="A56">
            <v>24</v>
          </cell>
          <cell r="B56" t="str">
            <v>Essex and Kent</v>
          </cell>
          <cell r="C56">
            <v>1.4326110000000001</v>
          </cell>
          <cell r="D56">
            <v>1.4326110000000001</v>
          </cell>
          <cell r="E56">
            <v>1.4326110000000001</v>
          </cell>
          <cell r="F56">
            <v>1.4326110000000001</v>
          </cell>
          <cell r="G56">
            <v>1.4326110000000001</v>
          </cell>
          <cell r="H56">
            <v>1.4326110000000001</v>
          </cell>
          <cell r="I56">
            <v>1.4326110000000001</v>
          </cell>
          <cell r="J56">
            <v>1.4326110000000001</v>
          </cell>
          <cell r="K56">
            <v>1.4326110000000001</v>
          </cell>
          <cell r="L56">
            <v>1.4326110000000001</v>
          </cell>
          <cell r="M56">
            <v>1.4326110000000001</v>
          </cell>
          <cell r="N56">
            <v>1.4326110000000001</v>
          </cell>
        </row>
        <row r="57">
          <cell r="A57">
            <v>25</v>
          </cell>
          <cell r="B57" t="str">
            <v>Oxfordshire, Surrey and Sussex</v>
          </cell>
          <cell r="C57">
            <v>-0.83412799999999998</v>
          </cell>
          <cell r="D57">
            <v>-0.83412799999999998</v>
          </cell>
          <cell r="E57">
            <v>-0.83412799999999998</v>
          </cell>
          <cell r="F57">
            <v>-0.83412799999999998</v>
          </cell>
          <cell r="G57">
            <v>-0.83412799999999998</v>
          </cell>
          <cell r="H57">
            <v>-0.83412799999999998</v>
          </cell>
          <cell r="I57">
            <v>-0.83412799999999998</v>
          </cell>
          <cell r="J57">
            <v>-0.83412799999999998</v>
          </cell>
          <cell r="K57">
            <v>-0.83412799999999998</v>
          </cell>
          <cell r="L57">
            <v>-0.83412799999999998</v>
          </cell>
          <cell r="M57">
            <v>-0.83412799999999998</v>
          </cell>
          <cell r="N57">
            <v>-0.83412799999999998</v>
          </cell>
        </row>
        <row r="58">
          <cell r="A58">
            <v>26</v>
          </cell>
          <cell r="B58" t="str">
            <v>Somerset and Wessex</v>
          </cell>
          <cell r="C58">
            <v>-2.707392</v>
          </cell>
          <cell r="D58">
            <v>-2.707392</v>
          </cell>
          <cell r="E58">
            <v>-2.707392</v>
          </cell>
          <cell r="F58">
            <v>-2.707392</v>
          </cell>
          <cell r="G58">
            <v>-2.707392</v>
          </cell>
          <cell r="H58">
            <v>-2.707392</v>
          </cell>
          <cell r="I58">
            <v>-2.707392</v>
          </cell>
          <cell r="J58">
            <v>-2.707392</v>
          </cell>
          <cell r="K58">
            <v>-2.707392</v>
          </cell>
          <cell r="L58">
            <v>-2.707392</v>
          </cell>
          <cell r="M58">
            <v>-2.707392</v>
          </cell>
          <cell r="N58">
            <v>-2.707392</v>
          </cell>
        </row>
        <row r="59">
          <cell r="A59">
            <v>27</v>
          </cell>
          <cell r="B59" t="str">
            <v>West Devon and Cornwall</v>
          </cell>
          <cell r="C59">
            <v>-4.7000539999999997</v>
          </cell>
          <cell r="D59">
            <v>-4.7000539999999997</v>
          </cell>
          <cell r="E59">
            <v>-4.7000539999999997</v>
          </cell>
          <cell r="F59">
            <v>-4.7000539999999997</v>
          </cell>
          <cell r="G59">
            <v>-4.7000539999999997</v>
          </cell>
          <cell r="H59">
            <v>-4.7000539999999997</v>
          </cell>
          <cell r="I59">
            <v>-4.7000539999999997</v>
          </cell>
          <cell r="J59">
            <v>-4.7000539999999997</v>
          </cell>
          <cell r="K59">
            <v>-4.7000539999999997</v>
          </cell>
          <cell r="L59">
            <v>-4.7000539999999997</v>
          </cell>
          <cell r="M59">
            <v>-4.7000539999999997</v>
          </cell>
          <cell r="N59">
            <v>-4.7000539999999997</v>
          </cell>
        </row>
      </sheetData>
      <sheetData sheetId="5">
        <row r="2">
          <cell r="A2">
            <v>132</v>
          </cell>
          <cell r="B2">
            <v>8.9645089999999996</v>
          </cell>
          <cell r="C2">
            <v>8.9645089999999996</v>
          </cell>
          <cell r="D2">
            <v>8.9645089999999996</v>
          </cell>
          <cell r="E2">
            <v>8.9645089999999996</v>
          </cell>
          <cell r="F2">
            <v>8.9645089999999996</v>
          </cell>
          <cell r="G2">
            <v>8.9645089999999996</v>
          </cell>
          <cell r="H2">
            <v>8.9645089999999996</v>
          </cell>
          <cell r="I2">
            <v>8.9645089999999996</v>
          </cell>
          <cell r="J2">
            <v>8.9645089999999996</v>
          </cell>
          <cell r="K2">
            <v>8.9645089999999996</v>
          </cell>
          <cell r="L2">
            <v>8.9645089999999996</v>
          </cell>
          <cell r="M2">
            <v>8.9645089999999996</v>
          </cell>
        </row>
      </sheetData>
      <sheetData sheetId="6">
        <row r="3">
          <cell r="A3" t="str">
            <v>Aigas</v>
          </cell>
          <cell r="B3">
            <v>0.57170799999999999</v>
          </cell>
          <cell r="C3">
            <v>0.57170799999999999</v>
          </cell>
          <cell r="D3">
            <v>0.57170799999999999</v>
          </cell>
          <cell r="E3">
            <v>0.57170799999999999</v>
          </cell>
          <cell r="F3">
            <v>0.57170799999999999</v>
          </cell>
          <cell r="G3">
            <v>0.57170799999999999</v>
          </cell>
          <cell r="H3">
            <v>0.57170799999999999</v>
          </cell>
          <cell r="I3">
            <v>0.57170799999999999</v>
          </cell>
          <cell r="J3">
            <v>0.57170799999999999</v>
          </cell>
          <cell r="K3">
            <v>0.57170799999999999</v>
          </cell>
          <cell r="L3">
            <v>0.57170799999999999</v>
          </cell>
          <cell r="M3">
            <v>0.57170799999999999</v>
          </cell>
        </row>
        <row r="4">
          <cell r="A4" t="str">
            <v>AChruach</v>
          </cell>
          <cell r="B4">
            <v>3.024438</v>
          </cell>
          <cell r="C4">
            <v>3.024438</v>
          </cell>
          <cell r="D4">
            <v>3.024438</v>
          </cell>
          <cell r="E4">
            <v>3.024438</v>
          </cell>
          <cell r="F4">
            <v>3.024438</v>
          </cell>
          <cell r="G4">
            <v>3.024438</v>
          </cell>
          <cell r="H4">
            <v>3.024438</v>
          </cell>
          <cell r="I4">
            <v>3.024438</v>
          </cell>
          <cell r="J4">
            <v>3.024438</v>
          </cell>
          <cell r="K4">
            <v>3.024438</v>
          </cell>
          <cell r="L4">
            <v>3.024438</v>
          </cell>
          <cell r="M4">
            <v>3.024438</v>
          </cell>
        </row>
        <row r="5">
          <cell r="A5" t="str">
            <v>An Suidhe</v>
          </cell>
          <cell r="B5">
            <v>3.5E-4</v>
          </cell>
          <cell r="C5">
            <v>3.5E-4</v>
          </cell>
          <cell r="D5">
            <v>3.5E-4</v>
          </cell>
          <cell r="E5">
            <v>3.5E-4</v>
          </cell>
          <cell r="F5">
            <v>3.5E-4</v>
          </cell>
          <cell r="G5">
            <v>3.5E-4</v>
          </cell>
          <cell r="H5">
            <v>3.5E-4</v>
          </cell>
          <cell r="I5">
            <v>3.5E-4</v>
          </cell>
          <cell r="J5">
            <v>3.5E-4</v>
          </cell>
          <cell r="K5">
            <v>3.5E-4</v>
          </cell>
          <cell r="L5">
            <v>3.5E-4</v>
          </cell>
          <cell r="M5">
            <v>3.5E-4</v>
          </cell>
        </row>
        <row r="6">
          <cell r="A6" t="str">
            <v>Arecleoch</v>
          </cell>
          <cell r="B6">
            <v>0.26939000000000002</v>
          </cell>
          <cell r="C6">
            <v>0.26939000000000002</v>
          </cell>
          <cell r="D6">
            <v>0.26939000000000002</v>
          </cell>
          <cell r="E6">
            <v>0.26939000000000002</v>
          </cell>
          <cell r="F6">
            <v>0.26939000000000002</v>
          </cell>
          <cell r="G6">
            <v>0.26939000000000002</v>
          </cell>
          <cell r="H6">
            <v>0.26939000000000002</v>
          </cell>
          <cell r="I6">
            <v>0.26939000000000002</v>
          </cell>
          <cell r="J6">
            <v>0.26939000000000002</v>
          </cell>
          <cell r="K6">
            <v>0.26939000000000002</v>
          </cell>
          <cell r="L6">
            <v>0.26939000000000002</v>
          </cell>
          <cell r="M6">
            <v>0.26939000000000002</v>
          </cell>
        </row>
        <row r="7">
          <cell r="A7" t="str">
            <v>Baglan Bay</v>
          </cell>
          <cell r="B7">
            <v>0.56798400000000004</v>
          </cell>
          <cell r="C7">
            <v>0.56798400000000004</v>
          </cell>
          <cell r="D7">
            <v>0.56798400000000004</v>
          </cell>
          <cell r="E7">
            <v>0.56798400000000004</v>
          </cell>
          <cell r="F7">
            <v>0.56798400000000004</v>
          </cell>
          <cell r="G7">
            <v>0.56798400000000004</v>
          </cell>
          <cell r="H7">
            <v>0.56798400000000004</v>
          </cell>
          <cell r="I7">
            <v>0.56798400000000004</v>
          </cell>
          <cell r="J7">
            <v>0.56798400000000004</v>
          </cell>
          <cell r="K7">
            <v>0.56798400000000004</v>
          </cell>
          <cell r="L7">
            <v>0.56798400000000004</v>
          </cell>
          <cell r="M7">
            <v>0.56798400000000004</v>
          </cell>
        </row>
        <row r="8">
          <cell r="A8" t="str">
            <v>Barrow</v>
          </cell>
          <cell r="B8">
            <v>36.956406999999999</v>
          </cell>
          <cell r="C8">
            <v>36.956406999999999</v>
          </cell>
          <cell r="D8">
            <v>36.956406999999999</v>
          </cell>
          <cell r="E8">
            <v>36.956406999999999</v>
          </cell>
          <cell r="F8">
            <v>36.956406999999999</v>
          </cell>
          <cell r="G8">
            <v>36.956406999999999</v>
          </cell>
          <cell r="H8">
            <v>36.956406999999999</v>
          </cell>
          <cell r="I8">
            <v>36.956406999999999</v>
          </cell>
          <cell r="J8">
            <v>36.956406999999999</v>
          </cell>
          <cell r="K8">
            <v>36.956406999999999</v>
          </cell>
          <cell r="L8">
            <v>36.956406999999999</v>
          </cell>
          <cell r="M8">
            <v>36.956406999999999</v>
          </cell>
        </row>
        <row r="9">
          <cell r="A9" t="str">
            <v>Black Law</v>
          </cell>
          <cell r="B9">
            <v>0.87403699999999995</v>
          </cell>
          <cell r="C9">
            <v>0.87403699999999995</v>
          </cell>
          <cell r="D9">
            <v>0.87403699999999995</v>
          </cell>
          <cell r="E9">
            <v>0.87403699999999995</v>
          </cell>
          <cell r="F9">
            <v>0.87403699999999995</v>
          </cell>
          <cell r="G9">
            <v>0.87403699999999995</v>
          </cell>
          <cell r="H9">
            <v>0.87403699999999995</v>
          </cell>
          <cell r="I9">
            <v>0.87403699999999995</v>
          </cell>
          <cell r="J9">
            <v>0.87403699999999995</v>
          </cell>
          <cell r="K9">
            <v>0.87403699999999995</v>
          </cell>
          <cell r="L9">
            <v>0.87403699999999995</v>
          </cell>
          <cell r="M9">
            <v>0.87403699999999995</v>
          </cell>
        </row>
        <row r="10">
          <cell r="A10" t="str">
            <v>Bodelwyddan</v>
          </cell>
          <cell r="B10">
            <v>-2.1163999999999999E-2</v>
          </cell>
          <cell r="C10">
            <v>-2.1163999999999999E-2</v>
          </cell>
          <cell r="D10">
            <v>-2.1163999999999999E-2</v>
          </cell>
          <cell r="E10">
            <v>-2.1163999999999999E-2</v>
          </cell>
          <cell r="F10">
            <v>-2.1163999999999999E-2</v>
          </cell>
          <cell r="G10">
            <v>-2.1163999999999999E-2</v>
          </cell>
          <cell r="H10">
            <v>-2.1163999999999999E-2</v>
          </cell>
          <cell r="I10">
            <v>-2.1163999999999999E-2</v>
          </cell>
          <cell r="J10">
            <v>-2.1163999999999999E-2</v>
          </cell>
          <cell r="K10">
            <v>-2.1163999999999999E-2</v>
          </cell>
          <cell r="L10">
            <v>-2.1163999999999999E-2</v>
          </cell>
          <cell r="M10">
            <v>-2.1163999999999999E-2</v>
          </cell>
        </row>
        <row r="11">
          <cell r="A11" t="str">
            <v>Carraig Gheal</v>
          </cell>
          <cell r="B11">
            <v>3.8451840000000002</v>
          </cell>
          <cell r="C11">
            <v>3.8451840000000002</v>
          </cell>
          <cell r="D11">
            <v>3.8451840000000002</v>
          </cell>
          <cell r="E11">
            <v>3.8451840000000002</v>
          </cell>
          <cell r="F11">
            <v>3.8451840000000002</v>
          </cell>
          <cell r="G11">
            <v>3.8451840000000002</v>
          </cell>
          <cell r="H11">
            <v>3.8451840000000002</v>
          </cell>
          <cell r="I11">
            <v>3.8451840000000002</v>
          </cell>
          <cell r="J11">
            <v>3.8451840000000002</v>
          </cell>
          <cell r="K11">
            <v>3.8451840000000002</v>
          </cell>
          <cell r="L11">
            <v>3.8451840000000002</v>
          </cell>
          <cell r="M11">
            <v>3.8451840000000002</v>
          </cell>
        </row>
        <row r="12">
          <cell r="A12" t="str">
            <v>Carrington</v>
          </cell>
          <cell r="B12">
            <v>0.12806600000000001</v>
          </cell>
          <cell r="C12">
            <v>0.12806600000000001</v>
          </cell>
          <cell r="D12">
            <v>0.12806600000000001</v>
          </cell>
          <cell r="E12">
            <v>0.12806600000000001</v>
          </cell>
          <cell r="F12">
            <v>0.12806600000000001</v>
          </cell>
          <cell r="G12">
            <v>0.12806600000000001</v>
          </cell>
          <cell r="H12">
            <v>0.12806600000000001</v>
          </cell>
          <cell r="I12">
            <v>0.12806600000000001</v>
          </cell>
          <cell r="J12">
            <v>0.12806600000000001</v>
          </cell>
          <cell r="K12">
            <v>0.12806600000000001</v>
          </cell>
          <cell r="L12">
            <v>0.12806600000000001</v>
          </cell>
          <cell r="M12">
            <v>0.12806600000000001</v>
          </cell>
        </row>
        <row r="13">
          <cell r="A13" t="str">
            <v>Clyde (North)</v>
          </cell>
          <cell r="B13">
            <v>9.5864000000000005E-2</v>
          </cell>
          <cell r="C13">
            <v>9.5864000000000005E-2</v>
          </cell>
          <cell r="D13">
            <v>9.5864000000000005E-2</v>
          </cell>
          <cell r="E13">
            <v>9.5864000000000005E-2</v>
          </cell>
          <cell r="F13">
            <v>9.5864000000000005E-2</v>
          </cell>
          <cell r="G13">
            <v>9.5864000000000005E-2</v>
          </cell>
          <cell r="H13">
            <v>9.5864000000000005E-2</v>
          </cell>
          <cell r="I13">
            <v>9.5864000000000005E-2</v>
          </cell>
          <cell r="J13">
            <v>9.5864000000000005E-2</v>
          </cell>
          <cell r="K13">
            <v>9.5864000000000005E-2</v>
          </cell>
          <cell r="L13">
            <v>9.5864000000000005E-2</v>
          </cell>
          <cell r="M13">
            <v>9.5864000000000005E-2</v>
          </cell>
        </row>
        <row r="14">
          <cell r="A14" t="str">
            <v>Clyde (South)</v>
          </cell>
          <cell r="B14">
            <v>0.110862</v>
          </cell>
          <cell r="C14">
            <v>0.110862</v>
          </cell>
          <cell r="D14">
            <v>0.110862</v>
          </cell>
          <cell r="E14">
            <v>0.110862</v>
          </cell>
          <cell r="F14">
            <v>0.110862</v>
          </cell>
          <cell r="G14">
            <v>0.110862</v>
          </cell>
          <cell r="H14">
            <v>0.110862</v>
          </cell>
          <cell r="I14">
            <v>0.110862</v>
          </cell>
          <cell r="J14">
            <v>0.110862</v>
          </cell>
          <cell r="K14">
            <v>0.110862</v>
          </cell>
          <cell r="L14">
            <v>0.110862</v>
          </cell>
          <cell r="M14">
            <v>0.110862</v>
          </cell>
        </row>
        <row r="15">
          <cell r="A15" t="str">
            <v>Corriemoillie</v>
          </cell>
          <cell r="B15">
            <v>2.4033289999999998</v>
          </cell>
          <cell r="C15">
            <v>2.4033289999999998</v>
          </cell>
          <cell r="D15">
            <v>2.4033289999999998</v>
          </cell>
          <cell r="E15">
            <v>2.4033289999999998</v>
          </cell>
          <cell r="F15">
            <v>2.4033289999999998</v>
          </cell>
          <cell r="G15">
            <v>2.4033289999999998</v>
          </cell>
          <cell r="H15">
            <v>2.4033289999999998</v>
          </cell>
          <cell r="I15">
            <v>2.4033289999999998</v>
          </cell>
          <cell r="J15">
            <v>2.4033289999999998</v>
          </cell>
          <cell r="K15">
            <v>2.4033289999999998</v>
          </cell>
          <cell r="L15">
            <v>2.4033289999999998</v>
          </cell>
          <cell r="M15">
            <v>2.4033289999999998</v>
          </cell>
        </row>
        <row r="16">
          <cell r="A16" t="str">
            <v>Coryton</v>
          </cell>
          <cell r="B16">
            <v>4.8528000000000002E-2</v>
          </cell>
          <cell r="C16">
            <v>4.8528000000000002E-2</v>
          </cell>
          <cell r="D16">
            <v>4.8528000000000002E-2</v>
          </cell>
          <cell r="E16">
            <v>4.8528000000000002E-2</v>
          </cell>
          <cell r="F16">
            <v>4.8528000000000002E-2</v>
          </cell>
          <cell r="G16">
            <v>4.8528000000000002E-2</v>
          </cell>
          <cell r="H16">
            <v>4.8528000000000002E-2</v>
          </cell>
          <cell r="I16">
            <v>4.8528000000000002E-2</v>
          </cell>
          <cell r="J16">
            <v>4.8528000000000002E-2</v>
          </cell>
          <cell r="K16">
            <v>4.8528000000000002E-2</v>
          </cell>
          <cell r="L16">
            <v>4.8528000000000002E-2</v>
          </cell>
          <cell r="M16">
            <v>4.8528000000000002E-2</v>
          </cell>
        </row>
        <row r="17">
          <cell r="A17" t="str">
            <v>Cruachan</v>
          </cell>
          <cell r="B17">
            <v>1.666622</v>
          </cell>
          <cell r="C17">
            <v>1.666622</v>
          </cell>
          <cell r="D17">
            <v>1.666622</v>
          </cell>
          <cell r="E17">
            <v>1.666622</v>
          </cell>
          <cell r="F17">
            <v>1.666622</v>
          </cell>
          <cell r="G17">
            <v>1.666622</v>
          </cell>
          <cell r="H17">
            <v>1.666622</v>
          </cell>
          <cell r="I17">
            <v>1.666622</v>
          </cell>
          <cell r="J17">
            <v>1.666622</v>
          </cell>
          <cell r="K17">
            <v>1.666622</v>
          </cell>
          <cell r="L17">
            <v>1.666622</v>
          </cell>
          <cell r="M17">
            <v>1.666622</v>
          </cell>
        </row>
        <row r="18">
          <cell r="A18" t="str">
            <v>Crystal Rig</v>
          </cell>
          <cell r="B18">
            <v>0.35694399999999998</v>
          </cell>
          <cell r="C18">
            <v>0.35694399999999998</v>
          </cell>
          <cell r="D18">
            <v>0.35694399999999998</v>
          </cell>
          <cell r="E18">
            <v>0.35694399999999998</v>
          </cell>
          <cell r="F18">
            <v>0.35694399999999998</v>
          </cell>
          <cell r="G18">
            <v>0.35694399999999998</v>
          </cell>
          <cell r="H18">
            <v>0.35694399999999998</v>
          </cell>
          <cell r="I18">
            <v>0.35694399999999998</v>
          </cell>
          <cell r="J18">
            <v>0.35694399999999998</v>
          </cell>
          <cell r="K18">
            <v>0.35694399999999998</v>
          </cell>
          <cell r="L18">
            <v>0.35694399999999998</v>
          </cell>
          <cell r="M18">
            <v>0.35694399999999998</v>
          </cell>
        </row>
        <row r="19">
          <cell r="A19" t="str">
            <v>Culligran</v>
          </cell>
          <cell r="B19">
            <v>1.5150399999999999</v>
          </cell>
          <cell r="C19">
            <v>1.5150399999999999</v>
          </cell>
          <cell r="D19">
            <v>1.5150399999999999</v>
          </cell>
          <cell r="E19">
            <v>1.5150399999999999</v>
          </cell>
          <cell r="F19">
            <v>1.5150399999999999</v>
          </cell>
          <cell r="G19">
            <v>1.5150399999999999</v>
          </cell>
          <cell r="H19">
            <v>1.5150399999999999</v>
          </cell>
          <cell r="I19">
            <v>1.5150399999999999</v>
          </cell>
          <cell r="J19">
            <v>1.5150399999999999</v>
          </cell>
          <cell r="K19">
            <v>1.5150399999999999</v>
          </cell>
          <cell r="L19">
            <v>1.5150399999999999</v>
          </cell>
          <cell r="M19">
            <v>1.5150399999999999</v>
          </cell>
        </row>
        <row r="20">
          <cell r="A20" t="str">
            <v>Deanie</v>
          </cell>
          <cell r="B20">
            <v>2.4889939999999999</v>
          </cell>
          <cell r="C20">
            <v>2.4889939999999999</v>
          </cell>
          <cell r="D20">
            <v>2.4889939999999999</v>
          </cell>
          <cell r="E20">
            <v>2.4889939999999999</v>
          </cell>
          <cell r="F20">
            <v>2.4889939999999999</v>
          </cell>
          <cell r="G20">
            <v>2.4889939999999999</v>
          </cell>
          <cell r="H20">
            <v>2.4889939999999999</v>
          </cell>
          <cell r="I20">
            <v>2.4889939999999999</v>
          </cell>
          <cell r="J20">
            <v>2.4889939999999999</v>
          </cell>
          <cell r="K20">
            <v>2.4889939999999999</v>
          </cell>
          <cell r="L20">
            <v>2.4889939999999999</v>
          </cell>
          <cell r="M20">
            <v>2.4889939999999999</v>
          </cell>
        </row>
        <row r="21">
          <cell r="A21" t="str">
            <v>Dersalloch</v>
          </cell>
          <cell r="B21">
            <v>1.5994159999999999</v>
          </cell>
          <cell r="C21">
            <v>1.5994159999999999</v>
          </cell>
          <cell r="D21">
            <v>1.5994159999999999</v>
          </cell>
          <cell r="E21">
            <v>1.5994159999999999</v>
          </cell>
          <cell r="F21">
            <v>1.5994159999999999</v>
          </cell>
          <cell r="G21">
            <v>1.5994159999999999</v>
          </cell>
          <cell r="H21">
            <v>1.5994159999999999</v>
          </cell>
          <cell r="I21">
            <v>1.5994159999999999</v>
          </cell>
          <cell r="J21">
            <v>1.5994159999999999</v>
          </cell>
          <cell r="K21">
            <v>1.5994159999999999</v>
          </cell>
          <cell r="L21">
            <v>1.5994159999999999</v>
          </cell>
          <cell r="M21">
            <v>1.5994159999999999</v>
          </cell>
        </row>
        <row r="22">
          <cell r="A22" t="str">
            <v>Didcot</v>
          </cell>
          <cell r="B22">
            <v>0.221243</v>
          </cell>
          <cell r="C22">
            <v>0.221243</v>
          </cell>
          <cell r="D22">
            <v>0.221243</v>
          </cell>
          <cell r="E22">
            <v>0.221243</v>
          </cell>
          <cell r="F22">
            <v>0.221243</v>
          </cell>
          <cell r="G22">
            <v>0.221243</v>
          </cell>
          <cell r="H22">
            <v>0.221243</v>
          </cell>
          <cell r="I22">
            <v>0.221243</v>
          </cell>
          <cell r="J22">
            <v>0.221243</v>
          </cell>
          <cell r="K22">
            <v>0.221243</v>
          </cell>
          <cell r="L22">
            <v>0.221243</v>
          </cell>
          <cell r="M22">
            <v>0.221243</v>
          </cell>
        </row>
        <row r="23">
          <cell r="A23" t="str">
            <v>Dinorwig</v>
          </cell>
          <cell r="B23">
            <v>2.1014400000000002</v>
          </cell>
          <cell r="C23">
            <v>2.1014400000000002</v>
          </cell>
          <cell r="D23">
            <v>2.1014400000000002</v>
          </cell>
          <cell r="E23">
            <v>2.1014400000000002</v>
          </cell>
          <cell r="F23">
            <v>2.1014400000000002</v>
          </cell>
          <cell r="G23">
            <v>2.1014400000000002</v>
          </cell>
          <cell r="H23">
            <v>2.1014400000000002</v>
          </cell>
          <cell r="I23">
            <v>2.1014400000000002</v>
          </cell>
          <cell r="J23">
            <v>2.1014400000000002</v>
          </cell>
          <cell r="K23">
            <v>2.1014400000000002</v>
          </cell>
          <cell r="L23">
            <v>2.1014400000000002</v>
          </cell>
          <cell r="M23">
            <v>2.1014400000000002</v>
          </cell>
        </row>
        <row r="24">
          <cell r="A24" t="str">
            <v>Edinbane</v>
          </cell>
          <cell r="B24">
            <v>5.9844819999999999</v>
          </cell>
          <cell r="C24">
            <v>5.9844819999999999</v>
          </cell>
          <cell r="D24">
            <v>5.9844819999999999</v>
          </cell>
          <cell r="E24">
            <v>5.9844819999999999</v>
          </cell>
          <cell r="F24">
            <v>5.9844819999999999</v>
          </cell>
          <cell r="G24">
            <v>5.9844819999999999</v>
          </cell>
          <cell r="H24">
            <v>5.9844819999999999</v>
          </cell>
          <cell r="I24">
            <v>5.9844819999999999</v>
          </cell>
          <cell r="J24">
            <v>5.9844819999999999</v>
          </cell>
          <cell r="K24">
            <v>5.9844819999999999</v>
          </cell>
          <cell r="L24">
            <v>5.9844819999999999</v>
          </cell>
          <cell r="M24">
            <v>5.9844819999999999</v>
          </cell>
        </row>
        <row r="25">
          <cell r="A25" t="str">
            <v>Ewe Hill</v>
          </cell>
          <cell r="B25">
            <v>2.2658390000000002</v>
          </cell>
          <cell r="C25">
            <v>2.2658390000000002</v>
          </cell>
          <cell r="D25">
            <v>2.2658390000000002</v>
          </cell>
          <cell r="E25">
            <v>2.2658390000000002</v>
          </cell>
          <cell r="F25">
            <v>2.2658390000000002</v>
          </cell>
          <cell r="G25">
            <v>2.2658390000000002</v>
          </cell>
          <cell r="H25">
            <v>2.2658390000000002</v>
          </cell>
          <cell r="I25">
            <v>2.2658390000000002</v>
          </cell>
          <cell r="J25">
            <v>2.2658390000000002</v>
          </cell>
          <cell r="K25">
            <v>2.2658390000000002</v>
          </cell>
          <cell r="L25">
            <v>2.2658390000000002</v>
          </cell>
          <cell r="M25">
            <v>2.2658390000000002</v>
          </cell>
        </row>
        <row r="26">
          <cell r="A26" t="str">
            <v>Fallago</v>
          </cell>
          <cell r="B26">
            <v>0.94672400000000001</v>
          </cell>
          <cell r="C26">
            <v>0.94672400000000001</v>
          </cell>
          <cell r="D26">
            <v>0.94672400000000001</v>
          </cell>
          <cell r="E26">
            <v>0.94672400000000001</v>
          </cell>
          <cell r="F26">
            <v>0.94672400000000001</v>
          </cell>
          <cell r="G26">
            <v>0.94672400000000001</v>
          </cell>
          <cell r="H26">
            <v>0.94672400000000001</v>
          </cell>
          <cell r="I26">
            <v>0.94672400000000001</v>
          </cell>
          <cell r="J26">
            <v>0.94672400000000001</v>
          </cell>
          <cell r="K26">
            <v>0.94672400000000001</v>
          </cell>
          <cell r="L26">
            <v>0.94672400000000001</v>
          </cell>
          <cell r="M26">
            <v>0.94672400000000001</v>
          </cell>
        </row>
        <row r="27">
          <cell r="A27" t="str">
            <v>Farr Windfarm</v>
          </cell>
          <cell r="B27">
            <v>2.049553</v>
          </cell>
          <cell r="C27">
            <v>2.049553</v>
          </cell>
          <cell r="D27">
            <v>2.049553</v>
          </cell>
          <cell r="E27">
            <v>2.049553</v>
          </cell>
          <cell r="F27">
            <v>2.049553</v>
          </cell>
          <cell r="G27">
            <v>2.049553</v>
          </cell>
          <cell r="H27">
            <v>2.049553</v>
          </cell>
          <cell r="I27">
            <v>2.049553</v>
          </cell>
          <cell r="J27">
            <v>2.049553</v>
          </cell>
          <cell r="K27">
            <v>2.049553</v>
          </cell>
          <cell r="L27">
            <v>2.049553</v>
          </cell>
          <cell r="M27">
            <v>2.049553</v>
          </cell>
        </row>
        <row r="28">
          <cell r="A28" t="str">
            <v>Ffestiniogg</v>
          </cell>
          <cell r="B28">
            <v>0.221524</v>
          </cell>
          <cell r="C28">
            <v>0.221524</v>
          </cell>
          <cell r="D28">
            <v>0.221524</v>
          </cell>
          <cell r="E28">
            <v>0.221524</v>
          </cell>
          <cell r="F28">
            <v>0.221524</v>
          </cell>
          <cell r="G28">
            <v>0.221524</v>
          </cell>
          <cell r="H28">
            <v>0.221524</v>
          </cell>
          <cell r="I28">
            <v>0.221524</v>
          </cell>
          <cell r="J28">
            <v>0.221524</v>
          </cell>
          <cell r="K28">
            <v>0.221524</v>
          </cell>
          <cell r="L28">
            <v>0.221524</v>
          </cell>
          <cell r="M28">
            <v>0.221524</v>
          </cell>
        </row>
        <row r="29">
          <cell r="A29" t="str">
            <v>Finlarig</v>
          </cell>
          <cell r="B29">
            <v>0.27989799999999998</v>
          </cell>
          <cell r="C29">
            <v>0.27989799999999998</v>
          </cell>
          <cell r="D29">
            <v>0.27989799999999998</v>
          </cell>
          <cell r="E29">
            <v>0.27989799999999998</v>
          </cell>
          <cell r="F29">
            <v>0.27989799999999998</v>
          </cell>
          <cell r="G29">
            <v>0.27989799999999998</v>
          </cell>
          <cell r="H29">
            <v>0.27989799999999998</v>
          </cell>
          <cell r="I29">
            <v>0.27989799999999998</v>
          </cell>
          <cell r="J29">
            <v>0.27989799999999998</v>
          </cell>
          <cell r="K29">
            <v>0.27989799999999998</v>
          </cell>
          <cell r="L29">
            <v>0.27989799999999998</v>
          </cell>
          <cell r="M29">
            <v>0.27989799999999998</v>
          </cell>
        </row>
        <row r="30">
          <cell r="A30" t="str">
            <v>Foyers</v>
          </cell>
          <cell r="B30">
            <v>0.66795400000000005</v>
          </cell>
          <cell r="C30">
            <v>0.66795400000000005</v>
          </cell>
          <cell r="D30">
            <v>0.66795400000000005</v>
          </cell>
          <cell r="E30">
            <v>0.66795400000000005</v>
          </cell>
          <cell r="F30">
            <v>0.66795400000000005</v>
          </cell>
          <cell r="G30">
            <v>0.66795400000000005</v>
          </cell>
          <cell r="H30">
            <v>0.66795400000000005</v>
          </cell>
          <cell r="I30">
            <v>0.66795400000000005</v>
          </cell>
          <cell r="J30">
            <v>0.66795400000000005</v>
          </cell>
          <cell r="K30">
            <v>0.66795400000000005</v>
          </cell>
          <cell r="L30">
            <v>0.66795400000000005</v>
          </cell>
          <cell r="M30">
            <v>0.66795400000000005</v>
          </cell>
        </row>
        <row r="31">
          <cell r="A31" t="str">
            <v>Glendoe</v>
          </cell>
          <cell r="B31">
            <v>1.607901</v>
          </cell>
          <cell r="C31">
            <v>1.607901</v>
          </cell>
          <cell r="D31">
            <v>1.607901</v>
          </cell>
          <cell r="E31">
            <v>1.607901</v>
          </cell>
          <cell r="F31">
            <v>1.607901</v>
          </cell>
          <cell r="G31">
            <v>1.607901</v>
          </cell>
          <cell r="H31">
            <v>1.607901</v>
          </cell>
          <cell r="I31">
            <v>1.607901</v>
          </cell>
          <cell r="J31">
            <v>1.607901</v>
          </cell>
          <cell r="K31">
            <v>1.607901</v>
          </cell>
          <cell r="L31">
            <v>1.607901</v>
          </cell>
          <cell r="M31">
            <v>1.607901</v>
          </cell>
        </row>
        <row r="32">
          <cell r="A32" t="str">
            <v>Glenmoriston</v>
          </cell>
          <cell r="B32">
            <v>1.154542</v>
          </cell>
          <cell r="C32">
            <v>1.154542</v>
          </cell>
          <cell r="D32">
            <v>1.154542</v>
          </cell>
          <cell r="E32">
            <v>1.154542</v>
          </cell>
          <cell r="F32">
            <v>1.154542</v>
          </cell>
          <cell r="G32">
            <v>1.154542</v>
          </cell>
          <cell r="H32">
            <v>1.154542</v>
          </cell>
          <cell r="I32">
            <v>1.154542</v>
          </cell>
          <cell r="J32">
            <v>1.154542</v>
          </cell>
          <cell r="K32">
            <v>1.154542</v>
          </cell>
          <cell r="L32">
            <v>1.154542</v>
          </cell>
          <cell r="M32">
            <v>1.154542</v>
          </cell>
        </row>
        <row r="33">
          <cell r="A33" t="str">
            <v>Gordonbush</v>
          </cell>
          <cell r="B33">
            <v>3.43763</v>
          </cell>
          <cell r="C33">
            <v>3.43763</v>
          </cell>
          <cell r="D33">
            <v>3.43763</v>
          </cell>
          <cell r="E33">
            <v>3.43763</v>
          </cell>
          <cell r="F33">
            <v>3.43763</v>
          </cell>
          <cell r="G33">
            <v>3.43763</v>
          </cell>
          <cell r="H33">
            <v>3.43763</v>
          </cell>
          <cell r="I33">
            <v>3.43763</v>
          </cell>
          <cell r="J33">
            <v>3.43763</v>
          </cell>
          <cell r="K33">
            <v>3.43763</v>
          </cell>
          <cell r="L33">
            <v>3.43763</v>
          </cell>
          <cell r="M33">
            <v>3.43763</v>
          </cell>
        </row>
        <row r="34">
          <cell r="A34" t="str">
            <v>Greater Gabbard</v>
          </cell>
          <cell r="B34">
            <v>30.469373000000001</v>
          </cell>
          <cell r="C34">
            <v>30.469373000000001</v>
          </cell>
          <cell r="D34">
            <v>30.469373000000001</v>
          </cell>
          <cell r="E34">
            <v>30.469373000000001</v>
          </cell>
          <cell r="F34">
            <v>30.469373000000001</v>
          </cell>
          <cell r="G34">
            <v>30.469373000000001</v>
          </cell>
          <cell r="H34">
            <v>30.469373000000001</v>
          </cell>
          <cell r="I34">
            <v>30.469373000000001</v>
          </cell>
          <cell r="J34">
            <v>30.469373000000001</v>
          </cell>
          <cell r="K34">
            <v>30.469373000000001</v>
          </cell>
          <cell r="L34">
            <v>30.469373000000001</v>
          </cell>
          <cell r="M34">
            <v>30.469373000000001</v>
          </cell>
        </row>
        <row r="35">
          <cell r="A35" t="str">
            <v>Griffin Wind</v>
          </cell>
          <cell r="B35">
            <v>1.386315</v>
          </cell>
          <cell r="C35">
            <v>1.386315</v>
          </cell>
          <cell r="D35">
            <v>1.386315</v>
          </cell>
          <cell r="E35">
            <v>1.386315</v>
          </cell>
          <cell r="F35">
            <v>1.386315</v>
          </cell>
          <cell r="G35">
            <v>1.386315</v>
          </cell>
          <cell r="H35">
            <v>1.386315</v>
          </cell>
          <cell r="I35">
            <v>1.386315</v>
          </cell>
          <cell r="J35">
            <v>1.386315</v>
          </cell>
          <cell r="K35">
            <v>1.386315</v>
          </cell>
          <cell r="L35">
            <v>1.386315</v>
          </cell>
          <cell r="M35">
            <v>1.386315</v>
          </cell>
        </row>
        <row r="36">
          <cell r="A36" t="str">
            <v>Gunfleet Sands</v>
          </cell>
          <cell r="B36">
            <v>14.034678</v>
          </cell>
          <cell r="C36">
            <v>14.034678</v>
          </cell>
          <cell r="D36">
            <v>14.034678</v>
          </cell>
          <cell r="E36">
            <v>14.034678</v>
          </cell>
          <cell r="F36">
            <v>14.034678</v>
          </cell>
          <cell r="G36">
            <v>14.034678</v>
          </cell>
          <cell r="H36">
            <v>14.034678</v>
          </cell>
          <cell r="I36">
            <v>14.034678</v>
          </cell>
          <cell r="J36">
            <v>14.034678</v>
          </cell>
          <cell r="K36">
            <v>14.034678</v>
          </cell>
          <cell r="L36">
            <v>14.034678</v>
          </cell>
          <cell r="M36">
            <v>14.034678</v>
          </cell>
        </row>
        <row r="37">
          <cell r="A37" t="str">
            <v>Hadyard Hill</v>
          </cell>
          <cell r="B37">
            <v>2.4084539999999999</v>
          </cell>
          <cell r="C37">
            <v>2.4084539999999999</v>
          </cell>
          <cell r="D37">
            <v>2.4084539999999999</v>
          </cell>
          <cell r="E37">
            <v>2.4084539999999999</v>
          </cell>
          <cell r="F37">
            <v>2.4084539999999999</v>
          </cell>
          <cell r="G37">
            <v>2.4084539999999999</v>
          </cell>
          <cell r="H37">
            <v>2.4084539999999999</v>
          </cell>
          <cell r="I37">
            <v>2.4084539999999999</v>
          </cell>
          <cell r="J37">
            <v>2.4084539999999999</v>
          </cell>
          <cell r="K37">
            <v>2.4084539999999999</v>
          </cell>
          <cell r="L37">
            <v>2.4084539999999999</v>
          </cell>
          <cell r="M37">
            <v>2.4084539999999999</v>
          </cell>
        </row>
        <row r="38">
          <cell r="A38" t="str">
            <v>Harestanes</v>
          </cell>
          <cell r="B38">
            <v>4.4265499999999998</v>
          </cell>
          <cell r="C38">
            <v>4.4265499999999998</v>
          </cell>
          <cell r="D38">
            <v>4.4265499999999998</v>
          </cell>
          <cell r="E38">
            <v>4.4265499999999998</v>
          </cell>
          <cell r="F38">
            <v>4.4265499999999998</v>
          </cell>
          <cell r="G38">
            <v>4.4265499999999998</v>
          </cell>
          <cell r="H38">
            <v>4.4265499999999998</v>
          </cell>
          <cell r="I38">
            <v>4.4265499999999998</v>
          </cell>
          <cell r="J38">
            <v>4.4265499999999998</v>
          </cell>
          <cell r="K38">
            <v>4.4265499999999998</v>
          </cell>
          <cell r="L38">
            <v>4.4265499999999998</v>
          </cell>
          <cell r="M38">
            <v>4.4265499999999998</v>
          </cell>
        </row>
        <row r="39">
          <cell r="A39" t="str">
            <v>Hartlepool</v>
          </cell>
          <cell r="B39">
            <v>0.52128600000000003</v>
          </cell>
          <cell r="C39">
            <v>0.52128600000000003</v>
          </cell>
          <cell r="D39">
            <v>0.52128600000000003</v>
          </cell>
          <cell r="E39">
            <v>0.52128600000000003</v>
          </cell>
          <cell r="F39">
            <v>0.52128600000000003</v>
          </cell>
          <cell r="G39">
            <v>0.52128600000000003</v>
          </cell>
          <cell r="H39">
            <v>0.52128600000000003</v>
          </cell>
          <cell r="I39">
            <v>0.52128600000000003</v>
          </cell>
          <cell r="J39">
            <v>0.52128600000000003</v>
          </cell>
          <cell r="K39">
            <v>0.52128600000000003</v>
          </cell>
          <cell r="L39">
            <v>0.52128600000000003</v>
          </cell>
          <cell r="M39">
            <v>0.52128600000000003</v>
          </cell>
        </row>
        <row r="40">
          <cell r="A40" t="str">
            <v>Hedon</v>
          </cell>
          <cell r="B40">
            <v>0.174843</v>
          </cell>
          <cell r="C40">
            <v>0.174843</v>
          </cell>
          <cell r="D40">
            <v>0.174843</v>
          </cell>
          <cell r="E40">
            <v>0.174843</v>
          </cell>
          <cell r="F40">
            <v>0.174843</v>
          </cell>
          <cell r="G40">
            <v>0.174843</v>
          </cell>
          <cell r="H40">
            <v>0.174843</v>
          </cell>
          <cell r="I40">
            <v>0.174843</v>
          </cell>
          <cell r="J40">
            <v>0.174843</v>
          </cell>
          <cell r="K40">
            <v>0.174843</v>
          </cell>
          <cell r="L40">
            <v>0.174843</v>
          </cell>
          <cell r="M40">
            <v>0.174843</v>
          </cell>
        </row>
        <row r="41">
          <cell r="A41" t="str">
            <v>Invergarry</v>
          </cell>
          <cell r="B41">
            <v>1.2397290000000001</v>
          </cell>
          <cell r="C41">
            <v>1.2397290000000001</v>
          </cell>
          <cell r="D41">
            <v>1.2397290000000001</v>
          </cell>
          <cell r="E41">
            <v>1.2397290000000001</v>
          </cell>
          <cell r="F41">
            <v>1.2397290000000001</v>
          </cell>
          <cell r="G41">
            <v>1.2397290000000001</v>
          </cell>
          <cell r="H41">
            <v>1.2397290000000001</v>
          </cell>
          <cell r="I41">
            <v>1.2397290000000001</v>
          </cell>
          <cell r="J41">
            <v>1.2397290000000001</v>
          </cell>
          <cell r="K41">
            <v>1.2397290000000001</v>
          </cell>
          <cell r="L41">
            <v>1.2397290000000001</v>
          </cell>
          <cell r="M41">
            <v>1.2397290000000001</v>
          </cell>
        </row>
        <row r="42">
          <cell r="A42" t="str">
            <v>Kilbraur</v>
          </cell>
          <cell r="B42">
            <v>1.7016610000000001</v>
          </cell>
          <cell r="C42">
            <v>1.7016610000000001</v>
          </cell>
          <cell r="D42">
            <v>1.7016610000000001</v>
          </cell>
          <cell r="E42">
            <v>1.7016610000000001</v>
          </cell>
          <cell r="F42">
            <v>1.7016610000000001</v>
          </cell>
          <cell r="G42">
            <v>1.7016610000000001</v>
          </cell>
          <cell r="H42">
            <v>1.7016610000000001</v>
          </cell>
          <cell r="I42">
            <v>1.7016610000000001</v>
          </cell>
          <cell r="J42">
            <v>1.7016610000000001</v>
          </cell>
          <cell r="K42">
            <v>1.7016610000000001</v>
          </cell>
          <cell r="L42">
            <v>1.7016610000000001</v>
          </cell>
          <cell r="M42">
            <v>1.7016610000000001</v>
          </cell>
        </row>
        <row r="43">
          <cell r="A43" t="str">
            <v>Killingholme</v>
          </cell>
          <cell r="B43">
            <v>0.47612399999999999</v>
          </cell>
          <cell r="C43">
            <v>0.47612399999999999</v>
          </cell>
          <cell r="D43">
            <v>0.47612399999999999</v>
          </cell>
          <cell r="E43">
            <v>0.47612399999999999</v>
          </cell>
          <cell r="F43">
            <v>0.47612399999999999</v>
          </cell>
          <cell r="G43">
            <v>0.47612399999999999</v>
          </cell>
          <cell r="H43">
            <v>0.47612399999999999</v>
          </cell>
          <cell r="I43">
            <v>0.47612399999999999</v>
          </cell>
          <cell r="J43">
            <v>0.47612399999999999</v>
          </cell>
          <cell r="K43">
            <v>0.47612399999999999</v>
          </cell>
          <cell r="L43">
            <v>0.47612399999999999</v>
          </cell>
          <cell r="M43">
            <v>0.47612399999999999</v>
          </cell>
        </row>
        <row r="44">
          <cell r="A44" t="str">
            <v>Kilmorack</v>
          </cell>
          <cell r="B44">
            <v>0.17263600000000001</v>
          </cell>
          <cell r="C44">
            <v>0.17263600000000001</v>
          </cell>
          <cell r="D44">
            <v>0.17263600000000001</v>
          </cell>
          <cell r="E44">
            <v>0.17263600000000001</v>
          </cell>
          <cell r="F44">
            <v>0.17263600000000001</v>
          </cell>
          <cell r="G44">
            <v>0.17263600000000001</v>
          </cell>
          <cell r="H44">
            <v>0.17263600000000001</v>
          </cell>
          <cell r="I44">
            <v>0.17263600000000001</v>
          </cell>
          <cell r="J44">
            <v>0.17263600000000001</v>
          </cell>
          <cell r="K44">
            <v>0.17263600000000001</v>
          </cell>
          <cell r="L44">
            <v>0.17263600000000001</v>
          </cell>
          <cell r="M44">
            <v>0.17263600000000001</v>
          </cell>
        </row>
        <row r="45">
          <cell r="A45" t="str">
            <v>Langage</v>
          </cell>
          <cell r="B45">
            <v>0.57550900000000005</v>
          </cell>
          <cell r="C45">
            <v>0.57550900000000005</v>
          </cell>
          <cell r="D45">
            <v>0.57550900000000005</v>
          </cell>
          <cell r="E45">
            <v>0.57550900000000005</v>
          </cell>
          <cell r="F45">
            <v>0.57550900000000005</v>
          </cell>
          <cell r="G45">
            <v>0.57550900000000005</v>
          </cell>
          <cell r="H45">
            <v>0.57550900000000005</v>
          </cell>
          <cell r="I45">
            <v>0.57550900000000005</v>
          </cell>
          <cell r="J45">
            <v>0.57550900000000005</v>
          </cell>
          <cell r="K45">
            <v>0.57550900000000005</v>
          </cell>
          <cell r="L45">
            <v>0.57550900000000005</v>
          </cell>
          <cell r="M45">
            <v>0.57550900000000005</v>
          </cell>
        </row>
        <row r="46">
          <cell r="A46" t="str">
            <v>Lochay</v>
          </cell>
          <cell r="B46">
            <v>0.31988299999999997</v>
          </cell>
          <cell r="C46">
            <v>0.31988299999999997</v>
          </cell>
          <cell r="D46">
            <v>0.31988299999999997</v>
          </cell>
          <cell r="E46">
            <v>0.31988299999999997</v>
          </cell>
          <cell r="F46">
            <v>0.31988299999999997</v>
          </cell>
          <cell r="G46">
            <v>0.31988299999999997</v>
          </cell>
          <cell r="H46">
            <v>0.31988299999999997</v>
          </cell>
          <cell r="I46">
            <v>0.31988299999999997</v>
          </cell>
          <cell r="J46">
            <v>0.31988299999999997</v>
          </cell>
          <cell r="K46">
            <v>0.31988299999999997</v>
          </cell>
          <cell r="L46">
            <v>0.31988299999999997</v>
          </cell>
          <cell r="M46">
            <v>0.31988299999999997</v>
          </cell>
        </row>
        <row r="47">
          <cell r="A47" t="str">
            <v>London Array</v>
          </cell>
          <cell r="B47">
            <v>30.643536000000001</v>
          </cell>
          <cell r="C47">
            <v>30.643536000000001</v>
          </cell>
          <cell r="D47">
            <v>30.643536000000001</v>
          </cell>
          <cell r="E47">
            <v>30.643536000000001</v>
          </cell>
          <cell r="F47">
            <v>30.643536000000001</v>
          </cell>
          <cell r="G47">
            <v>30.643536000000001</v>
          </cell>
          <cell r="H47">
            <v>30.643536000000001</v>
          </cell>
          <cell r="I47">
            <v>30.643536000000001</v>
          </cell>
          <cell r="J47">
            <v>30.643536000000001</v>
          </cell>
          <cell r="K47">
            <v>30.643536000000001</v>
          </cell>
          <cell r="L47">
            <v>30.643536000000001</v>
          </cell>
          <cell r="M47">
            <v>30.643536000000001</v>
          </cell>
        </row>
        <row r="48">
          <cell r="A48" t="str">
            <v>Luichart</v>
          </cell>
          <cell r="B48">
            <v>0.99343300000000001</v>
          </cell>
          <cell r="C48">
            <v>0.99343300000000001</v>
          </cell>
          <cell r="D48">
            <v>0.99343300000000001</v>
          </cell>
          <cell r="E48">
            <v>0.99343300000000001</v>
          </cell>
          <cell r="F48">
            <v>0.99343300000000001</v>
          </cell>
          <cell r="G48">
            <v>0.99343300000000001</v>
          </cell>
          <cell r="H48">
            <v>0.99343300000000001</v>
          </cell>
          <cell r="I48">
            <v>0.99343300000000001</v>
          </cell>
          <cell r="J48">
            <v>0.99343300000000001</v>
          </cell>
          <cell r="K48">
            <v>0.99343300000000001</v>
          </cell>
          <cell r="L48">
            <v>0.99343300000000001</v>
          </cell>
          <cell r="M48">
            <v>0.99343300000000001</v>
          </cell>
        </row>
        <row r="49">
          <cell r="A49" t="str">
            <v>Marchwood</v>
          </cell>
          <cell r="B49">
            <v>0.33384599999999998</v>
          </cell>
          <cell r="C49">
            <v>0.33384599999999998</v>
          </cell>
          <cell r="D49">
            <v>0.33384599999999998</v>
          </cell>
          <cell r="E49">
            <v>0.33384599999999998</v>
          </cell>
          <cell r="F49">
            <v>0.33384599999999998</v>
          </cell>
          <cell r="G49">
            <v>0.33384599999999998</v>
          </cell>
          <cell r="H49">
            <v>0.33384599999999998</v>
          </cell>
          <cell r="I49">
            <v>0.33384599999999998</v>
          </cell>
          <cell r="J49">
            <v>0.33384599999999998</v>
          </cell>
          <cell r="K49">
            <v>0.33384599999999998</v>
          </cell>
          <cell r="L49">
            <v>0.33384599999999998</v>
          </cell>
          <cell r="M49">
            <v>0.33384599999999998</v>
          </cell>
        </row>
        <row r="50">
          <cell r="A50" t="str">
            <v>Mark Hill</v>
          </cell>
          <cell r="B50">
            <v>-0.76536400000000004</v>
          </cell>
          <cell r="C50">
            <v>-0.76536400000000004</v>
          </cell>
          <cell r="D50">
            <v>-0.76536400000000004</v>
          </cell>
          <cell r="E50">
            <v>-0.76536400000000004</v>
          </cell>
          <cell r="F50">
            <v>-0.76536400000000004</v>
          </cell>
          <cell r="G50">
            <v>-0.76536400000000004</v>
          </cell>
          <cell r="H50">
            <v>-0.76536400000000004</v>
          </cell>
          <cell r="I50">
            <v>-0.76536400000000004</v>
          </cell>
          <cell r="J50">
            <v>-0.76536400000000004</v>
          </cell>
          <cell r="K50">
            <v>-0.76536400000000004</v>
          </cell>
          <cell r="L50">
            <v>-0.76536400000000004</v>
          </cell>
          <cell r="M50">
            <v>-0.76536400000000004</v>
          </cell>
        </row>
        <row r="51">
          <cell r="A51" t="str">
            <v>Millennium Wind</v>
          </cell>
          <cell r="B51">
            <v>1.421111</v>
          </cell>
          <cell r="C51">
            <v>1.421111</v>
          </cell>
          <cell r="D51">
            <v>1.421111</v>
          </cell>
          <cell r="E51">
            <v>1.421111</v>
          </cell>
          <cell r="F51">
            <v>1.421111</v>
          </cell>
          <cell r="G51">
            <v>1.421111</v>
          </cell>
          <cell r="H51">
            <v>1.421111</v>
          </cell>
          <cell r="I51">
            <v>1.421111</v>
          </cell>
          <cell r="J51">
            <v>1.421111</v>
          </cell>
          <cell r="K51">
            <v>1.421111</v>
          </cell>
          <cell r="L51">
            <v>1.421111</v>
          </cell>
          <cell r="M51">
            <v>1.421111</v>
          </cell>
        </row>
        <row r="52">
          <cell r="A52" t="str">
            <v>MITS</v>
          </cell>
          <cell r="B52">
            <v>0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</row>
        <row r="53">
          <cell r="A53" t="str">
            <v>Mossford</v>
          </cell>
          <cell r="B53">
            <v>3.4658869999999999</v>
          </cell>
          <cell r="C53">
            <v>3.4658869999999999</v>
          </cell>
          <cell r="D53">
            <v>3.4658869999999999</v>
          </cell>
          <cell r="E53">
            <v>3.4658869999999999</v>
          </cell>
          <cell r="F53">
            <v>3.4658869999999999</v>
          </cell>
          <cell r="G53">
            <v>3.4658869999999999</v>
          </cell>
          <cell r="H53">
            <v>3.4658869999999999</v>
          </cell>
          <cell r="I53">
            <v>3.4658869999999999</v>
          </cell>
          <cell r="J53">
            <v>3.4658869999999999</v>
          </cell>
          <cell r="K53">
            <v>3.4658869999999999</v>
          </cell>
          <cell r="L53">
            <v>3.4658869999999999</v>
          </cell>
          <cell r="M53">
            <v>3.4658869999999999</v>
          </cell>
        </row>
        <row r="54">
          <cell r="A54" t="str">
            <v>Nant</v>
          </cell>
          <cell r="B54">
            <v>2.1938740000000001</v>
          </cell>
          <cell r="C54">
            <v>2.1938740000000001</v>
          </cell>
          <cell r="D54">
            <v>2.1938740000000001</v>
          </cell>
          <cell r="E54">
            <v>2.1938740000000001</v>
          </cell>
          <cell r="F54">
            <v>2.1938740000000001</v>
          </cell>
          <cell r="G54">
            <v>2.1938740000000001</v>
          </cell>
          <cell r="H54">
            <v>2.1938740000000001</v>
          </cell>
          <cell r="I54">
            <v>2.1938740000000001</v>
          </cell>
          <cell r="J54">
            <v>2.1938740000000001</v>
          </cell>
          <cell r="K54">
            <v>2.1938740000000001</v>
          </cell>
          <cell r="L54">
            <v>2.1938740000000001</v>
          </cell>
          <cell r="M54">
            <v>2.1938740000000001</v>
          </cell>
        </row>
        <row r="55">
          <cell r="A55" t="str">
            <v>Ormonde</v>
          </cell>
          <cell r="B55">
            <v>40.679645000000001</v>
          </cell>
          <cell r="C55">
            <v>40.679645000000001</v>
          </cell>
          <cell r="D55">
            <v>40.679645000000001</v>
          </cell>
          <cell r="E55">
            <v>40.679645000000001</v>
          </cell>
          <cell r="F55">
            <v>40.679645000000001</v>
          </cell>
          <cell r="G55">
            <v>40.679645000000001</v>
          </cell>
          <cell r="H55">
            <v>40.679645000000001</v>
          </cell>
          <cell r="I55">
            <v>40.679645000000001</v>
          </cell>
          <cell r="J55">
            <v>40.679645000000001</v>
          </cell>
          <cell r="K55">
            <v>40.679645000000001</v>
          </cell>
          <cell r="L55">
            <v>40.679645000000001</v>
          </cell>
          <cell r="M55">
            <v>40.679645000000001</v>
          </cell>
        </row>
        <row r="56">
          <cell r="A56" t="str">
            <v>Quoich</v>
          </cell>
          <cell r="B56">
            <v>3.7852839999999999</v>
          </cell>
          <cell r="C56">
            <v>3.7852839999999999</v>
          </cell>
          <cell r="D56">
            <v>3.7852839999999999</v>
          </cell>
          <cell r="E56">
            <v>3.7852839999999999</v>
          </cell>
          <cell r="F56">
            <v>3.7852839999999999</v>
          </cell>
          <cell r="G56">
            <v>3.7852839999999999</v>
          </cell>
          <cell r="H56">
            <v>3.7852839999999999</v>
          </cell>
          <cell r="I56">
            <v>3.7852839999999999</v>
          </cell>
          <cell r="J56">
            <v>3.7852839999999999</v>
          </cell>
          <cell r="K56">
            <v>3.7852839999999999</v>
          </cell>
          <cell r="L56">
            <v>3.7852839999999999</v>
          </cell>
          <cell r="M56">
            <v>3.7852839999999999</v>
          </cell>
        </row>
        <row r="57">
          <cell r="A57" t="str">
            <v>Robin Rigg East</v>
          </cell>
          <cell r="B57">
            <v>26.758144000000001</v>
          </cell>
          <cell r="C57">
            <v>26.758144000000001</v>
          </cell>
          <cell r="D57">
            <v>26.758144000000001</v>
          </cell>
          <cell r="E57">
            <v>26.758144000000001</v>
          </cell>
          <cell r="F57">
            <v>26.758144000000001</v>
          </cell>
          <cell r="G57">
            <v>26.758144000000001</v>
          </cell>
          <cell r="H57">
            <v>26.758144000000001</v>
          </cell>
          <cell r="I57">
            <v>26.758144000000001</v>
          </cell>
          <cell r="J57">
            <v>26.758144000000001</v>
          </cell>
          <cell r="K57">
            <v>26.758144000000001</v>
          </cell>
          <cell r="L57">
            <v>26.758144000000001</v>
          </cell>
          <cell r="M57">
            <v>26.758144000000001</v>
          </cell>
        </row>
        <row r="58">
          <cell r="A58" t="str">
            <v>Robin Rigg West</v>
          </cell>
          <cell r="B58">
            <v>26.758144000000001</v>
          </cell>
          <cell r="C58">
            <v>26.758144000000001</v>
          </cell>
          <cell r="D58">
            <v>26.758144000000001</v>
          </cell>
          <cell r="E58">
            <v>26.758144000000001</v>
          </cell>
          <cell r="F58">
            <v>26.758144000000001</v>
          </cell>
          <cell r="G58">
            <v>26.758144000000001</v>
          </cell>
          <cell r="H58">
            <v>26.758144000000001</v>
          </cell>
          <cell r="I58">
            <v>26.758144000000001</v>
          </cell>
          <cell r="J58">
            <v>26.758144000000001</v>
          </cell>
          <cell r="K58">
            <v>26.758144000000001</v>
          </cell>
          <cell r="L58">
            <v>26.758144000000001</v>
          </cell>
          <cell r="M58">
            <v>26.758144000000001</v>
          </cell>
        </row>
        <row r="59">
          <cell r="A59" t="str">
            <v>Rocksavage</v>
          </cell>
          <cell r="B59">
            <v>1.5443E-2</v>
          </cell>
          <cell r="C59">
            <v>1.5443E-2</v>
          </cell>
          <cell r="D59">
            <v>1.5443E-2</v>
          </cell>
          <cell r="E59">
            <v>1.5443E-2</v>
          </cell>
          <cell r="F59">
            <v>1.5443E-2</v>
          </cell>
          <cell r="G59">
            <v>1.5443E-2</v>
          </cell>
          <cell r="H59">
            <v>1.5443E-2</v>
          </cell>
          <cell r="I59">
            <v>1.5443E-2</v>
          </cell>
          <cell r="J59">
            <v>1.5443E-2</v>
          </cell>
          <cell r="K59">
            <v>1.5443E-2</v>
          </cell>
          <cell r="L59">
            <v>1.5443E-2</v>
          </cell>
          <cell r="M59">
            <v>1.5443E-2</v>
          </cell>
        </row>
        <row r="60">
          <cell r="A60" t="str">
            <v>Saltend</v>
          </cell>
          <cell r="B60">
            <v>0.29787999999999998</v>
          </cell>
          <cell r="C60">
            <v>0.29787999999999998</v>
          </cell>
          <cell r="D60">
            <v>0.29787999999999998</v>
          </cell>
          <cell r="E60">
            <v>0.29787999999999998</v>
          </cell>
          <cell r="F60">
            <v>0.29787999999999998</v>
          </cell>
          <cell r="G60">
            <v>0.29787999999999998</v>
          </cell>
          <cell r="H60">
            <v>0.29787999999999998</v>
          </cell>
          <cell r="I60">
            <v>0.29787999999999998</v>
          </cell>
          <cell r="J60">
            <v>0.29787999999999998</v>
          </cell>
          <cell r="K60">
            <v>0.29787999999999998</v>
          </cell>
          <cell r="L60">
            <v>0.29787999999999998</v>
          </cell>
          <cell r="M60">
            <v>0.29787999999999998</v>
          </cell>
        </row>
        <row r="61">
          <cell r="A61" t="str">
            <v>Sheringham Shoal</v>
          </cell>
          <cell r="B61">
            <v>24.77356</v>
          </cell>
          <cell r="C61">
            <v>24.77356</v>
          </cell>
          <cell r="D61">
            <v>24.77356</v>
          </cell>
          <cell r="E61">
            <v>24.77356</v>
          </cell>
          <cell r="F61">
            <v>24.77356</v>
          </cell>
          <cell r="G61">
            <v>24.77356</v>
          </cell>
          <cell r="H61">
            <v>24.77356</v>
          </cell>
          <cell r="I61">
            <v>24.77356</v>
          </cell>
          <cell r="J61">
            <v>24.77356</v>
          </cell>
          <cell r="K61">
            <v>24.77356</v>
          </cell>
          <cell r="L61">
            <v>24.77356</v>
          </cell>
          <cell r="M61">
            <v>24.77356</v>
          </cell>
        </row>
        <row r="62">
          <cell r="A62" t="str">
            <v>South Humber Bank</v>
          </cell>
          <cell r="B62">
            <v>0.73649600000000004</v>
          </cell>
          <cell r="C62">
            <v>0.73649600000000004</v>
          </cell>
          <cell r="D62">
            <v>0.73649600000000004</v>
          </cell>
          <cell r="E62">
            <v>0.73649600000000004</v>
          </cell>
          <cell r="F62">
            <v>0.73649600000000004</v>
          </cell>
          <cell r="G62">
            <v>0.73649600000000004</v>
          </cell>
          <cell r="H62">
            <v>0.73649600000000004</v>
          </cell>
          <cell r="I62">
            <v>0.73649600000000004</v>
          </cell>
          <cell r="J62">
            <v>0.73649600000000004</v>
          </cell>
          <cell r="K62">
            <v>0.73649600000000004</v>
          </cell>
          <cell r="L62">
            <v>0.73649600000000004</v>
          </cell>
          <cell r="M62">
            <v>0.73649600000000004</v>
          </cell>
        </row>
        <row r="63">
          <cell r="A63" t="str">
            <v>Spalding</v>
          </cell>
          <cell r="B63">
            <v>0.26516000000000001</v>
          </cell>
          <cell r="C63">
            <v>0.26516000000000001</v>
          </cell>
          <cell r="D63">
            <v>0.26516000000000001</v>
          </cell>
          <cell r="E63">
            <v>0.26516000000000001</v>
          </cell>
          <cell r="F63">
            <v>0.26516000000000001</v>
          </cell>
          <cell r="G63">
            <v>0.26516000000000001</v>
          </cell>
          <cell r="H63">
            <v>0.26516000000000001</v>
          </cell>
          <cell r="I63">
            <v>0.26516000000000001</v>
          </cell>
          <cell r="J63">
            <v>0.26516000000000001</v>
          </cell>
          <cell r="K63">
            <v>0.26516000000000001</v>
          </cell>
          <cell r="L63">
            <v>0.26516000000000001</v>
          </cell>
          <cell r="M63">
            <v>0.26516000000000001</v>
          </cell>
        </row>
        <row r="64">
          <cell r="A64" t="str">
            <v>Walney I</v>
          </cell>
          <cell r="B64">
            <v>37.531899000000003</v>
          </cell>
          <cell r="C64">
            <v>37.531899000000003</v>
          </cell>
          <cell r="D64">
            <v>37.531899000000003</v>
          </cell>
          <cell r="E64">
            <v>37.531899000000003</v>
          </cell>
          <cell r="F64">
            <v>37.531899000000003</v>
          </cell>
          <cell r="G64">
            <v>37.531899000000003</v>
          </cell>
          <cell r="H64">
            <v>37.531899000000003</v>
          </cell>
          <cell r="I64">
            <v>37.531899000000003</v>
          </cell>
          <cell r="J64">
            <v>37.531899000000003</v>
          </cell>
          <cell r="K64">
            <v>37.531899000000003</v>
          </cell>
          <cell r="L64">
            <v>37.531899000000003</v>
          </cell>
          <cell r="M64">
            <v>37.531899000000003</v>
          </cell>
        </row>
        <row r="65">
          <cell r="A65" t="str">
            <v>Walney II</v>
          </cell>
          <cell r="B65">
            <v>37.862557000000002</v>
          </cell>
          <cell r="C65">
            <v>37.862557000000002</v>
          </cell>
          <cell r="D65">
            <v>37.862557000000002</v>
          </cell>
          <cell r="E65">
            <v>37.862557000000002</v>
          </cell>
          <cell r="F65">
            <v>37.862557000000002</v>
          </cell>
          <cell r="G65">
            <v>37.862557000000002</v>
          </cell>
          <cell r="H65">
            <v>37.862557000000002</v>
          </cell>
          <cell r="I65">
            <v>37.862557000000002</v>
          </cell>
          <cell r="J65">
            <v>37.862557000000002</v>
          </cell>
          <cell r="K65">
            <v>37.862557000000002</v>
          </cell>
          <cell r="L65">
            <v>37.862557000000002</v>
          </cell>
          <cell r="M65">
            <v>37.862557000000002</v>
          </cell>
        </row>
        <row r="66">
          <cell r="A66" t="str">
            <v>West of Duddon Sands</v>
          </cell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</row>
        <row r="67">
          <cell r="A67" t="str">
            <v>Whitelee</v>
          </cell>
          <cell r="B67">
            <v>9.2771000000000006E-2</v>
          </cell>
          <cell r="C67">
            <v>9.2771000000000006E-2</v>
          </cell>
          <cell r="D67">
            <v>9.2771000000000006E-2</v>
          </cell>
          <cell r="E67">
            <v>9.2771000000000006E-2</v>
          </cell>
          <cell r="F67">
            <v>9.2771000000000006E-2</v>
          </cell>
          <cell r="G67">
            <v>9.2771000000000006E-2</v>
          </cell>
          <cell r="H67">
            <v>9.2771000000000006E-2</v>
          </cell>
          <cell r="I67">
            <v>9.2771000000000006E-2</v>
          </cell>
          <cell r="J67">
            <v>9.2771000000000006E-2</v>
          </cell>
          <cell r="K67">
            <v>9.2771000000000006E-2</v>
          </cell>
          <cell r="L67">
            <v>9.2771000000000006E-2</v>
          </cell>
          <cell r="M67">
            <v>9.2771000000000006E-2</v>
          </cell>
        </row>
        <row r="68">
          <cell r="A68" t="str">
            <v>Whitelee Extension</v>
          </cell>
          <cell r="B68">
            <v>0.25790400000000002</v>
          </cell>
          <cell r="C68">
            <v>0.25790400000000002</v>
          </cell>
          <cell r="D68">
            <v>0.25790400000000002</v>
          </cell>
          <cell r="E68">
            <v>0.25790400000000002</v>
          </cell>
          <cell r="F68">
            <v>0.25790400000000002</v>
          </cell>
          <cell r="G68">
            <v>0.25790400000000002</v>
          </cell>
          <cell r="H68">
            <v>0.25790400000000002</v>
          </cell>
          <cell r="I68">
            <v>0.25790400000000002</v>
          </cell>
          <cell r="J68">
            <v>0.25790400000000002</v>
          </cell>
          <cell r="K68">
            <v>0.25790400000000002</v>
          </cell>
          <cell r="L68">
            <v>0.25790400000000002</v>
          </cell>
          <cell r="M68">
            <v>0.25790400000000002</v>
          </cell>
        </row>
        <row r="69">
          <cell r="A69" t="str">
            <v>Andershaw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</row>
        <row r="70">
          <cell r="A70" t="str">
            <v>Auchencrosh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</row>
        <row r="71">
          <cell r="A71" t="str">
            <v>Black Hill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</row>
        <row r="72">
          <cell r="A72" t="str">
            <v>BlackCraig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</row>
        <row r="73">
          <cell r="A73" t="str">
            <v>Blacklaw Extension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</row>
        <row r="74">
          <cell r="A74" t="str">
            <v>Cleve Hill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</row>
        <row r="75">
          <cell r="A75" t="str">
            <v>DunLaw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</row>
        <row r="76">
          <cell r="A76" t="str">
            <v>Earlshaugh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</row>
        <row r="77">
          <cell r="A77" t="str">
            <v>Glenglas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</row>
        <row r="78">
          <cell r="A78" t="str">
            <v>Hearthstanes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</row>
        <row r="79">
          <cell r="A79" t="str">
            <v>Leiston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</row>
        <row r="80">
          <cell r="A80" t="str">
            <v>Margree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</row>
        <row r="81">
          <cell r="A81" t="str">
            <v>Neilston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</row>
        <row r="82">
          <cell r="A82" t="str">
            <v>Newfield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</row>
        <row r="83">
          <cell r="A83" t="str">
            <v>Oldbury-on-Severn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</row>
        <row r="84">
          <cell r="A84" t="str">
            <v>Orrin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</row>
        <row r="85">
          <cell r="A85" t="str">
            <v>Pencloe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</row>
        <row r="86">
          <cell r="A86" t="str">
            <v>Rhigos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</row>
        <row r="87">
          <cell r="A87" t="str">
            <v>Saltend South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</row>
        <row r="88">
          <cell r="A88" t="str">
            <v>St Asaph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</row>
        <row r="89">
          <cell r="A89" t="str">
            <v>Stacain Windfarm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</row>
        <row r="90">
          <cell r="A90" t="str">
            <v>Strathbora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</row>
        <row r="91">
          <cell r="A91" t="str">
            <v>Teesside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</row>
        <row r="92">
          <cell r="A92" t="str">
            <v>Ulzieside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</row>
        <row r="93">
          <cell r="A93" t="str">
            <v>Waterhead Moor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 Me"/>
      <sheetName val="15_16 Output data"/>
      <sheetName val="July 13 data"/>
      <sheetName val="14_15 Output Data"/>
      <sheetName val="13_14 Output"/>
      <sheetName val="July 11 data"/>
      <sheetName val="July 12 data"/>
      <sheetName val="SWest"/>
      <sheetName val="SWales"/>
      <sheetName val="DCC data"/>
      <sheetName val="DNO changes"/>
      <sheetName val="Chges between yrs"/>
      <sheetName val="Actual Data"/>
      <sheetName val="Embedded Data"/>
    </sheetNames>
    <sheetDataSet>
      <sheetData sheetId="0" refreshError="1"/>
      <sheetData sheetId="1" refreshError="1"/>
      <sheetData sheetId="2" refreshError="1">
        <row r="5">
          <cell r="R5">
            <v>0</v>
          </cell>
        </row>
        <row r="6">
          <cell r="R6">
            <v>0</v>
          </cell>
        </row>
        <row r="7">
          <cell r="R7">
            <v>0</v>
          </cell>
        </row>
        <row r="8">
          <cell r="R8">
            <v>0</v>
          </cell>
        </row>
        <row r="9">
          <cell r="R9">
            <v>0</v>
          </cell>
        </row>
        <row r="10">
          <cell r="R10">
            <v>0</v>
          </cell>
        </row>
        <row r="11">
          <cell r="R11">
            <v>0</v>
          </cell>
        </row>
        <row r="12">
          <cell r="R12">
            <v>0</v>
          </cell>
        </row>
        <row r="13">
          <cell r="R13">
            <v>0</v>
          </cell>
        </row>
        <row r="14">
          <cell r="R14">
            <v>0</v>
          </cell>
        </row>
        <row r="15">
          <cell r="R15">
            <v>0</v>
          </cell>
        </row>
        <row r="16">
          <cell r="R16">
            <v>0</v>
          </cell>
        </row>
        <row r="17">
          <cell r="R17">
            <v>0</v>
          </cell>
        </row>
        <row r="18">
          <cell r="R18">
            <v>0</v>
          </cell>
        </row>
        <row r="19">
          <cell r="R19">
            <v>0</v>
          </cell>
        </row>
        <row r="20">
          <cell r="R20">
            <v>0</v>
          </cell>
        </row>
        <row r="21">
          <cell r="R21">
            <v>0</v>
          </cell>
        </row>
        <row r="22">
          <cell r="R22">
            <v>0</v>
          </cell>
        </row>
        <row r="23">
          <cell r="R23">
            <v>0</v>
          </cell>
        </row>
        <row r="24">
          <cell r="R24">
            <v>0</v>
          </cell>
        </row>
        <row r="25">
          <cell r="R25">
            <v>0</v>
          </cell>
        </row>
        <row r="26">
          <cell r="R26">
            <v>0</v>
          </cell>
        </row>
        <row r="27">
          <cell r="R27">
            <v>0</v>
          </cell>
        </row>
        <row r="28">
          <cell r="R28">
            <v>0</v>
          </cell>
        </row>
        <row r="29">
          <cell r="R29">
            <v>0</v>
          </cell>
        </row>
        <row r="30">
          <cell r="R30">
            <v>0</v>
          </cell>
        </row>
        <row r="31">
          <cell r="R31">
            <v>0</v>
          </cell>
        </row>
        <row r="32">
          <cell r="R32">
            <v>0</v>
          </cell>
        </row>
        <row r="33">
          <cell r="R33">
            <v>0</v>
          </cell>
        </row>
        <row r="34">
          <cell r="R34">
            <v>0</v>
          </cell>
        </row>
        <row r="35">
          <cell r="R35">
            <v>0</v>
          </cell>
        </row>
        <row r="36">
          <cell r="R36">
            <v>0</v>
          </cell>
        </row>
        <row r="37">
          <cell r="R37">
            <v>0</v>
          </cell>
        </row>
        <row r="38">
          <cell r="R38">
            <v>0</v>
          </cell>
        </row>
        <row r="39">
          <cell r="R39">
            <v>0</v>
          </cell>
        </row>
        <row r="40">
          <cell r="R40">
            <v>0</v>
          </cell>
        </row>
        <row r="41">
          <cell r="R41">
            <v>0</v>
          </cell>
        </row>
        <row r="42">
          <cell r="R42">
            <v>0</v>
          </cell>
        </row>
        <row r="43">
          <cell r="R43">
            <v>0</v>
          </cell>
        </row>
        <row r="44">
          <cell r="R44">
            <v>0</v>
          </cell>
        </row>
        <row r="45">
          <cell r="R45">
            <v>0</v>
          </cell>
        </row>
        <row r="46">
          <cell r="R46">
            <v>0</v>
          </cell>
        </row>
        <row r="47">
          <cell r="R47">
            <v>0</v>
          </cell>
        </row>
        <row r="48">
          <cell r="R48">
            <v>0</v>
          </cell>
        </row>
        <row r="49">
          <cell r="M49" t="str">
            <v>ELST20</v>
          </cell>
          <cell r="R49">
            <v>83.370099132018822</v>
          </cell>
        </row>
        <row r="50">
          <cell r="R50">
            <v>0</v>
          </cell>
        </row>
        <row r="51">
          <cell r="R51">
            <v>0</v>
          </cell>
        </row>
        <row r="52">
          <cell r="R52">
            <v>0</v>
          </cell>
        </row>
        <row r="53">
          <cell r="M53" t="str">
            <v>MILH2A_EPN</v>
          </cell>
          <cell r="N53" t="str">
            <v>MILH2B_EPN</v>
          </cell>
          <cell r="R53">
            <v>43.671446339888291</v>
          </cell>
        </row>
        <row r="54">
          <cell r="M54" t="str">
            <v>MILH2A_EPN</v>
          </cell>
          <cell r="N54" t="str">
            <v>MILH2B_EPN</v>
          </cell>
          <cell r="R54">
            <v>79.193120927510023</v>
          </cell>
        </row>
        <row r="55">
          <cell r="R55">
            <v>0</v>
          </cell>
        </row>
        <row r="56">
          <cell r="R56">
            <v>0</v>
          </cell>
        </row>
        <row r="57">
          <cell r="R57">
            <v>0</v>
          </cell>
        </row>
        <row r="58">
          <cell r="R58">
            <v>0</v>
          </cell>
        </row>
        <row r="59">
          <cell r="R59">
            <v>0</v>
          </cell>
        </row>
        <row r="60">
          <cell r="R60">
            <v>0</v>
          </cell>
        </row>
        <row r="61">
          <cell r="R61">
            <v>0</v>
          </cell>
        </row>
        <row r="62">
          <cell r="R62">
            <v>0</v>
          </cell>
        </row>
        <row r="63">
          <cell r="R63">
            <v>0</v>
          </cell>
        </row>
        <row r="64">
          <cell r="R64">
            <v>0</v>
          </cell>
        </row>
        <row r="65">
          <cell r="R65">
            <v>0</v>
          </cell>
        </row>
        <row r="66">
          <cell r="R66">
            <v>0</v>
          </cell>
        </row>
        <row r="67">
          <cell r="R67">
            <v>0</v>
          </cell>
        </row>
        <row r="68">
          <cell r="R68">
            <v>0</v>
          </cell>
        </row>
        <row r="69">
          <cell r="M69" t="str">
            <v>CARE20</v>
          </cell>
          <cell r="N69" t="str">
            <v>ABTH20</v>
          </cell>
          <cell r="R69">
            <v>0</v>
          </cell>
        </row>
        <row r="70">
          <cell r="M70" t="str">
            <v>USKM20</v>
          </cell>
          <cell r="R70">
            <v>0</v>
          </cell>
        </row>
        <row r="71">
          <cell r="R71">
            <v>0</v>
          </cell>
        </row>
        <row r="72">
          <cell r="R72">
            <v>0</v>
          </cell>
        </row>
        <row r="73">
          <cell r="R73">
            <v>0</v>
          </cell>
        </row>
        <row r="74">
          <cell r="R74">
            <v>0</v>
          </cell>
        </row>
        <row r="75">
          <cell r="R75">
            <v>0</v>
          </cell>
        </row>
        <row r="76">
          <cell r="R76">
            <v>0</v>
          </cell>
        </row>
        <row r="77">
          <cell r="M77" t="str">
            <v>UPPB20</v>
          </cell>
          <cell r="R77">
            <v>0</v>
          </cell>
        </row>
        <row r="78">
          <cell r="R78">
            <v>0</v>
          </cell>
        </row>
        <row r="79">
          <cell r="R79">
            <v>0</v>
          </cell>
        </row>
        <row r="80">
          <cell r="R80">
            <v>0</v>
          </cell>
        </row>
        <row r="81">
          <cell r="R81">
            <v>0</v>
          </cell>
        </row>
        <row r="82">
          <cell r="R82">
            <v>0</v>
          </cell>
        </row>
        <row r="83">
          <cell r="R83">
            <v>0</v>
          </cell>
        </row>
        <row r="84">
          <cell r="R84">
            <v>0</v>
          </cell>
        </row>
        <row r="85">
          <cell r="R85">
            <v>0</v>
          </cell>
        </row>
        <row r="86">
          <cell r="R86">
            <v>0</v>
          </cell>
        </row>
        <row r="87">
          <cell r="R87">
            <v>0</v>
          </cell>
        </row>
        <row r="88">
          <cell r="R88">
            <v>0</v>
          </cell>
        </row>
        <row r="89">
          <cell r="R89">
            <v>0</v>
          </cell>
        </row>
        <row r="90">
          <cell r="R90">
            <v>0</v>
          </cell>
        </row>
        <row r="91">
          <cell r="R91">
            <v>0</v>
          </cell>
        </row>
        <row r="92">
          <cell r="R92">
            <v>0</v>
          </cell>
        </row>
        <row r="93">
          <cell r="R93">
            <v>0</v>
          </cell>
        </row>
        <row r="94">
          <cell r="R94">
            <v>0</v>
          </cell>
        </row>
        <row r="95">
          <cell r="R95">
            <v>0</v>
          </cell>
        </row>
        <row r="96">
          <cell r="R96">
            <v>0</v>
          </cell>
        </row>
        <row r="97">
          <cell r="R97">
            <v>0</v>
          </cell>
        </row>
        <row r="98">
          <cell r="R98">
            <v>0</v>
          </cell>
        </row>
        <row r="99">
          <cell r="R99">
            <v>0</v>
          </cell>
        </row>
        <row r="100">
          <cell r="R100">
            <v>0</v>
          </cell>
        </row>
        <row r="101">
          <cell r="R101">
            <v>0</v>
          </cell>
        </row>
        <row r="102">
          <cell r="R102">
            <v>0</v>
          </cell>
        </row>
        <row r="103">
          <cell r="R103">
            <v>0</v>
          </cell>
        </row>
        <row r="104">
          <cell r="R104">
            <v>0</v>
          </cell>
        </row>
        <row r="105">
          <cell r="R105">
            <v>0</v>
          </cell>
        </row>
        <row r="106">
          <cell r="R106">
            <v>0</v>
          </cell>
        </row>
        <row r="107">
          <cell r="R107">
            <v>0</v>
          </cell>
        </row>
        <row r="108">
          <cell r="R108">
            <v>0</v>
          </cell>
        </row>
        <row r="109">
          <cell r="R109">
            <v>0</v>
          </cell>
        </row>
        <row r="110">
          <cell r="R110">
            <v>0</v>
          </cell>
        </row>
        <row r="111">
          <cell r="R111">
            <v>0</v>
          </cell>
        </row>
        <row r="112">
          <cell r="R112">
            <v>0</v>
          </cell>
        </row>
        <row r="113">
          <cell r="R113">
            <v>0</v>
          </cell>
        </row>
        <row r="114">
          <cell r="R114">
            <v>0</v>
          </cell>
        </row>
        <row r="115">
          <cell r="R115">
            <v>0</v>
          </cell>
        </row>
        <row r="116">
          <cell r="R116">
            <v>0</v>
          </cell>
        </row>
        <row r="117">
          <cell r="R117">
            <v>0</v>
          </cell>
        </row>
        <row r="118">
          <cell r="R118">
            <v>0</v>
          </cell>
        </row>
        <row r="119">
          <cell r="R119">
            <v>0</v>
          </cell>
        </row>
        <row r="120">
          <cell r="R120">
            <v>0</v>
          </cell>
        </row>
        <row r="121">
          <cell r="R121">
            <v>0</v>
          </cell>
        </row>
        <row r="122">
          <cell r="R122">
            <v>0</v>
          </cell>
        </row>
        <row r="123">
          <cell r="R123">
            <v>0</v>
          </cell>
        </row>
        <row r="124">
          <cell r="R124">
            <v>0</v>
          </cell>
        </row>
        <row r="125">
          <cell r="R125">
            <v>0</v>
          </cell>
        </row>
        <row r="126">
          <cell r="R126">
            <v>0</v>
          </cell>
        </row>
        <row r="127">
          <cell r="R127">
            <v>0</v>
          </cell>
        </row>
        <row r="128">
          <cell r="R128">
            <v>0</v>
          </cell>
        </row>
        <row r="129">
          <cell r="R129">
            <v>0</v>
          </cell>
        </row>
        <row r="130">
          <cell r="R130">
            <v>0</v>
          </cell>
        </row>
        <row r="131">
          <cell r="R131">
            <v>0</v>
          </cell>
        </row>
        <row r="132">
          <cell r="R132">
            <v>0</v>
          </cell>
        </row>
        <row r="133">
          <cell r="R133">
            <v>0</v>
          </cell>
        </row>
        <row r="134">
          <cell r="R134">
            <v>0</v>
          </cell>
        </row>
        <row r="135">
          <cell r="R135">
            <v>0</v>
          </cell>
        </row>
        <row r="136">
          <cell r="R136">
            <v>0</v>
          </cell>
        </row>
        <row r="137">
          <cell r="R137">
            <v>0</v>
          </cell>
        </row>
        <row r="138">
          <cell r="R138">
            <v>0</v>
          </cell>
        </row>
        <row r="139">
          <cell r="M139" t="str">
            <v>WISD20_SEP</v>
          </cell>
          <cell r="N139">
            <v>0</v>
          </cell>
          <cell r="R139">
            <v>25.1434239789439</v>
          </cell>
        </row>
        <row r="140">
          <cell r="M140" t="str">
            <v>AMEM4A_SEP</v>
          </cell>
          <cell r="N140" t="str">
            <v>AMEM4B_SEP</v>
          </cell>
          <cell r="R140">
            <v>24.755979285454519</v>
          </cell>
        </row>
        <row r="141">
          <cell r="R141">
            <v>0</v>
          </cell>
        </row>
        <row r="142">
          <cell r="R142">
            <v>0</v>
          </cell>
        </row>
        <row r="143">
          <cell r="R143">
            <v>0</v>
          </cell>
        </row>
        <row r="144">
          <cell r="R144">
            <v>0</v>
          </cell>
        </row>
        <row r="145">
          <cell r="R145">
            <v>0</v>
          </cell>
        </row>
        <row r="146">
          <cell r="R146">
            <v>0</v>
          </cell>
        </row>
        <row r="147">
          <cell r="R147">
            <v>0</v>
          </cell>
        </row>
        <row r="148">
          <cell r="R148">
            <v>0</v>
          </cell>
        </row>
        <row r="149">
          <cell r="R149">
            <v>0</v>
          </cell>
        </row>
        <row r="150">
          <cell r="R150">
            <v>0</v>
          </cell>
        </row>
        <row r="151">
          <cell r="R151">
            <v>0</v>
          </cell>
        </row>
        <row r="152">
          <cell r="R152">
            <v>0</v>
          </cell>
        </row>
        <row r="153">
          <cell r="R153">
            <v>0</v>
          </cell>
        </row>
        <row r="154">
          <cell r="R154">
            <v>0</v>
          </cell>
        </row>
        <row r="155">
          <cell r="R155">
            <v>0</v>
          </cell>
        </row>
        <row r="156">
          <cell r="R156">
            <v>0</v>
          </cell>
        </row>
        <row r="157">
          <cell r="R157">
            <v>0</v>
          </cell>
        </row>
        <row r="158">
          <cell r="R158">
            <v>0</v>
          </cell>
        </row>
        <row r="159">
          <cell r="R159">
            <v>0</v>
          </cell>
        </row>
        <row r="160">
          <cell r="M160" t="str">
            <v>WISD20_SEP</v>
          </cell>
          <cell r="R160">
            <v>145.59929525649838</v>
          </cell>
        </row>
        <row r="161">
          <cell r="R161">
            <v>0</v>
          </cell>
        </row>
        <row r="162">
          <cell r="R162">
            <v>0</v>
          </cell>
        </row>
        <row r="163">
          <cell r="R163">
            <v>0</v>
          </cell>
        </row>
        <row r="164">
          <cell r="R164">
            <v>0</v>
          </cell>
        </row>
        <row r="165">
          <cell r="R165">
            <v>0</v>
          </cell>
        </row>
        <row r="166">
          <cell r="R166">
            <v>0</v>
          </cell>
        </row>
        <row r="167">
          <cell r="R167">
            <v>0</v>
          </cell>
        </row>
        <row r="168">
          <cell r="M168" t="str">
            <v>BRAC20</v>
          </cell>
          <cell r="R168">
            <v>35.555043628887411</v>
          </cell>
        </row>
        <row r="169">
          <cell r="R169">
            <v>0</v>
          </cell>
        </row>
        <row r="170">
          <cell r="R170">
            <v>0</v>
          </cell>
        </row>
        <row r="171">
          <cell r="R171">
            <v>0</v>
          </cell>
        </row>
        <row r="172">
          <cell r="R172">
            <v>0</v>
          </cell>
        </row>
        <row r="173">
          <cell r="R173">
            <v>0</v>
          </cell>
        </row>
        <row r="174">
          <cell r="R174">
            <v>0</v>
          </cell>
        </row>
        <row r="175">
          <cell r="R175">
            <v>0</v>
          </cell>
        </row>
        <row r="176">
          <cell r="R176">
            <v>0</v>
          </cell>
        </row>
        <row r="177">
          <cell r="R177">
            <v>0</v>
          </cell>
        </row>
        <row r="178">
          <cell r="R178">
            <v>0</v>
          </cell>
        </row>
        <row r="179">
          <cell r="R179">
            <v>0</v>
          </cell>
        </row>
        <row r="180">
          <cell r="R180">
            <v>0</v>
          </cell>
        </row>
        <row r="181">
          <cell r="R181">
            <v>0</v>
          </cell>
        </row>
        <row r="182">
          <cell r="R182">
            <v>0</v>
          </cell>
        </row>
        <row r="183">
          <cell r="R183">
            <v>0</v>
          </cell>
        </row>
        <row r="184">
          <cell r="R184">
            <v>0</v>
          </cell>
        </row>
        <row r="185">
          <cell r="R185">
            <v>0</v>
          </cell>
        </row>
        <row r="186">
          <cell r="R186">
            <v>0</v>
          </cell>
        </row>
        <row r="187">
          <cell r="R187">
            <v>0</v>
          </cell>
        </row>
        <row r="188">
          <cell r="R188">
            <v>0</v>
          </cell>
        </row>
        <row r="189">
          <cell r="R189">
            <v>0</v>
          </cell>
        </row>
        <row r="190">
          <cell r="R190">
            <v>0</v>
          </cell>
        </row>
        <row r="191">
          <cell r="R191">
            <v>0</v>
          </cell>
        </row>
        <row r="192">
          <cell r="R192">
            <v>0</v>
          </cell>
        </row>
        <row r="193">
          <cell r="R193">
            <v>0</v>
          </cell>
        </row>
        <row r="194">
          <cell r="R194">
            <v>0</v>
          </cell>
        </row>
        <row r="195">
          <cell r="R195">
            <v>0</v>
          </cell>
        </row>
        <row r="196">
          <cell r="R196">
            <v>0</v>
          </cell>
        </row>
        <row r="197">
          <cell r="R197">
            <v>0</v>
          </cell>
        </row>
        <row r="198">
          <cell r="R198">
            <v>0</v>
          </cell>
        </row>
        <row r="199">
          <cell r="R199">
            <v>0</v>
          </cell>
        </row>
        <row r="200">
          <cell r="R200">
            <v>0</v>
          </cell>
        </row>
        <row r="201">
          <cell r="R201">
            <v>0</v>
          </cell>
        </row>
        <row r="202">
          <cell r="R202">
            <v>0</v>
          </cell>
        </row>
        <row r="203">
          <cell r="R203">
            <v>0</v>
          </cell>
        </row>
        <row r="204">
          <cell r="R204">
            <v>0</v>
          </cell>
        </row>
        <row r="205">
          <cell r="R205">
            <v>0</v>
          </cell>
        </row>
        <row r="206">
          <cell r="R206">
            <v>0</v>
          </cell>
        </row>
        <row r="207">
          <cell r="M207" t="str">
            <v>NAIR1Q</v>
          </cell>
          <cell r="N207" t="str">
            <v>NAIR1R</v>
          </cell>
          <cell r="R207">
            <v>15.787743255880001</v>
          </cell>
        </row>
        <row r="208">
          <cell r="R208">
            <v>0</v>
          </cell>
        </row>
        <row r="209">
          <cell r="R209">
            <v>0</v>
          </cell>
        </row>
        <row r="210">
          <cell r="R210">
            <v>0</v>
          </cell>
        </row>
        <row r="211">
          <cell r="R211">
            <v>0</v>
          </cell>
        </row>
        <row r="212">
          <cell r="R212">
            <v>0</v>
          </cell>
        </row>
        <row r="213">
          <cell r="R213">
            <v>0</v>
          </cell>
        </row>
        <row r="214">
          <cell r="R214">
            <v>0</v>
          </cell>
        </row>
        <row r="215">
          <cell r="R215">
            <v>0</v>
          </cell>
        </row>
        <row r="216">
          <cell r="R216">
            <v>0</v>
          </cell>
        </row>
        <row r="217">
          <cell r="R217">
            <v>0</v>
          </cell>
        </row>
        <row r="218">
          <cell r="R218">
            <v>0</v>
          </cell>
        </row>
        <row r="219">
          <cell r="R219">
            <v>0</v>
          </cell>
        </row>
        <row r="220">
          <cell r="R220">
            <v>0</v>
          </cell>
        </row>
        <row r="221">
          <cell r="R221">
            <v>0</v>
          </cell>
        </row>
        <row r="222">
          <cell r="R222">
            <v>0</v>
          </cell>
        </row>
        <row r="223">
          <cell r="R223">
            <v>0</v>
          </cell>
        </row>
        <row r="224">
          <cell r="R224">
            <v>0</v>
          </cell>
        </row>
        <row r="225">
          <cell r="R225">
            <v>0</v>
          </cell>
        </row>
        <row r="226">
          <cell r="R226">
            <v>0</v>
          </cell>
        </row>
        <row r="227">
          <cell r="R227">
            <v>0</v>
          </cell>
        </row>
        <row r="228">
          <cell r="R228">
            <v>0</v>
          </cell>
        </row>
        <row r="229">
          <cell r="R229">
            <v>0</v>
          </cell>
        </row>
        <row r="230">
          <cell r="R230">
            <v>0</v>
          </cell>
        </row>
        <row r="231">
          <cell r="R231">
            <v>0</v>
          </cell>
        </row>
        <row r="232">
          <cell r="R232">
            <v>0</v>
          </cell>
        </row>
        <row r="233">
          <cell r="R233">
            <v>0</v>
          </cell>
        </row>
        <row r="234">
          <cell r="R234">
            <v>0</v>
          </cell>
        </row>
        <row r="235">
          <cell r="R235">
            <v>0</v>
          </cell>
        </row>
        <row r="236">
          <cell r="R236">
            <v>0</v>
          </cell>
        </row>
        <row r="237">
          <cell r="R237">
            <v>0</v>
          </cell>
        </row>
        <row r="238">
          <cell r="R238">
            <v>0</v>
          </cell>
        </row>
        <row r="239">
          <cell r="R239">
            <v>0</v>
          </cell>
        </row>
        <row r="240">
          <cell r="R240">
            <v>0</v>
          </cell>
        </row>
        <row r="241">
          <cell r="R241">
            <v>0</v>
          </cell>
        </row>
        <row r="242">
          <cell r="R242">
            <v>0</v>
          </cell>
        </row>
        <row r="243">
          <cell r="R243">
            <v>0</v>
          </cell>
        </row>
        <row r="244">
          <cell r="R244">
            <v>0</v>
          </cell>
        </row>
        <row r="245">
          <cell r="R245">
            <v>0</v>
          </cell>
        </row>
        <row r="246">
          <cell r="R246">
            <v>0</v>
          </cell>
        </row>
        <row r="247">
          <cell r="R247">
            <v>0</v>
          </cell>
        </row>
        <row r="248">
          <cell r="R248">
            <v>0</v>
          </cell>
        </row>
        <row r="249">
          <cell r="R249">
            <v>0</v>
          </cell>
        </row>
        <row r="250">
          <cell r="R250">
            <v>0</v>
          </cell>
        </row>
        <row r="251">
          <cell r="R251">
            <v>0</v>
          </cell>
        </row>
        <row r="252">
          <cell r="R252">
            <v>0</v>
          </cell>
        </row>
        <row r="253">
          <cell r="R253">
            <v>0</v>
          </cell>
        </row>
        <row r="254">
          <cell r="R254">
            <v>0</v>
          </cell>
        </row>
        <row r="255">
          <cell r="R255">
            <v>0</v>
          </cell>
        </row>
        <row r="256">
          <cell r="R256">
            <v>0</v>
          </cell>
        </row>
        <row r="257">
          <cell r="R257">
            <v>0</v>
          </cell>
        </row>
        <row r="258">
          <cell r="R258">
            <v>0</v>
          </cell>
        </row>
        <row r="259">
          <cell r="R259">
            <v>0</v>
          </cell>
        </row>
        <row r="260">
          <cell r="R260">
            <v>0</v>
          </cell>
        </row>
        <row r="261">
          <cell r="R261">
            <v>0</v>
          </cell>
        </row>
        <row r="262">
          <cell r="R262">
            <v>0</v>
          </cell>
        </row>
        <row r="263">
          <cell r="R263">
            <v>0</v>
          </cell>
        </row>
        <row r="264">
          <cell r="R264">
            <v>0</v>
          </cell>
        </row>
        <row r="265">
          <cell r="M265" t="str">
            <v>PART1Q</v>
          </cell>
          <cell r="N265" t="str">
            <v>PART1R</v>
          </cell>
          <cell r="R265">
            <v>10</v>
          </cell>
        </row>
        <row r="266">
          <cell r="R266">
            <v>0</v>
          </cell>
        </row>
        <row r="267">
          <cell r="R267">
            <v>0</v>
          </cell>
        </row>
        <row r="268">
          <cell r="R268">
            <v>0</v>
          </cell>
        </row>
        <row r="269">
          <cell r="R269">
            <v>0</v>
          </cell>
        </row>
        <row r="270">
          <cell r="R270">
            <v>0</v>
          </cell>
        </row>
        <row r="271">
          <cell r="R271">
            <v>0</v>
          </cell>
        </row>
        <row r="272">
          <cell r="R272">
            <v>0</v>
          </cell>
        </row>
        <row r="273">
          <cell r="R273">
            <v>0</v>
          </cell>
        </row>
        <row r="274">
          <cell r="R274">
            <v>0</v>
          </cell>
        </row>
        <row r="275">
          <cell r="R275">
            <v>0</v>
          </cell>
        </row>
        <row r="276">
          <cell r="R276">
            <v>0</v>
          </cell>
        </row>
        <row r="277">
          <cell r="R277">
            <v>0</v>
          </cell>
        </row>
        <row r="278">
          <cell r="R278">
            <v>0</v>
          </cell>
        </row>
        <row r="279">
          <cell r="R279">
            <v>0</v>
          </cell>
        </row>
        <row r="280">
          <cell r="R280">
            <v>0</v>
          </cell>
        </row>
        <row r="281">
          <cell r="R281">
            <v>0</v>
          </cell>
        </row>
        <row r="282">
          <cell r="R282">
            <v>0</v>
          </cell>
        </row>
        <row r="283">
          <cell r="R283">
            <v>0</v>
          </cell>
        </row>
        <row r="284">
          <cell r="R284">
            <v>0</v>
          </cell>
        </row>
        <row r="285">
          <cell r="R285">
            <v>0</v>
          </cell>
        </row>
        <row r="286">
          <cell r="R286">
            <v>0</v>
          </cell>
        </row>
        <row r="287">
          <cell r="R287">
            <v>0</v>
          </cell>
        </row>
        <row r="288">
          <cell r="R288">
            <v>0</v>
          </cell>
        </row>
        <row r="289">
          <cell r="R289">
            <v>0</v>
          </cell>
        </row>
        <row r="290">
          <cell r="R290">
            <v>0</v>
          </cell>
        </row>
        <row r="291">
          <cell r="R291">
            <v>0</v>
          </cell>
        </row>
        <row r="292">
          <cell r="R292">
            <v>0</v>
          </cell>
        </row>
        <row r="293">
          <cell r="R293">
            <v>0</v>
          </cell>
        </row>
        <row r="294">
          <cell r="R294">
            <v>0</v>
          </cell>
        </row>
        <row r="295">
          <cell r="R295">
            <v>0</v>
          </cell>
        </row>
        <row r="296">
          <cell r="R296">
            <v>0</v>
          </cell>
        </row>
        <row r="297">
          <cell r="R297">
            <v>0</v>
          </cell>
        </row>
        <row r="298">
          <cell r="R298">
            <v>0</v>
          </cell>
        </row>
        <row r="299">
          <cell r="R299">
            <v>0</v>
          </cell>
        </row>
        <row r="300">
          <cell r="R300">
            <v>0</v>
          </cell>
        </row>
        <row r="301">
          <cell r="R301">
            <v>0</v>
          </cell>
        </row>
        <row r="302">
          <cell r="R302">
            <v>0</v>
          </cell>
        </row>
        <row r="303">
          <cell r="R303">
            <v>0</v>
          </cell>
        </row>
        <row r="304">
          <cell r="R304">
            <v>0</v>
          </cell>
        </row>
        <row r="305">
          <cell r="R305">
            <v>0</v>
          </cell>
        </row>
        <row r="306">
          <cell r="R306">
            <v>0</v>
          </cell>
        </row>
        <row r="307">
          <cell r="R307">
            <v>0</v>
          </cell>
        </row>
        <row r="308">
          <cell r="R308">
            <v>0</v>
          </cell>
        </row>
        <row r="309">
          <cell r="R309">
            <v>0</v>
          </cell>
        </row>
        <row r="310">
          <cell r="R310">
            <v>0</v>
          </cell>
        </row>
        <row r="311">
          <cell r="R311">
            <v>0</v>
          </cell>
        </row>
        <row r="312">
          <cell r="R312">
            <v>0</v>
          </cell>
        </row>
        <row r="313">
          <cell r="R313">
            <v>0</v>
          </cell>
        </row>
        <row r="314">
          <cell r="R314">
            <v>0</v>
          </cell>
        </row>
        <row r="315">
          <cell r="R315">
            <v>0</v>
          </cell>
        </row>
        <row r="316">
          <cell r="R316">
            <v>0</v>
          </cell>
        </row>
        <row r="317">
          <cell r="R317">
            <v>0</v>
          </cell>
        </row>
        <row r="318">
          <cell r="R318">
            <v>0</v>
          </cell>
        </row>
        <row r="319">
          <cell r="R319">
            <v>0</v>
          </cell>
        </row>
        <row r="320">
          <cell r="R320">
            <v>0</v>
          </cell>
        </row>
        <row r="321">
          <cell r="M321" t="str">
            <v>dees40</v>
          </cell>
          <cell r="R321">
            <v>205.70168966629467</v>
          </cell>
        </row>
        <row r="322">
          <cell r="M322" t="str">
            <v>dees40</v>
          </cell>
          <cell r="R322">
            <v>19.523065735851773</v>
          </cell>
        </row>
        <row r="323">
          <cell r="M323" t="str">
            <v>FROD20</v>
          </cell>
          <cell r="R323">
            <v>36.56968408329746</v>
          </cell>
        </row>
        <row r="324">
          <cell r="R324">
            <v>0</v>
          </cell>
        </row>
        <row r="325">
          <cell r="R325">
            <v>0</v>
          </cell>
        </row>
        <row r="326">
          <cell r="M326" t="str">
            <v>cape20</v>
          </cell>
          <cell r="R326">
            <v>81.294154891472019</v>
          </cell>
        </row>
        <row r="327">
          <cell r="M327" t="str">
            <v>KIBY20</v>
          </cell>
          <cell r="R327">
            <v>301.52586220634106</v>
          </cell>
        </row>
        <row r="328">
          <cell r="R328">
            <v>0</v>
          </cell>
        </row>
        <row r="329">
          <cell r="R329">
            <v>0</v>
          </cell>
        </row>
        <row r="330">
          <cell r="M330" t="str">
            <v>PENT40</v>
          </cell>
          <cell r="R330">
            <v>118.4959891712225</v>
          </cell>
        </row>
        <row r="331">
          <cell r="R331">
            <v>0</v>
          </cell>
        </row>
        <row r="332">
          <cell r="R332">
            <v>0</v>
          </cell>
        </row>
        <row r="333">
          <cell r="R333">
            <v>0</v>
          </cell>
        </row>
        <row r="334">
          <cell r="R334">
            <v>0</v>
          </cell>
        </row>
        <row r="335">
          <cell r="R335">
            <v>0</v>
          </cell>
        </row>
        <row r="336">
          <cell r="R336">
            <v>0</v>
          </cell>
        </row>
        <row r="337">
          <cell r="R337">
            <v>0</v>
          </cell>
        </row>
        <row r="338">
          <cell r="R338">
            <v>0</v>
          </cell>
        </row>
        <row r="339">
          <cell r="R339">
            <v>0</v>
          </cell>
        </row>
        <row r="340">
          <cell r="R340">
            <v>0</v>
          </cell>
        </row>
        <row r="341">
          <cell r="M341" t="str">
            <v>GREN40_Eme</v>
          </cell>
          <cell r="R341">
            <v>667.9</v>
          </cell>
        </row>
        <row r="342">
          <cell r="R342">
            <v>0</v>
          </cell>
        </row>
        <row r="343">
          <cell r="R343">
            <v>0</v>
          </cell>
        </row>
        <row r="344">
          <cell r="R344">
            <v>0</v>
          </cell>
        </row>
        <row r="345">
          <cell r="R345">
            <v>0</v>
          </cell>
        </row>
        <row r="346">
          <cell r="M346" t="str">
            <v>WALP40_Eme</v>
          </cell>
          <cell r="R346">
            <v>244.1</v>
          </cell>
        </row>
        <row r="347">
          <cell r="R347">
            <v>0</v>
          </cell>
        </row>
        <row r="348">
          <cell r="R348">
            <v>0</v>
          </cell>
        </row>
        <row r="349">
          <cell r="R349">
            <v>0</v>
          </cell>
        </row>
        <row r="350">
          <cell r="R350">
            <v>0</v>
          </cell>
        </row>
        <row r="351">
          <cell r="R351">
            <v>0</v>
          </cell>
        </row>
        <row r="352">
          <cell r="M352" t="str">
            <v>CELL40_wpd</v>
          </cell>
          <cell r="R352">
            <v>475.1</v>
          </cell>
        </row>
        <row r="353">
          <cell r="M353" t="str">
            <v>ECLA40_WPD</v>
          </cell>
          <cell r="R353">
            <v>59.1</v>
          </cell>
        </row>
        <row r="354">
          <cell r="R354">
            <v>0</v>
          </cell>
        </row>
        <row r="355">
          <cell r="R355">
            <v>0</v>
          </cell>
        </row>
        <row r="356">
          <cell r="R356">
            <v>0</v>
          </cell>
        </row>
        <row r="357">
          <cell r="R357">
            <v>0</v>
          </cell>
        </row>
        <row r="358">
          <cell r="M358" t="str">
            <v>HAMH40_wpd</v>
          </cell>
          <cell r="R358">
            <v>300.10000000000002</v>
          </cell>
        </row>
        <row r="359">
          <cell r="R359">
            <v>0</v>
          </cell>
        </row>
        <row r="360">
          <cell r="R360">
            <v>0</v>
          </cell>
        </row>
        <row r="361">
          <cell r="R361">
            <v>0</v>
          </cell>
        </row>
        <row r="362">
          <cell r="R362">
            <v>0</v>
          </cell>
        </row>
        <row r="363">
          <cell r="R363">
            <v>0</v>
          </cell>
        </row>
        <row r="364">
          <cell r="R364">
            <v>0</v>
          </cell>
        </row>
        <row r="365">
          <cell r="R365">
            <v>0</v>
          </cell>
        </row>
        <row r="366">
          <cell r="R366">
            <v>0</v>
          </cell>
        </row>
        <row r="367">
          <cell r="R367">
            <v>0</v>
          </cell>
        </row>
        <row r="368">
          <cell r="R368">
            <v>0</v>
          </cell>
        </row>
        <row r="369">
          <cell r="R369">
            <v>0</v>
          </cell>
        </row>
        <row r="370">
          <cell r="R370">
            <v>0</v>
          </cell>
        </row>
        <row r="371">
          <cell r="R371">
            <v>0</v>
          </cell>
        </row>
        <row r="372">
          <cell r="R372">
            <v>0</v>
          </cell>
        </row>
        <row r="373">
          <cell r="R373">
            <v>0</v>
          </cell>
        </row>
        <row r="374">
          <cell r="R374">
            <v>0</v>
          </cell>
        </row>
        <row r="375">
          <cell r="R375">
            <v>0</v>
          </cell>
        </row>
        <row r="376">
          <cell r="R376">
            <v>0</v>
          </cell>
        </row>
        <row r="377">
          <cell r="R377">
            <v>0</v>
          </cell>
        </row>
        <row r="378">
          <cell r="M378" t="str">
            <v>BLYT20</v>
          </cell>
          <cell r="N378">
            <v>0</v>
          </cell>
          <cell r="R378">
            <v>0</v>
          </cell>
        </row>
        <row r="379">
          <cell r="M379" t="str">
            <v>WYLF40</v>
          </cell>
          <cell r="N379">
            <v>0</v>
          </cell>
          <cell r="R379">
            <v>1.5</v>
          </cell>
        </row>
        <row r="380">
          <cell r="M380" t="str">
            <v>WYLF40</v>
          </cell>
          <cell r="N380">
            <v>0</v>
          </cell>
          <cell r="R380">
            <v>0</v>
          </cell>
        </row>
        <row r="381">
          <cell r="M381" t="str">
            <v>DYCE1Q</v>
          </cell>
          <cell r="N381" t="str">
            <v>DYCE1R</v>
          </cell>
          <cell r="R381">
            <v>0</v>
          </cell>
        </row>
        <row r="382">
          <cell r="M382" t="str">
            <v>TEMP20</v>
          </cell>
          <cell r="R382">
            <v>6</v>
          </cell>
        </row>
        <row r="383">
          <cell r="M383" t="str">
            <v>TREM20</v>
          </cell>
          <cell r="R383">
            <v>0</v>
          </cell>
        </row>
        <row r="384">
          <cell r="M384" t="str">
            <v>LACK20</v>
          </cell>
          <cell r="R384">
            <v>-2</v>
          </cell>
        </row>
        <row r="385">
          <cell r="M385" t="str">
            <v>RAVE2Q</v>
          </cell>
          <cell r="N385" t="str">
            <v>RAVE2R</v>
          </cell>
          <cell r="R385">
            <v>0</v>
          </cell>
        </row>
        <row r="386">
          <cell r="M386" t="str">
            <v>STSB40</v>
          </cell>
          <cell r="R386">
            <v>0</v>
          </cell>
        </row>
        <row r="387">
          <cell r="M387" t="str">
            <v>TEMP20</v>
          </cell>
          <cell r="R387">
            <v>6</v>
          </cell>
        </row>
        <row r="388">
          <cell r="M388" t="str">
            <v>TODP20</v>
          </cell>
          <cell r="R388">
            <v>0</v>
          </cell>
        </row>
        <row r="389">
          <cell r="M389" t="str">
            <v>ALDW20</v>
          </cell>
          <cell r="R389">
            <v>25</v>
          </cell>
        </row>
        <row r="390">
          <cell r="M390" t="str">
            <v>ALDW20</v>
          </cell>
          <cell r="R390">
            <v>53.86</v>
          </cell>
        </row>
        <row r="391">
          <cell r="M391" t="str">
            <v>TINP2A</v>
          </cell>
          <cell r="N391" t="str">
            <v>TINP2B</v>
          </cell>
          <cell r="R391">
            <v>2.0499999999999998</v>
          </cell>
        </row>
        <row r="392">
          <cell r="M392" t="str">
            <v>WISH20</v>
          </cell>
          <cell r="R392">
            <v>3.8</v>
          </cell>
        </row>
        <row r="393">
          <cell r="M393" t="str">
            <v>WHSO20</v>
          </cell>
          <cell r="R393">
            <v>58.6</v>
          </cell>
        </row>
        <row r="394">
          <cell r="M394" t="str">
            <v>WILE20</v>
          </cell>
          <cell r="R394">
            <v>0</v>
          </cell>
        </row>
        <row r="395">
          <cell r="M395" t="str">
            <v>SFEM1Q</v>
          </cell>
          <cell r="N395" t="str">
            <v>SFEM1R</v>
          </cell>
          <cell r="R395">
            <v>10.7</v>
          </cell>
        </row>
        <row r="396">
          <cell r="M396" t="str">
            <v>IMPP40</v>
          </cell>
          <cell r="R396">
            <v>0</v>
          </cell>
        </row>
        <row r="397">
          <cell r="M397" t="str">
            <v>IMPP40</v>
          </cell>
          <cell r="R397">
            <v>74</v>
          </cell>
        </row>
        <row r="398">
          <cell r="M398" t="str">
            <v>CULJ4A</v>
          </cell>
          <cell r="R398">
            <v>0.5</v>
          </cell>
        </row>
        <row r="399">
          <cell r="M399" t="str">
            <v>WHTL1S</v>
          </cell>
          <cell r="N399" t="str">
            <v>WHTL1T</v>
          </cell>
          <cell r="R399">
            <v>8</v>
          </cell>
        </row>
        <row r="400">
          <cell r="M400" t="str">
            <v>GRAI40</v>
          </cell>
          <cell r="R400">
            <v>81.09</v>
          </cell>
        </row>
        <row r="401">
          <cell r="M401" t="str">
            <v>SFEG1Q</v>
          </cell>
          <cell r="N401" t="str">
            <v>SFEG1R</v>
          </cell>
          <cell r="R401">
            <v>25</v>
          </cell>
        </row>
        <row r="402">
          <cell r="M402" t="str">
            <v>BARK20_EPN</v>
          </cell>
          <cell r="R402">
            <v>4.7</v>
          </cell>
        </row>
        <row r="403">
          <cell r="M403" t="str">
            <v>BAGA1Q</v>
          </cell>
          <cell r="R403">
            <v>3.1</v>
          </cell>
        </row>
        <row r="404">
          <cell r="M404" t="str">
            <v>ELST20</v>
          </cell>
          <cell r="R404">
            <v>13.545</v>
          </cell>
        </row>
        <row r="405">
          <cell r="M405" t="str">
            <v>WYMo40</v>
          </cell>
          <cell r="R405">
            <v>13</v>
          </cell>
        </row>
        <row r="406">
          <cell r="M406" t="str">
            <v>STLE10_SPD</v>
          </cell>
          <cell r="R406">
            <v>4.3</v>
          </cell>
        </row>
        <row r="407">
          <cell r="M407" t="str">
            <v>ECCF1J</v>
          </cell>
          <cell r="R407">
            <v>0.62999999523162842</v>
          </cell>
        </row>
        <row r="408">
          <cell r="M408" t="str">
            <v>SANX1Q</v>
          </cell>
          <cell r="R408">
            <v>6.2</v>
          </cell>
        </row>
        <row r="409">
          <cell r="M409" t="str">
            <v>ELVA2Q</v>
          </cell>
          <cell r="N409" t="str">
            <v>ELVA2R</v>
          </cell>
          <cell r="R409">
            <v>0.68250000476837158</v>
          </cell>
        </row>
        <row r="410">
          <cell r="M410" t="str">
            <v>WISH20</v>
          </cell>
          <cell r="R410">
            <v>3.6</v>
          </cell>
        </row>
        <row r="411">
          <cell r="M411" t="str">
            <v>HARK40</v>
          </cell>
          <cell r="R411">
            <v>1.6</v>
          </cell>
        </row>
        <row r="412">
          <cell r="M412" t="str">
            <v>INWI1Q</v>
          </cell>
          <cell r="N412" t="str">
            <v>INWI1R</v>
          </cell>
          <cell r="R412">
            <v>0.85000002384185791</v>
          </cell>
        </row>
        <row r="413">
          <cell r="M413" t="str">
            <v>IMPP40</v>
          </cell>
          <cell r="R413">
            <v>10</v>
          </cell>
        </row>
        <row r="414">
          <cell r="M414" t="str">
            <v>LEIB4A</v>
          </cell>
          <cell r="N414" t="str">
            <v>LEIB4B</v>
          </cell>
          <cell r="R414">
            <v>8.5050000000000008</v>
          </cell>
        </row>
        <row r="415">
          <cell r="M415" t="str">
            <v>ECCL10</v>
          </cell>
          <cell r="R415">
            <v>1.8999999761581421</v>
          </cell>
        </row>
        <row r="416">
          <cell r="M416" t="str">
            <v>NEWX20</v>
          </cell>
          <cell r="R416">
            <v>58.6</v>
          </cell>
        </row>
        <row r="417">
          <cell r="M417" t="str">
            <v>HUTT40</v>
          </cell>
          <cell r="R417">
            <v>1.2</v>
          </cell>
        </row>
        <row r="418">
          <cell r="M418" t="str">
            <v>CATY1Q</v>
          </cell>
          <cell r="R418">
            <v>3.1</v>
          </cell>
        </row>
        <row r="419">
          <cell r="M419" t="str">
            <v>PEWO40</v>
          </cell>
          <cell r="R419">
            <v>3.4</v>
          </cell>
        </row>
        <row r="420">
          <cell r="M420" t="str">
            <v>POPP20</v>
          </cell>
          <cell r="R420">
            <v>0.7</v>
          </cell>
        </row>
        <row r="421">
          <cell r="M421" t="str">
            <v>DEVM10</v>
          </cell>
          <cell r="R421">
            <v>3.6</v>
          </cell>
        </row>
        <row r="422">
          <cell r="M422" t="str">
            <v>POOB2Q</v>
          </cell>
          <cell r="R422">
            <v>2.7</v>
          </cell>
        </row>
        <row r="423">
          <cell r="M423" t="str">
            <v>RUGE40</v>
          </cell>
          <cell r="R423">
            <v>9.24</v>
          </cell>
        </row>
        <row r="424">
          <cell r="M424" t="str">
            <v>SACO1Q</v>
          </cell>
          <cell r="R424">
            <v>3.5999999046325684</v>
          </cell>
        </row>
        <row r="425">
          <cell r="M425" t="str">
            <v>FROD40</v>
          </cell>
          <cell r="R425">
            <v>2.6</v>
          </cell>
        </row>
        <row r="426">
          <cell r="M426" t="str">
            <v>ELST20</v>
          </cell>
          <cell r="R426">
            <v>13.545</v>
          </cell>
        </row>
        <row r="427">
          <cell r="M427" t="str">
            <v>PAFB4B</v>
          </cell>
          <cell r="R427">
            <v>8.61</v>
          </cell>
        </row>
        <row r="428">
          <cell r="M428" t="str">
            <v>PAFB4B</v>
          </cell>
          <cell r="R428">
            <v>6.09</v>
          </cell>
        </row>
        <row r="429">
          <cell r="M429" t="str">
            <v>GRST20</v>
          </cell>
          <cell r="R429">
            <v>127</v>
          </cell>
        </row>
        <row r="430">
          <cell r="M430" t="str">
            <v>MOSM10</v>
          </cell>
          <cell r="R430">
            <v>17</v>
          </cell>
        </row>
        <row r="431">
          <cell r="M431" t="str">
            <v>MEAD10</v>
          </cell>
          <cell r="R431">
            <v>21.5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T1"/>
      <sheetName val="T2"/>
      <sheetName val="T3"/>
      <sheetName val="T4"/>
      <sheetName val="T5"/>
      <sheetName val="T6"/>
      <sheetName val="T7 &amp; Fig 1"/>
      <sheetName val="T8 &amp; Fig 2"/>
      <sheetName val="T9 &amp; Fig 3"/>
      <sheetName val="T10"/>
      <sheetName val="T11"/>
      <sheetName val="T12"/>
      <sheetName val="T13"/>
      <sheetName val="T14"/>
      <sheetName val="T15"/>
      <sheetName val="T16 &amp; Fig 4"/>
      <sheetName val="T17 &amp; Fig 5"/>
      <sheetName val="T18 &amp; Fig 6"/>
      <sheetName val="T19"/>
      <sheetName val="T20"/>
      <sheetName val="T21"/>
      <sheetName val="T22"/>
      <sheetName val="T23"/>
      <sheetName val="T24"/>
      <sheetName val="T25"/>
      <sheetName val="T26"/>
      <sheetName val="T27"/>
      <sheetName val="T28"/>
      <sheetName val="T29"/>
      <sheetName val="T30"/>
      <sheetName val="T31"/>
      <sheetName val="T32"/>
      <sheetName val="T33"/>
      <sheetName val="T34"/>
      <sheetName val="T35-38"/>
      <sheetName val="T39"/>
      <sheetName val="S1"/>
      <sheetName val="S2"/>
      <sheetName val="S3"/>
      <sheetName val="S4"/>
      <sheetName val="S5"/>
      <sheetName val="S6"/>
      <sheetName val="S7"/>
      <sheetName val="S8"/>
      <sheetName val="Not in report -----&gt;"/>
      <sheetName val="TA"/>
      <sheetName val="TAA"/>
      <sheetName val="TB"/>
      <sheetName val="T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ntsheet"/>
      <sheetName val="Forecast Control"/>
      <sheetName val="Model Control"/>
      <sheetName val="Output"/>
      <sheetName val="Connection map"/>
      <sheetName val="TxNetwork"/>
      <sheetName val="Diversity"/>
      <sheetName val="Final Tariffs"/>
      <sheetName val="Tariff"/>
      <sheetName val="GenericWiderExpansionFactors"/>
      <sheetName val="ETYS Boundaries"/>
      <sheetName val="GenInput"/>
      <sheetName val="LocalAssetCharging"/>
      <sheetName val="Transport"/>
      <sheetName val="HVDC"/>
      <sheetName val="Table Control Sheet"/>
      <sheetName val="T1"/>
      <sheetName val="T 2"/>
      <sheetName val="T3 &amp; Fig 1"/>
      <sheetName val="T4 &amp; Fig 2"/>
      <sheetName val="T5 &amp; Fig 3"/>
      <sheetName val="T6"/>
      <sheetName val="T 7"/>
      <sheetName val="T8 &amp; Fig 4"/>
      <sheetName val="T10"/>
      <sheetName val="T11"/>
      <sheetName val="T16"/>
      <sheetName val="T17"/>
      <sheetName val="T18"/>
      <sheetName val="(SGD)"/>
      <sheetName val="T20"/>
      <sheetName val="T21"/>
      <sheetName val="T2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ntsheet"/>
      <sheetName val="Output"/>
      <sheetName val="Connection map"/>
      <sheetName val="TxNetwork"/>
      <sheetName val="Diversity"/>
      <sheetName val="Final Tariffs"/>
      <sheetName val="Tariff"/>
      <sheetName val="GenericWiderExpansionFactors"/>
      <sheetName val="ETYS Boundaries"/>
      <sheetName val="GenInput"/>
      <sheetName val="LocalAssetCharging"/>
      <sheetName val="Transport"/>
      <sheetName val="HVDC"/>
      <sheetName val="TransportDemand"/>
      <sheetName val="Sheet1"/>
    </sheetNames>
    <sheetDataSet>
      <sheetData sheetId="0"/>
      <sheetData sheetId="1"/>
      <sheetData sheetId="2"/>
      <sheetData sheetId="3"/>
      <sheetData sheetId="4"/>
      <sheetData sheetId="5">
        <row r="5">
          <cell r="D5">
            <v>29.366206196319297</v>
          </cell>
        </row>
      </sheetData>
      <sheetData sheetId="6">
        <row r="5">
          <cell r="G5">
            <v>42663.582812499997</v>
          </cell>
        </row>
        <row r="167">
          <cell r="B167" t="str">
            <v>North Midlands and North Wales</v>
          </cell>
        </row>
        <row r="168">
          <cell r="B168" t="str">
            <v>South Lincolnshire and North Norfolk</v>
          </cell>
        </row>
        <row r="169">
          <cell r="B169" t="str">
            <v>Mid Wales and The Midlands</v>
          </cell>
        </row>
        <row r="170">
          <cell r="B170" t="str">
            <v>Anglesey and Snowdon</v>
          </cell>
        </row>
        <row r="171">
          <cell r="B171" t="str">
            <v>Pembrokeshire</v>
          </cell>
        </row>
        <row r="172">
          <cell r="B172" t="str">
            <v>South Wales &amp; Gloucester</v>
          </cell>
        </row>
        <row r="173">
          <cell r="B173" t="str">
            <v>Cotswold</v>
          </cell>
        </row>
        <row r="174">
          <cell r="B174" t="str">
            <v>Central London</v>
          </cell>
        </row>
        <row r="175">
          <cell r="B175" t="str">
            <v>Essex and Kent</v>
          </cell>
        </row>
        <row r="176">
          <cell r="B176" t="str">
            <v>Oxfordshire, Surrey and Sussex</v>
          </cell>
        </row>
        <row r="177">
          <cell r="B177" t="str">
            <v>Somerset and Wessex</v>
          </cell>
        </row>
        <row r="178">
          <cell r="B178" t="str">
            <v>West Devon and Cornwall</v>
          </cell>
        </row>
        <row r="186">
          <cell r="B186" t="str">
            <v>Substation Name</v>
          </cell>
        </row>
        <row r="187">
          <cell r="B187" t="str">
            <v>Achruach</v>
          </cell>
        </row>
        <row r="188">
          <cell r="B188" t="str">
            <v>Aigas</v>
          </cell>
        </row>
        <row r="189">
          <cell r="B189" t="str">
            <v>An Suidhe</v>
          </cell>
        </row>
        <row r="190">
          <cell r="B190" t="str">
            <v>Arecleoch</v>
          </cell>
        </row>
        <row r="191">
          <cell r="B191" t="str">
            <v>Baglan Bay</v>
          </cell>
        </row>
        <row r="192">
          <cell r="B192" t="str">
            <v>Beinneun Wind Farm</v>
          </cell>
        </row>
        <row r="193">
          <cell r="B193" t="str">
            <v>Bhlaraidh Wind Farm</v>
          </cell>
        </row>
        <row r="194">
          <cell r="B194" t="str">
            <v>Black Hill</v>
          </cell>
        </row>
        <row r="195">
          <cell r="B195" t="str">
            <v>BlackCraig Wind Farm</v>
          </cell>
        </row>
        <row r="196">
          <cell r="B196" t="str">
            <v>Black Law</v>
          </cell>
        </row>
        <row r="197">
          <cell r="B197" t="str">
            <v>BlackLaw Extension</v>
          </cell>
        </row>
        <row r="198">
          <cell r="B198" t="str">
            <v>Bodelwyddan</v>
          </cell>
        </row>
        <row r="199">
          <cell r="B199" t="str">
            <v>Carrington</v>
          </cell>
        </row>
        <row r="200">
          <cell r="B200" t="str">
            <v>Clyde (North)</v>
          </cell>
        </row>
        <row r="201">
          <cell r="B201" t="str">
            <v>Clyde (South)</v>
          </cell>
        </row>
        <row r="202">
          <cell r="B202" t="str">
            <v>Corriegarth</v>
          </cell>
        </row>
        <row r="203">
          <cell r="B203" t="str">
            <v>Corriemoillie</v>
          </cell>
        </row>
        <row r="204">
          <cell r="B204" t="str">
            <v>Coryton</v>
          </cell>
        </row>
        <row r="205">
          <cell r="B205" t="str">
            <v>Cruachan</v>
          </cell>
        </row>
        <row r="206">
          <cell r="B206" t="str">
            <v>Crystal Rig</v>
          </cell>
        </row>
        <row r="207">
          <cell r="B207" t="str">
            <v>Culligran</v>
          </cell>
        </row>
        <row r="208">
          <cell r="B208" t="str">
            <v>Deanie</v>
          </cell>
        </row>
        <row r="209">
          <cell r="B209" t="str">
            <v>Dersalloch</v>
          </cell>
        </row>
        <row r="210">
          <cell r="B210" t="str">
            <v>Didcot</v>
          </cell>
        </row>
        <row r="211">
          <cell r="B211" t="str">
            <v>Dinorwig</v>
          </cell>
        </row>
        <row r="212">
          <cell r="B212" t="str">
            <v>Dunlaw Extension</v>
          </cell>
        </row>
        <row r="213">
          <cell r="B213" t="str">
            <v>Brochlock</v>
          </cell>
        </row>
        <row r="214">
          <cell r="B214" t="str">
            <v>Dumnaglass</v>
          </cell>
        </row>
        <row r="215">
          <cell r="B215" t="str">
            <v>Edinbane</v>
          </cell>
        </row>
        <row r="216">
          <cell r="B216" t="str">
            <v>Earlshaugh Wind Farm</v>
          </cell>
        </row>
        <row r="217">
          <cell r="B217" t="str">
            <v>Ewe Hill</v>
          </cell>
        </row>
        <row r="218">
          <cell r="B218" t="str">
            <v>Farr Windfarm</v>
          </cell>
        </row>
        <row r="219">
          <cell r="B219" t="str">
            <v>Fallago</v>
          </cell>
        </row>
        <row r="220">
          <cell r="B220" t="str">
            <v>Carraig Gheal</v>
          </cell>
        </row>
        <row r="221">
          <cell r="B221" t="str">
            <v>Ffestiniogg</v>
          </cell>
        </row>
        <row r="222">
          <cell r="B222" t="str">
            <v>Finlarig</v>
          </cell>
        </row>
        <row r="223">
          <cell r="B223" t="str">
            <v>Foyers</v>
          </cell>
        </row>
        <row r="224">
          <cell r="B224" t="str">
            <v>Galawhistle</v>
          </cell>
        </row>
        <row r="225">
          <cell r="B225" t="str">
            <v>Glendoe</v>
          </cell>
        </row>
        <row r="226">
          <cell r="B226" t="str">
            <v>Ulziside</v>
          </cell>
        </row>
        <row r="227">
          <cell r="B227" t="str">
            <v>Gordonbush</v>
          </cell>
        </row>
        <row r="228">
          <cell r="B228" t="str">
            <v>Griffin Wind</v>
          </cell>
        </row>
        <row r="229">
          <cell r="B229" t="str">
            <v>Hadyard Hill</v>
          </cell>
        </row>
        <row r="230">
          <cell r="B230" t="str">
            <v>Harestanes</v>
          </cell>
        </row>
        <row r="231">
          <cell r="B231" t="str">
            <v>Hartlepool</v>
          </cell>
        </row>
        <row r="232">
          <cell r="B232" t="str">
            <v>Hedon</v>
          </cell>
        </row>
        <row r="233">
          <cell r="B233" t="str">
            <v>Invergarry</v>
          </cell>
        </row>
        <row r="234">
          <cell r="B234" t="str">
            <v>Kilgallioch</v>
          </cell>
        </row>
        <row r="235">
          <cell r="B235" t="str">
            <v>Kilmorack</v>
          </cell>
        </row>
        <row r="236">
          <cell r="B236" t="str">
            <v>Langage</v>
          </cell>
        </row>
        <row r="237">
          <cell r="B237" t="str">
            <v>Lochay</v>
          </cell>
        </row>
      </sheetData>
      <sheetData sheetId="7"/>
      <sheetData sheetId="8"/>
      <sheetData sheetId="9"/>
      <sheetData sheetId="10"/>
      <sheetData sheetId="11">
        <row r="3">
          <cell r="J3" t="str">
            <v>Peak Sec Scaling factor</v>
          </cell>
        </row>
      </sheetData>
      <sheetData sheetId="12"/>
      <sheetData sheetId="13"/>
      <sheetData sheetId="14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4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8F1A21-8AE6-44B8-83D8-930248788E6F}">
  <dimension ref="A1:AJ65"/>
  <sheetViews>
    <sheetView showGridLines="0" topLeftCell="V1" zoomScaleNormal="100" workbookViewId="0">
      <selection activeCell="AE4" sqref="AE4"/>
    </sheetView>
  </sheetViews>
  <sheetFormatPr defaultColWidth="9.1796875" defaultRowHeight="14.5" x14ac:dyDescent="0.35"/>
  <cols>
    <col min="2" max="2" width="5.453125" bestFit="1" customWidth="1"/>
    <col min="3" max="3" width="35.81640625" style="2" bestFit="1" customWidth="1"/>
    <col min="4" max="7" width="10.54296875" bestFit="1" customWidth="1"/>
    <col min="8" max="8" width="10.453125" customWidth="1"/>
    <col min="9" max="9" width="11.81640625" customWidth="1"/>
    <col min="10" max="10" width="11.1796875" customWidth="1"/>
    <col min="11" max="11" width="10.26953125" customWidth="1"/>
    <col min="13" max="16" width="10.54296875" bestFit="1" customWidth="1"/>
    <col min="18" max="21" width="10.54296875" bestFit="1" customWidth="1"/>
    <col min="22" max="22" width="8.453125" customWidth="1"/>
    <col min="23" max="26" width="10.54296875" customWidth="1"/>
    <col min="27" max="27" width="39.54296875" customWidth="1"/>
    <col min="28" max="31" width="10.7265625" customWidth="1"/>
    <col min="33" max="36" width="10.7265625" customWidth="1"/>
    <col min="40" max="40" width="29.1796875" customWidth="1"/>
  </cols>
  <sheetData>
    <row r="1" spans="1:36" x14ac:dyDescent="0.35">
      <c r="A1" s="91"/>
      <c r="B1" s="91"/>
      <c r="C1" s="91"/>
      <c r="D1" s="91"/>
      <c r="E1" s="91"/>
      <c r="F1" s="91"/>
      <c r="G1" s="91"/>
      <c r="H1" s="1"/>
    </row>
    <row r="3" spans="1:36" x14ac:dyDescent="0.35">
      <c r="B3" s="92" t="s">
        <v>0</v>
      </c>
      <c r="C3" s="92"/>
      <c r="D3" s="90" t="s">
        <v>1116</v>
      </c>
      <c r="E3" s="90"/>
      <c r="F3" s="90"/>
      <c r="G3" s="90"/>
      <c r="H3" s="90" t="s">
        <v>1117</v>
      </c>
      <c r="I3" s="90"/>
      <c r="J3" s="90"/>
      <c r="K3" s="90"/>
      <c r="M3" s="90" t="s">
        <v>836</v>
      </c>
      <c r="N3" s="90"/>
      <c r="O3" s="90"/>
      <c r="P3" s="90"/>
      <c r="R3" s="90" t="s">
        <v>1120</v>
      </c>
      <c r="S3" s="90"/>
      <c r="T3" s="90"/>
      <c r="U3" s="90"/>
      <c r="W3" s="90" t="s">
        <v>1121</v>
      </c>
      <c r="X3" s="90"/>
      <c r="Y3" s="90"/>
      <c r="Z3" s="90"/>
      <c r="AB3" s="90" t="s">
        <v>1118</v>
      </c>
      <c r="AC3" s="90"/>
      <c r="AD3" s="90"/>
      <c r="AE3" s="90"/>
      <c r="AG3" s="90" t="s">
        <v>1119</v>
      </c>
      <c r="AH3" s="90"/>
      <c r="AI3" s="90"/>
      <c r="AJ3" s="90"/>
    </row>
    <row r="4" spans="1:36" ht="57.75" customHeight="1" x14ac:dyDescent="0.35">
      <c r="B4" s="54" t="s">
        <v>1</v>
      </c>
      <c r="C4" s="54" t="s">
        <v>2</v>
      </c>
      <c r="D4" s="55" t="s">
        <v>3</v>
      </c>
      <c r="E4" s="55" t="s">
        <v>4</v>
      </c>
      <c r="F4" s="55" t="s">
        <v>5</v>
      </c>
      <c r="G4" s="55" t="s">
        <v>6</v>
      </c>
      <c r="H4" s="55" t="s">
        <v>3</v>
      </c>
      <c r="I4" s="55" t="s">
        <v>4</v>
      </c>
      <c r="J4" s="55" t="s">
        <v>5</v>
      </c>
      <c r="K4" s="55" t="s">
        <v>6</v>
      </c>
      <c r="M4" s="55" t="s">
        <v>3</v>
      </c>
      <c r="N4" s="55" t="s">
        <v>4</v>
      </c>
      <c r="O4" s="55" t="s">
        <v>5</v>
      </c>
      <c r="P4" s="55" t="s">
        <v>6</v>
      </c>
      <c r="R4" s="55" t="s">
        <v>3</v>
      </c>
      <c r="S4" s="55" t="s">
        <v>4</v>
      </c>
      <c r="T4" s="55" t="s">
        <v>5</v>
      </c>
      <c r="U4" s="55" t="s">
        <v>6</v>
      </c>
      <c r="W4" s="55" t="s">
        <v>3</v>
      </c>
      <c r="X4" s="55" t="s">
        <v>4</v>
      </c>
      <c r="Y4" s="55" t="s">
        <v>5</v>
      </c>
      <c r="Z4" s="55" t="s">
        <v>6</v>
      </c>
      <c r="AB4" s="55" t="s">
        <v>3</v>
      </c>
      <c r="AC4" s="55" t="s">
        <v>4</v>
      </c>
      <c r="AD4" s="55" t="s">
        <v>5</v>
      </c>
      <c r="AE4" s="55" t="s">
        <v>6</v>
      </c>
      <c r="AG4" s="55" t="s">
        <v>3</v>
      </c>
      <c r="AH4" s="55" t="s">
        <v>4</v>
      </c>
      <c r="AI4" s="55" t="s">
        <v>5</v>
      </c>
      <c r="AJ4" s="55" t="s">
        <v>6</v>
      </c>
    </row>
    <row r="5" spans="1:36" x14ac:dyDescent="0.35">
      <c r="B5" s="56">
        <v>1</v>
      </c>
      <c r="C5" s="57" t="s">
        <v>7</v>
      </c>
      <c r="D5" s="58">
        <v>2.8164799999999999</v>
      </c>
      <c r="E5" s="58">
        <v>20.552465000000002</v>
      </c>
      <c r="F5" s="58">
        <v>30.294035000000001</v>
      </c>
      <c r="G5" s="58">
        <v>-4.7035030000000004</v>
      </c>
      <c r="H5" s="58">
        <v>2.5438339999999999</v>
      </c>
      <c r="I5" s="58">
        <v>27.065738</v>
      </c>
      <c r="J5" s="58">
        <v>40.507550000000002</v>
      </c>
      <c r="K5" s="58">
        <v>-6.9384249999999996</v>
      </c>
      <c r="L5" s="3"/>
      <c r="M5" s="58">
        <v>2.679675</v>
      </c>
      <c r="N5" s="58">
        <v>24.644973</v>
      </c>
      <c r="O5" s="58">
        <v>35.826850999999998</v>
      </c>
      <c r="P5" s="58">
        <v>-6.2050109999999998</v>
      </c>
      <c r="R5" s="60">
        <f>D5-M5</f>
        <v>0.13680499999999984</v>
      </c>
      <c r="S5" s="60">
        <f t="shared" ref="S5:S31" si="0">E5-N5</f>
        <v>-4.0925079999999987</v>
      </c>
      <c r="T5" s="60">
        <f t="shared" ref="T5:T31" si="1">F5-O5</f>
        <v>-5.5328159999999968</v>
      </c>
      <c r="U5" s="61">
        <f t="shared" ref="U5:U31" si="2">G5-P5</f>
        <v>1.5015079999999994</v>
      </c>
      <c r="W5" s="60">
        <f>H5-M5</f>
        <v>-0.1358410000000001</v>
      </c>
      <c r="X5" s="60">
        <f t="shared" ref="X5:X31" si="3">I5-N5</f>
        <v>2.4207649999999994</v>
      </c>
      <c r="Y5" s="60">
        <f t="shared" ref="Y5:Y31" si="4">J5-O5</f>
        <v>4.6806990000000042</v>
      </c>
      <c r="Z5" s="61">
        <f t="shared" ref="Z5:Z31" si="5">K5-P5</f>
        <v>-0.73341399999999979</v>
      </c>
      <c r="AB5" s="60">
        <f t="shared" ref="AB5:AB31" si="6">IFERROR((D5-M5)/(ABS(D5-M5))*(IF(ABS(D5-M5)&gt;Peak_Variance,Peak_Variance,ABS(D5-M5))),0)</f>
        <v>0.13680499999999984</v>
      </c>
      <c r="AC5" s="60">
        <f t="shared" ref="AC5:AC31" si="7">IFERROR((E5-N5)/(ABS(E5-N5))*(IF(ABS(E5-N5)&gt;YRS_Variance,YRS_Variance,ABS(E5-N5))),0)</f>
        <v>-0.34775974974940754</v>
      </c>
      <c r="AD5" s="60">
        <f t="shared" ref="AD5:AD31" si="8">IFERROR((F5-O5)/(ABS(F5-O5))*(IF(ABS(F5-O5)&gt;YRNS_Variance,YRNS_Variance,ABS(F5-O5))),0)</f>
        <v>-0.22277343205811317</v>
      </c>
      <c r="AE5" s="61">
        <f>(G5-P5)</f>
        <v>1.5015079999999994</v>
      </c>
      <c r="AG5" s="60">
        <f t="shared" ref="AG5:AG31" si="9">IFERROR((H5-M5)/(ABS(H5-M5))*(IF(ABS(H5-M5)&gt;Peak_Variance,Peak_Variance,ABS(H5-M5))),0)</f>
        <v>-0.1358410000000001</v>
      </c>
      <c r="AH5" s="60">
        <f t="shared" ref="AH5:AH31" si="10">IFERROR((I5-N5)/(ABS(I5-N5))*(IF(ABS(I5-N5)&gt;YRS_Variance,YRS_Variance,ABS(I5-N5))),0)</f>
        <v>0.34775974974940754</v>
      </c>
      <c r="AI5" s="60">
        <f t="shared" ref="AI5:AI31" si="11">IFERROR((J5-O5)/(ABS(J5-O5))*(IF(ABS(J5-O5)&gt;YRNS_Variance,YRNS_Variance,ABS(J5-O5))),0)</f>
        <v>0.22277343205811317</v>
      </c>
      <c r="AJ5" s="61">
        <f>(K5-P5)</f>
        <v>-0.73341399999999979</v>
      </c>
    </row>
    <row r="6" spans="1:36" x14ac:dyDescent="0.35">
      <c r="B6" s="56">
        <v>2</v>
      </c>
      <c r="C6" s="57" t="s">
        <v>8</v>
      </c>
      <c r="D6" s="59">
        <v>0.95405099999999998</v>
      </c>
      <c r="E6" s="59">
        <v>20.552299000000001</v>
      </c>
      <c r="F6" s="59">
        <v>21.965295999999999</v>
      </c>
      <c r="G6" s="59">
        <v>-4.7035030000000004</v>
      </c>
      <c r="H6" s="59">
        <v>1.65099</v>
      </c>
      <c r="I6" s="59">
        <v>27.065467000000002</v>
      </c>
      <c r="J6" s="59">
        <v>26.887487</v>
      </c>
      <c r="K6" s="59">
        <v>-6.9384249999999996</v>
      </c>
      <c r="L6" s="3"/>
      <c r="M6" s="59">
        <v>0.81459599999999999</v>
      </c>
      <c r="N6" s="59">
        <v>24.644808000000001</v>
      </c>
      <c r="O6" s="59">
        <v>27.519831</v>
      </c>
      <c r="P6" s="59">
        <v>-6.2050109999999998</v>
      </c>
      <c r="R6" s="62">
        <f t="shared" ref="R6:R31" si="12">D6-M6</f>
        <v>0.139455</v>
      </c>
      <c r="S6" s="63">
        <f t="shared" si="0"/>
        <v>-4.0925089999999997</v>
      </c>
      <c r="T6" s="63">
        <f t="shared" si="1"/>
        <v>-5.5545350000000013</v>
      </c>
      <c r="U6" s="61">
        <f t="shared" si="2"/>
        <v>1.5015079999999994</v>
      </c>
      <c r="W6" s="62">
        <f t="shared" ref="W6:W31" si="13">H6-M6</f>
        <v>0.83639399999999997</v>
      </c>
      <c r="X6" s="62">
        <f t="shared" si="3"/>
        <v>2.4206590000000006</v>
      </c>
      <c r="Y6" s="62">
        <f t="shared" si="4"/>
        <v>-0.6323439999999998</v>
      </c>
      <c r="Z6" s="61">
        <f t="shared" si="5"/>
        <v>-0.73341399999999979</v>
      </c>
      <c r="AB6" s="62">
        <f t="shared" si="6"/>
        <v>0.139455</v>
      </c>
      <c r="AC6" s="62">
        <f t="shared" si="7"/>
        <v>-0.34775974974940754</v>
      </c>
      <c r="AD6" s="62">
        <f t="shared" si="8"/>
        <v>-0.22277343205811317</v>
      </c>
      <c r="AE6" s="61">
        <f t="shared" ref="AE6:AE31" si="14">(G6-P6)</f>
        <v>1.5015079999999994</v>
      </c>
      <c r="AG6" s="62">
        <f t="shared" si="9"/>
        <v>0.17946681819247925</v>
      </c>
      <c r="AH6" s="62">
        <f t="shared" si="10"/>
        <v>0.34775974974940754</v>
      </c>
      <c r="AI6" s="62">
        <f t="shared" si="11"/>
        <v>-0.22277343205811317</v>
      </c>
      <c r="AJ6" s="61">
        <f t="shared" ref="AJ6:AJ31" si="15">(K6-P6)</f>
        <v>-0.73341399999999979</v>
      </c>
    </row>
    <row r="7" spans="1:36" x14ac:dyDescent="0.35">
      <c r="B7" s="56">
        <v>3</v>
      </c>
      <c r="C7" s="57" t="s">
        <v>9</v>
      </c>
      <c r="D7" s="58">
        <v>3.6304750000000001</v>
      </c>
      <c r="E7" s="58">
        <v>19.413703999999999</v>
      </c>
      <c r="F7" s="58">
        <v>25.408213</v>
      </c>
      <c r="G7" s="58">
        <v>-4.7035030000000004</v>
      </c>
      <c r="H7" s="58">
        <v>3.0653679999999999</v>
      </c>
      <c r="I7" s="58">
        <v>25.933319999999998</v>
      </c>
      <c r="J7" s="58">
        <v>35.648941000000001</v>
      </c>
      <c r="K7" s="58">
        <v>-6.9384249999999996</v>
      </c>
      <c r="L7" s="3"/>
      <c r="M7" s="58">
        <v>3.4971420000000002</v>
      </c>
      <c r="N7" s="58">
        <v>23.500802</v>
      </c>
      <c r="O7" s="58">
        <v>30.917812999999999</v>
      </c>
      <c r="P7" s="58">
        <v>-6.2050109999999998</v>
      </c>
      <c r="R7" s="60">
        <f t="shared" si="12"/>
        <v>0.13333299999999992</v>
      </c>
      <c r="S7" s="60">
        <f t="shared" si="0"/>
        <v>-4.087098000000001</v>
      </c>
      <c r="T7" s="60">
        <f t="shared" si="1"/>
        <v>-5.5095999999999989</v>
      </c>
      <c r="U7" s="61">
        <f t="shared" si="2"/>
        <v>1.5015079999999994</v>
      </c>
      <c r="W7" s="60">
        <f t="shared" si="13"/>
        <v>-0.43177400000000032</v>
      </c>
      <c r="X7" s="60">
        <f t="shared" si="3"/>
        <v>2.4325179999999982</v>
      </c>
      <c r="Y7" s="60">
        <f t="shared" si="4"/>
        <v>4.7311280000000018</v>
      </c>
      <c r="Z7" s="61">
        <f t="shared" si="5"/>
        <v>-0.73341399999999979</v>
      </c>
      <c r="AB7" s="60">
        <f t="shared" si="6"/>
        <v>0.13333299999999992</v>
      </c>
      <c r="AC7" s="60">
        <f t="shared" si="7"/>
        <v>-0.34775974974940754</v>
      </c>
      <c r="AD7" s="60">
        <f t="shared" si="8"/>
        <v>-0.22277343205811317</v>
      </c>
      <c r="AE7" s="61">
        <f t="shared" si="14"/>
        <v>1.5015079999999994</v>
      </c>
      <c r="AG7" s="60">
        <f t="shared" si="9"/>
        <v>-0.17946681819247925</v>
      </c>
      <c r="AH7" s="60">
        <f t="shared" si="10"/>
        <v>0.34775974974940754</v>
      </c>
      <c r="AI7" s="60">
        <f t="shared" si="11"/>
        <v>0.22277343205811317</v>
      </c>
      <c r="AJ7" s="61">
        <f t="shared" si="15"/>
        <v>-0.73341399999999979</v>
      </c>
    </row>
    <row r="8" spans="1:36" x14ac:dyDescent="0.35">
      <c r="B8" s="56">
        <v>4</v>
      </c>
      <c r="C8" s="57" t="s">
        <v>10</v>
      </c>
      <c r="D8" s="59">
        <v>3.5181529999999999</v>
      </c>
      <c r="E8" s="59">
        <v>19.413703999999999</v>
      </c>
      <c r="F8" s="59">
        <v>34.979914000000001</v>
      </c>
      <c r="G8" s="59">
        <v>-4.7035030000000004</v>
      </c>
      <c r="H8" s="59">
        <v>2.9821819999999999</v>
      </c>
      <c r="I8" s="59">
        <v>25.933319999999998</v>
      </c>
      <c r="J8" s="59">
        <v>45.220227999999999</v>
      </c>
      <c r="K8" s="59">
        <v>-6.9384249999999996</v>
      </c>
      <c r="L8" s="3"/>
      <c r="M8" s="59">
        <v>3.3849100000000001</v>
      </c>
      <c r="N8" s="59">
        <v>23.500802</v>
      </c>
      <c r="O8" s="59">
        <v>40.489507000000003</v>
      </c>
      <c r="P8" s="59">
        <v>-6.2050109999999998</v>
      </c>
      <c r="R8" s="62">
        <f t="shared" si="12"/>
        <v>0.13324299999999978</v>
      </c>
      <c r="S8" s="62">
        <f t="shared" si="0"/>
        <v>-4.087098000000001</v>
      </c>
      <c r="T8" s="62">
        <f t="shared" si="1"/>
        <v>-5.5095930000000024</v>
      </c>
      <c r="U8" s="61">
        <f t="shared" si="2"/>
        <v>1.5015079999999994</v>
      </c>
      <c r="W8" s="62">
        <f t="shared" si="13"/>
        <v>-0.4027280000000002</v>
      </c>
      <c r="X8" s="62">
        <f t="shared" si="3"/>
        <v>2.4325179999999982</v>
      </c>
      <c r="Y8" s="62">
        <f t="shared" si="4"/>
        <v>4.7307209999999955</v>
      </c>
      <c r="Z8" s="61">
        <f t="shared" si="5"/>
        <v>-0.73341399999999979</v>
      </c>
      <c r="AB8" s="62">
        <f t="shared" si="6"/>
        <v>0.13324299999999978</v>
      </c>
      <c r="AC8" s="62">
        <f t="shared" si="7"/>
        <v>-0.34775974974940754</v>
      </c>
      <c r="AD8" s="62">
        <f t="shared" si="8"/>
        <v>-0.22277343205811317</v>
      </c>
      <c r="AE8" s="61">
        <f t="shared" si="14"/>
        <v>1.5015079999999994</v>
      </c>
      <c r="AG8" s="62">
        <f t="shared" si="9"/>
        <v>-0.17946681819247925</v>
      </c>
      <c r="AH8" s="62">
        <f t="shared" si="10"/>
        <v>0.34775974974940754</v>
      </c>
      <c r="AI8" s="62">
        <f t="shared" si="11"/>
        <v>0.22277343205811317</v>
      </c>
      <c r="AJ8" s="61">
        <f t="shared" si="15"/>
        <v>-0.73341399999999979</v>
      </c>
    </row>
    <row r="9" spans="1:36" x14ac:dyDescent="0.35">
      <c r="B9" s="56">
        <v>5</v>
      </c>
      <c r="C9" s="57" t="s">
        <v>11</v>
      </c>
      <c r="D9" s="58">
        <v>2.8860980000000001</v>
      </c>
      <c r="E9" s="58">
        <v>18.188452000000002</v>
      </c>
      <c r="F9" s="58">
        <v>19.519196000000001</v>
      </c>
      <c r="G9" s="58">
        <v>-4.7035030000000004</v>
      </c>
      <c r="H9" s="58">
        <v>3.1767940000000001</v>
      </c>
      <c r="I9" s="58">
        <v>24.693629999999999</v>
      </c>
      <c r="J9" s="58">
        <v>29.690529999999999</v>
      </c>
      <c r="K9" s="58">
        <v>-6.9384249999999996</v>
      </c>
      <c r="L9" s="3"/>
      <c r="M9" s="58">
        <v>2.7697539999999998</v>
      </c>
      <c r="N9" s="58">
        <v>22.28163</v>
      </c>
      <c r="O9" s="58">
        <v>25.058021</v>
      </c>
      <c r="P9" s="58">
        <v>-6.2050109999999998</v>
      </c>
      <c r="R9" s="60">
        <f t="shared" si="12"/>
        <v>0.11634400000000023</v>
      </c>
      <c r="S9" s="60">
        <f t="shared" si="0"/>
        <v>-4.0931779999999982</v>
      </c>
      <c r="T9" s="60">
        <f t="shared" si="1"/>
        <v>-5.5388249999999992</v>
      </c>
      <c r="U9" s="61">
        <f t="shared" si="2"/>
        <v>1.5015079999999994</v>
      </c>
      <c r="W9" s="60">
        <f t="shared" si="13"/>
        <v>0.40704000000000029</v>
      </c>
      <c r="X9" s="60">
        <f t="shared" si="3"/>
        <v>2.411999999999999</v>
      </c>
      <c r="Y9" s="60">
        <f t="shared" si="4"/>
        <v>4.6325089999999989</v>
      </c>
      <c r="Z9" s="61">
        <f t="shared" si="5"/>
        <v>-0.73341399999999979</v>
      </c>
      <c r="AB9" s="60">
        <f t="shared" si="6"/>
        <v>0.11634400000000023</v>
      </c>
      <c r="AC9" s="60">
        <f t="shared" si="7"/>
        <v>-0.34775974974940754</v>
      </c>
      <c r="AD9" s="60">
        <f t="shared" si="8"/>
        <v>-0.22277343205811317</v>
      </c>
      <c r="AE9" s="61">
        <f t="shared" si="14"/>
        <v>1.5015079999999994</v>
      </c>
      <c r="AG9" s="60">
        <f t="shared" si="9"/>
        <v>0.17946681819247925</v>
      </c>
      <c r="AH9" s="60">
        <f t="shared" si="10"/>
        <v>0.34775974974940754</v>
      </c>
      <c r="AI9" s="60">
        <f t="shared" si="11"/>
        <v>0.22277343205811317</v>
      </c>
      <c r="AJ9" s="61">
        <f t="shared" si="15"/>
        <v>-0.73341399999999979</v>
      </c>
    </row>
    <row r="10" spans="1:36" x14ac:dyDescent="0.35">
      <c r="B10" s="56">
        <v>6</v>
      </c>
      <c r="C10" s="57" t="s">
        <v>12</v>
      </c>
      <c r="D10" s="59">
        <v>4.1237490000000001</v>
      </c>
      <c r="E10" s="59">
        <v>17.971907999999999</v>
      </c>
      <c r="F10" s="59">
        <v>18.326885000000001</v>
      </c>
      <c r="G10" s="59">
        <v>-4.7035030000000004</v>
      </c>
      <c r="H10" s="59">
        <v>5.073207</v>
      </c>
      <c r="I10" s="59">
        <v>24.244021</v>
      </c>
      <c r="J10" s="59">
        <v>27.214946999999999</v>
      </c>
      <c r="K10" s="59">
        <v>-6.9384249999999996</v>
      </c>
      <c r="L10" s="3"/>
      <c r="M10" s="59">
        <v>4.0848820000000003</v>
      </c>
      <c r="N10" s="59">
        <v>22.014115</v>
      </c>
      <c r="O10" s="59">
        <v>23.585058</v>
      </c>
      <c r="P10" s="59">
        <v>-6.2050109999999998</v>
      </c>
      <c r="R10" s="62">
        <f t="shared" si="12"/>
        <v>3.8866999999999763E-2</v>
      </c>
      <c r="S10" s="62">
        <f t="shared" si="0"/>
        <v>-4.0422070000000012</v>
      </c>
      <c r="T10" s="62">
        <f t="shared" si="1"/>
        <v>-5.2581729999999993</v>
      </c>
      <c r="U10" s="61">
        <f t="shared" si="2"/>
        <v>1.5015079999999994</v>
      </c>
      <c r="W10" s="62">
        <f t="shared" si="13"/>
        <v>0.98832499999999968</v>
      </c>
      <c r="X10" s="62">
        <f t="shared" si="3"/>
        <v>2.2299059999999997</v>
      </c>
      <c r="Y10" s="62">
        <f t="shared" si="4"/>
        <v>3.6298889999999986</v>
      </c>
      <c r="Z10" s="61">
        <f t="shared" si="5"/>
        <v>-0.73341399999999979</v>
      </c>
      <c r="AB10" s="62">
        <f t="shared" si="6"/>
        <v>3.8866999999999763E-2</v>
      </c>
      <c r="AC10" s="62">
        <f t="shared" si="7"/>
        <v>-0.34775974974940754</v>
      </c>
      <c r="AD10" s="62">
        <f t="shared" si="8"/>
        <v>-0.22277343205811317</v>
      </c>
      <c r="AE10" s="61">
        <f t="shared" si="14"/>
        <v>1.5015079999999994</v>
      </c>
      <c r="AG10" s="62">
        <f t="shared" si="9"/>
        <v>0.17946681819247925</v>
      </c>
      <c r="AH10" s="62">
        <f t="shared" si="10"/>
        <v>0.34775974974940754</v>
      </c>
      <c r="AI10" s="62">
        <f t="shared" si="11"/>
        <v>0.22277343205811317</v>
      </c>
      <c r="AJ10" s="61">
        <f t="shared" si="15"/>
        <v>-0.73341399999999979</v>
      </c>
    </row>
    <row r="11" spans="1:36" x14ac:dyDescent="0.35">
      <c r="B11" s="56">
        <v>7</v>
      </c>
      <c r="C11" s="57" t="s">
        <v>13</v>
      </c>
      <c r="D11" s="58">
        <v>2.9381309999999998</v>
      </c>
      <c r="E11" s="58">
        <v>17.400669000000001</v>
      </c>
      <c r="F11" s="58">
        <v>27.387568999999999</v>
      </c>
      <c r="G11" s="58">
        <v>-4.7035030000000004</v>
      </c>
      <c r="H11" s="58">
        <v>4.0969049999999996</v>
      </c>
      <c r="I11" s="58">
        <v>23.484345000000001</v>
      </c>
      <c r="J11" s="58">
        <v>35.622473999999997</v>
      </c>
      <c r="K11" s="58">
        <v>-6.9384249999999996</v>
      </c>
      <c r="L11" s="3"/>
      <c r="M11" s="58">
        <v>2.3790800000000001</v>
      </c>
      <c r="N11" s="58">
        <v>21.443764999999999</v>
      </c>
      <c r="O11" s="58">
        <v>32.698962999999999</v>
      </c>
      <c r="P11" s="58">
        <v>-6.2050109999999998</v>
      </c>
      <c r="R11" s="60">
        <f t="shared" si="12"/>
        <v>0.55905099999999974</v>
      </c>
      <c r="S11" s="60">
        <f t="shared" si="0"/>
        <v>-4.0430959999999985</v>
      </c>
      <c r="T11" s="60">
        <f t="shared" si="1"/>
        <v>-5.3113939999999999</v>
      </c>
      <c r="U11" s="61">
        <f t="shared" si="2"/>
        <v>1.5015079999999994</v>
      </c>
      <c r="W11" s="60">
        <f t="shared" si="13"/>
        <v>1.7178249999999995</v>
      </c>
      <c r="X11" s="60">
        <f t="shared" si="3"/>
        <v>2.0405800000000021</v>
      </c>
      <c r="Y11" s="60">
        <f t="shared" si="4"/>
        <v>2.9235109999999978</v>
      </c>
      <c r="Z11" s="61">
        <f t="shared" si="5"/>
        <v>-0.73341399999999979</v>
      </c>
      <c r="AB11" s="60">
        <f t="shared" si="6"/>
        <v>0.17946681819247925</v>
      </c>
      <c r="AC11" s="60">
        <f t="shared" si="7"/>
        <v>-0.34775974974940754</v>
      </c>
      <c r="AD11" s="60">
        <f t="shared" si="8"/>
        <v>-0.22277343205811317</v>
      </c>
      <c r="AE11" s="61">
        <f t="shared" si="14"/>
        <v>1.5015079999999994</v>
      </c>
      <c r="AG11" s="60">
        <f t="shared" si="9"/>
        <v>0.17946681819247925</v>
      </c>
      <c r="AH11" s="60">
        <f t="shared" si="10"/>
        <v>0.34775974974940754</v>
      </c>
      <c r="AI11" s="60">
        <f t="shared" si="11"/>
        <v>0.22277343205811317</v>
      </c>
      <c r="AJ11" s="61">
        <f t="shared" si="15"/>
        <v>-0.73341399999999979</v>
      </c>
    </row>
    <row r="12" spans="1:36" x14ac:dyDescent="0.35">
      <c r="B12" s="56">
        <v>8</v>
      </c>
      <c r="C12" s="57" t="s">
        <v>14</v>
      </c>
      <c r="D12" s="59">
        <v>3.626995</v>
      </c>
      <c r="E12" s="59">
        <v>17.400669000000001</v>
      </c>
      <c r="F12" s="59">
        <v>15.157698</v>
      </c>
      <c r="G12" s="59">
        <v>-4.7035030000000004</v>
      </c>
      <c r="H12" s="59">
        <v>3.8494039999999998</v>
      </c>
      <c r="I12" s="59">
        <v>23.484345000000001</v>
      </c>
      <c r="J12" s="59">
        <v>23.000321</v>
      </c>
      <c r="K12" s="59">
        <v>-6.9384249999999996</v>
      </c>
      <c r="L12" s="3"/>
      <c r="M12" s="59">
        <v>3.5292690000000002</v>
      </c>
      <c r="N12" s="59">
        <v>21.443764999999999</v>
      </c>
      <c r="O12" s="59">
        <v>20.420804</v>
      </c>
      <c r="P12" s="59">
        <v>-6.2050109999999998</v>
      </c>
      <c r="R12" s="62">
        <f t="shared" si="12"/>
        <v>9.7725999999999758E-2</v>
      </c>
      <c r="S12" s="62">
        <f t="shared" si="0"/>
        <v>-4.0430959999999985</v>
      </c>
      <c r="T12" s="62">
        <f t="shared" si="1"/>
        <v>-5.2631060000000005</v>
      </c>
      <c r="U12" s="61">
        <f t="shared" si="2"/>
        <v>1.5015079999999994</v>
      </c>
      <c r="W12" s="62">
        <f t="shared" si="13"/>
        <v>0.32013499999999961</v>
      </c>
      <c r="X12" s="62">
        <f t="shared" si="3"/>
        <v>2.0405800000000021</v>
      </c>
      <c r="Y12" s="62">
        <f t="shared" si="4"/>
        <v>2.5795169999999992</v>
      </c>
      <c r="Z12" s="61">
        <f t="shared" si="5"/>
        <v>-0.73341399999999979</v>
      </c>
      <c r="AB12" s="62">
        <f t="shared" si="6"/>
        <v>9.7725999999999758E-2</v>
      </c>
      <c r="AC12" s="62">
        <f t="shared" si="7"/>
        <v>-0.34775974974940754</v>
      </c>
      <c r="AD12" s="62">
        <f t="shared" si="8"/>
        <v>-0.22277343205811317</v>
      </c>
      <c r="AE12" s="61">
        <f t="shared" si="14"/>
        <v>1.5015079999999994</v>
      </c>
      <c r="AG12" s="62">
        <f t="shared" si="9"/>
        <v>0.17946681819247925</v>
      </c>
      <c r="AH12" s="62">
        <f t="shared" si="10"/>
        <v>0.34775974974940754</v>
      </c>
      <c r="AI12" s="62">
        <f t="shared" si="11"/>
        <v>0.22277343205811317</v>
      </c>
      <c r="AJ12" s="61">
        <f t="shared" si="15"/>
        <v>-0.73341399999999979</v>
      </c>
    </row>
    <row r="13" spans="1:36" x14ac:dyDescent="0.35">
      <c r="B13" s="56">
        <v>9</v>
      </c>
      <c r="C13" s="57" t="s">
        <v>15</v>
      </c>
      <c r="D13" s="58">
        <v>2.6085289999999999</v>
      </c>
      <c r="E13" s="58">
        <v>17.210943</v>
      </c>
      <c r="F13" s="58">
        <v>14.496128000000001</v>
      </c>
      <c r="G13" s="58">
        <v>-4.7035030000000004</v>
      </c>
      <c r="H13" s="58">
        <v>2.6809850000000002</v>
      </c>
      <c r="I13" s="58">
        <v>23.392272999999999</v>
      </c>
      <c r="J13" s="58">
        <v>22.679269999999999</v>
      </c>
      <c r="K13" s="58">
        <v>-6.9384249999999996</v>
      </c>
      <c r="L13" s="3"/>
      <c r="M13" s="58">
        <v>2.4730050000000001</v>
      </c>
      <c r="N13" s="58">
        <v>21.319275000000001</v>
      </c>
      <c r="O13" s="58">
        <v>19.986711</v>
      </c>
      <c r="P13" s="58">
        <v>-6.2050109999999998</v>
      </c>
      <c r="R13" s="60">
        <f t="shared" si="12"/>
        <v>0.13552399999999976</v>
      </c>
      <c r="S13" s="60">
        <f t="shared" si="0"/>
        <v>-4.1083320000000008</v>
      </c>
      <c r="T13" s="60">
        <f t="shared" si="1"/>
        <v>-5.4905829999999991</v>
      </c>
      <c r="U13" s="61">
        <f t="shared" si="2"/>
        <v>1.5015079999999994</v>
      </c>
      <c r="W13" s="60">
        <f t="shared" si="13"/>
        <v>0.20798000000000005</v>
      </c>
      <c r="X13" s="60">
        <f t="shared" si="3"/>
        <v>2.0729979999999983</v>
      </c>
      <c r="Y13" s="60">
        <f t="shared" si="4"/>
        <v>2.6925589999999993</v>
      </c>
      <c r="Z13" s="61">
        <f t="shared" si="5"/>
        <v>-0.73341399999999979</v>
      </c>
      <c r="AB13" s="60">
        <f t="shared" si="6"/>
        <v>0.13552399999999976</v>
      </c>
      <c r="AC13" s="60">
        <f t="shared" si="7"/>
        <v>-0.34775974974940754</v>
      </c>
      <c r="AD13" s="60">
        <f t="shared" si="8"/>
        <v>-0.22277343205811317</v>
      </c>
      <c r="AE13" s="61">
        <f t="shared" si="14"/>
        <v>1.5015079999999994</v>
      </c>
      <c r="AG13" s="60">
        <f t="shared" si="9"/>
        <v>0.17946681819247925</v>
      </c>
      <c r="AH13" s="60">
        <f t="shared" si="10"/>
        <v>0.34775974974940754</v>
      </c>
      <c r="AI13" s="60">
        <f t="shared" si="11"/>
        <v>0.22277343205811317</v>
      </c>
      <c r="AJ13" s="61">
        <f t="shared" si="15"/>
        <v>-0.73341399999999979</v>
      </c>
    </row>
    <row r="14" spans="1:36" x14ac:dyDescent="0.35">
      <c r="B14" s="56">
        <v>10</v>
      </c>
      <c r="C14" s="57" t="s">
        <v>16</v>
      </c>
      <c r="D14" s="59">
        <v>1.3706719999999999</v>
      </c>
      <c r="E14" s="59">
        <v>17.017537999999998</v>
      </c>
      <c r="F14" s="59">
        <v>14.244968</v>
      </c>
      <c r="G14" s="59">
        <v>-4.7035030000000004</v>
      </c>
      <c r="H14" s="59">
        <v>1.2775430000000001</v>
      </c>
      <c r="I14" s="59">
        <v>22.14378</v>
      </c>
      <c r="J14" s="59">
        <v>21.057953000000001</v>
      </c>
      <c r="K14" s="59">
        <v>-6.9384249999999996</v>
      </c>
      <c r="L14" s="3"/>
      <c r="M14" s="59">
        <v>1.217347</v>
      </c>
      <c r="N14" s="59">
        <v>20.824839999999998</v>
      </c>
      <c r="O14" s="59">
        <v>19.344626999999999</v>
      </c>
      <c r="P14" s="59">
        <v>-6.2050109999999998</v>
      </c>
      <c r="R14" s="62">
        <f t="shared" si="12"/>
        <v>0.15332499999999993</v>
      </c>
      <c r="S14" s="62">
        <f t="shared" si="0"/>
        <v>-3.807302</v>
      </c>
      <c r="T14" s="62">
        <f t="shared" si="1"/>
        <v>-5.0996589999999991</v>
      </c>
      <c r="U14" s="61">
        <f t="shared" si="2"/>
        <v>1.5015079999999994</v>
      </c>
      <c r="W14" s="62">
        <f t="shared" si="13"/>
        <v>6.0196000000000138E-2</v>
      </c>
      <c r="X14" s="62">
        <f t="shared" si="3"/>
        <v>1.3189400000000013</v>
      </c>
      <c r="Y14" s="62">
        <f t="shared" si="4"/>
        <v>1.7133260000000021</v>
      </c>
      <c r="Z14" s="61">
        <f t="shared" si="5"/>
        <v>-0.73341399999999979</v>
      </c>
      <c r="AB14" s="62">
        <f t="shared" si="6"/>
        <v>0.15332499999999993</v>
      </c>
      <c r="AC14" s="62">
        <f t="shared" si="7"/>
        <v>-0.34775974974940754</v>
      </c>
      <c r="AD14" s="62">
        <f t="shared" si="8"/>
        <v>-0.22277343205811317</v>
      </c>
      <c r="AE14" s="61">
        <f t="shared" si="14"/>
        <v>1.5015079999999994</v>
      </c>
      <c r="AG14" s="62">
        <f t="shared" si="9"/>
        <v>6.0196000000000138E-2</v>
      </c>
      <c r="AH14" s="62">
        <f t="shared" si="10"/>
        <v>0.34775974974940754</v>
      </c>
      <c r="AI14" s="62">
        <f t="shared" si="11"/>
        <v>0.22277343205811317</v>
      </c>
      <c r="AJ14" s="61">
        <f t="shared" si="15"/>
        <v>-0.73341399999999979</v>
      </c>
    </row>
    <row r="15" spans="1:36" x14ac:dyDescent="0.35">
      <c r="B15" s="56">
        <v>11</v>
      </c>
      <c r="C15" s="57" t="s">
        <v>17</v>
      </c>
      <c r="D15" s="58">
        <v>2.1697280000000001</v>
      </c>
      <c r="E15" s="58">
        <v>17.017537999999998</v>
      </c>
      <c r="F15" s="58">
        <v>7.6197499999999998</v>
      </c>
      <c r="G15" s="58">
        <v>-4.7035030000000004</v>
      </c>
      <c r="H15" s="58">
        <v>2.0238589999999999</v>
      </c>
      <c r="I15" s="58">
        <v>22.14378</v>
      </c>
      <c r="J15" s="58">
        <v>15.807065</v>
      </c>
      <c r="K15" s="58">
        <v>-6.9384249999999996</v>
      </c>
      <c r="L15" s="3"/>
      <c r="M15" s="58">
        <v>1.9849509999999999</v>
      </c>
      <c r="N15" s="58">
        <v>20.824839999999998</v>
      </c>
      <c r="O15" s="58">
        <v>14.717409999999999</v>
      </c>
      <c r="P15" s="58">
        <v>-6.2050109999999998</v>
      </c>
      <c r="R15" s="60">
        <f t="shared" si="12"/>
        <v>0.18477700000000019</v>
      </c>
      <c r="S15" s="60">
        <f t="shared" si="0"/>
        <v>-3.807302</v>
      </c>
      <c r="T15" s="60">
        <f t="shared" si="1"/>
        <v>-7.0976599999999994</v>
      </c>
      <c r="U15" s="61">
        <f t="shared" si="2"/>
        <v>1.5015079999999994</v>
      </c>
      <c r="W15" s="60">
        <f t="shared" si="13"/>
        <v>3.8907999999999943E-2</v>
      </c>
      <c r="X15" s="60">
        <f t="shared" si="3"/>
        <v>1.3189400000000013</v>
      </c>
      <c r="Y15" s="60">
        <f t="shared" si="4"/>
        <v>1.0896550000000005</v>
      </c>
      <c r="Z15" s="61">
        <f t="shared" si="5"/>
        <v>-0.73341399999999979</v>
      </c>
      <c r="AB15" s="60">
        <f t="shared" si="6"/>
        <v>0.17946681819247925</v>
      </c>
      <c r="AC15" s="60">
        <f t="shared" si="7"/>
        <v>-0.34775974974940754</v>
      </c>
      <c r="AD15" s="60">
        <f t="shared" si="8"/>
        <v>-0.22277343205811317</v>
      </c>
      <c r="AE15" s="61">
        <f t="shared" si="14"/>
        <v>1.5015079999999994</v>
      </c>
      <c r="AG15" s="60">
        <f t="shared" si="9"/>
        <v>3.8907999999999943E-2</v>
      </c>
      <c r="AH15" s="60">
        <f t="shared" si="10"/>
        <v>0.34775974974940754</v>
      </c>
      <c r="AI15" s="60">
        <f t="shared" si="11"/>
        <v>0.22277343205811317</v>
      </c>
      <c r="AJ15" s="61">
        <f t="shared" si="15"/>
        <v>-0.73341399999999979</v>
      </c>
    </row>
    <row r="16" spans="1:36" x14ac:dyDescent="0.35">
      <c r="B16" s="56">
        <v>12</v>
      </c>
      <c r="C16" s="57" t="s">
        <v>18</v>
      </c>
      <c r="D16" s="59">
        <v>1.1529389999999999</v>
      </c>
      <c r="E16" s="59">
        <v>12.799557999999999</v>
      </c>
      <c r="F16" s="59">
        <v>8.546519</v>
      </c>
      <c r="G16" s="59">
        <v>-4.7035030000000004</v>
      </c>
      <c r="H16" s="59">
        <v>0.88808100000000001</v>
      </c>
      <c r="I16" s="59">
        <v>16.340979999999998</v>
      </c>
      <c r="J16" s="59">
        <v>13.218427</v>
      </c>
      <c r="K16" s="59">
        <v>-6.9384249999999996</v>
      </c>
      <c r="L16" s="3"/>
      <c r="M16" s="59">
        <v>0.87012599999999996</v>
      </c>
      <c r="N16" s="59">
        <v>15.49728</v>
      </c>
      <c r="O16" s="59">
        <v>12.147145999999999</v>
      </c>
      <c r="P16" s="59">
        <v>-6.2050109999999998</v>
      </c>
      <c r="R16" s="62">
        <f t="shared" si="12"/>
        <v>0.28281299999999998</v>
      </c>
      <c r="S16" s="62">
        <f t="shared" si="0"/>
        <v>-2.6977220000000006</v>
      </c>
      <c r="T16" s="62">
        <f t="shared" si="1"/>
        <v>-3.6006269999999994</v>
      </c>
      <c r="U16" s="61">
        <f t="shared" si="2"/>
        <v>1.5015079999999994</v>
      </c>
      <c r="W16" s="62">
        <f t="shared" si="13"/>
        <v>1.7955000000000054E-2</v>
      </c>
      <c r="X16" s="62">
        <f t="shared" si="3"/>
        <v>0.84369999999999834</v>
      </c>
      <c r="Y16" s="62">
        <f t="shared" si="4"/>
        <v>1.0712810000000008</v>
      </c>
      <c r="Z16" s="61">
        <f t="shared" si="5"/>
        <v>-0.73341399999999979</v>
      </c>
      <c r="AB16" s="62">
        <f t="shared" si="6"/>
        <v>0.17946681819247925</v>
      </c>
      <c r="AC16" s="62">
        <f t="shared" si="7"/>
        <v>-0.34775974974940754</v>
      </c>
      <c r="AD16" s="62">
        <f t="shared" si="8"/>
        <v>-0.22277343205811317</v>
      </c>
      <c r="AE16" s="61">
        <f t="shared" si="14"/>
        <v>1.5015079999999994</v>
      </c>
      <c r="AG16" s="62">
        <f t="shared" si="9"/>
        <v>1.7955000000000054E-2</v>
      </c>
      <c r="AH16" s="62">
        <f t="shared" si="10"/>
        <v>0.34775974974940754</v>
      </c>
      <c r="AI16" s="62">
        <f t="shared" si="11"/>
        <v>0.22277343205811317</v>
      </c>
      <c r="AJ16" s="61">
        <f t="shared" si="15"/>
        <v>-0.73341399999999979</v>
      </c>
    </row>
    <row r="17" spans="2:36" x14ac:dyDescent="0.35">
      <c r="B17" s="56">
        <v>13</v>
      </c>
      <c r="C17" s="57" t="s">
        <v>19</v>
      </c>
      <c r="D17" s="58">
        <v>3.136819</v>
      </c>
      <c r="E17" s="58">
        <v>9.7417459999999991</v>
      </c>
      <c r="F17" s="58">
        <v>4.1014790000000003</v>
      </c>
      <c r="G17" s="58">
        <v>-4.7035030000000004</v>
      </c>
      <c r="H17" s="58">
        <v>2.7600509999999998</v>
      </c>
      <c r="I17" s="58">
        <v>10.441302</v>
      </c>
      <c r="J17" s="58">
        <v>3.7272980000000002</v>
      </c>
      <c r="K17" s="58">
        <v>-6.9384249999999996</v>
      </c>
      <c r="L17" s="3"/>
      <c r="M17" s="58">
        <v>2.8089879999999998</v>
      </c>
      <c r="N17" s="58">
        <v>10.130570000000001</v>
      </c>
      <c r="O17" s="58">
        <v>3.116584</v>
      </c>
      <c r="P17" s="58">
        <v>-6.2050109999999998</v>
      </c>
      <c r="R17" s="60">
        <f t="shared" si="12"/>
        <v>0.32783100000000021</v>
      </c>
      <c r="S17" s="60">
        <f t="shared" si="0"/>
        <v>-0.38882400000000139</v>
      </c>
      <c r="T17" s="60">
        <f t="shared" si="1"/>
        <v>0.9848950000000003</v>
      </c>
      <c r="U17" s="61">
        <f t="shared" si="2"/>
        <v>1.5015079999999994</v>
      </c>
      <c r="W17" s="60">
        <f t="shared" si="13"/>
        <v>-4.8937000000000008E-2</v>
      </c>
      <c r="X17" s="60">
        <f t="shared" si="3"/>
        <v>0.31073199999999979</v>
      </c>
      <c r="Y17" s="60">
        <f t="shared" si="4"/>
        <v>0.6107140000000002</v>
      </c>
      <c r="Z17" s="61">
        <f t="shared" si="5"/>
        <v>-0.73341399999999979</v>
      </c>
      <c r="AB17" s="60">
        <f t="shared" si="6"/>
        <v>0.17946681819247925</v>
      </c>
      <c r="AC17" s="60">
        <f t="shared" si="7"/>
        <v>-0.34775974974940754</v>
      </c>
      <c r="AD17" s="60">
        <f t="shared" si="8"/>
        <v>0.22277343205811317</v>
      </c>
      <c r="AE17" s="61">
        <f t="shared" si="14"/>
        <v>1.5015079999999994</v>
      </c>
      <c r="AG17" s="60">
        <f t="shared" si="9"/>
        <v>-4.8937000000000008E-2</v>
      </c>
      <c r="AH17" s="60">
        <f t="shared" si="10"/>
        <v>0.31073199999999979</v>
      </c>
      <c r="AI17" s="60">
        <f t="shared" si="11"/>
        <v>0.22277343205811317</v>
      </c>
      <c r="AJ17" s="61">
        <f t="shared" si="15"/>
        <v>-0.73341399999999979</v>
      </c>
    </row>
    <row r="18" spans="2:36" x14ac:dyDescent="0.35">
      <c r="B18" s="56">
        <v>14</v>
      </c>
      <c r="C18" s="57" t="s">
        <v>20</v>
      </c>
      <c r="D18" s="59">
        <v>0.56532899999999997</v>
      </c>
      <c r="E18" s="59">
        <v>9.7417459999999991</v>
      </c>
      <c r="F18" s="59">
        <v>2.3575349999999999</v>
      </c>
      <c r="G18" s="59">
        <v>-4.7035030000000004</v>
      </c>
      <c r="H18" s="59">
        <v>0.33740700000000001</v>
      </c>
      <c r="I18" s="59">
        <v>10.441302</v>
      </c>
      <c r="J18" s="59">
        <v>4.6422610000000004</v>
      </c>
      <c r="K18" s="59">
        <v>-6.9384249999999996</v>
      </c>
      <c r="L18" s="3"/>
      <c r="M18" s="59">
        <v>0.32854499999999998</v>
      </c>
      <c r="N18" s="59">
        <v>10.130570000000001</v>
      </c>
      <c r="O18" s="59">
        <v>4.3457369999999997</v>
      </c>
      <c r="P18" s="59">
        <v>-6.2050109999999998</v>
      </c>
      <c r="R18" s="62">
        <f t="shared" si="12"/>
        <v>0.23678399999999999</v>
      </c>
      <c r="S18" s="62">
        <f t="shared" si="0"/>
        <v>-0.38882400000000139</v>
      </c>
      <c r="T18" s="62">
        <f t="shared" si="1"/>
        <v>-1.9882019999999998</v>
      </c>
      <c r="U18" s="61">
        <f t="shared" si="2"/>
        <v>1.5015079999999994</v>
      </c>
      <c r="W18" s="62">
        <f t="shared" si="13"/>
        <v>8.8620000000000365E-3</v>
      </c>
      <c r="X18" s="62">
        <f t="shared" si="3"/>
        <v>0.31073199999999979</v>
      </c>
      <c r="Y18" s="62">
        <f t="shared" si="4"/>
        <v>0.29652400000000068</v>
      </c>
      <c r="Z18" s="61">
        <f t="shared" si="5"/>
        <v>-0.73341399999999979</v>
      </c>
      <c r="AB18" s="62">
        <f t="shared" si="6"/>
        <v>0.17946681819247925</v>
      </c>
      <c r="AC18" s="62">
        <f t="shared" si="7"/>
        <v>-0.34775974974940754</v>
      </c>
      <c r="AD18" s="62">
        <f t="shared" si="8"/>
        <v>-0.22277343205811317</v>
      </c>
      <c r="AE18" s="61">
        <f t="shared" si="14"/>
        <v>1.5015079999999994</v>
      </c>
      <c r="AG18" s="62">
        <f t="shared" si="9"/>
        <v>8.8620000000000365E-3</v>
      </c>
      <c r="AH18" s="62">
        <f t="shared" si="10"/>
        <v>0.31073199999999979</v>
      </c>
      <c r="AI18" s="62">
        <f t="shared" si="11"/>
        <v>0.22277343205811317</v>
      </c>
      <c r="AJ18" s="61">
        <f t="shared" si="15"/>
        <v>-0.73341399999999979</v>
      </c>
    </row>
    <row r="19" spans="2:36" x14ac:dyDescent="0.35">
      <c r="B19" s="56">
        <v>15</v>
      </c>
      <c r="C19" s="57" t="s">
        <v>21</v>
      </c>
      <c r="D19" s="58">
        <v>3.9297390000000001</v>
      </c>
      <c r="E19" s="58">
        <v>6.0688259999999996</v>
      </c>
      <c r="F19" s="58">
        <v>0.38814799999999999</v>
      </c>
      <c r="G19" s="58">
        <v>-4.7035030000000004</v>
      </c>
      <c r="H19" s="58">
        <v>3.3191630000000001</v>
      </c>
      <c r="I19" s="58">
        <v>6.1205259999999999</v>
      </c>
      <c r="J19" s="58">
        <v>0.273947</v>
      </c>
      <c r="K19" s="58">
        <v>-6.9384249999999996</v>
      </c>
      <c r="L19" s="3"/>
      <c r="M19" s="58">
        <v>3.4087000000000001</v>
      </c>
      <c r="N19" s="58">
        <v>6.1459739999999998</v>
      </c>
      <c r="O19" s="58">
        <v>0.31730199999999997</v>
      </c>
      <c r="P19" s="58">
        <v>-6.2050109999999998</v>
      </c>
      <c r="R19" s="60">
        <f t="shared" si="12"/>
        <v>0.52103900000000003</v>
      </c>
      <c r="S19" s="60">
        <f t="shared" si="0"/>
        <v>-7.7148000000000216E-2</v>
      </c>
      <c r="T19" s="60">
        <f t="shared" si="1"/>
        <v>7.084600000000002E-2</v>
      </c>
      <c r="U19" s="61">
        <f t="shared" si="2"/>
        <v>1.5015079999999994</v>
      </c>
      <c r="W19" s="60">
        <f t="shared" si="13"/>
        <v>-8.9536999999999978E-2</v>
      </c>
      <c r="X19" s="60">
        <f t="shared" si="3"/>
        <v>-2.5447999999999915E-2</v>
      </c>
      <c r="Y19" s="60">
        <f t="shared" si="4"/>
        <v>-4.3354999999999977E-2</v>
      </c>
      <c r="Z19" s="61">
        <f t="shared" si="5"/>
        <v>-0.73341399999999979</v>
      </c>
      <c r="AB19" s="60">
        <f t="shared" si="6"/>
        <v>0.17946681819247925</v>
      </c>
      <c r="AC19" s="60">
        <f t="shared" si="7"/>
        <v>-7.7148000000000216E-2</v>
      </c>
      <c r="AD19" s="60">
        <f t="shared" si="8"/>
        <v>7.084600000000002E-2</v>
      </c>
      <c r="AE19" s="61">
        <f t="shared" si="14"/>
        <v>1.5015079999999994</v>
      </c>
      <c r="AG19" s="60">
        <f t="shared" si="9"/>
        <v>-8.9536999999999978E-2</v>
      </c>
      <c r="AH19" s="60">
        <f t="shared" si="10"/>
        <v>-2.5447999999999915E-2</v>
      </c>
      <c r="AI19" s="60">
        <f t="shared" si="11"/>
        <v>-4.3354999999999977E-2</v>
      </c>
      <c r="AJ19" s="61">
        <f t="shared" si="15"/>
        <v>-0.73341399999999979</v>
      </c>
    </row>
    <row r="20" spans="2:36" x14ac:dyDescent="0.35">
      <c r="B20" s="56">
        <v>16</v>
      </c>
      <c r="C20" s="57" t="s">
        <v>22</v>
      </c>
      <c r="D20" s="59">
        <v>2.0470329999999999</v>
      </c>
      <c r="E20" s="59">
        <v>5.0833190000000004</v>
      </c>
      <c r="F20" s="59">
        <v>5.6052999999999999E-2</v>
      </c>
      <c r="G20" s="59">
        <v>-4.7035030000000004</v>
      </c>
      <c r="H20" s="59">
        <v>1.905419</v>
      </c>
      <c r="I20" s="59">
        <v>5.6206610000000001</v>
      </c>
      <c r="J20" s="59">
        <v>0.105503</v>
      </c>
      <c r="K20" s="59">
        <v>-6.9384249999999996</v>
      </c>
      <c r="L20" s="3"/>
      <c r="M20" s="59">
        <v>1.8696539999999999</v>
      </c>
      <c r="N20" s="59">
        <v>5.4849290000000002</v>
      </c>
      <c r="O20" s="59">
        <v>9.4543000000000002E-2</v>
      </c>
      <c r="P20" s="59">
        <v>-6.2050109999999998</v>
      </c>
      <c r="R20" s="62">
        <f t="shared" si="12"/>
        <v>0.17737899999999995</v>
      </c>
      <c r="S20" s="62">
        <f t="shared" si="0"/>
        <v>-0.4016099999999998</v>
      </c>
      <c r="T20" s="62">
        <f t="shared" si="1"/>
        <v>-3.8490000000000003E-2</v>
      </c>
      <c r="U20" s="61">
        <f t="shared" si="2"/>
        <v>1.5015079999999994</v>
      </c>
      <c r="W20" s="62">
        <f t="shared" si="13"/>
        <v>3.5765000000000047E-2</v>
      </c>
      <c r="X20" s="62">
        <f t="shared" si="3"/>
        <v>0.13573199999999996</v>
      </c>
      <c r="Y20" s="62">
        <f t="shared" si="4"/>
        <v>1.0959999999999998E-2</v>
      </c>
      <c r="Z20" s="61">
        <f t="shared" si="5"/>
        <v>-0.73341399999999979</v>
      </c>
      <c r="AB20" s="62">
        <f t="shared" si="6"/>
        <v>0.17737899999999995</v>
      </c>
      <c r="AC20" s="62">
        <f t="shared" si="7"/>
        <v>-0.34775974974940754</v>
      </c>
      <c r="AD20" s="62">
        <f t="shared" si="8"/>
        <v>-3.8490000000000003E-2</v>
      </c>
      <c r="AE20" s="61">
        <f t="shared" si="14"/>
        <v>1.5015079999999994</v>
      </c>
      <c r="AG20" s="62">
        <f t="shared" si="9"/>
        <v>3.5765000000000047E-2</v>
      </c>
      <c r="AH20" s="62">
        <f t="shared" si="10"/>
        <v>0.13573199999999996</v>
      </c>
      <c r="AI20" s="62">
        <f t="shared" si="11"/>
        <v>1.0959999999999998E-2</v>
      </c>
      <c r="AJ20" s="61">
        <f t="shared" si="15"/>
        <v>-0.73341399999999979</v>
      </c>
    </row>
    <row r="21" spans="2:36" x14ac:dyDescent="0.35">
      <c r="B21" s="56">
        <v>17</v>
      </c>
      <c r="C21" s="57" t="s">
        <v>23</v>
      </c>
      <c r="D21" s="58">
        <v>1.0341659999999999</v>
      </c>
      <c r="E21" s="58">
        <v>4.2375579999999999</v>
      </c>
      <c r="F21" s="58">
        <v>7.3550000000000004E-3</v>
      </c>
      <c r="G21" s="58">
        <v>-4.7035030000000004</v>
      </c>
      <c r="H21" s="58">
        <v>0.74037900000000001</v>
      </c>
      <c r="I21" s="58">
        <v>3.971927</v>
      </c>
      <c r="J21" s="58">
        <v>1.0571000000000001E-2</v>
      </c>
      <c r="K21" s="58">
        <v>-6.9384249999999996</v>
      </c>
      <c r="L21" s="3"/>
      <c r="M21" s="58">
        <v>0.76947399999999999</v>
      </c>
      <c r="N21" s="58">
        <v>4.0897259999999998</v>
      </c>
      <c r="O21" s="58">
        <v>1.4208999999999999E-2</v>
      </c>
      <c r="P21" s="58">
        <v>-6.2050109999999998</v>
      </c>
      <c r="R21" s="60">
        <f t="shared" si="12"/>
        <v>0.26469199999999993</v>
      </c>
      <c r="S21" s="60">
        <f t="shared" si="0"/>
        <v>0.14783200000000019</v>
      </c>
      <c r="T21" s="60">
        <f t="shared" si="1"/>
        <v>-6.853999999999999E-3</v>
      </c>
      <c r="U21" s="61">
        <f t="shared" si="2"/>
        <v>1.5015079999999994</v>
      </c>
      <c r="W21" s="60">
        <f t="shared" si="13"/>
        <v>-2.9094999999999982E-2</v>
      </c>
      <c r="X21" s="60">
        <f t="shared" si="3"/>
        <v>-0.11779899999999977</v>
      </c>
      <c r="Y21" s="60">
        <f t="shared" si="4"/>
        <v>-3.6379999999999989E-3</v>
      </c>
      <c r="Z21" s="61">
        <f t="shared" si="5"/>
        <v>-0.73341399999999979</v>
      </c>
      <c r="AB21" s="60">
        <f t="shared" si="6"/>
        <v>0.17946681819247925</v>
      </c>
      <c r="AC21" s="60">
        <f t="shared" si="7"/>
        <v>0.14783200000000019</v>
      </c>
      <c r="AD21" s="60">
        <f t="shared" si="8"/>
        <v>-6.853999999999999E-3</v>
      </c>
      <c r="AE21" s="61">
        <f t="shared" si="14"/>
        <v>1.5015079999999994</v>
      </c>
      <c r="AG21" s="60">
        <f t="shared" si="9"/>
        <v>-2.9094999999999982E-2</v>
      </c>
      <c r="AH21" s="60">
        <f t="shared" si="10"/>
        <v>-0.11779899999999977</v>
      </c>
      <c r="AI21" s="60">
        <f t="shared" si="11"/>
        <v>-3.6379999999999989E-3</v>
      </c>
      <c r="AJ21" s="61">
        <f t="shared" si="15"/>
        <v>-0.73341399999999979</v>
      </c>
    </row>
    <row r="22" spans="2:36" x14ac:dyDescent="0.35">
      <c r="B22" s="56">
        <v>18</v>
      </c>
      <c r="C22" s="57" t="s">
        <v>24</v>
      </c>
      <c r="D22" s="59">
        <v>-0.310139</v>
      </c>
      <c r="E22" s="59">
        <v>4.0571109999999999</v>
      </c>
      <c r="F22" s="59">
        <v>2.9120000000000001E-3</v>
      </c>
      <c r="G22" s="59">
        <v>-4.7035030000000004</v>
      </c>
      <c r="H22" s="59">
        <v>-0.31406499999999998</v>
      </c>
      <c r="I22" s="59">
        <v>3.7284519999999999</v>
      </c>
      <c r="J22" s="59">
        <v>4.5750000000000001E-3</v>
      </c>
      <c r="K22" s="59">
        <v>-6.9384249999999996</v>
      </c>
      <c r="L22" s="3"/>
      <c r="M22" s="59">
        <v>-0.31239499999999998</v>
      </c>
      <c r="N22" s="59">
        <v>3.798861</v>
      </c>
      <c r="O22" s="59">
        <v>7.0470000000000003E-3</v>
      </c>
      <c r="P22" s="59">
        <v>-6.2050109999999998</v>
      </c>
      <c r="R22" s="62">
        <f t="shared" si="12"/>
        <v>2.2559999999999802E-3</v>
      </c>
      <c r="S22" s="62">
        <f t="shared" si="0"/>
        <v>0.25824999999999987</v>
      </c>
      <c r="T22" s="62">
        <f t="shared" si="1"/>
        <v>-4.1349999999999998E-3</v>
      </c>
      <c r="U22" s="61">
        <f t="shared" si="2"/>
        <v>1.5015079999999994</v>
      </c>
      <c r="W22" s="62">
        <f t="shared" si="13"/>
        <v>-1.6700000000000048E-3</v>
      </c>
      <c r="X22" s="62">
        <f t="shared" si="3"/>
        <v>-7.0409000000000166E-2</v>
      </c>
      <c r="Y22" s="62">
        <f t="shared" si="4"/>
        <v>-2.4720000000000002E-3</v>
      </c>
      <c r="Z22" s="61">
        <f t="shared" si="5"/>
        <v>-0.73341399999999979</v>
      </c>
      <c r="AB22" s="62">
        <f t="shared" si="6"/>
        <v>2.2559999999999802E-3</v>
      </c>
      <c r="AC22" s="62">
        <f t="shared" si="7"/>
        <v>0.25824999999999987</v>
      </c>
      <c r="AD22" s="62">
        <f t="shared" si="8"/>
        <v>-4.1349999999999998E-3</v>
      </c>
      <c r="AE22" s="61">
        <f t="shared" si="14"/>
        <v>1.5015079999999994</v>
      </c>
      <c r="AG22" s="62">
        <f t="shared" si="9"/>
        <v>-1.6700000000000048E-3</v>
      </c>
      <c r="AH22" s="62">
        <f t="shared" si="10"/>
        <v>-7.0409000000000166E-2</v>
      </c>
      <c r="AI22" s="62">
        <f t="shared" si="11"/>
        <v>-2.4720000000000002E-3</v>
      </c>
      <c r="AJ22" s="61">
        <f t="shared" si="15"/>
        <v>-0.73341399999999979</v>
      </c>
    </row>
    <row r="23" spans="2:36" x14ac:dyDescent="0.35">
      <c r="B23" s="56">
        <v>19</v>
      </c>
      <c r="C23" s="57" t="s">
        <v>25</v>
      </c>
      <c r="D23" s="58">
        <v>4.1640829999999998</v>
      </c>
      <c r="E23" s="58">
        <v>5.2591279999999996</v>
      </c>
      <c r="F23" s="58">
        <v>5.6052999999999999E-2</v>
      </c>
      <c r="G23" s="58">
        <v>-4.7035030000000004</v>
      </c>
      <c r="H23" s="58">
        <v>4.4461510000000004</v>
      </c>
      <c r="I23" s="58">
        <v>6.1312249999999997</v>
      </c>
      <c r="J23" s="58">
        <v>0.105503</v>
      </c>
      <c r="K23" s="58">
        <v>-6.9384249999999996</v>
      </c>
      <c r="L23" s="3"/>
      <c r="M23" s="58">
        <v>4.3250289999999998</v>
      </c>
      <c r="N23" s="58">
        <v>5.9397359999999999</v>
      </c>
      <c r="O23" s="58">
        <v>9.4543000000000002E-2</v>
      </c>
      <c r="P23" s="58">
        <v>-6.2050109999999998</v>
      </c>
      <c r="R23" s="60">
        <f t="shared" si="12"/>
        <v>-0.16094600000000003</v>
      </c>
      <c r="S23" s="60">
        <f t="shared" si="0"/>
        <v>-0.68060800000000032</v>
      </c>
      <c r="T23" s="60">
        <f t="shared" si="1"/>
        <v>-3.8490000000000003E-2</v>
      </c>
      <c r="U23" s="61">
        <f t="shared" si="2"/>
        <v>1.5015079999999994</v>
      </c>
      <c r="W23" s="60">
        <f t="shared" si="13"/>
        <v>0.12112200000000062</v>
      </c>
      <c r="X23" s="60">
        <f t="shared" si="3"/>
        <v>0.1914889999999998</v>
      </c>
      <c r="Y23" s="60">
        <f t="shared" si="4"/>
        <v>1.0959999999999998E-2</v>
      </c>
      <c r="Z23" s="61">
        <f t="shared" si="5"/>
        <v>-0.73341399999999979</v>
      </c>
      <c r="AB23" s="60">
        <f t="shared" si="6"/>
        <v>-0.16094600000000003</v>
      </c>
      <c r="AC23" s="60">
        <f t="shared" si="7"/>
        <v>-0.34775974974940754</v>
      </c>
      <c r="AD23" s="60">
        <f t="shared" si="8"/>
        <v>-3.8490000000000003E-2</v>
      </c>
      <c r="AE23" s="61">
        <f t="shared" si="14"/>
        <v>1.5015079999999994</v>
      </c>
      <c r="AG23" s="60">
        <f t="shared" si="9"/>
        <v>0.12112200000000062</v>
      </c>
      <c r="AH23" s="60">
        <f t="shared" si="10"/>
        <v>0.1914889999999998</v>
      </c>
      <c r="AI23" s="60">
        <f t="shared" si="11"/>
        <v>1.0959999999999998E-2</v>
      </c>
      <c r="AJ23" s="61">
        <f t="shared" si="15"/>
        <v>-0.73341399999999979</v>
      </c>
    </row>
    <row r="24" spans="2:36" x14ac:dyDescent="0.35">
      <c r="B24" s="56">
        <v>20</v>
      </c>
      <c r="C24" s="57" t="s">
        <v>26</v>
      </c>
      <c r="D24" s="59">
        <v>8.9842420000000001</v>
      </c>
      <c r="E24" s="59">
        <v>-4.8789730000000002</v>
      </c>
      <c r="F24" s="59">
        <v>0</v>
      </c>
      <c r="G24" s="59">
        <v>-4.7035030000000004</v>
      </c>
      <c r="H24" s="59">
        <v>9.2073599999999995</v>
      </c>
      <c r="I24" s="59">
        <v>-5.2402179999999996</v>
      </c>
      <c r="J24" s="59">
        <v>0</v>
      </c>
      <c r="K24" s="59">
        <v>-6.9384249999999996</v>
      </c>
      <c r="L24" s="3"/>
      <c r="M24" s="59">
        <v>9.1686680000000003</v>
      </c>
      <c r="N24" s="59">
        <v>-5.1606129999999997</v>
      </c>
      <c r="O24" s="59">
        <v>0</v>
      </c>
      <c r="P24" s="59">
        <v>-6.2050109999999998</v>
      </c>
      <c r="R24" s="62">
        <f t="shared" si="12"/>
        <v>-0.1844260000000002</v>
      </c>
      <c r="S24" s="62">
        <f t="shared" si="0"/>
        <v>0.28163999999999945</v>
      </c>
      <c r="T24" s="62">
        <f t="shared" si="1"/>
        <v>0</v>
      </c>
      <c r="U24" s="61">
        <f t="shared" si="2"/>
        <v>1.5015079999999994</v>
      </c>
      <c r="W24" s="62">
        <f t="shared" si="13"/>
        <v>3.8691999999999283E-2</v>
      </c>
      <c r="X24" s="62">
        <f t="shared" si="3"/>
        <v>-7.9604999999999926E-2</v>
      </c>
      <c r="Y24" s="62">
        <f t="shared" si="4"/>
        <v>0</v>
      </c>
      <c r="Z24" s="61">
        <f t="shared" si="5"/>
        <v>-0.73341399999999979</v>
      </c>
      <c r="AB24" s="62">
        <f t="shared" si="6"/>
        <v>-0.17946681819247925</v>
      </c>
      <c r="AC24" s="62">
        <f t="shared" si="7"/>
        <v>0.28163999999999945</v>
      </c>
      <c r="AD24" s="62">
        <f t="shared" si="8"/>
        <v>0</v>
      </c>
      <c r="AE24" s="61">
        <f t="shared" si="14"/>
        <v>1.5015079999999994</v>
      </c>
      <c r="AG24" s="62">
        <f t="shared" si="9"/>
        <v>3.8691999999999283E-2</v>
      </c>
      <c r="AH24" s="62">
        <f t="shared" si="10"/>
        <v>-7.9604999999999926E-2</v>
      </c>
      <c r="AI24" s="62">
        <f t="shared" si="11"/>
        <v>0</v>
      </c>
      <c r="AJ24" s="61">
        <f t="shared" si="15"/>
        <v>-0.73341399999999979</v>
      </c>
    </row>
    <row r="25" spans="2:36" x14ac:dyDescent="0.35">
      <c r="B25" s="56">
        <v>21</v>
      </c>
      <c r="C25" s="57" t="s">
        <v>27</v>
      </c>
      <c r="D25" s="58">
        <v>3.625572</v>
      </c>
      <c r="E25" s="58">
        <v>-5.60642</v>
      </c>
      <c r="F25" s="58">
        <v>0</v>
      </c>
      <c r="G25" s="58">
        <v>-4.7035030000000004</v>
      </c>
      <c r="H25" s="58">
        <v>3.8445510000000001</v>
      </c>
      <c r="I25" s="58">
        <v>-5.9733029999999996</v>
      </c>
      <c r="J25" s="58">
        <v>0</v>
      </c>
      <c r="K25" s="58">
        <v>-6.9384249999999996</v>
      </c>
      <c r="L25" s="3"/>
      <c r="M25" s="58">
        <v>3.8117559999999999</v>
      </c>
      <c r="N25" s="58">
        <v>-5.8951849999999997</v>
      </c>
      <c r="O25" s="58">
        <v>0</v>
      </c>
      <c r="P25" s="58">
        <v>-6.2050109999999998</v>
      </c>
      <c r="R25" s="60">
        <f t="shared" si="12"/>
        <v>-0.18618399999999991</v>
      </c>
      <c r="S25" s="60">
        <f t="shared" si="0"/>
        <v>0.28876499999999972</v>
      </c>
      <c r="T25" s="60">
        <f t="shared" si="1"/>
        <v>0</v>
      </c>
      <c r="U25" s="61">
        <f t="shared" si="2"/>
        <v>1.5015079999999994</v>
      </c>
      <c r="W25" s="60">
        <f t="shared" si="13"/>
        <v>3.279500000000013E-2</v>
      </c>
      <c r="X25" s="60">
        <f t="shared" si="3"/>
        <v>-7.811799999999991E-2</v>
      </c>
      <c r="Y25" s="60">
        <f t="shared" si="4"/>
        <v>0</v>
      </c>
      <c r="Z25" s="61">
        <f t="shared" si="5"/>
        <v>-0.73341399999999979</v>
      </c>
      <c r="AB25" s="60">
        <f t="shared" si="6"/>
        <v>-0.17946681819247925</v>
      </c>
      <c r="AC25" s="60">
        <f t="shared" si="7"/>
        <v>0.28876499999999972</v>
      </c>
      <c r="AD25" s="60">
        <f t="shared" si="8"/>
        <v>0</v>
      </c>
      <c r="AE25" s="61">
        <f t="shared" si="14"/>
        <v>1.5015079999999994</v>
      </c>
      <c r="AG25" s="60">
        <f t="shared" si="9"/>
        <v>3.279500000000013E-2</v>
      </c>
      <c r="AH25" s="60">
        <f t="shared" si="10"/>
        <v>-7.811799999999991E-2</v>
      </c>
      <c r="AI25" s="60">
        <f t="shared" si="11"/>
        <v>0</v>
      </c>
      <c r="AJ25" s="61">
        <f t="shared" si="15"/>
        <v>-0.73341399999999979</v>
      </c>
    </row>
    <row r="26" spans="2:36" x14ac:dyDescent="0.35">
      <c r="B26" s="56">
        <v>22</v>
      </c>
      <c r="C26" s="57" t="s">
        <v>28</v>
      </c>
      <c r="D26" s="59">
        <v>3.8900540000000001</v>
      </c>
      <c r="E26" s="59">
        <v>4.0118450000000001</v>
      </c>
      <c r="F26" s="59">
        <v>-10.760128999999999</v>
      </c>
      <c r="G26" s="59">
        <v>-4.7035030000000004</v>
      </c>
      <c r="H26" s="59">
        <v>4.1054589999999997</v>
      </c>
      <c r="I26" s="59">
        <v>3.6573289999999998</v>
      </c>
      <c r="J26" s="59">
        <v>-10.787381999999999</v>
      </c>
      <c r="K26" s="59">
        <v>-6.9384249999999996</v>
      </c>
      <c r="L26" s="3"/>
      <c r="M26" s="59">
        <v>4.0778100000000004</v>
      </c>
      <c r="N26" s="59">
        <v>3.6893150000000001</v>
      </c>
      <c r="O26" s="59">
        <v>-10.745285000000001</v>
      </c>
      <c r="P26" s="59">
        <v>-6.2050109999999998</v>
      </c>
      <c r="R26" s="62">
        <f t="shared" si="12"/>
        <v>-0.18775600000000026</v>
      </c>
      <c r="S26" s="62">
        <f t="shared" si="0"/>
        <v>0.32252999999999998</v>
      </c>
      <c r="T26" s="62">
        <f t="shared" si="1"/>
        <v>-1.4843999999998303E-2</v>
      </c>
      <c r="U26" s="61">
        <f t="shared" si="2"/>
        <v>1.5015079999999994</v>
      </c>
      <c r="W26" s="62">
        <f t="shared" si="13"/>
        <v>2.7648999999999369E-2</v>
      </c>
      <c r="X26" s="62">
        <f t="shared" si="3"/>
        <v>-3.1986000000000292E-2</v>
      </c>
      <c r="Y26" s="62">
        <f t="shared" si="4"/>
        <v>-4.2096999999998275E-2</v>
      </c>
      <c r="Z26" s="61">
        <f t="shared" si="5"/>
        <v>-0.73341399999999979</v>
      </c>
      <c r="AB26" s="62">
        <f t="shared" si="6"/>
        <v>-0.17946681819247925</v>
      </c>
      <c r="AC26" s="62">
        <f t="shared" si="7"/>
        <v>0.32252999999999998</v>
      </c>
      <c r="AD26" s="62">
        <f t="shared" si="8"/>
        <v>-1.4843999999998303E-2</v>
      </c>
      <c r="AE26" s="61">
        <f t="shared" si="14"/>
        <v>1.5015079999999994</v>
      </c>
      <c r="AG26" s="62">
        <f t="shared" si="9"/>
        <v>2.7648999999999369E-2</v>
      </c>
      <c r="AH26" s="62">
        <f t="shared" si="10"/>
        <v>-3.1986000000000292E-2</v>
      </c>
      <c r="AI26" s="62">
        <f t="shared" si="11"/>
        <v>-4.2096999999998275E-2</v>
      </c>
      <c r="AJ26" s="61">
        <f t="shared" si="15"/>
        <v>-0.73341399999999979</v>
      </c>
    </row>
    <row r="27" spans="2:36" x14ac:dyDescent="0.35">
      <c r="B27" s="56">
        <v>23</v>
      </c>
      <c r="C27" s="57" t="s">
        <v>29</v>
      </c>
      <c r="D27" s="58">
        <v>-3.1488710000000002</v>
      </c>
      <c r="E27" s="58">
        <v>4.0118450000000001</v>
      </c>
      <c r="F27" s="58">
        <v>-1.0729770000000001</v>
      </c>
      <c r="G27" s="58">
        <v>-4.7035030000000004</v>
      </c>
      <c r="H27" s="58">
        <v>-3.2599619999999998</v>
      </c>
      <c r="I27" s="58">
        <v>3.6573289999999998</v>
      </c>
      <c r="J27" s="58">
        <v>-1.105143</v>
      </c>
      <c r="K27" s="58">
        <v>-6.9384249999999996</v>
      </c>
      <c r="L27" s="3"/>
      <c r="M27" s="58">
        <v>-3.088279</v>
      </c>
      <c r="N27" s="58">
        <v>3.6893150000000001</v>
      </c>
      <c r="O27" s="58">
        <v>-1.0969739999999999</v>
      </c>
      <c r="P27" s="58">
        <v>-6.2050109999999998</v>
      </c>
      <c r="R27" s="60">
        <f t="shared" si="12"/>
        <v>-6.0592000000000201E-2</v>
      </c>
      <c r="S27" s="60">
        <f t="shared" si="0"/>
        <v>0.32252999999999998</v>
      </c>
      <c r="T27" s="60">
        <f t="shared" si="1"/>
        <v>2.3996999999999824E-2</v>
      </c>
      <c r="U27" s="61">
        <f t="shared" si="2"/>
        <v>1.5015079999999994</v>
      </c>
      <c r="W27" s="60">
        <f t="shared" si="13"/>
        <v>-0.17168299999999981</v>
      </c>
      <c r="X27" s="60">
        <f t="shared" si="3"/>
        <v>-3.1986000000000292E-2</v>
      </c>
      <c r="Y27" s="60">
        <f t="shared" si="4"/>
        <v>-8.1690000000000929E-3</v>
      </c>
      <c r="Z27" s="61">
        <f t="shared" si="5"/>
        <v>-0.73341399999999979</v>
      </c>
      <c r="AB27" s="60">
        <f t="shared" si="6"/>
        <v>-6.0592000000000201E-2</v>
      </c>
      <c r="AC27" s="60">
        <f t="shared" si="7"/>
        <v>0.32252999999999998</v>
      </c>
      <c r="AD27" s="60">
        <f t="shared" si="8"/>
        <v>2.3996999999999824E-2</v>
      </c>
      <c r="AE27" s="61">
        <f t="shared" si="14"/>
        <v>1.5015079999999994</v>
      </c>
      <c r="AG27" s="60">
        <f t="shared" si="9"/>
        <v>-0.17168299999999981</v>
      </c>
      <c r="AH27" s="60">
        <f t="shared" si="10"/>
        <v>-3.1986000000000292E-2</v>
      </c>
      <c r="AI27" s="60">
        <f t="shared" si="11"/>
        <v>-8.1690000000000929E-3</v>
      </c>
      <c r="AJ27" s="61">
        <f t="shared" si="15"/>
        <v>-0.73341399999999979</v>
      </c>
    </row>
    <row r="28" spans="2:36" x14ac:dyDescent="0.35">
      <c r="B28" s="56">
        <v>24</v>
      </c>
      <c r="C28" s="57" t="s">
        <v>30</v>
      </c>
      <c r="D28" s="59">
        <v>-2.697549</v>
      </c>
      <c r="E28" s="59">
        <v>4.0118450000000001</v>
      </c>
      <c r="F28" s="59">
        <v>0</v>
      </c>
      <c r="G28" s="59">
        <v>-4.7035030000000004</v>
      </c>
      <c r="H28" s="59">
        <v>-2.7338849999999999</v>
      </c>
      <c r="I28" s="59">
        <v>3.6573289999999998</v>
      </c>
      <c r="J28" s="59">
        <v>0</v>
      </c>
      <c r="K28" s="59">
        <v>-6.9384249999999996</v>
      </c>
      <c r="L28" s="3"/>
      <c r="M28" s="59">
        <v>-2.6503329999999998</v>
      </c>
      <c r="N28" s="59">
        <v>3.6893150000000001</v>
      </c>
      <c r="O28" s="59">
        <v>0</v>
      </c>
      <c r="P28" s="59">
        <v>-6.2050109999999998</v>
      </c>
      <c r="R28" s="62">
        <f t="shared" si="12"/>
        <v>-4.7216000000000147E-2</v>
      </c>
      <c r="S28" s="62">
        <f t="shared" si="0"/>
        <v>0.32252999999999998</v>
      </c>
      <c r="T28" s="62">
        <f t="shared" si="1"/>
        <v>0</v>
      </c>
      <c r="U28" s="61">
        <f t="shared" si="2"/>
        <v>1.5015079999999994</v>
      </c>
      <c r="W28" s="62">
        <f t="shared" si="13"/>
        <v>-8.3552000000000071E-2</v>
      </c>
      <c r="X28" s="62">
        <f t="shared" si="3"/>
        <v>-3.1986000000000292E-2</v>
      </c>
      <c r="Y28" s="62">
        <f t="shared" si="4"/>
        <v>0</v>
      </c>
      <c r="Z28" s="61">
        <f t="shared" si="5"/>
        <v>-0.73341399999999979</v>
      </c>
      <c r="AB28" s="62">
        <f t="shared" si="6"/>
        <v>-4.7216000000000147E-2</v>
      </c>
      <c r="AC28" s="62">
        <f t="shared" si="7"/>
        <v>0.32252999999999998</v>
      </c>
      <c r="AD28" s="62">
        <f t="shared" si="8"/>
        <v>0</v>
      </c>
      <c r="AE28" s="61">
        <f t="shared" si="14"/>
        <v>1.5015079999999994</v>
      </c>
      <c r="AG28" s="62">
        <f t="shared" si="9"/>
        <v>-8.3552000000000071E-2</v>
      </c>
      <c r="AH28" s="62">
        <f t="shared" si="10"/>
        <v>-3.1986000000000292E-2</v>
      </c>
      <c r="AI28" s="62">
        <f t="shared" si="11"/>
        <v>0</v>
      </c>
      <c r="AJ28" s="61">
        <f t="shared" si="15"/>
        <v>-0.73341399999999979</v>
      </c>
    </row>
    <row r="29" spans="2:36" x14ac:dyDescent="0.35">
      <c r="B29" s="56">
        <v>25</v>
      </c>
      <c r="C29" s="57" t="s">
        <v>31</v>
      </c>
      <c r="D29" s="58">
        <v>-0.1087</v>
      </c>
      <c r="E29" s="58">
        <v>-3.139535</v>
      </c>
      <c r="F29" s="58">
        <v>0</v>
      </c>
      <c r="G29" s="58">
        <v>-4.7035030000000004</v>
      </c>
      <c r="H29" s="58">
        <v>1.7229999999999999E-3</v>
      </c>
      <c r="I29" s="58">
        <v>-3.475317</v>
      </c>
      <c r="J29" s="58">
        <v>0</v>
      </c>
      <c r="K29" s="58">
        <v>-6.9384249999999996</v>
      </c>
      <c r="L29" s="3"/>
      <c r="M29" s="58">
        <v>9.7789999999999995E-3</v>
      </c>
      <c r="N29" s="58">
        <v>-3.442129</v>
      </c>
      <c r="O29" s="58">
        <v>0</v>
      </c>
      <c r="P29" s="58">
        <v>-6.2050109999999998</v>
      </c>
      <c r="R29" s="60">
        <f t="shared" si="12"/>
        <v>-0.118479</v>
      </c>
      <c r="S29" s="60">
        <f t="shared" si="0"/>
        <v>0.30259400000000003</v>
      </c>
      <c r="T29" s="60">
        <f t="shared" si="1"/>
        <v>0</v>
      </c>
      <c r="U29" s="61">
        <f t="shared" si="2"/>
        <v>1.5015079999999994</v>
      </c>
      <c r="W29" s="60">
        <f t="shared" si="13"/>
        <v>-8.0559999999999989E-3</v>
      </c>
      <c r="X29" s="60">
        <f t="shared" si="3"/>
        <v>-3.3187999999999995E-2</v>
      </c>
      <c r="Y29" s="60">
        <f t="shared" si="4"/>
        <v>0</v>
      </c>
      <c r="Z29" s="61">
        <f t="shared" si="5"/>
        <v>-0.73341399999999979</v>
      </c>
      <c r="AB29" s="60">
        <f t="shared" si="6"/>
        <v>-0.118479</v>
      </c>
      <c r="AC29" s="60">
        <f t="shared" si="7"/>
        <v>0.30259400000000003</v>
      </c>
      <c r="AD29" s="60">
        <f t="shared" si="8"/>
        <v>0</v>
      </c>
      <c r="AE29" s="61">
        <f t="shared" si="14"/>
        <v>1.5015079999999994</v>
      </c>
      <c r="AG29" s="60">
        <f t="shared" si="9"/>
        <v>-8.0559999999999989E-3</v>
      </c>
      <c r="AH29" s="60">
        <f t="shared" si="10"/>
        <v>-3.3187999999999995E-2</v>
      </c>
      <c r="AI29" s="60">
        <f t="shared" si="11"/>
        <v>0</v>
      </c>
      <c r="AJ29" s="61">
        <f t="shared" si="15"/>
        <v>-0.73341399999999979</v>
      </c>
    </row>
    <row r="30" spans="2:36" x14ac:dyDescent="0.35">
      <c r="B30" s="56">
        <v>26</v>
      </c>
      <c r="C30" s="57" t="s">
        <v>32</v>
      </c>
      <c r="D30" s="59">
        <v>3.95302</v>
      </c>
      <c r="E30" s="59">
        <v>-4.9836039999999997</v>
      </c>
      <c r="F30" s="59">
        <v>0</v>
      </c>
      <c r="G30" s="59">
        <v>-4.7035030000000004</v>
      </c>
      <c r="H30" s="59">
        <v>4.1536200000000001</v>
      </c>
      <c r="I30" s="59">
        <v>-5.3983059999999998</v>
      </c>
      <c r="J30" s="59">
        <v>0</v>
      </c>
      <c r="K30" s="59">
        <v>-6.9384249999999996</v>
      </c>
      <c r="L30" s="3"/>
      <c r="M30" s="59">
        <v>4.1468639999999999</v>
      </c>
      <c r="N30" s="59">
        <v>-5.3330109999999999</v>
      </c>
      <c r="O30" s="59">
        <v>0</v>
      </c>
      <c r="P30" s="59">
        <v>-6.2050109999999998</v>
      </c>
      <c r="R30" s="62">
        <f t="shared" si="12"/>
        <v>-0.19384399999999991</v>
      </c>
      <c r="S30" s="62">
        <f t="shared" si="0"/>
        <v>0.34940700000000025</v>
      </c>
      <c r="T30" s="62">
        <f t="shared" si="1"/>
        <v>0</v>
      </c>
      <c r="U30" s="61">
        <f t="shared" si="2"/>
        <v>1.5015079999999994</v>
      </c>
      <c r="W30" s="62">
        <f t="shared" si="13"/>
        <v>6.7560000000002063E-3</v>
      </c>
      <c r="X30" s="62">
        <f t="shared" si="3"/>
        <v>-6.5294999999999881E-2</v>
      </c>
      <c r="Y30" s="62">
        <f t="shared" si="4"/>
        <v>0</v>
      </c>
      <c r="Z30" s="61">
        <f t="shared" si="5"/>
        <v>-0.73341399999999979</v>
      </c>
      <c r="AB30" s="62">
        <f t="shared" si="6"/>
        <v>-0.17946681819247925</v>
      </c>
      <c r="AC30" s="62">
        <f t="shared" si="7"/>
        <v>0.34775974974940754</v>
      </c>
      <c r="AD30" s="62">
        <f t="shared" si="8"/>
        <v>0</v>
      </c>
      <c r="AE30" s="61">
        <f t="shared" si="14"/>
        <v>1.5015079999999994</v>
      </c>
      <c r="AG30" s="62">
        <f t="shared" si="9"/>
        <v>6.7560000000002063E-3</v>
      </c>
      <c r="AH30" s="62">
        <f t="shared" si="10"/>
        <v>-6.5294999999999881E-2</v>
      </c>
      <c r="AI30" s="62">
        <f t="shared" si="11"/>
        <v>0</v>
      </c>
      <c r="AJ30" s="61">
        <f t="shared" si="15"/>
        <v>-0.73341399999999979</v>
      </c>
    </row>
    <row r="31" spans="2:36" x14ac:dyDescent="0.35">
      <c r="B31" s="56">
        <v>27</v>
      </c>
      <c r="C31" s="57" t="s">
        <v>33</v>
      </c>
      <c r="D31" s="58">
        <v>4.755325</v>
      </c>
      <c r="E31" s="58">
        <v>-9.0859909999999999</v>
      </c>
      <c r="F31" s="58">
        <v>0</v>
      </c>
      <c r="G31" s="58">
        <v>-4.7035030000000004</v>
      </c>
      <c r="H31" s="58">
        <v>4.6430069999999999</v>
      </c>
      <c r="I31" s="58">
        <v>-9.1769200000000009</v>
      </c>
      <c r="J31" s="58">
        <v>0</v>
      </c>
      <c r="K31" s="58">
        <v>-6.9384249999999996</v>
      </c>
      <c r="L31" s="3"/>
      <c r="M31" s="58">
        <v>4.6348479999999999</v>
      </c>
      <c r="N31" s="58">
        <v>-9.1107669999999992</v>
      </c>
      <c r="O31" s="58">
        <v>0</v>
      </c>
      <c r="P31" s="58">
        <v>-6.2050109999999998</v>
      </c>
      <c r="R31" s="60">
        <f t="shared" si="12"/>
        <v>0.12047700000000017</v>
      </c>
      <c r="S31" s="60">
        <f t="shared" si="0"/>
        <v>2.4775999999999243E-2</v>
      </c>
      <c r="T31" s="60">
        <f t="shared" si="1"/>
        <v>0</v>
      </c>
      <c r="U31" s="61">
        <f t="shared" si="2"/>
        <v>1.5015079999999994</v>
      </c>
      <c r="W31" s="60">
        <f t="shared" si="13"/>
        <v>8.1590000000000273E-3</v>
      </c>
      <c r="X31" s="60">
        <f t="shared" si="3"/>
        <v>-6.6153000000001683E-2</v>
      </c>
      <c r="Y31" s="60">
        <f t="shared" si="4"/>
        <v>0</v>
      </c>
      <c r="Z31" s="61">
        <f t="shared" si="5"/>
        <v>-0.73341399999999979</v>
      </c>
      <c r="AB31" s="60">
        <f t="shared" si="6"/>
        <v>0.12047700000000017</v>
      </c>
      <c r="AC31" s="60">
        <f t="shared" si="7"/>
        <v>2.4775999999999243E-2</v>
      </c>
      <c r="AD31" s="60">
        <f t="shared" si="8"/>
        <v>0</v>
      </c>
      <c r="AE31" s="61">
        <f t="shared" si="14"/>
        <v>1.5015079999999994</v>
      </c>
      <c r="AG31" s="60">
        <f t="shared" si="9"/>
        <v>8.1590000000000273E-3</v>
      </c>
      <c r="AH31" s="60">
        <f t="shared" si="10"/>
        <v>-6.6153000000001683E-2</v>
      </c>
      <c r="AI31" s="60">
        <f t="shared" si="11"/>
        <v>0</v>
      </c>
      <c r="AJ31" s="61">
        <f t="shared" si="15"/>
        <v>-0.73341399999999979</v>
      </c>
    </row>
    <row r="34" spans="23:36" x14ac:dyDescent="0.35">
      <c r="W34" s="9"/>
    </row>
    <row r="36" spans="23:36" x14ac:dyDescent="0.35">
      <c r="W36" s="9"/>
    </row>
    <row r="37" spans="23:36" ht="15" customHeight="1" x14ac:dyDescent="0.35">
      <c r="AA37" s="93" t="s">
        <v>2</v>
      </c>
      <c r="AB37" s="90" t="s">
        <v>1122</v>
      </c>
      <c r="AC37" s="90"/>
      <c r="AD37" s="90"/>
      <c r="AE37" s="90"/>
      <c r="AG37" s="90" t="s">
        <v>1123</v>
      </c>
      <c r="AH37" s="90"/>
      <c r="AI37" s="90"/>
      <c r="AJ37" s="90"/>
    </row>
    <row r="38" spans="23:36" ht="39" x14ac:dyDescent="0.35">
      <c r="AA38" s="93"/>
      <c r="AB38" s="55" t="s">
        <v>3</v>
      </c>
      <c r="AC38" s="55" t="s">
        <v>4</v>
      </c>
      <c r="AD38" s="55" t="s">
        <v>5</v>
      </c>
      <c r="AE38" s="55" t="s">
        <v>6</v>
      </c>
      <c r="AG38" s="55" t="s">
        <v>3</v>
      </c>
      <c r="AH38" s="55" t="s">
        <v>4</v>
      </c>
      <c r="AI38" s="55" t="s">
        <v>5</v>
      </c>
      <c r="AJ38" s="55" t="s">
        <v>6</v>
      </c>
    </row>
    <row r="39" spans="23:36" x14ac:dyDescent="0.35">
      <c r="AA39" s="57" t="s">
        <v>7</v>
      </c>
      <c r="AB39" s="60">
        <f>M5+AB5</f>
        <v>2.8164799999999999</v>
      </c>
      <c r="AC39" s="60">
        <f t="shared" ref="AC39:AD39" si="16">N5+AC5</f>
        <v>24.297213250250593</v>
      </c>
      <c r="AD39" s="60">
        <f t="shared" si="16"/>
        <v>35.604077567941886</v>
      </c>
      <c r="AE39" s="60">
        <f>'Limiting Regulation Adj.'!$G$25</f>
        <v>-6.1891140414956656</v>
      </c>
      <c r="AF39" s="5"/>
      <c r="AG39" s="60">
        <f>M5+AG5</f>
        <v>2.5438339999999999</v>
      </c>
      <c r="AH39" s="60">
        <f t="shared" ref="AH39:AI39" si="17">N5+AH5</f>
        <v>24.992732749749408</v>
      </c>
      <c r="AI39" s="60">
        <f t="shared" si="17"/>
        <v>36.04962443205811</v>
      </c>
      <c r="AJ39" s="60">
        <f>'Limiting Regulation Adj.'!$G$41</f>
        <v>-6.7615138822628333</v>
      </c>
    </row>
    <row r="40" spans="23:36" x14ac:dyDescent="0.35">
      <c r="AA40" s="57" t="s">
        <v>8</v>
      </c>
      <c r="AB40" s="62">
        <f t="shared" ref="AB40:AD40" si="18">M6+AB6</f>
        <v>0.95405099999999998</v>
      </c>
      <c r="AC40" s="62">
        <f t="shared" si="18"/>
        <v>24.297048250250594</v>
      </c>
      <c r="AD40" s="62">
        <f t="shared" si="18"/>
        <v>27.297057567941888</v>
      </c>
      <c r="AE40" s="62">
        <f>'Limiting Regulation Adj.'!$G$25</f>
        <v>-6.1891140414956656</v>
      </c>
      <c r="AF40" s="5"/>
      <c r="AG40" s="62">
        <f t="shared" ref="AG40:AI40" si="19">M6+AG6</f>
        <v>0.99406281819247921</v>
      </c>
      <c r="AH40" s="62">
        <f t="shared" si="19"/>
        <v>24.992567749749409</v>
      </c>
      <c r="AI40" s="62">
        <f t="shared" si="19"/>
        <v>27.297057567941888</v>
      </c>
      <c r="AJ40" s="62">
        <f>'Limiting Regulation Adj.'!$G$41</f>
        <v>-6.7615138822628333</v>
      </c>
    </row>
    <row r="41" spans="23:36" x14ac:dyDescent="0.35">
      <c r="AA41" s="57" t="s">
        <v>9</v>
      </c>
      <c r="AB41" s="60">
        <f t="shared" ref="AB41:AD41" si="20">M7+AB7</f>
        <v>3.6304750000000001</v>
      </c>
      <c r="AC41" s="60">
        <f t="shared" si="20"/>
        <v>23.153042250250593</v>
      </c>
      <c r="AD41" s="60">
        <f t="shared" si="20"/>
        <v>30.695039567941887</v>
      </c>
      <c r="AE41" s="60">
        <f>'Limiting Regulation Adj.'!$G$25</f>
        <v>-6.1891140414956656</v>
      </c>
      <c r="AF41" s="5"/>
      <c r="AG41" s="60">
        <f t="shared" ref="AG41:AI41" si="21">M7+AG7</f>
        <v>3.317675181807521</v>
      </c>
      <c r="AH41" s="60">
        <f t="shared" si="21"/>
        <v>23.848561749749408</v>
      </c>
      <c r="AI41" s="60">
        <f t="shared" si="21"/>
        <v>31.140586432058111</v>
      </c>
      <c r="AJ41" s="60">
        <f>'Limiting Regulation Adj.'!$G$41</f>
        <v>-6.7615138822628333</v>
      </c>
    </row>
    <row r="42" spans="23:36" x14ac:dyDescent="0.35">
      <c r="AA42" s="57" t="s">
        <v>10</v>
      </c>
      <c r="AB42" s="62">
        <f t="shared" ref="AB42:AD42" si="22">M8+AB8</f>
        <v>3.5181529999999999</v>
      </c>
      <c r="AC42" s="62">
        <f t="shared" si="22"/>
        <v>23.153042250250593</v>
      </c>
      <c r="AD42" s="62">
        <f t="shared" si="22"/>
        <v>40.266733567941891</v>
      </c>
      <c r="AE42" s="62">
        <f>'Limiting Regulation Adj.'!$G$25</f>
        <v>-6.1891140414956656</v>
      </c>
      <c r="AF42" s="5"/>
      <c r="AG42" s="62">
        <f t="shared" ref="AG42:AI42" si="23">M8+AG8</f>
        <v>3.2054431818075209</v>
      </c>
      <c r="AH42" s="62">
        <f t="shared" si="23"/>
        <v>23.848561749749408</v>
      </c>
      <c r="AI42" s="62">
        <f t="shared" si="23"/>
        <v>40.712280432058115</v>
      </c>
      <c r="AJ42" s="62">
        <f>'Limiting Regulation Adj.'!$G$41</f>
        <v>-6.7615138822628333</v>
      </c>
    </row>
    <row r="43" spans="23:36" x14ac:dyDescent="0.35">
      <c r="AA43" s="57" t="s">
        <v>11</v>
      </c>
      <c r="AB43" s="60">
        <f t="shared" ref="AB43:AD43" si="24">M9+AB9</f>
        <v>2.8860980000000001</v>
      </c>
      <c r="AC43" s="60">
        <f t="shared" si="24"/>
        <v>21.933870250250592</v>
      </c>
      <c r="AD43" s="60">
        <f t="shared" si="24"/>
        <v>24.835247567941888</v>
      </c>
      <c r="AE43" s="60">
        <f>'Limiting Regulation Adj.'!$G$25</f>
        <v>-6.1891140414956656</v>
      </c>
      <c r="AF43" s="5"/>
      <c r="AG43" s="60">
        <f t="shared" ref="AG43:AI43" si="25">M9+AG9</f>
        <v>2.9492208181924791</v>
      </c>
      <c r="AH43" s="60">
        <f t="shared" si="25"/>
        <v>22.629389749749407</v>
      </c>
      <c r="AI43" s="60">
        <f t="shared" si="25"/>
        <v>25.280794432058112</v>
      </c>
      <c r="AJ43" s="60">
        <f>'Limiting Regulation Adj.'!$G$41</f>
        <v>-6.7615138822628333</v>
      </c>
    </row>
    <row r="44" spans="23:36" x14ac:dyDescent="0.35">
      <c r="AA44" s="57" t="s">
        <v>12</v>
      </c>
      <c r="AB44" s="62">
        <f t="shared" ref="AB44:AD44" si="26">M10+AB10</f>
        <v>4.1237490000000001</v>
      </c>
      <c r="AC44" s="62">
        <f t="shared" si="26"/>
        <v>21.666355250250593</v>
      </c>
      <c r="AD44" s="62">
        <f t="shared" si="26"/>
        <v>23.362284567941888</v>
      </c>
      <c r="AE44" s="62">
        <f>'Limiting Regulation Adj.'!$G$25</f>
        <v>-6.1891140414956656</v>
      </c>
      <c r="AF44" s="5"/>
      <c r="AG44" s="62">
        <f t="shared" ref="AG44:AI44" si="27">M10+AG10</f>
        <v>4.26434881819248</v>
      </c>
      <c r="AH44" s="62">
        <f t="shared" si="27"/>
        <v>22.361874749749408</v>
      </c>
      <c r="AI44" s="62">
        <f t="shared" si="27"/>
        <v>23.807831432058112</v>
      </c>
      <c r="AJ44" s="62">
        <f>'Limiting Regulation Adj.'!$G$41</f>
        <v>-6.7615138822628333</v>
      </c>
    </row>
    <row r="45" spans="23:36" x14ac:dyDescent="0.35">
      <c r="AA45" s="57" t="s">
        <v>13</v>
      </c>
      <c r="AB45" s="60">
        <f t="shared" ref="AB45:AD45" si="28">M11+AB11</f>
        <v>2.5585468181924793</v>
      </c>
      <c r="AC45" s="60">
        <f t="shared" si="28"/>
        <v>21.096005250250592</v>
      </c>
      <c r="AD45" s="60">
        <f t="shared" si="28"/>
        <v>32.476189567941887</v>
      </c>
      <c r="AE45" s="60">
        <f>'Limiting Regulation Adj.'!$G$25</f>
        <v>-6.1891140414956656</v>
      </c>
      <c r="AF45" s="5"/>
      <c r="AG45" s="60">
        <f t="shared" ref="AG45:AI45" si="29">M11+AG11</f>
        <v>2.5585468181924793</v>
      </c>
      <c r="AH45" s="60">
        <f t="shared" si="29"/>
        <v>21.791524749749406</v>
      </c>
      <c r="AI45" s="60">
        <f t="shared" si="29"/>
        <v>32.921736432058111</v>
      </c>
      <c r="AJ45" s="60">
        <f>'Limiting Regulation Adj.'!$G$41</f>
        <v>-6.7615138822628333</v>
      </c>
    </row>
    <row r="46" spans="23:36" x14ac:dyDescent="0.35">
      <c r="AA46" s="57" t="s">
        <v>14</v>
      </c>
      <c r="AB46" s="62">
        <f t="shared" ref="AB46:AD46" si="30">M12+AB12</f>
        <v>3.626995</v>
      </c>
      <c r="AC46" s="62">
        <f t="shared" si="30"/>
        <v>21.096005250250592</v>
      </c>
      <c r="AD46" s="62">
        <f t="shared" si="30"/>
        <v>20.198030567941888</v>
      </c>
      <c r="AE46" s="62">
        <f>'Limiting Regulation Adj.'!$G$25</f>
        <v>-6.1891140414956656</v>
      </c>
      <c r="AF46" s="5"/>
      <c r="AG46" s="62">
        <f t="shared" ref="AG46:AI46" si="31">M12+AG12</f>
        <v>3.7087358181924794</v>
      </c>
      <c r="AH46" s="62">
        <f t="shared" si="31"/>
        <v>21.791524749749406</v>
      </c>
      <c r="AI46" s="62">
        <f t="shared" si="31"/>
        <v>20.643577432058112</v>
      </c>
      <c r="AJ46" s="62">
        <f>'Limiting Regulation Adj.'!$G$41</f>
        <v>-6.7615138822628333</v>
      </c>
    </row>
    <row r="47" spans="23:36" x14ac:dyDescent="0.35">
      <c r="AA47" s="57" t="s">
        <v>15</v>
      </c>
      <c r="AB47" s="60">
        <f t="shared" ref="AB47:AD47" si="32">M13+AB13</f>
        <v>2.6085289999999999</v>
      </c>
      <c r="AC47" s="60">
        <f t="shared" si="32"/>
        <v>20.971515250250594</v>
      </c>
      <c r="AD47" s="60">
        <f t="shared" si="32"/>
        <v>19.763937567941888</v>
      </c>
      <c r="AE47" s="60">
        <f>'Limiting Regulation Adj.'!$G$25</f>
        <v>-6.1891140414956656</v>
      </c>
      <c r="AF47" s="5"/>
      <c r="AG47" s="60">
        <f t="shared" ref="AG47:AI47" si="33">M13+AG13</f>
        <v>2.6524718181924793</v>
      </c>
      <c r="AH47" s="60">
        <f t="shared" si="33"/>
        <v>21.667034749749408</v>
      </c>
      <c r="AI47" s="60">
        <f t="shared" si="33"/>
        <v>20.209484432058112</v>
      </c>
      <c r="AJ47" s="60">
        <f>'Limiting Regulation Adj.'!$G$41</f>
        <v>-6.7615138822628333</v>
      </c>
    </row>
    <row r="48" spans="23:36" x14ac:dyDescent="0.35">
      <c r="AA48" s="57" t="s">
        <v>16</v>
      </c>
      <c r="AB48" s="62">
        <f t="shared" ref="AB48:AD48" si="34">M14+AB14</f>
        <v>1.3706719999999999</v>
      </c>
      <c r="AC48" s="62">
        <f t="shared" si="34"/>
        <v>20.477080250250591</v>
      </c>
      <c r="AD48" s="62">
        <f t="shared" si="34"/>
        <v>19.121853567941887</v>
      </c>
      <c r="AE48" s="62">
        <f>'Limiting Regulation Adj.'!$G$25</f>
        <v>-6.1891140414956656</v>
      </c>
      <c r="AF48" s="5"/>
      <c r="AG48" s="62">
        <f t="shared" ref="AG48:AI48" si="35">M14+AG14</f>
        <v>1.2775430000000001</v>
      </c>
      <c r="AH48" s="62">
        <f t="shared" si="35"/>
        <v>21.172599749749406</v>
      </c>
      <c r="AI48" s="62">
        <f t="shared" si="35"/>
        <v>19.567400432058111</v>
      </c>
      <c r="AJ48" s="62">
        <f>'Limiting Regulation Adj.'!$G$41</f>
        <v>-6.7615138822628333</v>
      </c>
    </row>
    <row r="49" spans="27:36" x14ac:dyDescent="0.35">
      <c r="AA49" s="57" t="s">
        <v>17</v>
      </c>
      <c r="AB49" s="60">
        <f t="shared" ref="AB49:AD49" si="36">M15+AB15</f>
        <v>2.1644178181924794</v>
      </c>
      <c r="AC49" s="60">
        <f t="shared" si="36"/>
        <v>20.477080250250591</v>
      </c>
      <c r="AD49" s="60">
        <f t="shared" si="36"/>
        <v>14.494636567941885</v>
      </c>
      <c r="AE49" s="60">
        <f>'Limiting Regulation Adj.'!$G$25</f>
        <v>-6.1891140414956656</v>
      </c>
      <c r="AF49" s="5"/>
      <c r="AG49" s="60">
        <f t="shared" ref="AG49:AI49" si="37">M15+AG15</f>
        <v>2.0238589999999999</v>
      </c>
      <c r="AH49" s="60">
        <f t="shared" si="37"/>
        <v>21.172599749749406</v>
      </c>
      <c r="AI49" s="60">
        <f t="shared" si="37"/>
        <v>14.940183432058113</v>
      </c>
      <c r="AJ49" s="60">
        <f>'Limiting Regulation Adj.'!$G$41</f>
        <v>-6.7615138822628333</v>
      </c>
    </row>
    <row r="50" spans="27:36" x14ac:dyDescent="0.35">
      <c r="AA50" s="57" t="s">
        <v>18</v>
      </c>
      <c r="AB50" s="62">
        <f t="shared" ref="AB50:AD50" si="38">M16+AB16</f>
        <v>1.0495928181924792</v>
      </c>
      <c r="AC50" s="62">
        <f t="shared" si="38"/>
        <v>15.149520250250593</v>
      </c>
      <c r="AD50" s="62">
        <f t="shared" si="38"/>
        <v>11.924372567941885</v>
      </c>
      <c r="AE50" s="62">
        <f>'Limiting Regulation Adj.'!$G$25</f>
        <v>-6.1891140414956656</v>
      </c>
      <c r="AF50" s="5"/>
      <c r="AG50" s="62">
        <f t="shared" ref="AG50:AI50" si="39">M16+AG16</f>
        <v>0.88808100000000001</v>
      </c>
      <c r="AH50" s="62">
        <f t="shared" si="39"/>
        <v>15.845039749749407</v>
      </c>
      <c r="AI50" s="62">
        <f t="shared" si="39"/>
        <v>12.369919432058113</v>
      </c>
      <c r="AJ50" s="62">
        <f>'Limiting Regulation Adj.'!$G$41</f>
        <v>-6.7615138822628333</v>
      </c>
    </row>
    <row r="51" spans="27:36" x14ac:dyDescent="0.35">
      <c r="AA51" s="57" t="s">
        <v>19</v>
      </c>
      <c r="AB51" s="60">
        <f t="shared" ref="AB51:AD51" si="40">M17+AB17</f>
        <v>2.988454818192479</v>
      </c>
      <c r="AC51" s="60">
        <f t="shared" si="40"/>
        <v>9.7828102502505931</v>
      </c>
      <c r="AD51" s="60">
        <f t="shared" si="40"/>
        <v>3.3393574320581134</v>
      </c>
      <c r="AE51" s="60">
        <f>'Limiting Regulation Adj.'!$G$25</f>
        <v>-6.1891140414956656</v>
      </c>
      <c r="AF51" s="5"/>
      <c r="AG51" s="60">
        <f t="shared" ref="AG51:AI51" si="41">M17+AG17</f>
        <v>2.7600509999999998</v>
      </c>
      <c r="AH51" s="60">
        <f t="shared" si="41"/>
        <v>10.441302</v>
      </c>
      <c r="AI51" s="60">
        <f t="shared" si="41"/>
        <v>3.3393574320581134</v>
      </c>
      <c r="AJ51" s="60">
        <f>'Limiting Regulation Adj.'!$G$41</f>
        <v>-6.7615138822628333</v>
      </c>
    </row>
    <row r="52" spans="27:36" x14ac:dyDescent="0.35">
      <c r="AA52" s="57" t="s">
        <v>20</v>
      </c>
      <c r="AB52" s="62">
        <f t="shared" ref="AB52:AD52" si="42">M18+AB18</f>
        <v>0.5080118181924792</v>
      </c>
      <c r="AC52" s="62">
        <f t="shared" si="42"/>
        <v>9.7828102502505931</v>
      </c>
      <c r="AD52" s="62">
        <f t="shared" si="42"/>
        <v>4.1229635679418868</v>
      </c>
      <c r="AE52" s="62">
        <f>'Limiting Regulation Adj.'!$G$25</f>
        <v>-6.1891140414956656</v>
      </c>
      <c r="AF52" s="5"/>
      <c r="AG52" s="62">
        <f t="shared" ref="AG52:AI52" si="43">M18+AG18</f>
        <v>0.33740700000000001</v>
      </c>
      <c r="AH52" s="62">
        <f t="shared" si="43"/>
        <v>10.441302</v>
      </c>
      <c r="AI52" s="62">
        <f t="shared" si="43"/>
        <v>4.5685104320581127</v>
      </c>
      <c r="AJ52" s="62">
        <f>'Limiting Regulation Adj.'!$G$41</f>
        <v>-6.7615138822628333</v>
      </c>
    </row>
    <row r="53" spans="27:36" x14ac:dyDescent="0.35">
      <c r="AA53" s="57" t="s">
        <v>21</v>
      </c>
      <c r="AB53" s="60">
        <f t="shared" ref="AB53:AD53" si="44">M19+AB19</f>
        <v>3.5881668181924793</v>
      </c>
      <c r="AC53" s="60">
        <f t="shared" si="44"/>
        <v>6.0688259999999996</v>
      </c>
      <c r="AD53" s="60">
        <f t="shared" si="44"/>
        <v>0.38814799999999999</v>
      </c>
      <c r="AE53" s="60">
        <f>'Limiting Regulation Adj.'!$G$25</f>
        <v>-6.1891140414956656</v>
      </c>
      <c r="AF53" s="5"/>
      <c r="AG53" s="60">
        <f t="shared" ref="AG53:AI53" si="45">M19+AG19</f>
        <v>3.3191630000000001</v>
      </c>
      <c r="AH53" s="60">
        <f t="shared" si="45"/>
        <v>6.1205259999999999</v>
      </c>
      <c r="AI53" s="60">
        <f t="shared" si="45"/>
        <v>0.273947</v>
      </c>
      <c r="AJ53" s="60">
        <f>'Limiting Regulation Adj.'!$G$41</f>
        <v>-6.7615138822628333</v>
      </c>
    </row>
    <row r="54" spans="27:36" x14ac:dyDescent="0.35">
      <c r="AA54" s="57" t="s">
        <v>22</v>
      </c>
      <c r="AB54" s="62">
        <f t="shared" ref="AB54:AD54" si="46">M20+AB20</f>
        <v>2.0470329999999999</v>
      </c>
      <c r="AC54" s="62">
        <f t="shared" si="46"/>
        <v>5.1371692502505928</v>
      </c>
      <c r="AD54" s="62">
        <f t="shared" si="46"/>
        <v>5.6052999999999999E-2</v>
      </c>
      <c r="AE54" s="62">
        <f>'Limiting Regulation Adj.'!$G$25</f>
        <v>-6.1891140414956656</v>
      </c>
      <c r="AF54" s="5"/>
      <c r="AG54" s="62">
        <f t="shared" ref="AG54:AI54" si="47">M20+AG20</f>
        <v>1.905419</v>
      </c>
      <c r="AH54" s="62">
        <f t="shared" si="47"/>
        <v>5.6206610000000001</v>
      </c>
      <c r="AI54" s="62">
        <f t="shared" si="47"/>
        <v>0.105503</v>
      </c>
      <c r="AJ54" s="62">
        <f>'Limiting Regulation Adj.'!$G$41</f>
        <v>-6.7615138822628333</v>
      </c>
    </row>
    <row r="55" spans="27:36" x14ac:dyDescent="0.35">
      <c r="AA55" s="57" t="s">
        <v>23</v>
      </c>
      <c r="AB55" s="60">
        <f t="shared" ref="AB55:AD55" si="48">M21+AB21</f>
        <v>0.94894081819247922</v>
      </c>
      <c r="AC55" s="60">
        <f t="shared" si="48"/>
        <v>4.2375579999999999</v>
      </c>
      <c r="AD55" s="60">
        <f t="shared" si="48"/>
        <v>7.3550000000000004E-3</v>
      </c>
      <c r="AE55" s="60">
        <f>'Limiting Regulation Adj.'!$G$25</f>
        <v>-6.1891140414956656</v>
      </c>
      <c r="AF55" s="5"/>
      <c r="AG55" s="60">
        <f t="shared" ref="AG55:AI55" si="49">M21+AG21</f>
        <v>0.74037900000000001</v>
      </c>
      <c r="AH55" s="60">
        <f t="shared" si="49"/>
        <v>3.971927</v>
      </c>
      <c r="AI55" s="60">
        <f t="shared" si="49"/>
        <v>1.0571000000000001E-2</v>
      </c>
      <c r="AJ55" s="60">
        <f>'Limiting Regulation Adj.'!$G$41</f>
        <v>-6.7615138822628333</v>
      </c>
    </row>
    <row r="56" spans="27:36" x14ac:dyDescent="0.35">
      <c r="AA56" s="57" t="s">
        <v>24</v>
      </c>
      <c r="AB56" s="62">
        <f t="shared" ref="AB56:AD56" si="50">M22+AB22</f>
        <v>-0.310139</v>
      </c>
      <c r="AC56" s="62">
        <f t="shared" si="50"/>
        <v>4.0571109999999999</v>
      </c>
      <c r="AD56" s="62">
        <f t="shared" si="50"/>
        <v>2.9120000000000005E-3</v>
      </c>
      <c r="AE56" s="62">
        <f>'Limiting Regulation Adj.'!$G$25</f>
        <v>-6.1891140414956656</v>
      </c>
      <c r="AF56" s="5"/>
      <c r="AG56" s="62">
        <f t="shared" ref="AG56:AI56" si="51">M22+AG22</f>
        <v>-0.31406499999999998</v>
      </c>
      <c r="AH56" s="62">
        <f t="shared" si="51"/>
        <v>3.7284519999999999</v>
      </c>
      <c r="AI56" s="62">
        <f t="shared" si="51"/>
        <v>4.5750000000000001E-3</v>
      </c>
      <c r="AJ56" s="62">
        <f>'Limiting Regulation Adj.'!$G$41</f>
        <v>-6.7615138822628333</v>
      </c>
    </row>
    <row r="57" spans="27:36" x14ac:dyDescent="0.35">
      <c r="AA57" s="57" t="s">
        <v>25</v>
      </c>
      <c r="AB57" s="60">
        <f t="shared" ref="AB57:AD57" si="52">M23+AB23</f>
        <v>4.1640829999999998</v>
      </c>
      <c r="AC57" s="60">
        <f t="shared" si="52"/>
        <v>5.5919762502505925</v>
      </c>
      <c r="AD57" s="60">
        <f t="shared" si="52"/>
        <v>5.6052999999999999E-2</v>
      </c>
      <c r="AE57" s="60">
        <f>'Limiting Regulation Adj.'!$G$25</f>
        <v>-6.1891140414956656</v>
      </c>
      <c r="AF57" s="5"/>
      <c r="AG57" s="60">
        <f t="shared" ref="AG57:AI57" si="53">M23+AG23</f>
        <v>4.4461510000000004</v>
      </c>
      <c r="AH57" s="60">
        <f t="shared" si="53"/>
        <v>6.1312249999999997</v>
      </c>
      <c r="AI57" s="60">
        <f t="shared" si="53"/>
        <v>0.105503</v>
      </c>
      <c r="AJ57" s="60">
        <f>'Limiting Regulation Adj.'!$G$41</f>
        <v>-6.7615138822628333</v>
      </c>
    </row>
    <row r="58" spans="27:36" x14ac:dyDescent="0.35">
      <c r="AA58" s="57" t="s">
        <v>26</v>
      </c>
      <c r="AB58" s="62">
        <f t="shared" ref="AB58:AD58" si="54">M24+AB24</f>
        <v>8.9892011818075215</v>
      </c>
      <c r="AC58" s="62">
        <f t="shared" si="54"/>
        <v>-4.8789730000000002</v>
      </c>
      <c r="AD58" s="62">
        <f t="shared" si="54"/>
        <v>0</v>
      </c>
      <c r="AE58" s="62">
        <f>'Limiting Regulation Adj.'!$G$25</f>
        <v>-6.1891140414956656</v>
      </c>
      <c r="AF58" s="5"/>
      <c r="AG58" s="62">
        <f t="shared" ref="AG58:AI58" si="55">M24+AG24</f>
        <v>9.2073599999999995</v>
      </c>
      <c r="AH58" s="62">
        <f t="shared" si="55"/>
        <v>-5.2402179999999996</v>
      </c>
      <c r="AI58" s="62">
        <f t="shared" si="55"/>
        <v>0</v>
      </c>
      <c r="AJ58" s="62">
        <f>'Limiting Regulation Adj.'!$G$41</f>
        <v>-6.7615138822628333</v>
      </c>
    </row>
    <row r="59" spans="27:36" x14ac:dyDescent="0.35">
      <c r="AA59" s="57" t="s">
        <v>27</v>
      </c>
      <c r="AB59" s="60">
        <f t="shared" ref="AB59:AD59" si="56">M25+AB25</f>
        <v>3.6322891818075207</v>
      </c>
      <c r="AC59" s="60">
        <f t="shared" si="56"/>
        <v>-5.60642</v>
      </c>
      <c r="AD59" s="60">
        <f t="shared" si="56"/>
        <v>0</v>
      </c>
      <c r="AE59" s="60">
        <f>'Limiting Regulation Adj.'!$G$25</f>
        <v>-6.1891140414956656</v>
      </c>
      <c r="AF59" s="5"/>
      <c r="AG59" s="60">
        <f t="shared" ref="AG59:AI59" si="57">M25+AG25</f>
        <v>3.8445510000000001</v>
      </c>
      <c r="AH59" s="60">
        <f t="shared" si="57"/>
        <v>-5.9733029999999996</v>
      </c>
      <c r="AI59" s="60">
        <f t="shared" si="57"/>
        <v>0</v>
      </c>
      <c r="AJ59" s="60">
        <f>'Limiting Regulation Adj.'!$G$41</f>
        <v>-6.7615138822628333</v>
      </c>
    </row>
    <row r="60" spans="27:36" x14ac:dyDescent="0.35">
      <c r="AA60" s="57" t="s">
        <v>28</v>
      </c>
      <c r="AB60" s="62">
        <f t="shared" ref="AB60:AD60" si="58">M26+AB26</f>
        <v>3.8983431818075212</v>
      </c>
      <c r="AC60" s="62">
        <f t="shared" si="58"/>
        <v>4.0118450000000001</v>
      </c>
      <c r="AD60" s="62">
        <f t="shared" si="58"/>
        <v>-10.760128999999999</v>
      </c>
      <c r="AE60" s="62">
        <f>'Limiting Regulation Adj.'!$G$25</f>
        <v>-6.1891140414956656</v>
      </c>
      <c r="AF60" s="5"/>
      <c r="AG60" s="62">
        <f t="shared" ref="AG60:AI60" si="59">M26+AG26</f>
        <v>4.1054589999999997</v>
      </c>
      <c r="AH60" s="62">
        <f t="shared" si="59"/>
        <v>3.6573289999999998</v>
      </c>
      <c r="AI60" s="62">
        <f t="shared" si="59"/>
        <v>-10.787381999999999</v>
      </c>
      <c r="AJ60" s="62">
        <f>'Limiting Regulation Adj.'!$G$41</f>
        <v>-6.7615138822628333</v>
      </c>
    </row>
    <row r="61" spans="27:36" x14ac:dyDescent="0.35">
      <c r="AA61" s="57" t="s">
        <v>29</v>
      </c>
      <c r="AB61" s="60">
        <f t="shared" ref="AB61:AD61" si="60">M27+AB27</f>
        <v>-3.1488710000000002</v>
      </c>
      <c r="AC61" s="60">
        <f t="shared" si="60"/>
        <v>4.0118450000000001</v>
      </c>
      <c r="AD61" s="60">
        <f t="shared" si="60"/>
        <v>-1.0729770000000001</v>
      </c>
      <c r="AE61" s="60">
        <f>'Limiting Regulation Adj.'!$G$25</f>
        <v>-6.1891140414956656</v>
      </c>
      <c r="AF61" s="5"/>
      <c r="AG61" s="60">
        <f t="shared" ref="AG61:AI61" si="61">M27+AG27</f>
        <v>-3.2599619999999998</v>
      </c>
      <c r="AH61" s="60">
        <f t="shared" si="61"/>
        <v>3.6573289999999998</v>
      </c>
      <c r="AI61" s="60">
        <f t="shared" si="61"/>
        <v>-1.105143</v>
      </c>
      <c r="AJ61" s="60">
        <f>'Limiting Regulation Adj.'!$G$41</f>
        <v>-6.7615138822628333</v>
      </c>
    </row>
    <row r="62" spans="27:36" x14ac:dyDescent="0.35">
      <c r="AA62" s="57" t="s">
        <v>30</v>
      </c>
      <c r="AB62" s="62">
        <f t="shared" ref="AB62:AD62" si="62">M28+AB28</f>
        <v>-2.697549</v>
      </c>
      <c r="AC62" s="62">
        <f t="shared" si="62"/>
        <v>4.0118450000000001</v>
      </c>
      <c r="AD62" s="62">
        <f t="shared" si="62"/>
        <v>0</v>
      </c>
      <c r="AE62" s="62">
        <f>'Limiting Regulation Adj.'!$G$25</f>
        <v>-6.1891140414956656</v>
      </c>
      <c r="AF62" s="5"/>
      <c r="AG62" s="62">
        <f t="shared" ref="AG62:AI62" si="63">M28+AG28</f>
        <v>-2.7338849999999999</v>
      </c>
      <c r="AH62" s="62">
        <f t="shared" si="63"/>
        <v>3.6573289999999998</v>
      </c>
      <c r="AI62" s="62">
        <f t="shared" si="63"/>
        <v>0</v>
      </c>
      <c r="AJ62" s="62">
        <f>'Limiting Regulation Adj.'!$G$41</f>
        <v>-6.7615138822628333</v>
      </c>
    </row>
    <row r="63" spans="27:36" x14ac:dyDescent="0.35">
      <c r="AA63" s="57" t="s">
        <v>31</v>
      </c>
      <c r="AB63" s="60">
        <f t="shared" ref="AB63:AD63" si="64">M29+AB29</f>
        <v>-0.1087</v>
      </c>
      <c r="AC63" s="60">
        <f t="shared" si="64"/>
        <v>-3.139535</v>
      </c>
      <c r="AD63" s="60">
        <f t="shared" si="64"/>
        <v>0</v>
      </c>
      <c r="AE63" s="60">
        <f>'Limiting Regulation Adj.'!$G$25</f>
        <v>-6.1891140414956656</v>
      </c>
      <c r="AF63" s="5"/>
      <c r="AG63" s="60">
        <f t="shared" ref="AG63:AI63" si="65">M29+AG29</f>
        <v>1.7230000000000006E-3</v>
      </c>
      <c r="AH63" s="60">
        <f t="shared" si="65"/>
        <v>-3.475317</v>
      </c>
      <c r="AI63" s="60">
        <f t="shared" si="65"/>
        <v>0</v>
      </c>
      <c r="AJ63" s="60">
        <f>'Limiting Regulation Adj.'!$G$41</f>
        <v>-6.7615138822628333</v>
      </c>
    </row>
    <row r="64" spans="27:36" x14ac:dyDescent="0.35">
      <c r="AA64" s="57" t="s">
        <v>32</v>
      </c>
      <c r="AB64" s="62">
        <f t="shared" ref="AB64:AD64" si="66">M30+AB30</f>
        <v>3.9673971818075207</v>
      </c>
      <c r="AC64" s="62">
        <f t="shared" si="66"/>
        <v>-4.9852512502505926</v>
      </c>
      <c r="AD64" s="62">
        <f t="shared" si="66"/>
        <v>0</v>
      </c>
      <c r="AE64" s="62">
        <f>'Limiting Regulation Adj.'!$G$25</f>
        <v>-6.1891140414956656</v>
      </c>
      <c r="AF64" s="5"/>
      <c r="AG64" s="62">
        <f t="shared" ref="AG64:AI64" si="67">M30+AG30</f>
        <v>4.1536200000000001</v>
      </c>
      <c r="AH64" s="62">
        <f t="shared" si="67"/>
        <v>-5.3983059999999998</v>
      </c>
      <c r="AI64" s="62">
        <f t="shared" si="67"/>
        <v>0</v>
      </c>
      <c r="AJ64" s="62">
        <f>'Limiting Regulation Adj.'!$G$41</f>
        <v>-6.7615138822628333</v>
      </c>
    </row>
    <row r="65" spans="27:36" x14ac:dyDescent="0.35">
      <c r="AA65" s="57" t="s">
        <v>33</v>
      </c>
      <c r="AB65" s="60">
        <f t="shared" ref="AB65:AD65" si="68">M31+AB31</f>
        <v>4.755325</v>
      </c>
      <c r="AC65" s="60">
        <f t="shared" si="68"/>
        <v>-9.0859909999999999</v>
      </c>
      <c r="AD65" s="60">
        <f t="shared" si="68"/>
        <v>0</v>
      </c>
      <c r="AE65" s="60">
        <f>'Limiting Regulation Adj.'!$G$25</f>
        <v>-6.1891140414956656</v>
      </c>
      <c r="AF65" s="5"/>
      <c r="AG65" s="60">
        <f t="shared" ref="AG65:AI65" si="69">M31+AG31</f>
        <v>4.6430069999999999</v>
      </c>
      <c r="AH65" s="60">
        <f t="shared" si="69"/>
        <v>-9.1769200000000009</v>
      </c>
      <c r="AI65" s="60">
        <f t="shared" si="69"/>
        <v>0</v>
      </c>
      <c r="AJ65" s="60">
        <f>'Limiting Regulation Adj.'!$G$41</f>
        <v>-6.7615138822628333</v>
      </c>
    </row>
  </sheetData>
  <mergeCells count="12">
    <mergeCell ref="AB37:AE37"/>
    <mergeCell ref="AG37:AJ37"/>
    <mergeCell ref="AA37:AA38"/>
    <mergeCell ref="AB3:AE3"/>
    <mergeCell ref="AG3:AJ3"/>
    <mergeCell ref="W3:Z3"/>
    <mergeCell ref="A1:G1"/>
    <mergeCell ref="B3:C3"/>
    <mergeCell ref="D3:G3"/>
    <mergeCell ref="H3:K3"/>
    <mergeCell ref="M3:P3"/>
    <mergeCell ref="R3:U3"/>
  </mergeCells>
  <conditionalFormatting sqref="D5:G31">
    <cfRule type="cellIs" dxfId="16" priority="21" operator="equal">
      <formula>0</formula>
    </cfRule>
  </conditionalFormatting>
  <conditionalFormatting sqref="H5:I31">
    <cfRule type="cellIs" dxfId="15" priority="20" operator="equal">
      <formula>0</formula>
    </cfRule>
  </conditionalFormatting>
  <conditionalFormatting sqref="J5:J31">
    <cfRule type="cellIs" dxfId="14" priority="19" operator="equal">
      <formula>0</formula>
    </cfRule>
  </conditionalFormatting>
  <conditionalFormatting sqref="K5:K31">
    <cfRule type="cellIs" dxfId="13" priority="18" operator="equal">
      <formula>0</formula>
    </cfRule>
  </conditionalFormatting>
  <conditionalFormatting sqref="M5:P31">
    <cfRule type="cellIs" dxfId="12" priority="17" operator="equal">
      <formula>0</formula>
    </cfRule>
  </conditionalFormatting>
  <pageMargins left="0.7" right="0.7" top="0.75" bottom="0.75" header="0.3" footer="0.3"/>
  <pageSetup paperSize="9" orientation="portrait" r:id="rId1"/>
  <legacy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ellIs" priority="14" operator="notBetween" id="{BD41D544-B3DE-4556-B87A-99CEB41C3900}">
            <xm:f>-Assumptions!$C$33+0.0001</xm:f>
            <xm:f>Assumptions!$C$33-0.001</xm:f>
            <x14:dxf>
              <font>
                <b/>
                <i val="0"/>
              </font>
              <fill>
                <patternFill>
                  <bgColor rgb="FFFFC000"/>
                </patternFill>
              </fill>
            </x14:dxf>
          </x14:cfRule>
          <xm:sqref>AB5:AB31</xm:sqref>
        </x14:conditionalFormatting>
        <x14:conditionalFormatting xmlns:xm="http://schemas.microsoft.com/office/excel/2006/main">
          <x14:cfRule type="cellIs" priority="11" operator="notBetween" id="{15B75E1C-B1E7-4342-8E3A-C9732876E892}">
            <xm:f>-Assumptions!$C$34+0.001</xm:f>
            <xm:f>Assumptions!$C$34-0.001</xm:f>
            <x14:dxf>
              <font>
                <b/>
                <i val="0"/>
              </font>
              <fill>
                <patternFill>
                  <bgColor rgb="FFFFC000"/>
                </patternFill>
              </fill>
            </x14:dxf>
          </x14:cfRule>
          <xm:sqref>AC5:AC31</xm:sqref>
        </x14:conditionalFormatting>
        <x14:conditionalFormatting xmlns:xm="http://schemas.microsoft.com/office/excel/2006/main">
          <x14:cfRule type="cellIs" priority="10" operator="notBetween" id="{0867D711-7497-4DD6-A1AD-9B6EBA1D319E}">
            <xm:f>-Assumptions!$C$35+0.001</xm:f>
            <xm:f>Assumptions!$C$35-0.001</xm:f>
            <x14:dxf>
              <font>
                <b/>
                <i val="0"/>
              </font>
              <fill>
                <patternFill>
                  <bgColor rgb="FFFFC000"/>
                </patternFill>
              </fill>
            </x14:dxf>
          </x14:cfRule>
          <xm:sqref>AD5:AD31</xm:sqref>
        </x14:conditionalFormatting>
        <x14:conditionalFormatting xmlns:xm="http://schemas.microsoft.com/office/excel/2006/main">
          <x14:cfRule type="cellIs" priority="9" operator="notBetween" id="{C1E01B31-84BB-4696-ABD7-E36D10FA9095}">
            <xm:f>-Assumptions!$C$33+0.0001</xm:f>
            <xm:f>Assumptions!$C$33-0.001</xm:f>
            <x14:dxf>
              <font>
                <b/>
                <i val="0"/>
              </font>
              <fill>
                <patternFill>
                  <bgColor rgb="FFFFC000"/>
                </patternFill>
              </fill>
            </x14:dxf>
          </x14:cfRule>
          <xm:sqref>R5:R31</xm:sqref>
        </x14:conditionalFormatting>
        <x14:conditionalFormatting xmlns:xm="http://schemas.microsoft.com/office/excel/2006/main">
          <x14:cfRule type="cellIs" priority="8" operator="notBetween" id="{1E3B98C7-3337-42DB-A6A9-F11C21CD5193}">
            <xm:f>-Assumptions!$C$34+0.001</xm:f>
            <xm:f>Assumptions!$C$34-0.001</xm:f>
            <x14:dxf>
              <font>
                <b/>
                <i val="0"/>
              </font>
              <fill>
                <patternFill>
                  <bgColor rgb="FFFFC000"/>
                </patternFill>
              </fill>
            </x14:dxf>
          </x14:cfRule>
          <xm:sqref>S5:S31</xm:sqref>
        </x14:conditionalFormatting>
        <x14:conditionalFormatting xmlns:xm="http://schemas.microsoft.com/office/excel/2006/main">
          <x14:cfRule type="cellIs" priority="7" operator="notBetween" id="{DDA459C8-F0FA-48C1-8D45-B7FC75EC0FFC}">
            <xm:f>-Assumptions!$C$35+0.001</xm:f>
            <xm:f>Assumptions!$C$35-0.001</xm:f>
            <x14:dxf>
              <font>
                <b/>
                <i val="0"/>
              </font>
              <fill>
                <patternFill>
                  <bgColor rgb="FFFFC000"/>
                </patternFill>
              </fill>
            </x14:dxf>
          </x14:cfRule>
          <xm:sqref>T5:T31</xm:sqref>
        </x14:conditionalFormatting>
        <x14:conditionalFormatting xmlns:xm="http://schemas.microsoft.com/office/excel/2006/main">
          <x14:cfRule type="cellIs" priority="6" operator="notBetween" id="{CE016633-270A-4E26-AFEC-8C73A9BF0A96}">
            <xm:f>-Assumptions!$C$33+0.001</xm:f>
            <xm:f>Assumptions!$C$33-0.001</xm:f>
            <x14:dxf>
              <font>
                <b/>
                <i val="0"/>
              </font>
              <fill>
                <patternFill>
                  <bgColor rgb="FFFFC000"/>
                </patternFill>
              </fill>
            </x14:dxf>
          </x14:cfRule>
          <xm:sqref>AG5:AG31</xm:sqref>
        </x14:conditionalFormatting>
        <x14:conditionalFormatting xmlns:xm="http://schemas.microsoft.com/office/excel/2006/main">
          <x14:cfRule type="cellIs" priority="5" operator="notBetween" id="{87775D0F-ED97-4B46-875C-433A77078A56}">
            <xm:f>-Assumptions!$C$34+0.001</xm:f>
            <xm:f>Assumptions!$C$34-0.001</xm:f>
            <x14:dxf>
              <font>
                <b/>
                <i val="0"/>
              </font>
              <fill>
                <patternFill>
                  <bgColor rgb="FFFFC000"/>
                </patternFill>
              </fill>
            </x14:dxf>
          </x14:cfRule>
          <xm:sqref>AH5:AH31</xm:sqref>
        </x14:conditionalFormatting>
        <x14:conditionalFormatting xmlns:xm="http://schemas.microsoft.com/office/excel/2006/main">
          <x14:cfRule type="cellIs" priority="4" operator="notBetween" id="{26454457-1F4D-4603-81A7-A6956D4BF13A}">
            <xm:f>-Assumptions!$C$35+0.001</xm:f>
            <xm:f>Assumptions!$C$35-0.001</xm:f>
            <x14:dxf>
              <font>
                <b/>
                <i val="0"/>
              </font>
              <fill>
                <patternFill>
                  <bgColor rgb="FFFFC000"/>
                </patternFill>
              </fill>
            </x14:dxf>
          </x14:cfRule>
          <xm:sqref>AI5:AI31</xm:sqref>
        </x14:conditionalFormatting>
        <x14:conditionalFormatting xmlns:xm="http://schemas.microsoft.com/office/excel/2006/main">
          <x14:cfRule type="cellIs" priority="3" operator="notBetween" id="{2D604179-F625-4A77-AED1-1683C1623A33}">
            <xm:f>-Assumptions!$C$33+0.001</xm:f>
            <xm:f>Assumptions!$C$33-0.001</xm:f>
            <x14:dxf>
              <font>
                <b/>
                <i val="0"/>
              </font>
              <fill>
                <patternFill>
                  <bgColor rgb="FFFFC000"/>
                </patternFill>
              </fill>
            </x14:dxf>
          </x14:cfRule>
          <xm:sqref>W5:W31</xm:sqref>
        </x14:conditionalFormatting>
        <x14:conditionalFormatting xmlns:xm="http://schemas.microsoft.com/office/excel/2006/main">
          <x14:cfRule type="cellIs" priority="2" operator="notBetween" id="{F4D1DF10-C2DF-4D6D-BDA0-2BFF851A93FE}">
            <xm:f>-Assumptions!$C$34+0.001</xm:f>
            <xm:f>Assumptions!$C$34-0.001</xm:f>
            <x14:dxf>
              <font>
                <b/>
                <i val="0"/>
              </font>
              <fill>
                <patternFill>
                  <bgColor rgb="FFFFC000"/>
                </patternFill>
              </fill>
            </x14:dxf>
          </x14:cfRule>
          <xm:sqref>X5:X31</xm:sqref>
        </x14:conditionalFormatting>
        <x14:conditionalFormatting xmlns:xm="http://schemas.microsoft.com/office/excel/2006/main">
          <x14:cfRule type="cellIs" priority="1" operator="notBetween" id="{6DC8FB56-B476-49BD-890B-B850694282F5}">
            <xm:f>-Assumptions!$C$35+0.001</xm:f>
            <xm:f>Assumptions!$C$35-0.001</xm:f>
            <x14:dxf>
              <font>
                <b/>
                <i val="0"/>
              </font>
              <fill>
                <patternFill>
                  <bgColor rgb="FFFFC000"/>
                </patternFill>
              </fill>
            </x14:dxf>
          </x14:cfRule>
          <xm:sqref>Y5:Y31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D4B2C5-490E-425E-BFA7-994014948B2F}">
  <dimension ref="B2:AJ647"/>
  <sheetViews>
    <sheetView topLeftCell="O1" workbookViewId="0">
      <pane ySplit="3" topLeftCell="A619" activePane="bottomLeft" state="frozen"/>
      <selection pane="bottomLeft" activeCell="X643" sqref="X643"/>
    </sheetView>
  </sheetViews>
  <sheetFormatPr defaultRowHeight="14.5" x14ac:dyDescent="0.35"/>
  <cols>
    <col min="1" max="1" width="6.1796875" customWidth="1"/>
    <col min="2" max="2" width="44.26953125" customWidth="1"/>
    <col min="3" max="3" width="49.7265625" bestFit="1" customWidth="1"/>
    <col min="4" max="4" width="24.81640625" customWidth="1"/>
    <col min="5" max="7" width="15" customWidth="1"/>
    <col min="8" max="9" width="17.26953125" customWidth="1"/>
    <col min="10" max="20" width="17.26953125" style="4" customWidth="1"/>
    <col min="21" max="21" width="19.26953125" style="4" customWidth="1"/>
    <col min="22" max="29" width="17.1796875" style="4" customWidth="1"/>
    <col min="30" max="30" width="15.453125" style="4" customWidth="1"/>
    <col min="31" max="33" width="15.1796875" style="4" customWidth="1"/>
    <col min="34" max="36" width="12.7265625" customWidth="1"/>
    <col min="39" max="39" width="14" customWidth="1"/>
    <col min="40" max="40" width="14.81640625" bestFit="1" customWidth="1"/>
    <col min="41" max="41" width="15.54296875" bestFit="1" customWidth="1"/>
    <col min="42" max="42" width="16.54296875" customWidth="1"/>
    <col min="43" max="43" width="15" customWidth="1"/>
    <col min="45" max="45" width="11.7265625" customWidth="1"/>
    <col min="46" max="50" width="15.7265625" customWidth="1"/>
    <col min="52" max="54" width="14.7265625" customWidth="1"/>
  </cols>
  <sheetData>
    <row r="2" spans="2:36" ht="34.5" customHeight="1" x14ac:dyDescent="0.35">
      <c r="B2" s="94" t="s">
        <v>38</v>
      </c>
      <c r="C2" s="94" t="s">
        <v>39</v>
      </c>
      <c r="D2" s="94" t="s">
        <v>834</v>
      </c>
      <c r="E2" s="94" t="s">
        <v>40</v>
      </c>
      <c r="F2" s="94" t="s">
        <v>1128</v>
      </c>
      <c r="G2" s="94" t="s">
        <v>1127</v>
      </c>
      <c r="H2" s="95" t="s">
        <v>832</v>
      </c>
      <c r="I2" s="95" t="s">
        <v>833</v>
      </c>
      <c r="J2" s="96" t="s">
        <v>1075</v>
      </c>
      <c r="K2" s="96"/>
      <c r="L2" s="96"/>
      <c r="M2" s="96"/>
      <c r="N2" s="96" t="s">
        <v>1076</v>
      </c>
      <c r="O2" s="96"/>
      <c r="P2" s="96"/>
      <c r="Q2" s="96"/>
      <c r="R2" s="96" t="s">
        <v>1078</v>
      </c>
      <c r="S2" s="96"/>
      <c r="T2" s="96"/>
      <c r="U2" s="96"/>
      <c r="V2" s="96" t="s">
        <v>1075</v>
      </c>
      <c r="W2" s="96"/>
      <c r="X2" s="97" t="s">
        <v>1076</v>
      </c>
      <c r="Y2" s="97"/>
      <c r="Z2" s="96" t="s">
        <v>1078</v>
      </c>
      <c r="AA2" s="96"/>
      <c r="AB2" s="28"/>
      <c r="AC2" s="28"/>
    </row>
    <row r="3" spans="2:36" ht="26" x14ac:dyDescent="0.35">
      <c r="B3" s="94"/>
      <c r="C3" s="94"/>
      <c r="D3" s="94"/>
      <c r="E3" s="94"/>
      <c r="F3" s="94"/>
      <c r="G3" s="94"/>
      <c r="H3" s="95"/>
      <c r="I3" s="95"/>
      <c r="J3" s="65" t="s">
        <v>3</v>
      </c>
      <c r="K3" s="65" t="s">
        <v>4</v>
      </c>
      <c r="L3" s="65" t="s">
        <v>5</v>
      </c>
      <c r="M3" s="65" t="s">
        <v>6</v>
      </c>
      <c r="N3" s="65" t="s">
        <v>3</v>
      </c>
      <c r="O3" s="65" t="s">
        <v>4</v>
      </c>
      <c r="P3" s="65" t="s">
        <v>5</v>
      </c>
      <c r="Q3" s="65" t="s">
        <v>6</v>
      </c>
      <c r="R3" s="65" t="s">
        <v>3</v>
      </c>
      <c r="S3" s="65" t="s">
        <v>4</v>
      </c>
      <c r="T3" s="65" t="s">
        <v>5</v>
      </c>
      <c r="U3" s="65" t="s">
        <v>6</v>
      </c>
      <c r="V3" s="65" t="s">
        <v>1079</v>
      </c>
      <c r="W3" s="65" t="s">
        <v>1080</v>
      </c>
      <c r="X3" s="65" t="s">
        <v>1079</v>
      </c>
      <c r="Y3" s="65" t="s">
        <v>1080</v>
      </c>
      <c r="Z3" s="65" t="s">
        <v>1079</v>
      </c>
      <c r="AA3" s="65" t="s">
        <v>1080</v>
      </c>
      <c r="AB3" s="15"/>
      <c r="AC3" s="15"/>
      <c r="AD3" s="10"/>
      <c r="AE3" s="10"/>
      <c r="AF3" s="13"/>
      <c r="AG3" s="13"/>
      <c r="AH3" s="10"/>
      <c r="AI3" s="10"/>
      <c r="AJ3" s="11"/>
    </row>
    <row r="4" spans="2:36" x14ac:dyDescent="0.35">
      <c r="B4" s="69" t="s">
        <v>41</v>
      </c>
      <c r="C4" s="69" t="s">
        <v>42</v>
      </c>
      <c r="D4" s="69" t="str">
        <f>VLOOKUP($C4,Assumptions!$B:$C,2,FALSE)</f>
        <v>Interconnectors</v>
      </c>
      <c r="E4" s="69" t="s">
        <v>43</v>
      </c>
      <c r="F4" s="70">
        <v>18</v>
      </c>
      <c r="G4" s="71">
        <v>0</v>
      </c>
      <c r="H4" s="72">
        <v>0</v>
      </c>
      <c r="I4" s="71">
        <f>H4*G4</f>
        <v>0</v>
      </c>
      <c r="J4" s="64">
        <f>SUMIFS('Tariff Data'!M:M,'Tariff Data'!$B:$B,$F4)</f>
        <v>-0.31239499999999998</v>
      </c>
      <c r="K4" s="64">
        <f>SUMIFS('Tariff Data'!N:N,'Tariff Data'!$B:$B,$F4)</f>
        <v>3.798861</v>
      </c>
      <c r="L4" s="64">
        <f>SUMIFS('Tariff Data'!O:O,'Tariff Data'!$B:$B,$F4)</f>
        <v>7.0470000000000003E-3</v>
      </c>
      <c r="M4" s="64">
        <f>SUMIFS('Tariff Data'!P:P,'Tariff Data'!$B:$B,$F4)</f>
        <v>-6.2050109999999998</v>
      </c>
      <c r="N4" s="64">
        <f>SUMIFS('Tariff Data'!D:D,'Tariff Data'!$B:$B,$F4)</f>
        <v>-0.310139</v>
      </c>
      <c r="O4" s="64">
        <f>SUMIFS('Tariff Data'!E:E,'Tariff Data'!$B:$B,$F4)</f>
        <v>4.0571109999999999</v>
      </c>
      <c r="P4" s="64">
        <f>SUMIFS('Tariff Data'!F:F,'Tariff Data'!$B:$B,$F4)</f>
        <v>2.9120000000000001E-3</v>
      </c>
      <c r="Q4" s="64">
        <f>SUMIFS('Tariff Data'!G:G,'Tariff Data'!$B:$B,$F4)</f>
        <v>-4.7035030000000004</v>
      </c>
      <c r="R4" s="64">
        <f>SUMIFS('Tariff Data'!M:M,'Tariff Data'!$B:$B,$F4)+SUMIFS('Tariff Data'!AB:AB,'Tariff Data'!$B:$B,$F4)</f>
        <v>-0.310139</v>
      </c>
      <c r="S4" s="64">
        <f>SUMIFS('Tariff Data'!N:N,'Tariff Data'!$B:$B,$F4)+SUMIFS('Tariff Data'!AC:AC,'Tariff Data'!$B:$B,$F4)</f>
        <v>4.0571109999999999</v>
      </c>
      <c r="T4" s="64">
        <f>SUMIFS('Tariff Data'!O:O,'Tariff Data'!$B:$B,$F4)+SUMIFS('Tariff Data'!AD:AD,'Tariff Data'!$B:$B,$F4)</f>
        <v>2.9120000000000005E-3</v>
      </c>
      <c r="U4" s="64">
        <f>SUMIFS('Tariff Data'!P:P,'Tariff Data'!$B:$B,$F4)+SUMIFS('Tariff Data'!AE:AE,'Tariff Data'!$B:$B,$F4)</f>
        <v>-4.7035030000000004</v>
      </c>
      <c r="V4" s="66">
        <f t="shared" ref="V4:V67" si="0">IF($D4="Interconnectors",0,IF($D4="Conventional Carbon",J4+SUM(K4:L4)*H4,IF($D4="Conventional Low Carbon",J4+K4*H4+L4,K4*H4+L4)))*$G4</f>
        <v>0</v>
      </c>
      <c r="W4" s="66">
        <f t="shared" ref="W4:W67" si="1">IF($D4="Interconnectors",0,$G4*M4)</f>
        <v>0</v>
      </c>
      <c r="X4" s="66">
        <f t="shared" ref="X4:X67" si="2">IF($D4="Interconnectors",0,IF($D4="Conventional Carbon",N4+SUM(O4:P4)*H4,IF($D4="Conventional Low Carbon",N4+O4*H4+P4,O4*H4+P4)))*$G4</f>
        <v>0</v>
      </c>
      <c r="Y4" s="66">
        <f t="shared" ref="Y4:Y67" si="3">IF($D4="Interconnectors",0,$G4*Q4)</f>
        <v>0</v>
      </c>
      <c r="Z4" s="66">
        <f t="shared" ref="Z4:Z67" si="4">IF($D4="Interconnectors",0,IF($D4="Conventional Carbon",R4+SUM(S4:T4)*H4,IF($D4="Conventional Low Carbon",R4+S4*H4+T4,S4*H4+T4)))*$G4</f>
        <v>0</v>
      </c>
      <c r="AA4" s="66">
        <f t="shared" ref="AA4:AA67" si="5">IF($D4="Interconnectors",0,$G4*U4)</f>
        <v>0</v>
      </c>
      <c r="AB4" s="5"/>
      <c r="AC4" s="5"/>
      <c r="AD4" s="5"/>
      <c r="AE4" s="5"/>
      <c r="AF4" s="5"/>
      <c r="AG4" s="5"/>
      <c r="AH4" s="8"/>
      <c r="AI4" s="8"/>
      <c r="AJ4" s="8"/>
    </row>
    <row r="5" spans="2:36" x14ac:dyDescent="0.35">
      <c r="B5" s="69" t="s">
        <v>44</v>
      </c>
      <c r="C5" s="69" t="s">
        <v>42</v>
      </c>
      <c r="D5" s="69" t="str">
        <f>VLOOKUP($C5,Assumptions!$B:$C,2,FALSE)</f>
        <v>Interconnectors</v>
      </c>
      <c r="E5" s="69" t="s">
        <v>45</v>
      </c>
      <c r="F5" s="70">
        <v>25</v>
      </c>
      <c r="G5" s="71">
        <v>0</v>
      </c>
      <c r="H5" s="72">
        <v>0</v>
      </c>
      <c r="I5" s="71">
        <f t="shared" ref="I5:I68" si="6">H5*G5</f>
        <v>0</v>
      </c>
      <c r="J5" s="68">
        <f>SUMIFS('Tariff Data'!M:M,'Tariff Data'!$B:$B,$F5)</f>
        <v>9.7789999999999995E-3</v>
      </c>
      <c r="K5" s="68">
        <f>SUMIFS('Tariff Data'!N:N,'Tariff Data'!$B:$B,$F5)</f>
        <v>-3.442129</v>
      </c>
      <c r="L5" s="68">
        <f>SUMIFS('Tariff Data'!O:O,'Tariff Data'!$B:$B,$F5)</f>
        <v>0</v>
      </c>
      <c r="M5" s="68">
        <f>SUMIFS('Tariff Data'!P:P,'Tariff Data'!$B:$B,$F5)</f>
        <v>-6.2050109999999998</v>
      </c>
      <c r="N5" s="68">
        <f>SUMIFS('Tariff Data'!D:D,'Tariff Data'!$B:$B,$F5)</f>
        <v>-0.1087</v>
      </c>
      <c r="O5" s="68">
        <f>SUMIFS('Tariff Data'!E:E,'Tariff Data'!$B:$B,$F5)</f>
        <v>-3.139535</v>
      </c>
      <c r="P5" s="68">
        <f>SUMIFS('Tariff Data'!F:F,'Tariff Data'!$B:$B,$F5)</f>
        <v>0</v>
      </c>
      <c r="Q5" s="68">
        <f>SUMIFS('Tariff Data'!G:G,'Tariff Data'!$B:$B,$F5)</f>
        <v>-4.7035030000000004</v>
      </c>
      <c r="R5" s="68">
        <f>SUMIFS('Tariff Data'!M:M,'Tariff Data'!$B:$B,$F5)+SUMIFS('Tariff Data'!AB:AB,'Tariff Data'!$B:$B,$F5)</f>
        <v>-0.1087</v>
      </c>
      <c r="S5" s="68">
        <f>SUMIFS('Tariff Data'!N:N,'Tariff Data'!$B:$B,$F5)+SUMIFS('Tariff Data'!AC:AC,'Tariff Data'!$B:$B,$F5)</f>
        <v>-3.139535</v>
      </c>
      <c r="T5" s="68">
        <f>SUMIFS('Tariff Data'!O:O,'Tariff Data'!$B:$B,$F5)+SUMIFS('Tariff Data'!AD:AD,'Tariff Data'!$B:$B,$F5)</f>
        <v>0</v>
      </c>
      <c r="U5" s="68">
        <f>SUMIFS('Tariff Data'!P:P,'Tariff Data'!$B:$B,$F5)+SUMIFS('Tariff Data'!AE:AE,'Tariff Data'!$B:$B,$F5)</f>
        <v>-4.7035030000000004</v>
      </c>
      <c r="V5" s="67">
        <f t="shared" si="0"/>
        <v>0</v>
      </c>
      <c r="W5" s="67">
        <f t="shared" si="1"/>
        <v>0</v>
      </c>
      <c r="X5" s="67">
        <f t="shared" si="2"/>
        <v>0</v>
      </c>
      <c r="Y5" s="67">
        <f t="shared" si="3"/>
        <v>0</v>
      </c>
      <c r="Z5" s="67">
        <f t="shared" si="4"/>
        <v>0</v>
      </c>
      <c r="AA5" s="67">
        <f t="shared" si="5"/>
        <v>0</v>
      </c>
      <c r="AB5" s="5"/>
      <c r="AC5" s="5"/>
      <c r="AD5" s="5"/>
      <c r="AE5" s="5"/>
      <c r="AF5" s="5"/>
      <c r="AG5" s="5"/>
      <c r="AH5" s="8"/>
      <c r="AI5" s="8"/>
      <c r="AJ5" s="8"/>
    </row>
    <row r="6" spans="2:36" x14ac:dyDescent="0.35">
      <c r="B6" s="69" t="s">
        <v>46</v>
      </c>
      <c r="C6" s="69" t="s">
        <v>42</v>
      </c>
      <c r="D6" s="69" t="str">
        <f>VLOOKUP($C6,Assumptions!$B:$C,2,FALSE)</f>
        <v>Interconnectors</v>
      </c>
      <c r="E6" s="69" t="s">
        <v>47</v>
      </c>
      <c r="F6" s="70">
        <v>10</v>
      </c>
      <c r="G6" s="71">
        <v>500</v>
      </c>
      <c r="H6" s="72">
        <v>0</v>
      </c>
      <c r="I6" s="71">
        <f t="shared" si="6"/>
        <v>0</v>
      </c>
      <c r="J6" s="64">
        <f>SUMIFS('Tariff Data'!M:M,'Tariff Data'!$B:$B,$F6)</f>
        <v>1.217347</v>
      </c>
      <c r="K6" s="64">
        <f>SUMIFS('Tariff Data'!N:N,'Tariff Data'!$B:$B,$F6)</f>
        <v>20.824839999999998</v>
      </c>
      <c r="L6" s="64">
        <f>SUMIFS('Tariff Data'!O:O,'Tariff Data'!$B:$B,$F6)</f>
        <v>19.344626999999999</v>
      </c>
      <c r="M6" s="64">
        <f>SUMIFS('Tariff Data'!P:P,'Tariff Data'!$B:$B,$F6)</f>
        <v>-6.2050109999999998</v>
      </c>
      <c r="N6" s="64">
        <f>SUMIFS('Tariff Data'!D:D,'Tariff Data'!$B:$B,$F6)</f>
        <v>1.3706719999999999</v>
      </c>
      <c r="O6" s="64">
        <f>SUMIFS('Tariff Data'!E:E,'Tariff Data'!$B:$B,$F6)</f>
        <v>17.017537999999998</v>
      </c>
      <c r="P6" s="64">
        <f>SUMIFS('Tariff Data'!F:F,'Tariff Data'!$B:$B,$F6)</f>
        <v>14.244968</v>
      </c>
      <c r="Q6" s="64">
        <f>SUMIFS('Tariff Data'!G:G,'Tariff Data'!$B:$B,$F6)</f>
        <v>-4.7035030000000004</v>
      </c>
      <c r="R6" s="64">
        <f>SUMIFS('Tariff Data'!M:M,'Tariff Data'!$B:$B,$F6)+SUMIFS('Tariff Data'!AB:AB,'Tariff Data'!$B:$B,$F6)</f>
        <v>1.3706719999999999</v>
      </c>
      <c r="S6" s="64">
        <f>SUMIFS('Tariff Data'!N:N,'Tariff Data'!$B:$B,$F6)+SUMIFS('Tariff Data'!AC:AC,'Tariff Data'!$B:$B,$F6)</f>
        <v>20.477080250250591</v>
      </c>
      <c r="T6" s="64">
        <f>SUMIFS('Tariff Data'!O:O,'Tariff Data'!$B:$B,$F6)+SUMIFS('Tariff Data'!AD:AD,'Tariff Data'!$B:$B,$F6)</f>
        <v>19.121853567941887</v>
      </c>
      <c r="U6" s="64">
        <f>SUMIFS('Tariff Data'!P:P,'Tariff Data'!$B:$B,$F6)+SUMIFS('Tariff Data'!AE:AE,'Tariff Data'!$B:$B,$F6)</f>
        <v>-4.7035030000000004</v>
      </c>
      <c r="V6" s="66">
        <f t="shared" si="0"/>
        <v>0</v>
      </c>
      <c r="W6" s="66">
        <f t="shared" si="1"/>
        <v>0</v>
      </c>
      <c r="X6" s="66">
        <f t="shared" si="2"/>
        <v>0</v>
      </c>
      <c r="Y6" s="66">
        <f t="shared" si="3"/>
        <v>0</v>
      </c>
      <c r="Z6" s="66">
        <f t="shared" si="4"/>
        <v>0</v>
      </c>
      <c r="AA6" s="66">
        <f t="shared" si="5"/>
        <v>0</v>
      </c>
      <c r="AB6" s="5"/>
      <c r="AC6" s="5"/>
      <c r="AD6" s="5"/>
      <c r="AE6" s="5"/>
      <c r="AF6" s="5"/>
      <c r="AG6" s="5"/>
      <c r="AH6" s="8"/>
      <c r="AI6" s="8"/>
      <c r="AJ6" s="8"/>
    </row>
    <row r="7" spans="2:36" x14ac:dyDescent="0.35">
      <c r="B7" s="69" t="s">
        <v>48</v>
      </c>
      <c r="C7" s="69" t="s">
        <v>42</v>
      </c>
      <c r="D7" s="69" t="str">
        <f>VLOOKUP($C7,Assumptions!$B:$C,2,FALSE)</f>
        <v>Interconnectors</v>
      </c>
      <c r="E7" s="69" t="s">
        <v>49</v>
      </c>
      <c r="F7" s="70">
        <v>24</v>
      </c>
      <c r="G7" s="71">
        <v>1200</v>
      </c>
      <c r="H7" s="72">
        <v>0</v>
      </c>
      <c r="I7" s="71">
        <f t="shared" si="6"/>
        <v>0</v>
      </c>
      <c r="J7" s="68">
        <f>SUMIFS('Tariff Data'!M:M,'Tariff Data'!$B:$B,$F7)</f>
        <v>-2.6503329999999998</v>
      </c>
      <c r="K7" s="68">
        <f>SUMIFS('Tariff Data'!N:N,'Tariff Data'!$B:$B,$F7)</f>
        <v>3.6893150000000001</v>
      </c>
      <c r="L7" s="68">
        <f>SUMIFS('Tariff Data'!O:O,'Tariff Data'!$B:$B,$F7)</f>
        <v>0</v>
      </c>
      <c r="M7" s="68">
        <f>SUMIFS('Tariff Data'!P:P,'Tariff Data'!$B:$B,$F7)</f>
        <v>-6.2050109999999998</v>
      </c>
      <c r="N7" s="68">
        <f>SUMIFS('Tariff Data'!D:D,'Tariff Data'!$B:$B,$F7)</f>
        <v>-2.697549</v>
      </c>
      <c r="O7" s="68">
        <f>SUMIFS('Tariff Data'!E:E,'Tariff Data'!$B:$B,$F7)</f>
        <v>4.0118450000000001</v>
      </c>
      <c r="P7" s="68">
        <f>SUMIFS('Tariff Data'!F:F,'Tariff Data'!$B:$B,$F7)</f>
        <v>0</v>
      </c>
      <c r="Q7" s="68">
        <f>SUMIFS('Tariff Data'!G:G,'Tariff Data'!$B:$B,$F7)</f>
        <v>-4.7035030000000004</v>
      </c>
      <c r="R7" s="68">
        <f>SUMIFS('Tariff Data'!M:M,'Tariff Data'!$B:$B,$F7)+SUMIFS('Tariff Data'!AB:AB,'Tariff Data'!$B:$B,$F7)</f>
        <v>-2.697549</v>
      </c>
      <c r="S7" s="68">
        <f>SUMIFS('Tariff Data'!N:N,'Tariff Data'!$B:$B,$F7)+SUMIFS('Tariff Data'!AC:AC,'Tariff Data'!$B:$B,$F7)</f>
        <v>4.0118450000000001</v>
      </c>
      <c r="T7" s="68">
        <f>SUMIFS('Tariff Data'!O:O,'Tariff Data'!$B:$B,$F7)+SUMIFS('Tariff Data'!AD:AD,'Tariff Data'!$B:$B,$F7)</f>
        <v>0</v>
      </c>
      <c r="U7" s="68">
        <f>SUMIFS('Tariff Data'!P:P,'Tariff Data'!$B:$B,$F7)+SUMIFS('Tariff Data'!AE:AE,'Tariff Data'!$B:$B,$F7)</f>
        <v>-4.7035030000000004</v>
      </c>
      <c r="V7" s="67">
        <f t="shared" si="0"/>
        <v>0</v>
      </c>
      <c r="W7" s="67">
        <f t="shared" si="1"/>
        <v>0</v>
      </c>
      <c r="X7" s="67">
        <f t="shared" si="2"/>
        <v>0</v>
      </c>
      <c r="Y7" s="67">
        <f t="shared" si="3"/>
        <v>0</v>
      </c>
      <c r="Z7" s="67">
        <f t="shared" si="4"/>
        <v>0</v>
      </c>
      <c r="AA7" s="67">
        <f t="shared" si="5"/>
        <v>0</v>
      </c>
      <c r="AB7" s="5"/>
      <c r="AC7" s="5"/>
      <c r="AD7" s="5"/>
      <c r="AE7" s="5"/>
      <c r="AF7" s="5"/>
      <c r="AG7" s="5"/>
      <c r="AH7" s="8"/>
      <c r="AI7" s="8"/>
      <c r="AJ7" s="8"/>
    </row>
    <row r="8" spans="2:36" x14ac:dyDescent="0.35">
      <c r="B8" s="69" t="s">
        <v>50</v>
      </c>
      <c r="C8" s="69" t="s">
        <v>42</v>
      </c>
      <c r="D8" s="69" t="str">
        <f>VLOOKUP($C8,Assumptions!$B:$C,2,FALSE)</f>
        <v>Interconnectors</v>
      </c>
      <c r="E8" s="69" t="s">
        <v>51</v>
      </c>
      <c r="F8" s="70">
        <v>13</v>
      </c>
      <c r="G8" s="71">
        <v>0</v>
      </c>
      <c r="H8" s="72">
        <v>0</v>
      </c>
      <c r="I8" s="71">
        <f t="shared" si="6"/>
        <v>0</v>
      </c>
      <c r="J8" s="64">
        <f>SUMIFS('Tariff Data'!M:M,'Tariff Data'!$B:$B,$F8)</f>
        <v>2.8089879999999998</v>
      </c>
      <c r="K8" s="64">
        <f>SUMIFS('Tariff Data'!N:N,'Tariff Data'!$B:$B,$F8)</f>
        <v>10.130570000000001</v>
      </c>
      <c r="L8" s="64">
        <f>SUMIFS('Tariff Data'!O:O,'Tariff Data'!$B:$B,$F8)</f>
        <v>3.116584</v>
      </c>
      <c r="M8" s="64">
        <f>SUMIFS('Tariff Data'!P:P,'Tariff Data'!$B:$B,$F8)</f>
        <v>-6.2050109999999998</v>
      </c>
      <c r="N8" s="64">
        <f>SUMIFS('Tariff Data'!D:D,'Tariff Data'!$B:$B,$F8)</f>
        <v>3.136819</v>
      </c>
      <c r="O8" s="64">
        <f>SUMIFS('Tariff Data'!E:E,'Tariff Data'!$B:$B,$F8)</f>
        <v>9.7417459999999991</v>
      </c>
      <c r="P8" s="64">
        <f>SUMIFS('Tariff Data'!F:F,'Tariff Data'!$B:$B,$F8)</f>
        <v>4.1014790000000003</v>
      </c>
      <c r="Q8" s="64">
        <f>SUMIFS('Tariff Data'!G:G,'Tariff Data'!$B:$B,$F8)</f>
        <v>-4.7035030000000004</v>
      </c>
      <c r="R8" s="64">
        <f>SUMIFS('Tariff Data'!M:M,'Tariff Data'!$B:$B,$F8)+SUMIFS('Tariff Data'!AB:AB,'Tariff Data'!$B:$B,$F8)</f>
        <v>2.988454818192479</v>
      </c>
      <c r="S8" s="64">
        <f>SUMIFS('Tariff Data'!N:N,'Tariff Data'!$B:$B,$F8)+SUMIFS('Tariff Data'!AC:AC,'Tariff Data'!$B:$B,$F8)</f>
        <v>9.7828102502505931</v>
      </c>
      <c r="T8" s="64">
        <f>SUMIFS('Tariff Data'!O:O,'Tariff Data'!$B:$B,$F8)+SUMIFS('Tariff Data'!AD:AD,'Tariff Data'!$B:$B,$F8)</f>
        <v>3.3393574320581134</v>
      </c>
      <c r="U8" s="64">
        <f>SUMIFS('Tariff Data'!P:P,'Tariff Data'!$B:$B,$F8)+SUMIFS('Tariff Data'!AE:AE,'Tariff Data'!$B:$B,$F8)</f>
        <v>-4.7035030000000004</v>
      </c>
      <c r="V8" s="66">
        <f t="shared" si="0"/>
        <v>0</v>
      </c>
      <c r="W8" s="66">
        <f t="shared" si="1"/>
        <v>0</v>
      </c>
      <c r="X8" s="66">
        <f t="shared" si="2"/>
        <v>0</v>
      </c>
      <c r="Y8" s="66">
        <f t="shared" si="3"/>
        <v>0</v>
      </c>
      <c r="Z8" s="66">
        <f t="shared" si="4"/>
        <v>0</v>
      </c>
      <c r="AA8" s="66">
        <f t="shared" si="5"/>
        <v>0</v>
      </c>
      <c r="AB8" s="5"/>
      <c r="AC8" s="5"/>
      <c r="AD8" s="5"/>
      <c r="AE8" s="5"/>
      <c r="AF8" s="5"/>
      <c r="AG8" s="5"/>
      <c r="AH8" s="8"/>
      <c r="AI8" s="8"/>
      <c r="AJ8" s="8"/>
    </row>
    <row r="9" spans="2:36" x14ac:dyDescent="0.35">
      <c r="B9" s="69" t="s">
        <v>52</v>
      </c>
      <c r="C9" s="69" t="s">
        <v>42</v>
      </c>
      <c r="D9" s="69" t="str">
        <f>VLOOKUP($C9,Assumptions!$B:$C,2,FALSE)</f>
        <v>Interconnectors</v>
      </c>
      <c r="E9" s="69" t="s">
        <v>53</v>
      </c>
      <c r="F9" s="70">
        <v>24</v>
      </c>
      <c r="G9" s="71">
        <v>0</v>
      </c>
      <c r="H9" s="72">
        <v>0</v>
      </c>
      <c r="I9" s="71">
        <f t="shared" si="6"/>
        <v>0</v>
      </c>
      <c r="J9" s="68">
        <f>SUMIFS('Tariff Data'!M:M,'Tariff Data'!$B:$B,$F9)</f>
        <v>-2.6503329999999998</v>
      </c>
      <c r="K9" s="68">
        <f>SUMIFS('Tariff Data'!N:N,'Tariff Data'!$B:$B,$F9)</f>
        <v>3.6893150000000001</v>
      </c>
      <c r="L9" s="68">
        <f>SUMIFS('Tariff Data'!O:O,'Tariff Data'!$B:$B,$F9)</f>
        <v>0</v>
      </c>
      <c r="M9" s="68">
        <f>SUMIFS('Tariff Data'!P:P,'Tariff Data'!$B:$B,$F9)</f>
        <v>-6.2050109999999998</v>
      </c>
      <c r="N9" s="68">
        <f>SUMIFS('Tariff Data'!D:D,'Tariff Data'!$B:$B,$F9)</f>
        <v>-2.697549</v>
      </c>
      <c r="O9" s="68">
        <f>SUMIFS('Tariff Data'!E:E,'Tariff Data'!$B:$B,$F9)</f>
        <v>4.0118450000000001</v>
      </c>
      <c r="P9" s="68">
        <f>SUMIFS('Tariff Data'!F:F,'Tariff Data'!$B:$B,$F9)</f>
        <v>0</v>
      </c>
      <c r="Q9" s="68">
        <f>SUMIFS('Tariff Data'!G:G,'Tariff Data'!$B:$B,$F9)</f>
        <v>-4.7035030000000004</v>
      </c>
      <c r="R9" s="68">
        <f>SUMIFS('Tariff Data'!M:M,'Tariff Data'!$B:$B,$F9)+SUMIFS('Tariff Data'!AB:AB,'Tariff Data'!$B:$B,$F9)</f>
        <v>-2.697549</v>
      </c>
      <c r="S9" s="68">
        <f>SUMIFS('Tariff Data'!N:N,'Tariff Data'!$B:$B,$F9)+SUMIFS('Tariff Data'!AC:AC,'Tariff Data'!$B:$B,$F9)</f>
        <v>4.0118450000000001</v>
      </c>
      <c r="T9" s="68">
        <f>SUMIFS('Tariff Data'!O:O,'Tariff Data'!$B:$B,$F9)+SUMIFS('Tariff Data'!AD:AD,'Tariff Data'!$B:$B,$F9)</f>
        <v>0</v>
      </c>
      <c r="U9" s="68">
        <f>SUMIFS('Tariff Data'!P:P,'Tariff Data'!$B:$B,$F9)+SUMIFS('Tariff Data'!AE:AE,'Tariff Data'!$B:$B,$F9)</f>
        <v>-4.7035030000000004</v>
      </c>
      <c r="V9" s="67">
        <f t="shared" si="0"/>
        <v>0</v>
      </c>
      <c r="W9" s="67">
        <f t="shared" si="1"/>
        <v>0</v>
      </c>
      <c r="X9" s="67">
        <f t="shared" si="2"/>
        <v>0</v>
      </c>
      <c r="Y9" s="67">
        <f t="shared" si="3"/>
        <v>0</v>
      </c>
      <c r="Z9" s="67">
        <f t="shared" si="4"/>
        <v>0</v>
      </c>
      <c r="AA9" s="67">
        <f t="shared" si="5"/>
        <v>0</v>
      </c>
      <c r="AB9" s="5"/>
      <c r="AC9" s="5"/>
      <c r="AD9" s="5"/>
      <c r="AE9" s="5"/>
      <c r="AF9" s="5"/>
      <c r="AG9" s="5"/>
      <c r="AH9" s="8"/>
      <c r="AI9" s="8"/>
      <c r="AJ9" s="8"/>
    </row>
    <row r="10" spans="2:36" x14ac:dyDescent="0.35">
      <c r="B10" s="69" t="s">
        <v>54</v>
      </c>
      <c r="C10" s="69" t="s">
        <v>42</v>
      </c>
      <c r="D10" s="69" t="str">
        <f>VLOOKUP($C10,Assumptions!$B:$C,2,FALSE)</f>
        <v>Interconnectors</v>
      </c>
      <c r="E10" s="69" t="s">
        <v>55</v>
      </c>
      <c r="F10" s="70">
        <v>16</v>
      </c>
      <c r="G10" s="71">
        <v>505</v>
      </c>
      <c r="H10" s="72">
        <v>0</v>
      </c>
      <c r="I10" s="71">
        <f t="shared" si="6"/>
        <v>0</v>
      </c>
      <c r="J10" s="64">
        <f>SUMIFS('Tariff Data'!M:M,'Tariff Data'!$B:$B,$F10)</f>
        <v>1.8696539999999999</v>
      </c>
      <c r="K10" s="64">
        <f>SUMIFS('Tariff Data'!N:N,'Tariff Data'!$B:$B,$F10)</f>
        <v>5.4849290000000002</v>
      </c>
      <c r="L10" s="64">
        <f>SUMIFS('Tariff Data'!O:O,'Tariff Data'!$B:$B,$F10)</f>
        <v>9.4543000000000002E-2</v>
      </c>
      <c r="M10" s="64">
        <f>SUMIFS('Tariff Data'!P:P,'Tariff Data'!$B:$B,$F10)</f>
        <v>-6.2050109999999998</v>
      </c>
      <c r="N10" s="64">
        <f>SUMIFS('Tariff Data'!D:D,'Tariff Data'!$B:$B,$F10)</f>
        <v>2.0470329999999999</v>
      </c>
      <c r="O10" s="64">
        <f>SUMIFS('Tariff Data'!E:E,'Tariff Data'!$B:$B,$F10)</f>
        <v>5.0833190000000004</v>
      </c>
      <c r="P10" s="64">
        <f>SUMIFS('Tariff Data'!F:F,'Tariff Data'!$B:$B,$F10)</f>
        <v>5.6052999999999999E-2</v>
      </c>
      <c r="Q10" s="64">
        <f>SUMIFS('Tariff Data'!G:G,'Tariff Data'!$B:$B,$F10)</f>
        <v>-4.7035030000000004</v>
      </c>
      <c r="R10" s="64">
        <f>SUMIFS('Tariff Data'!M:M,'Tariff Data'!$B:$B,$F10)+SUMIFS('Tariff Data'!AB:AB,'Tariff Data'!$B:$B,$F10)</f>
        <v>2.0470329999999999</v>
      </c>
      <c r="S10" s="64">
        <f>SUMIFS('Tariff Data'!N:N,'Tariff Data'!$B:$B,$F10)+SUMIFS('Tariff Data'!AC:AC,'Tariff Data'!$B:$B,$F10)</f>
        <v>5.1371692502505928</v>
      </c>
      <c r="T10" s="64">
        <f>SUMIFS('Tariff Data'!O:O,'Tariff Data'!$B:$B,$F10)+SUMIFS('Tariff Data'!AD:AD,'Tariff Data'!$B:$B,$F10)</f>
        <v>5.6052999999999999E-2</v>
      </c>
      <c r="U10" s="64">
        <f>SUMIFS('Tariff Data'!P:P,'Tariff Data'!$B:$B,$F10)+SUMIFS('Tariff Data'!AE:AE,'Tariff Data'!$B:$B,$F10)</f>
        <v>-4.7035030000000004</v>
      </c>
      <c r="V10" s="66">
        <f t="shared" si="0"/>
        <v>0</v>
      </c>
      <c r="W10" s="66">
        <f t="shared" si="1"/>
        <v>0</v>
      </c>
      <c r="X10" s="66">
        <f t="shared" si="2"/>
        <v>0</v>
      </c>
      <c r="Y10" s="66">
        <f t="shared" si="3"/>
        <v>0</v>
      </c>
      <c r="Z10" s="66">
        <f t="shared" si="4"/>
        <v>0</v>
      </c>
      <c r="AA10" s="66">
        <f t="shared" si="5"/>
        <v>0</v>
      </c>
      <c r="AB10" s="5"/>
      <c r="AC10" s="5"/>
      <c r="AD10" s="5"/>
      <c r="AE10" s="5"/>
      <c r="AF10" s="5"/>
      <c r="AG10" s="5"/>
      <c r="AH10" s="8"/>
      <c r="AI10" s="8"/>
      <c r="AJ10" s="8"/>
    </row>
    <row r="11" spans="2:36" x14ac:dyDescent="0.35">
      <c r="B11" s="69" t="s">
        <v>56</v>
      </c>
      <c r="C11" s="69" t="s">
        <v>42</v>
      </c>
      <c r="D11" s="69" t="str">
        <f>VLOOKUP($C11,Assumptions!$B:$C,2,FALSE)</f>
        <v>Interconnectors</v>
      </c>
      <c r="E11" s="69" t="s">
        <v>57</v>
      </c>
      <c r="F11" s="70">
        <v>24</v>
      </c>
      <c r="G11" s="71">
        <v>1000</v>
      </c>
      <c r="H11" s="72">
        <v>0</v>
      </c>
      <c r="I11" s="71">
        <f t="shared" si="6"/>
        <v>0</v>
      </c>
      <c r="J11" s="68">
        <f>SUMIFS('Tariff Data'!M:M,'Tariff Data'!$B:$B,$F11)</f>
        <v>-2.6503329999999998</v>
      </c>
      <c r="K11" s="68">
        <f>SUMIFS('Tariff Data'!N:N,'Tariff Data'!$B:$B,$F11)</f>
        <v>3.6893150000000001</v>
      </c>
      <c r="L11" s="68">
        <f>SUMIFS('Tariff Data'!O:O,'Tariff Data'!$B:$B,$F11)</f>
        <v>0</v>
      </c>
      <c r="M11" s="68">
        <f>SUMIFS('Tariff Data'!P:P,'Tariff Data'!$B:$B,$F11)</f>
        <v>-6.2050109999999998</v>
      </c>
      <c r="N11" s="68">
        <f>SUMIFS('Tariff Data'!D:D,'Tariff Data'!$B:$B,$F11)</f>
        <v>-2.697549</v>
      </c>
      <c r="O11" s="68">
        <f>SUMIFS('Tariff Data'!E:E,'Tariff Data'!$B:$B,$F11)</f>
        <v>4.0118450000000001</v>
      </c>
      <c r="P11" s="68">
        <f>SUMIFS('Tariff Data'!F:F,'Tariff Data'!$B:$B,$F11)</f>
        <v>0</v>
      </c>
      <c r="Q11" s="68">
        <f>SUMIFS('Tariff Data'!G:G,'Tariff Data'!$B:$B,$F11)</f>
        <v>-4.7035030000000004</v>
      </c>
      <c r="R11" s="68">
        <f>SUMIFS('Tariff Data'!M:M,'Tariff Data'!$B:$B,$F11)+SUMIFS('Tariff Data'!AB:AB,'Tariff Data'!$B:$B,$F11)</f>
        <v>-2.697549</v>
      </c>
      <c r="S11" s="68">
        <f>SUMIFS('Tariff Data'!N:N,'Tariff Data'!$B:$B,$F11)+SUMIFS('Tariff Data'!AC:AC,'Tariff Data'!$B:$B,$F11)</f>
        <v>4.0118450000000001</v>
      </c>
      <c r="T11" s="68">
        <f>SUMIFS('Tariff Data'!O:O,'Tariff Data'!$B:$B,$F11)+SUMIFS('Tariff Data'!AD:AD,'Tariff Data'!$B:$B,$F11)</f>
        <v>0</v>
      </c>
      <c r="U11" s="68">
        <f>SUMIFS('Tariff Data'!P:P,'Tariff Data'!$B:$B,$F11)+SUMIFS('Tariff Data'!AE:AE,'Tariff Data'!$B:$B,$F11)</f>
        <v>-4.7035030000000004</v>
      </c>
      <c r="V11" s="67">
        <f t="shared" si="0"/>
        <v>0</v>
      </c>
      <c r="W11" s="67">
        <f t="shared" si="1"/>
        <v>0</v>
      </c>
      <c r="X11" s="67">
        <f t="shared" si="2"/>
        <v>0</v>
      </c>
      <c r="Y11" s="67">
        <f t="shared" si="3"/>
        <v>0</v>
      </c>
      <c r="Z11" s="67">
        <f t="shared" si="4"/>
        <v>0</v>
      </c>
      <c r="AA11" s="67">
        <f t="shared" si="5"/>
        <v>0</v>
      </c>
      <c r="AB11" s="5"/>
      <c r="AC11" s="5"/>
      <c r="AD11" s="5"/>
      <c r="AE11" s="5"/>
      <c r="AF11" s="5"/>
      <c r="AG11" s="5"/>
      <c r="AH11" s="8"/>
      <c r="AI11" s="8"/>
      <c r="AJ11" s="8"/>
    </row>
    <row r="12" spans="2:36" x14ac:dyDescent="0.35">
      <c r="B12" s="69" t="s">
        <v>58</v>
      </c>
      <c r="C12" s="69" t="s">
        <v>42</v>
      </c>
      <c r="D12" s="69" t="str">
        <f>VLOOKUP($C12,Assumptions!$B:$C,2,FALSE)</f>
        <v>Interconnectors</v>
      </c>
      <c r="E12" s="69" t="s">
        <v>59</v>
      </c>
      <c r="F12" s="70">
        <v>18</v>
      </c>
      <c r="G12" s="71">
        <v>0</v>
      </c>
      <c r="H12" s="72">
        <v>0</v>
      </c>
      <c r="I12" s="71">
        <f t="shared" si="6"/>
        <v>0</v>
      </c>
      <c r="J12" s="64">
        <f>SUMIFS('Tariff Data'!M:M,'Tariff Data'!$B:$B,$F12)</f>
        <v>-0.31239499999999998</v>
      </c>
      <c r="K12" s="64">
        <f>SUMIFS('Tariff Data'!N:N,'Tariff Data'!$B:$B,$F12)</f>
        <v>3.798861</v>
      </c>
      <c r="L12" s="64">
        <f>SUMIFS('Tariff Data'!O:O,'Tariff Data'!$B:$B,$F12)</f>
        <v>7.0470000000000003E-3</v>
      </c>
      <c r="M12" s="64">
        <f>SUMIFS('Tariff Data'!P:P,'Tariff Data'!$B:$B,$F12)</f>
        <v>-6.2050109999999998</v>
      </c>
      <c r="N12" s="64">
        <f>SUMIFS('Tariff Data'!D:D,'Tariff Data'!$B:$B,$F12)</f>
        <v>-0.310139</v>
      </c>
      <c r="O12" s="64">
        <f>SUMIFS('Tariff Data'!E:E,'Tariff Data'!$B:$B,$F12)</f>
        <v>4.0571109999999999</v>
      </c>
      <c r="P12" s="64">
        <f>SUMIFS('Tariff Data'!F:F,'Tariff Data'!$B:$B,$F12)</f>
        <v>2.9120000000000001E-3</v>
      </c>
      <c r="Q12" s="64">
        <f>SUMIFS('Tariff Data'!G:G,'Tariff Data'!$B:$B,$F12)</f>
        <v>-4.7035030000000004</v>
      </c>
      <c r="R12" s="64">
        <f>SUMIFS('Tariff Data'!M:M,'Tariff Data'!$B:$B,$F12)+SUMIFS('Tariff Data'!AB:AB,'Tariff Data'!$B:$B,$F12)</f>
        <v>-0.310139</v>
      </c>
      <c r="S12" s="64">
        <f>SUMIFS('Tariff Data'!N:N,'Tariff Data'!$B:$B,$F12)+SUMIFS('Tariff Data'!AC:AC,'Tariff Data'!$B:$B,$F12)</f>
        <v>4.0571109999999999</v>
      </c>
      <c r="T12" s="64">
        <f>SUMIFS('Tariff Data'!O:O,'Tariff Data'!$B:$B,$F12)+SUMIFS('Tariff Data'!AD:AD,'Tariff Data'!$B:$B,$F12)</f>
        <v>2.9120000000000005E-3</v>
      </c>
      <c r="U12" s="64">
        <f>SUMIFS('Tariff Data'!P:P,'Tariff Data'!$B:$B,$F12)+SUMIFS('Tariff Data'!AE:AE,'Tariff Data'!$B:$B,$F12)</f>
        <v>-4.7035030000000004</v>
      </c>
      <c r="V12" s="66">
        <f t="shared" si="0"/>
        <v>0</v>
      </c>
      <c r="W12" s="66">
        <f t="shared" si="1"/>
        <v>0</v>
      </c>
      <c r="X12" s="66">
        <f t="shared" si="2"/>
        <v>0</v>
      </c>
      <c r="Y12" s="66">
        <f t="shared" si="3"/>
        <v>0</v>
      </c>
      <c r="Z12" s="66">
        <f t="shared" si="4"/>
        <v>0</v>
      </c>
      <c r="AA12" s="66">
        <f t="shared" si="5"/>
        <v>0</v>
      </c>
      <c r="AB12" s="5"/>
      <c r="AC12" s="5"/>
      <c r="AD12" s="5"/>
      <c r="AE12" s="5"/>
      <c r="AF12" s="5"/>
      <c r="AG12" s="5"/>
      <c r="AH12" s="8"/>
      <c r="AI12" s="8"/>
      <c r="AJ12" s="8"/>
    </row>
    <row r="13" spans="2:36" x14ac:dyDescent="0.35">
      <c r="B13" s="69" t="s">
        <v>60</v>
      </c>
      <c r="C13" s="69" t="s">
        <v>42</v>
      </c>
      <c r="D13" s="69" t="str">
        <f>VLOOKUP($C13,Assumptions!$B:$C,2,FALSE)</f>
        <v>Interconnectors</v>
      </c>
      <c r="E13" s="69" t="s">
        <v>61</v>
      </c>
      <c r="F13" s="70">
        <v>26</v>
      </c>
      <c r="G13" s="71">
        <v>0</v>
      </c>
      <c r="H13" s="72">
        <v>0</v>
      </c>
      <c r="I13" s="71">
        <f t="shared" si="6"/>
        <v>0</v>
      </c>
      <c r="J13" s="68">
        <f>SUMIFS('Tariff Data'!M:M,'Tariff Data'!$B:$B,$F13)</f>
        <v>4.1468639999999999</v>
      </c>
      <c r="K13" s="68">
        <f>SUMIFS('Tariff Data'!N:N,'Tariff Data'!$B:$B,$F13)</f>
        <v>-5.3330109999999999</v>
      </c>
      <c r="L13" s="68">
        <f>SUMIFS('Tariff Data'!O:O,'Tariff Data'!$B:$B,$F13)</f>
        <v>0</v>
      </c>
      <c r="M13" s="68">
        <f>SUMIFS('Tariff Data'!P:P,'Tariff Data'!$B:$B,$F13)</f>
        <v>-6.2050109999999998</v>
      </c>
      <c r="N13" s="68">
        <f>SUMIFS('Tariff Data'!D:D,'Tariff Data'!$B:$B,$F13)</f>
        <v>3.95302</v>
      </c>
      <c r="O13" s="68">
        <f>SUMIFS('Tariff Data'!E:E,'Tariff Data'!$B:$B,$F13)</f>
        <v>-4.9836039999999997</v>
      </c>
      <c r="P13" s="68">
        <f>SUMIFS('Tariff Data'!F:F,'Tariff Data'!$B:$B,$F13)</f>
        <v>0</v>
      </c>
      <c r="Q13" s="68">
        <f>SUMIFS('Tariff Data'!G:G,'Tariff Data'!$B:$B,$F13)</f>
        <v>-4.7035030000000004</v>
      </c>
      <c r="R13" s="68">
        <f>SUMIFS('Tariff Data'!M:M,'Tariff Data'!$B:$B,$F13)+SUMIFS('Tariff Data'!AB:AB,'Tariff Data'!$B:$B,$F13)</f>
        <v>3.9673971818075207</v>
      </c>
      <c r="S13" s="68">
        <f>SUMIFS('Tariff Data'!N:N,'Tariff Data'!$B:$B,$F13)+SUMIFS('Tariff Data'!AC:AC,'Tariff Data'!$B:$B,$F13)</f>
        <v>-4.9852512502505926</v>
      </c>
      <c r="T13" s="68">
        <f>SUMIFS('Tariff Data'!O:O,'Tariff Data'!$B:$B,$F13)+SUMIFS('Tariff Data'!AD:AD,'Tariff Data'!$B:$B,$F13)</f>
        <v>0</v>
      </c>
      <c r="U13" s="68">
        <f>SUMIFS('Tariff Data'!P:P,'Tariff Data'!$B:$B,$F13)+SUMIFS('Tariff Data'!AE:AE,'Tariff Data'!$B:$B,$F13)</f>
        <v>-4.7035030000000004</v>
      </c>
      <c r="V13" s="67">
        <f t="shared" si="0"/>
        <v>0</v>
      </c>
      <c r="W13" s="67">
        <f t="shared" si="1"/>
        <v>0</v>
      </c>
      <c r="X13" s="67">
        <f t="shared" si="2"/>
        <v>0</v>
      </c>
      <c r="Y13" s="67">
        <f t="shared" si="3"/>
        <v>0</v>
      </c>
      <c r="Z13" s="67">
        <f t="shared" si="4"/>
        <v>0</v>
      </c>
      <c r="AA13" s="67">
        <f t="shared" si="5"/>
        <v>0</v>
      </c>
      <c r="AB13" s="5"/>
      <c r="AC13" s="5"/>
      <c r="AD13" s="5"/>
      <c r="AE13" s="5"/>
      <c r="AF13" s="5"/>
      <c r="AG13" s="5"/>
      <c r="AH13" s="8"/>
      <c r="AI13" s="8"/>
      <c r="AJ13" s="8"/>
    </row>
    <row r="14" spans="2:36" x14ac:dyDescent="0.35">
      <c r="B14" s="69" t="s">
        <v>62</v>
      </c>
      <c r="C14" s="69" t="s">
        <v>42</v>
      </c>
      <c r="D14" s="69" t="str">
        <f>VLOOKUP($C14,Assumptions!$B:$C,2,FALSE)</f>
        <v>Interconnectors</v>
      </c>
      <c r="E14" s="69" t="s">
        <v>63</v>
      </c>
      <c r="F14" s="70">
        <v>20</v>
      </c>
      <c r="G14" s="71">
        <v>504</v>
      </c>
      <c r="H14" s="72">
        <v>0</v>
      </c>
      <c r="I14" s="71">
        <f t="shared" si="6"/>
        <v>0</v>
      </c>
      <c r="J14" s="64">
        <f>SUMIFS('Tariff Data'!M:M,'Tariff Data'!$B:$B,$F14)</f>
        <v>9.1686680000000003</v>
      </c>
      <c r="K14" s="64">
        <f>SUMIFS('Tariff Data'!N:N,'Tariff Data'!$B:$B,$F14)</f>
        <v>-5.1606129999999997</v>
      </c>
      <c r="L14" s="64">
        <f>SUMIFS('Tariff Data'!O:O,'Tariff Data'!$B:$B,$F14)</f>
        <v>0</v>
      </c>
      <c r="M14" s="64">
        <f>SUMIFS('Tariff Data'!P:P,'Tariff Data'!$B:$B,$F14)</f>
        <v>-6.2050109999999998</v>
      </c>
      <c r="N14" s="64">
        <f>SUMIFS('Tariff Data'!D:D,'Tariff Data'!$B:$B,$F14)</f>
        <v>8.9842420000000001</v>
      </c>
      <c r="O14" s="64">
        <f>SUMIFS('Tariff Data'!E:E,'Tariff Data'!$B:$B,$F14)</f>
        <v>-4.8789730000000002</v>
      </c>
      <c r="P14" s="64">
        <f>SUMIFS('Tariff Data'!F:F,'Tariff Data'!$B:$B,$F14)</f>
        <v>0</v>
      </c>
      <c r="Q14" s="64">
        <f>SUMIFS('Tariff Data'!G:G,'Tariff Data'!$B:$B,$F14)</f>
        <v>-4.7035030000000004</v>
      </c>
      <c r="R14" s="64">
        <f>SUMIFS('Tariff Data'!M:M,'Tariff Data'!$B:$B,$F14)+SUMIFS('Tariff Data'!AB:AB,'Tariff Data'!$B:$B,$F14)</f>
        <v>8.9892011818075215</v>
      </c>
      <c r="S14" s="64">
        <f>SUMIFS('Tariff Data'!N:N,'Tariff Data'!$B:$B,$F14)+SUMIFS('Tariff Data'!AC:AC,'Tariff Data'!$B:$B,$F14)</f>
        <v>-4.8789730000000002</v>
      </c>
      <c r="T14" s="64">
        <f>SUMIFS('Tariff Data'!O:O,'Tariff Data'!$B:$B,$F14)+SUMIFS('Tariff Data'!AD:AD,'Tariff Data'!$B:$B,$F14)</f>
        <v>0</v>
      </c>
      <c r="U14" s="64">
        <f>SUMIFS('Tariff Data'!P:P,'Tariff Data'!$B:$B,$F14)+SUMIFS('Tariff Data'!AE:AE,'Tariff Data'!$B:$B,$F14)</f>
        <v>-4.7035030000000004</v>
      </c>
      <c r="V14" s="66">
        <f t="shared" si="0"/>
        <v>0</v>
      </c>
      <c r="W14" s="66">
        <f t="shared" si="1"/>
        <v>0</v>
      </c>
      <c r="X14" s="66">
        <f t="shared" si="2"/>
        <v>0</v>
      </c>
      <c r="Y14" s="66">
        <f t="shared" si="3"/>
        <v>0</v>
      </c>
      <c r="Z14" s="66">
        <f t="shared" si="4"/>
        <v>0</v>
      </c>
      <c r="AA14" s="66">
        <f t="shared" si="5"/>
        <v>0</v>
      </c>
      <c r="AB14" s="5"/>
      <c r="AC14" s="5"/>
      <c r="AD14" s="5"/>
      <c r="AE14" s="5"/>
      <c r="AF14" s="5"/>
      <c r="AG14" s="5"/>
      <c r="AH14" s="8"/>
      <c r="AI14" s="8"/>
      <c r="AJ14" s="8"/>
    </row>
    <row r="15" spans="2:36" x14ac:dyDescent="0.35">
      <c r="B15" s="69" t="s">
        <v>64</v>
      </c>
      <c r="C15" s="69" t="s">
        <v>42</v>
      </c>
      <c r="D15" s="69" t="str">
        <f>VLOOKUP($C15,Assumptions!$B:$C,2,FALSE)</f>
        <v>Interconnectors</v>
      </c>
      <c r="E15" s="69" t="s">
        <v>65</v>
      </c>
      <c r="F15" s="70">
        <v>24</v>
      </c>
      <c r="G15" s="71">
        <v>0</v>
      </c>
      <c r="H15" s="72">
        <v>0</v>
      </c>
      <c r="I15" s="71">
        <f t="shared" si="6"/>
        <v>0</v>
      </c>
      <c r="J15" s="68">
        <f>SUMIFS('Tariff Data'!M:M,'Tariff Data'!$B:$B,$F15)</f>
        <v>-2.6503329999999998</v>
      </c>
      <c r="K15" s="68">
        <f>SUMIFS('Tariff Data'!N:N,'Tariff Data'!$B:$B,$F15)</f>
        <v>3.6893150000000001</v>
      </c>
      <c r="L15" s="68">
        <f>SUMIFS('Tariff Data'!O:O,'Tariff Data'!$B:$B,$F15)</f>
        <v>0</v>
      </c>
      <c r="M15" s="68">
        <f>SUMIFS('Tariff Data'!P:P,'Tariff Data'!$B:$B,$F15)</f>
        <v>-6.2050109999999998</v>
      </c>
      <c r="N15" s="68">
        <f>SUMIFS('Tariff Data'!D:D,'Tariff Data'!$B:$B,$F15)</f>
        <v>-2.697549</v>
      </c>
      <c r="O15" s="68">
        <f>SUMIFS('Tariff Data'!E:E,'Tariff Data'!$B:$B,$F15)</f>
        <v>4.0118450000000001</v>
      </c>
      <c r="P15" s="68">
        <f>SUMIFS('Tariff Data'!F:F,'Tariff Data'!$B:$B,$F15)</f>
        <v>0</v>
      </c>
      <c r="Q15" s="68">
        <f>SUMIFS('Tariff Data'!G:G,'Tariff Data'!$B:$B,$F15)</f>
        <v>-4.7035030000000004</v>
      </c>
      <c r="R15" s="68">
        <f>SUMIFS('Tariff Data'!M:M,'Tariff Data'!$B:$B,$F15)+SUMIFS('Tariff Data'!AB:AB,'Tariff Data'!$B:$B,$F15)</f>
        <v>-2.697549</v>
      </c>
      <c r="S15" s="68">
        <f>SUMIFS('Tariff Data'!N:N,'Tariff Data'!$B:$B,$F15)+SUMIFS('Tariff Data'!AC:AC,'Tariff Data'!$B:$B,$F15)</f>
        <v>4.0118450000000001</v>
      </c>
      <c r="T15" s="68">
        <f>SUMIFS('Tariff Data'!O:O,'Tariff Data'!$B:$B,$F15)+SUMIFS('Tariff Data'!AD:AD,'Tariff Data'!$B:$B,$F15)</f>
        <v>0</v>
      </c>
      <c r="U15" s="68">
        <f>SUMIFS('Tariff Data'!P:P,'Tariff Data'!$B:$B,$F15)+SUMIFS('Tariff Data'!AE:AE,'Tariff Data'!$B:$B,$F15)</f>
        <v>-4.7035030000000004</v>
      </c>
      <c r="V15" s="67">
        <f t="shared" si="0"/>
        <v>0</v>
      </c>
      <c r="W15" s="67">
        <f t="shared" si="1"/>
        <v>0</v>
      </c>
      <c r="X15" s="67">
        <f t="shared" si="2"/>
        <v>0</v>
      </c>
      <c r="Y15" s="67">
        <f t="shared" si="3"/>
        <v>0</v>
      </c>
      <c r="Z15" s="67">
        <f t="shared" si="4"/>
        <v>0</v>
      </c>
      <c r="AA15" s="67">
        <f t="shared" si="5"/>
        <v>0</v>
      </c>
      <c r="AB15" s="5"/>
      <c r="AC15" s="5"/>
      <c r="AD15" s="5"/>
      <c r="AE15" s="5"/>
      <c r="AF15" s="5"/>
      <c r="AG15" s="5"/>
      <c r="AH15" s="8"/>
      <c r="AI15" s="8"/>
      <c r="AJ15" s="8"/>
    </row>
    <row r="16" spans="2:36" x14ac:dyDescent="0.35">
      <c r="B16" s="69" t="s">
        <v>66</v>
      </c>
      <c r="C16" s="69" t="s">
        <v>42</v>
      </c>
      <c r="D16" s="69" t="str">
        <f>VLOOKUP($C16,Assumptions!$B:$C,2,FALSE)</f>
        <v>Interconnectors</v>
      </c>
      <c r="E16" s="69" t="s">
        <v>57</v>
      </c>
      <c r="F16" s="70">
        <v>24</v>
      </c>
      <c r="G16" s="71">
        <v>2000</v>
      </c>
      <c r="H16" s="72">
        <v>0</v>
      </c>
      <c r="I16" s="71">
        <f t="shared" si="6"/>
        <v>0</v>
      </c>
      <c r="J16" s="64">
        <f>SUMIFS('Tariff Data'!M:M,'Tariff Data'!$B:$B,$F16)</f>
        <v>-2.6503329999999998</v>
      </c>
      <c r="K16" s="64">
        <f>SUMIFS('Tariff Data'!N:N,'Tariff Data'!$B:$B,$F16)</f>
        <v>3.6893150000000001</v>
      </c>
      <c r="L16" s="64">
        <f>SUMIFS('Tariff Data'!O:O,'Tariff Data'!$B:$B,$F16)</f>
        <v>0</v>
      </c>
      <c r="M16" s="64">
        <f>SUMIFS('Tariff Data'!P:P,'Tariff Data'!$B:$B,$F16)</f>
        <v>-6.2050109999999998</v>
      </c>
      <c r="N16" s="64">
        <f>SUMIFS('Tariff Data'!D:D,'Tariff Data'!$B:$B,$F16)</f>
        <v>-2.697549</v>
      </c>
      <c r="O16" s="64">
        <f>SUMIFS('Tariff Data'!E:E,'Tariff Data'!$B:$B,$F16)</f>
        <v>4.0118450000000001</v>
      </c>
      <c r="P16" s="64">
        <f>SUMIFS('Tariff Data'!F:F,'Tariff Data'!$B:$B,$F16)</f>
        <v>0</v>
      </c>
      <c r="Q16" s="64">
        <f>SUMIFS('Tariff Data'!G:G,'Tariff Data'!$B:$B,$F16)</f>
        <v>-4.7035030000000004</v>
      </c>
      <c r="R16" s="64">
        <f>SUMIFS('Tariff Data'!M:M,'Tariff Data'!$B:$B,$F16)+SUMIFS('Tariff Data'!AB:AB,'Tariff Data'!$B:$B,$F16)</f>
        <v>-2.697549</v>
      </c>
      <c r="S16" s="64">
        <f>SUMIFS('Tariff Data'!N:N,'Tariff Data'!$B:$B,$F16)+SUMIFS('Tariff Data'!AC:AC,'Tariff Data'!$B:$B,$F16)</f>
        <v>4.0118450000000001</v>
      </c>
      <c r="T16" s="64">
        <f>SUMIFS('Tariff Data'!O:O,'Tariff Data'!$B:$B,$F16)+SUMIFS('Tariff Data'!AD:AD,'Tariff Data'!$B:$B,$F16)</f>
        <v>0</v>
      </c>
      <c r="U16" s="64">
        <f>SUMIFS('Tariff Data'!P:P,'Tariff Data'!$B:$B,$F16)+SUMIFS('Tariff Data'!AE:AE,'Tariff Data'!$B:$B,$F16)</f>
        <v>-4.7035030000000004</v>
      </c>
      <c r="V16" s="66">
        <f t="shared" si="0"/>
        <v>0</v>
      </c>
      <c r="W16" s="66">
        <f t="shared" si="1"/>
        <v>0</v>
      </c>
      <c r="X16" s="66">
        <f t="shared" si="2"/>
        <v>0</v>
      </c>
      <c r="Y16" s="66">
        <f t="shared" si="3"/>
        <v>0</v>
      </c>
      <c r="Z16" s="66">
        <f t="shared" si="4"/>
        <v>0</v>
      </c>
      <c r="AA16" s="66">
        <f t="shared" si="5"/>
        <v>0</v>
      </c>
      <c r="AB16" s="5"/>
      <c r="AC16" s="5"/>
      <c r="AD16" s="5"/>
      <c r="AE16" s="5"/>
      <c r="AF16" s="5"/>
      <c r="AG16" s="5"/>
      <c r="AH16" s="8"/>
      <c r="AI16" s="8"/>
      <c r="AJ16" s="8"/>
    </row>
    <row r="17" spans="2:36" x14ac:dyDescent="0.35">
      <c r="B17" s="69" t="s">
        <v>67</v>
      </c>
      <c r="C17" s="69" t="s">
        <v>42</v>
      </c>
      <c r="D17" s="69" t="str">
        <f>VLOOKUP($C17,Assumptions!$B:$C,2,FALSE)</f>
        <v>Interconnectors</v>
      </c>
      <c r="E17" s="69" t="s">
        <v>68</v>
      </c>
      <c r="F17" s="70">
        <v>26</v>
      </c>
      <c r="G17" s="71">
        <v>1100</v>
      </c>
      <c r="H17" s="72">
        <v>0</v>
      </c>
      <c r="I17" s="71">
        <f t="shared" si="6"/>
        <v>0</v>
      </c>
      <c r="J17" s="68">
        <f>SUMIFS('Tariff Data'!M:M,'Tariff Data'!$B:$B,$F17)</f>
        <v>4.1468639999999999</v>
      </c>
      <c r="K17" s="68">
        <f>SUMIFS('Tariff Data'!N:N,'Tariff Data'!$B:$B,$F17)</f>
        <v>-5.3330109999999999</v>
      </c>
      <c r="L17" s="68">
        <f>SUMIFS('Tariff Data'!O:O,'Tariff Data'!$B:$B,$F17)</f>
        <v>0</v>
      </c>
      <c r="M17" s="68">
        <f>SUMIFS('Tariff Data'!P:P,'Tariff Data'!$B:$B,$F17)</f>
        <v>-6.2050109999999998</v>
      </c>
      <c r="N17" s="68">
        <f>SUMIFS('Tariff Data'!D:D,'Tariff Data'!$B:$B,$F17)</f>
        <v>3.95302</v>
      </c>
      <c r="O17" s="68">
        <f>SUMIFS('Tariff Data'!E:E,'Tariff Data'!$B:$B,$F17)</f>
        <v>-4.9836039999999997</v>
      </c>
      <c r="P17" s="68">
        <f>SUMIFS('Tariff Data'!F:F,'Tariff Data'!$B:$B,$F17)</f>
        <v>0</v>
      </c>
      <c r="Q17" s="68">
        <f>SUMIFS('Tariff Data'!G:G,'Tariff Data'!$B:$B,$F17)</f>
        <v>-4.7035030000000004</v>
      </c>
      <c r="R17" s="68">
        <f>SUMIFS('Tariff Data'!M:M,'Tariff Data'!$B:$B,$F17)+SUMIFS('Tariff Data'!AB:AB,'Tariff Data'!$B:$B,$F17)</f>
        <v>3.9673971818075207</v>
      </c>
      <c r="S17" s="68">
        <f>SUMIFS('Tariff Data'!N:N,'Tariff Data'!$B:$B,$F17)+SUMIFS('Tariff Data'!AC:AC,'Tariff Data'!$B:$B,$F17)</f>
        <v>-4.9852512502505926</v>
      </c>
      <c r="T17" s="68">
        <f>SUMIFS('Tariff Data'!O:O,'Tariff Data'!$B:$B,$F17)+SUMIFS('Tariff Data'!AD:AD,'Tariff Data'!$B:$B,$F17)</f>
        <v>0</v>
      </c>
      <c r="U17" s="68">
        <f>SUMIFS('Tariff Data'!P:P,'Tariff Data'!$B:$B,$F17)+SUMIFS('Tariff Data'!AE:AE,'Tariff Data'!$B:$B,$F17)</f>
        <v>-4.7035030000000004</v>
      </c>
      <c r="V17" s="67">
        <f t="shared" si="0"/>
        <v>0</v>
      </c>
      <c r="W17" s="67">
        <f t="shared" si="1"/>
        <v>0</v>
      </c>
      <c r="X17" s="67">
        <f t="shared" si="2"/>
        <v>0</v>
      </c>
      <c r="Y17" s="67">
        <f t="shared" si="3"/>
        <v>0</v>
      </c>
      <c r="Z17" s="67">
        <f t="shared" si="4"/>
        <v>0</v>
      </c>
      <c r="AA17" s="67">
        <f t="shared" si="5"/>
        <v>0</v>
      </c>
      <c r="AB17" s="5"/>
      <c r="AC17" s="5"/>
      <c r="AD17" s="5"/>
      <c r="AE17" s="5"/>
      <c r="AF17" s="5"/>
      <c r="AG17" s="5"/>
      <c r="AH17" s="8"/>
      <c r="AI17" s="8"/>
      <c r="AJ17" s="8"/>
    </row>
    <row r="18" spans="2:36" x14ac:dyDescent="0.35">
      <c r="B18" s="69" t="s">
        <v>69</v>
      </c>
      <c r="C18" s="69" t="s">
        <v>42</v>
      </c>
      <c r="D18" s="69" t="str">
        <f>VLOOKUP($C18,Assumptions!$B:$C,2,FALSE)</f>
        <v>Interconnectors</v>
      </c>
      <c r="E18" s="69" t="s">
        <v>70</v>
      </c>
      <c r="F18" s="70">
        <v>24</v>
      </c>
      <c r="G18" s="71">
        <v>0</v>
      </c>
      <c r="H18" s="72">
        <v>0</v>
      </c>
      <c r="I18" s="71">
        <f t="shared" si="6"/>
        <v>0</v>
      </c>
      <c r="J18" s="64">
        <f>SUMIFS('Tariff Data'!M:M,'Tariff Data'!$B:$B,$F18)</f>
        <v>-2.6503329999999998</v>
      </c>
      <c r="K18" s="64">
        <f>SUMIFS('Tariff Data'!N:N,'Tariff Data'!$B:$B,$F18)</f>
        <v>3.6893150000000001</v>
      </c>
      <c r="L18" s="64">
        <f>SUMIFS('Tariff Data'!O:O,'Tariff Data'!$B:$B,$F18)</f>
        <v>0</v>
      </c>
      <c r="M18" s="64">
        <f>SUMIFS('Tariff Data'!P:P,'Tariff Data'!$B:$B,$F18)</f>
        <v>-6.2050109999999998</v>
      </c>
      <c r="N18" s="64">
        <f>SUMIFS('Tariff Data'!D:D,'Tariff Data'!$B:$B,$F18)</f>
        <v>-2.697549</v>
      </c>
      <c r="O18" s="64">
        <f>SUMIFS('Tariff Data'!E:E,'Tariff Data'!$B:$B,$F18)</f>
        <v>4.0118450000000001</v>
      </c>
      <c r="P18" s="64">
        <f>SUMIFS('Tariff Data'!F:F,'Tariff Data'!$B:$B,$F18)</f>
        <v>0</v>
      </c>
      <c r="Q18" s="64">
        <f>SUMIFS('Tariff Data'!G:G,'Tariff Data'!$B:$B,$F18)</f>
        <v>-4.7035030000000004</v>
      </c>
      <c r="R18" s="64">
        <f>SUMIFS('Tariff Data'!M:M,'Tariff Data'!$B:$B,$F18)+SUMIFS('Tariff Data'!AB:AB,'Tariff Data'!$B:$B,$F18)</f>
        <v>-2.697549</v>
      </c>
      <c r="S18" s="64">
        <f>SUMIFS('Tariff Data'!N:N,'Tariff Data'!$B:$B,$F18)+SUMIFS('Tariff Data'!AC:AC,'Tariff Data'!$B:$B,$F18)</f>
        <v>4.0118450000000001</v>
      </c>
      <c r="T18" s="64">
        <f>SUMIFS('Tariff Data'!O:O,'Tariff Data'!$B:$B,$F18)+SUMIFS('Tariff Data'!AD:AD,'Tariff Data'!$B:$B,$F18)</f>
        <v>0</v>
      </c>
      <c r="U18" s="64">
        <f>SUMIFS('Tariff Data'!P:P,'Tariff Data'!$B:$B,$F18)+SUMIFS('Tariff Data'!AE:AE,'Tariff Data'!$B:$B,$F18)</f>
        <v>-4.7035030000000004</v>
      </c>
      <c r="V18" s="66">
        <f t="shared" si="0"/>
        <v>0</v>
      </c>
      <c r="W18" s="66">
        <f t="shared" si="1"/>
        <v>0</v>
      </c>
      <c r="X18" s="66">
        <f t="shared" si="2"/>
        <v>0</v>
      </c>
      <c r="Y18" s="66">
        <f t="shared" si="3"/>
        <v>0</v>
      </c>
      <c r="Z18" s="66">
        <f t="shared" si="4"/>
        <v>0</v>
      </c>
      <c r="AA18" s="66">
        <f t="shared" si="5"/>
        <v>0</v>
      </c>
      <c r="AB18" s="5"/>
      <c r="AC18" s="5"/>
      <c r="AD18" s="5"/>
      <c r="AE18" s="5"/>
      <c r="AF18" s="5"/>
      <c r="AG18" s="5"/>
      <c r="AH18" s="8"/>
      <c r="AI18" s="8"/>
      <c r="AJ18" s="8"/>
    </row>
    <row r="19" spans="2:36" x14ac:dyDescent="0.35">
      <c r="B19" s="69" t="s">
        <v>71</v>
      </c>
      <c r="C19" s="69" t="s">
        <v>42</v>
      </c>
      <c r="D19" s="69" t="str">
        <f>VLOOKUP($C19,Assumptions!$B:$C,2,FALSE)</f>
        <v>Interconnectors</v>
      </c>
      <c r="E19" s="69" t="s">
        <v>72</v>
      </c>
      <c r="F19" s="70">
        <v>16</v>
      </c>
      <c r="G19" s="71">
        <v>0</v>
      </c>
      <c r="H19" s="72">
        <v>0</v>
      </c>
      <c r="I19" s="71">
        <f t="shared" si="6"/>
        <v>0</v>
      </c>
      <c r="J19" s="68">
        <f>SUMIFS('Tariff Data'!M:M,'Tariff Data'!$B:$B,$F19)</f>
        <v>1.8696539999999999</v>
      </c>
      <c r="K19" s="68">
        <f>SUMIFS('Tariff Data'!N:N,'Tariff Data'!$B:$B,$F19)</f>
        <v>5.4849290000000002</v>
      </c>
      <c r="L19" s="68">
        <f>SUMIFS('Tariff Data'!O:O,'Tariff Data'!$B:$B,$F19)</f>
        <v>9.4543000000000002E-2</v>
      </c>
      <c r="M19" s="68">
        <f>SUMIFS('Tariff Data'!P:P,'Tariff Data'!$B:$B,$F19)</f>
        <v>-6.2050109999999998</v>
      </c>
      <c r="N19" s="68">
        <f>SUMIFS('Tariff Data'!D:D,'Tariff Data'!$B:$B,$F19)</f>
        <v>2.0470329999999999</v>
      </c>
      <c r="O19" s="68">
        <f>SUMIFS('Tariff Data'!E:E,'Tariff Data'!$B:$B,$F19)</f>
        <v>5.0833190000000004</v>
      </c>
      <c r="P19" s="68">
        <f>SUMIFS('Tariff Data'!F:F,'Tariff Data'!$B:$B,$F19)</f>
        <v>5.6052999999999999E-2</v>
      </c>
      <c r="Q19" s="68">
        <f>SUMIFS('Tariff Data'!G:G,'Tariff Data'!$B:$B,$F19)</f>
        <v>-4.7035030000000004</v>
      </c>
      <c r="R19" s="68">
        <f>SUMIFS('Tariff Data'!M:M,'Tariff Data'!$B:$B,$F19)+SUMIFS('Tariff Data'!AB:AB,'Tariff Data'!$B:$B,$F19)</f>
        <v>2.0470329999999999</v>
      </c>
      <c r="S19" s="68">
        <f>SUMIFS('Tariff Data'!N:N,'Tariff Data'!$B:$B,$F19)+SUMIFS('Tariff Data'!AC:AC,'Tariff Data'!$B:$B,$F19)</f>
        <v>5.1371692502505928</v>
      </c>
      <c r="T19" s="68">
        <f>SUMIFS('Tariff Data'!O:O,'Tariff Data'!$B:$B,$F19)+SUMIFS('Tariff Data'!AD:AD,'Tariff Data'!$B:$B,$F19)</f>
        <v>5.6052999999999999E-2</v>
      </c>
      <c r="U19" s="68">
        <f>SUMIFS('Tariff Data'!P:P,'Tariff Data'!$B:$B,$F19)+SUMIFS('Tariff Data'!AE:AE,'Tariff Data'!$B:$B,$F19)</f>
        <v>-4.7035030000000004</v>
      </c>
      <c r="V19" s="67">
        <f t="shared" si="0"/>
        <v>0</v>
      </c>
      <c r="W19" s="67">
        <f t="shared" si="1"/>
        <v>0</v>
      </c>
      <c r="X19" s="67">
        <f t="shared" si="2"/>
        <v>0</v>
      </c>
      <c r="Y19" s="67">
        <f t="shared" si="3"/>
        <v>0</v>
      </c>
      <c r="Z19" s="67">
        <f t="shared" si="4"/>
        <v>0</v>
      </c>
      <c r="AA19" s="67">
        <f t="shared" si="5"/>
        <v>0</v>
      </c>
      <c r="AB19" s="5"/>
      <c r="AC19" s="5"/>
      <c r="AD19" s="5"/>
      <c r="AE19" s="5"/>
      <c r="AF19" s="5"/>
      <c r="AG19" s="5"/>
      <c r="AH19" s="8"/>
      <c r="AI19" s="8"/>
      <c r="AJ19" s="8"/>
    </row>
    <row r="20" spans="2:36" x14ac:dyDescent="0.35">
      <c r="B20" s="69" t="s">
        <v>73</v>
      </c>
      <c r="C20" s="69" t="s">
        <v>42</v>
      </c>
      <c r="D20" s="69" t="str">
        <f>VLOOKUP($C20,Assumptions!$B:$C,2,FALSE)</f>
        <v>Interconnectors</v>
      </c>
      <c r="E20" s="69" t="s">
        <v>74</v>
      </c>
      <c r="F20" s="70">
        <v>18</v>
      </c>
      <c r="G20" s="71">
        <v>0</v>
      </c>
      <c r="H20" s="72">
        <v>0</v>
      </c>
      <c r="I20" s="71">
        <f t="shared" si="6"/>
        <v>0</v>
      </c>
      <c r="J20" s="64">
        <f>SUMIFS('Tariff Data'!M:M,'Tariff Data'!$B:$B,$F20)</f>
        <v>-0.31239499999999998</v>
      </c>
      <c r="K20" s="64">
        <f>SUMIFS('Tariff Data'!N:N,'Tariff Data'!$B:$B,$F20)</f>
        <v>3.798861</v>
      </c>
      <c r="L20" s="64">
        <f>SUMIFS('Tariff Data'!O:O,'Tariff Data'!$B:$B,$F20)</f>
        <v>7.0470000000000003E-3</v>
      </c>
      <c r="M20" s="64">
        <f>SUMIFS('Tariff Data'!P:P,'Tariff Data'!$B:$B,$F20)</f>
        <v>-6.2050109999999998</v>
      </c>
      <c r="N20" s="64">
        <f>SUMIFS('Tariff Data'!D:D,'Tariff Data'!$B:$B,$F20)</f>
        <v>-0.310139</v>
      </c>
      <c r="O20" s="64">
        <f>SUMIFS('Tariff Data'!E:E,'Tariff Data'!$B:$B,$F20)</f>
        <v>4.0571109999999999</v>
      </c>
      <c r="P20" s="64">
        <f>SUMIFS('Tariff Data'!F:F,'Tariff Data'!$B:$B,$F20)</f>
        <v>2.9120000000000001E-3</v>
      </c>
      <c r="Q20" s="64">
        <f>SUMIFS('Tariff Data'!G:G,'Tariff Data'!$B:$B,$F20)</f>
        <v>-4.7035030000000004</v>
      </c>
      <c r="R20" s="64">
        <f>SUMIFS('Tariff Data'!M:M,'Tariff Data'!$B:$B,$F20)+SUMIFS('Tariff Data'!AB:AB,'Tariff Data'!$B:$B,$F20)</f>
        <v>-0.310139</v>
      </c>
      <c r="S20" s="64">
        <f>SUMIFS('Tariff Data'!N:N,'Tariff Data'!$B:$B,$F20)+SUMIFS('Tariff Data'!AC:AC,'Tariff Data'!$B:$B,$F20)</f>
        <v>4.0571109999999999</v>
      </c>
      <c r="T20" s="64">
        <f>SUMIFS('Tariff Data'!O:O,'Tariff Data'!$B:$B,$F20)+SUMIFS('Tariff Data'!AD:AD,'Tariff Data'!$B:$B,$F20)</f>
        <v>2.9120000000000005E-3</v>
      </c>
      <c r="U20" s="64">
        <f>SUMIFS('Tariff Data'!P:P,'Tariff Data'!$B:$B,$F20)+SUMIFS('Tariff Data'!AE:AE,'Tariff Data'!$B:$B,$F20)</f>
        <v>-4.7035030000000004</v>
      </c>
      <c r="V20" s="66">
        <f t="shared" si="0"/>
        <v>0</v>
      </c>
      <c r="W20" s="66">
        <f t="shared" si="1"/>
        <v>0</v>
      </c>
      <c r="X20" s="66">
        <f t="shared" si="2"/>
        <v>0</v>
      </c>
      <c r="Y20" s="66">
        <f t="shared" si="3"/>
        <v>0</v>
      </c>
      <c r="Z20" s="66">
        <f t="shared" si="4"/>
        <v>0</v>
      </c>
      <c r="AA20" s="66">
        <f t="shared" si="5"/>
        <v>0</v>
      </c>
      <c r="AB20" s="5"/>
      <c r="AC20" s="5"/>
      <c r="AD20" s="5"/>
      <c r="AE20" s="5"/>
      <c r="AF20" s="5"/>
      <c r="AG20" s="5"/>
      <c r="AH20" s="8"/>
      <c r="AI20" s="8"/>
      <c r="AJ20" s="8"/>
    </row>
    <row r="21" spans="2:36" x14ac:dyDescent="0.35">
      <c r="B21" s="69" t="s">
        <v>75</v>
      </c>
      <c r="C21" s="69" t="s">
        <v>42</v>
      </c>
      <c r="D21" s="69" t="str">
        <f>VLOOKUP($C21,Assumptions!$B:$C,2,FALSE)</f>
        <v>Interconnectors</v>
      </c>
      <c r="E21" s="69" t="s">
        <v>76</v>
      </c>
      <c r="F21" s="70">
        <v>24</v>
      </c>
      <c r="G21" s="71">
        <v>1020</v>
      </c>
      <c r="H21" s="72">
        <v>0</v>
      </c>
      <c r="I21" s="71">
        <f t="shared" si="6"/>
        <v>0</v>
      </c>
      <c r="J21" s="68">
        <f>SUMIFS('Tariff Data'!M:M,'Tariff Data'!$B:$B,$F21)</f>
        <v>-2.6503329999999998</v>
      </c>
      <c r="K21" s="68">
        <f>SUMIFS('Tariff Data'!N:N,'Tariff Data'!$B:$B,$F21)</f>
        <v>3.6893150000000001</v>
      </c>
      <c r="L21" s="68">
        <f>SUMIFS('Tariff Data'!O:O,'Tariff Data'!$B:$B,$F21)</f>
        <v>0</v>
      </c>
      <c r="M21" s="68">
        <f>SUMIFS('Tariff Data'!P:P,'Tariff Data'!$B:$B,$F21)</f>
        <v>-6.2050109999999998</v>
      </c>
      <c r="N21" s="68">
        <f>SUMIFS('Tariff Data'!D:D,'Tariff Data'!$B:$B,$F21)</f>
        <v>-2.697549</v>
      </c>
      <c r="O21" s="68">
        <f>SUMIFS('Tariff Data'!E:E,'Tariff Data'!$B:$B,$F21)</f>
        <v>4.0118450000000001</v>
      </c>
      <c r="P21" s="68">
        <f>SUMIFS('Tariff Data'!F:F,'Tariff Data'!$B:$B,$F21)</f>
        <v>0</v>
      </c>
      <c r="Q21" s="68">
        <f>SUMIFS('Tariff Data'!G:G,'Tariff Data'!$B:$B,$F21)</f>
        <v>-4.7035030000000004</v>
      </c>
      <c r="R21" s="68">
        <f>SUMIFS('Tariff Data'!M:M,'Tariff Data'!$B:$B,$F21)+SUMIFS('Tariff Data'!AB:AB,'Tariff Data'!$B:$B,$F21)</f>
        <v>-2.697549</v>
      </c>
      <c r="S21" s="68">
        <f>SUMIFS('Tariff Data'!N:N,'Tariff Data'!$B:$B,$F21)+SUMIFS('Tariff Data'!AC:AC,'Tariff Data'!$B:$B,$F21)</f>
        <v>4.0118450000000001</v>
      </c>
      <c r="T21" s="68">
        <f>SUMIFS('Tariff Data'!O:O,'Tariff Data'!$B:$B,$F21)+SUMIFS('Tariff Data'!AD:AD,'Tariff Data'!$B:$B,$F21)</f>
        <v>0</v>
      </c>
      <c r="U21" s="68">
        <f>SUMIFS('Tariff Data'!P:P,'Tariff Data'!$B:$B,$F21)+SUMIFS('Tariff Data'!AE:AE,'Tariff Data'!$B:$B,$F21)</f>
        <v>-4.7035030000000004</v>
      </c>
      <c r="V21" s="67">
        <f t="shared" si="0"/>
        <v>0</v>
      </c>
      <c r="W21" s="67">
        <f t="shared" si="1"/>
        <v>0</v>
      </c>
      <c r="X21" s="67">
        <f t="shared" si="2"/>
        <v>0</v>
      </c>
      <c r="Y21" s="67">
        <f t="shared" si="3"/>
        <v>0</v>
      </c>
      <c r="Z21" s="67">
        <f t="shared" si="4"/>
        <v>0</v>
      </c>
      <c r="AA21" s="67">
        <f t="shared" si="5"/>
        <v>0</v>
      </c>
      <c r="AB21" s="5"/>
      <c r="AC21" s="5"/>
      <c r="AD21" s="5"/>
      <c r="AE21" s="5"/>
      <c r="AF21" s="5"/>
      <c r="AG21" s="5"/>
      <c r="AH21" s="8"/>
      <c r="AI21" s="8"/>
      <c r="AJ21" s="8"/>
    </row>
    <row r="22" spans="2:36" x14ac:dyDescent="0.35">
      <c r="B22" s="69" t="s">
        <v>77</v>
      </c>
      <c r="C22" s="69" t="s">
        <v>42</v>
      </c>
      <c r="D22" s="69" t="str">
        <f>VLOOKUP($C22,Assumptions!$B:$C,2,FALSE)</f>
        <v>Interconnectors</v>
      </c>
      <c r="E22" s="69" t="s">
        <v>49</v>
      </c>
      <c r="F22" s="70">
        <v>24</v>
      </c>
      <c r="G22" s="71">
        <v>0</v>
      </c>
      <c r="H22" s="72">
        <v>0</v>
      </c>
      <c r="I22" s="71">
        <f t="shared" si="6"/>
        <v>0</v>
      </c>
      <c r="J22" s="64">
        <f>SUMIFS('Tariff Data'!M:M,'Tariff Data'!$B:$B,$F22)</f>
        <v>-2.6503329999999998</v>
      </c>
      <c r="K22" s="64">
        <f>SUMIFS('Tariff Data'!N:N,'Tariff Data'!$B:$B,$F22)</f>
        <v>3.6893150000000001</v>
      </c>
      <c r="L22" s="64">
        <f>SUMIFS('Tariff Data'!O:O,'Tariff Data'!$B:$B,$F22)</f>
        <v>0</v>
      </c>
      <c r="M22" s="64">
        <f>SUMIFS('Tariff Data'!P:P,'Tariff Data'!$B:$B,$F22)</f>
        <v>-6.2050109999999998</v>
      </c>
      <c r="N22" s="64">
        <f>SUMIFS('Tariff Data'!D:D,'Tariff Data'!$B:$B,$F22)</f>
        <v>-2.697549</v>
      </c>
      <c r="O22" s="64">
        <f>SUMIFS('Tariff Data'!E:E,'Tariff Data'!$B:$B,$F22)</f>
        <v>4.0118450000000001</v>
      </c>
      <c r="P22" s="64">
        <f>SUMIFS('Tariff Data'!F:F,'Tariff Data'!$B:$B,$F22)</f>
        <v>0</v>
      </c>
      <c r="Q22" s="64">
        <f>SUMIFS('Tariff Data'!G:G,'Tariff Data'!$B:$B,$F22)</f>
        <v>-4.7035030000000004</v>
      </c>
      <c r="R22" s="64">
        <f>SUMIFS('Tariff Data'!M:M,'Tariff Data'!$B:$B,$F22)+SUMIFS('Tariff Data'!AB:AB,'Tariff Data'!$B:$B,$F22)</f>
        <v>-2.697549</v>
      </c>
      <c r="S22" s="64">
        <f>SUMIFS('Tariff Data'!N:N,'Tariff Data'!$B:$B,$F22)+SUMIFS('Tariff Data'!AC:AC,'Tariff Data'!$B:$B,$F22)</f>
        <v>4.0118450000000001</v>
      </c>
      <c r="T22" s="64">
        <f>SUMIFS('Tariff Data'!O:O,'Tariff Data'!$B:$B,$F22)+SUMIFS('Tariff Data'!AD:AD,'Tariff Data'!$B:$B,$F22)</f>
        <v>0</v>
      </c>
      <c r="U22" s="64">
        <f>SUMIFS('Tariff Data'!P:P,'Tariff Data'!$B:$B,$F22)+SUMIFS('Tariff Data'!AE:AE,'Tariff Data'!$B:$B,$F22)</f>
        <v>-4.7035030000000004</v>
      </c>
      <c r="V22" s="66">
        <f t="shared" si="0"/>
        <v>0</v>
      </c>
      <c r="W22" s="66">
        <f t="shared" si="1"/>
        <v>0</v>
      </c>
      <c r="X22" s="66">
        <f t="shared" si="2"/>
        <v>0</v>
      </c>
      <c r="Y22" s="66">
        <f t="shared" si="3"/>
        <v>0</v>
      </c>
      <c r="Z22" s="66">
        <f t="shared" si="4"/>
        <v>0</v>
      </c>
      <c r="AA22" s="66">
        <f t="shared" si="5"/>
        <v>0</v>
      </c>
      <c r="AB22" s="5"/>
      <c r="AC22" s="5"/>
      <c r="AD22" s="5"/>
      <c r="AE22" s="5"/>
      <c r="AF22" s="5"/>
      <c r="AG22" s="5"/>
      <c r="AH22" s="8"/>
      <c r="AI22" s="8"/>
      <c r="AJ22" s="8"/>
    </row>
    <row r="23" spans="2:36" x14ac:dyDescent="0.35">
      <c r="B23" s="69" t="s">
        <v>78</v>
      </c>
      <c r="C23" s="69" t="s">
        <v>42</v>
      </c>
      <c r="D23" s="69" t="str">
        <f>VLOOKUP($C23,Assumptions!$B:$C,2,FALSE)</f>
        <v>Interconnectors</v>
      </c>
      <c r="E23" s="69" t="s">
        <v>79</v>
      </c>
      <c r="F23" s="70">
        <v>2</v>
      </c>
      <c r="G23" s="71">
        <v>1400</v>
      </c>
      <c r="H23" s="72">
        <v>0</v>
      </c>
      <c r="I23" s="71">
        <f t="shared" si="6"/>
        <v>0</v>
      </c>
      <c r="J23" s="68">
        <f>SUMIFS('Tariff Data'!M:M,'Tariff Data'!$B:$B,$F23)</f>
        <v>0.81459599999999999</v>
      </c>
      <c r="K23" s="68">
        <f>SUMIFS('Tariff Data'!N:N,'Tariff Data'!$B:$B,$F23)</f>
        <v>24.644808000000001</v>
      </c>
      <c r="L23" s="68">
        <f>SUMIFS('Tariff Data'!O:O,'Tariff Data'!$B:$B,$F23)</f>
        <v>27.519831</v>
      </c>
      <c r="M23" s="68">
        <f>SUMIFS('Tariff Data'!P:P,'Tariff Data'!$B:$B,$F23)</f>
        <v>-6.2050109999999998</v>
      </c>
      <c r="N23" s="68">
        <f>SUMIFS('Tariff Data'!D:D,'Tariff Data'!$B:$B,$F23)</f>
        <v>0.95405099999999998</v>
      </c>
      <c r="O23" s="68">
        <f>SUMIFS('Tariff Data'!E:E,'Tariff Data'!$B:$B,$F23)</f>
        <v>20.552299000000001</v>
      </c>
      <c r="P23" s="68">
        <f>SUMIFS('Tariff Data'!F:F,'Tariff Data'!$B:$B,$F23)</f>
        <v>21.965295999999999</v>
      </c>
      <c r="Q23" s="68">
        <f>SUMIFS('Tariff Data'!G:G,'Tariff Data'!$B:$B,$F23)</f>
        <v>-4.7035030000000004</v>
      </c>
      <c r="R23" s="68">
        <f>SUMIFS('Tariff Data'!M:M,'Tariff Data'!$B:$B,$F23)+SUMIFS('Tariff Data'!AB:AB,'Tariff Data'!$B:$B,$F23)</f>
        <v>0.95405099999999998</v>
      </c>
      <c r="S23" s="68">
        <f>SUMIFS('Tariff Data'!N:N,'Tariff Data'!$B:$B,$F23)+SUMIFS('Tariff Data'!AC:AC,'Tariff Data'!$B:$B,$F23)</f>
        <v>24.297048250250594</v>
      </c>
      <c r="T23" s="68">
        <f>SUMIFS('Tariff Data'!O:O,'Tariff Data'!$B:$B,$F23)+SUMIFS('Tariff Data'!AD:AD,'Tariff Data'!$B:$B,$F23)</f>
        <v>27.297057567941888</v>
      </c>
      <c r="U23" s="68">
        <f>SUMIFS('Tariff Data'!P:P,'Tariff Data'!$B:$B,$F23)+SUMIFS('Tariff Data'!AE:AE,'Tariff Data'!$B:$B,$F23)</f>
        <v>-4.7035030000000004</v>
      </c>
      <c r="V23" s="67">
        <f t="shared" si="0"/>
        <v>0</v>
      </c>
      <c r="W23" s="67">
        <f t="shared" si="1"/>
        <v>0</v>
      </c>
      <c r="X23" s="67">
        <f t="shared" si="2"/>
        <v>0</v>
      </c>
      <c r="Y23" s="67">
        <f t="shared" si="3"/>
        <v>0</v>
      </c>
      <c r="Z23" s="67">
        <f t="shared" si="4"/>
        <v>0</v>
      </c>
      <c r="AA23" s="67">
        <f t="shared" si="5"/>
        <v>0</v>
      </c>
      <c r="AB23" s="5"/>
      <c r="AC23" s="5"/>
      <c r="AD23" s="5"/>
      <c r="AE23" s="5"/>
      <c r="AF23" s="5"/>
      <c r="AG23" s="5"/>
      <c r="AH23" s="8"/>
      <c r="AI23" s="8"/>
      <c r="AJ23" s="8"/>
    </row>
    <row r="24" spans="2:36" x14ac:dyDescent="0.35">
      <c r="B24" s="69" t="s">
        <v>80</v>
      </c>
      <c r="C24" s="69" t="s">
        <v>42</v>
      </c>
      <c r="D24" s="69" t="str">
        <f>VLOOKUP($C24,Assumptions!$B:$C,2,FALSE)</f>
        <v>Interconnectors</v>
      </c>
      <c r="E24" s="69" t="s">
        <v>51</v>
      </c>
      <c r="F24" s="70">
        <v>13</v>
      </c>
      <c r="G24" s="71">
        <v>1400</v>
      </c>
      <c r="H24" s="72">
        <v>0</v>
      </c>
      <c r="I24" s="71">
        <f t="shared" si="6"/>
        <v>0</v>
      </c>
      <c r="J24" s="64">
        <f>SUMIFS('Tariff Data'!M:M,'Tariff Data'!$B:$B,$F24)</f>
        <v>2.8089879999999998</v>
      </c>
      <c r="K24" s="64">
        <f>SUMIFS('Tariff Data'!N:N,'Tariff Data'!$B:$B,$F24)</f>
        <v>10.130570000000001</v>
      </c>
      <c r="L24" s="64">
        <f>SUMIFS('Tariff Data'!O:O,'Tariff Data'!$B:$B,$F24)</f>
        <v>3.116584</v>
      </c>
      <c r="M24" s="64">
        <f>SUMIFS('Tariff Data'!P:P,'Tariff Data'!$B:$B,$F24)</f>
        <v>-6.2050109999999998</v>
      </c>
      <c r="N24" s="64">
        <f>SUMIFS('Tariff Data'!D:D,'Tariff Data'!$B:$B,$F24)</f>
        <v>3.136819</v>
      </c>
      <c r="O24" s="64">
        <f>SUMIFS('Tariff Data'!E:E,'Tariff Data'!$B:$B,$F24)</f>
        <v>9.7417459999999991</v>
      </c>
      <c r="P24" s="64">
        <f>SUMIFS('Tariff Data'!F:F,'Tariff Data'!$B:$B,$F24)</f>
        <v>4.1014790000000003</v>
      </c>
      <c r="Q24" s="64">
        <f>SUMIFS('Tariff Data'!G:G,'Tariff Data'!$B:$B,$F24)</f>
        <v>-4.7035030000000004</v>
      </c>
      <c r="R24" s="64">
        <f>SUMIFS('Tariff Data'!M:M,'Tariff Data'!$B:$B,$F24)+SUMIFS('Tariff Data'!AB:AB,'Tariff Data'!$B:$B,$F24)</f>
        <v>2.988454818192479</v>
      </c>
      <c r="S24" s="64">
        <f>SUMIFS('Tariff Data'!N:N,'Tariff Data'!$B:$B,$F24)+SUMIFS('Tariff Data'!AC:AC,'Tariff Data'!$B:$B,$F24)</f>
        <v>9.7828102502505931</v>
      </c>
      <c r="T24" s="64">
        <f>SUMIFS('Tariff Data'!O:O,'Tariff Data'!$B:$B,$F24)+SUMIFS('Tariff Data'!AD:AD,'Tariff Data'!$B:$B,$F24)</f>
        <v>3.3393574320581134</v>
      </c>
      <c r="U24" s="64">
        <f>SUMIFS('Tariff Data'!P:P,'Tariff Data'!$B:$B,$F24)+SUMIFS('Tariff Data'!AE:AE,'Tariff Data'!$B:$B,$F24)</f>
        <v>-4.7035030000000004</v>
      </c>
      <c r="V24" s="66">
        <f t="shared" si="0"/>
        <v>0</v>
      </c>
      <c r="W24" s="66">
        <f t="shared" si="1"/>
        <v>0</v>
      </c>
      <c r="X24" s="66">
        <f t="shared" si="2"/>
        <v>0</v>
      </c>
      <c r="Y24" s="66">
        <f t="shared" si="3"/>
        <v>0</v>
      </c>
      <c r="Z24" s="66">
        <f t="shared" si="4"/>
        <v>0</v>
      </c>
      <c r="AA24" s="66">
        <f t="shared" si="5"/>
        <v>0</v>
      </c>
      <c r="AB24" s="5"/>
      <c r="AC24" s="5"/>
      <c r="AD24" s="5"/>
      <c r="AE24" s="5"/>
      <c r="AF24" s="5"/>
      <c r="AG24" s="5"/>
      <c r="AH24" s="8"/>
      <c r="AI24" s="8"/>
      <c r="AJ24" s="8"/>
    </row>
    <row r="25" spans="2:36" x14ac:dyDescent="0.35">
      <c r="B25" s="69" t="s">
        <v>82</v>
      </c>
      <c r="C25" s="69" t="s">
        <v>42</v>
      </c>
      <c r="D25" s="69" t="str">
        <f>VLOOKUP($C25,Assumptions!$B:$C,2,FALSE)</f>
        <v>Interconnectors</v>
      </c>
      <c r="E25" s="69" t="s">
        <v>83</v>
      </c>
      <c r="F25" s="70">
        <v>15</v>
      </c>
      <c r="G25" s="71">
        <v>0</v>
      </c>
      <c r="H25" s="72">
        <v>0</v>
      </c>
      <c r="I25" s="71">
        <f t="shared" si="6"/>
        <v>0</v>
      </c>
      <c r="J25" s="68">
        <f>SUMIFS('Tariff Data'!M:M,'Tariff Data'!$B:$B,$F25)</f>
        <v>3.4087000000000001</v>
      </c>
      <c r="K25" s="68">
        <f>SUMIFS('Tariff Data'!N:N,'Tariff Data'!$B:$B,$F25)</f>
        <v>6.1459739999999998</v>
      </c>
      <c r="L25" s="68">
        <f>SUMIFS('Tariff Data'!O:O,'Tariff Data'!$B:$B,$F25)</f>
        <v>0.31730199999999997</v>
      </c>
      <c r="M25" s="68">
        <f>SUMIFS('Tariff Data'!P:P,'Tariff Data'!$B:$B,$F25)</f>
        <v>-6.2050109999999998</v>
      </c>
      <c r="N25" s="68">
        <f>SUMIFS('Tariff Data'!D:D,'Tariff Data'!$B:$B,$F25)</f>
        <v>3.9297390000000001</v>
      </c>
      <c r="O25" s="68">
        <f>SUMIFS('Tariff Data'!E:E,'Tariff Data'!$B:$B,$F25)</f>
        <v>6.0688259999999996</v>
      </c>
      <c r="P25" s="68">
        <f>SUMIFS('Tariff Data'!F:F,'Tariff Data'!$B:$B,$F25)</f>
        <v>0.38814799999999999</v>
      </c>
      <c r="Q25" s="68">
        <f>SUMIFS('Tariff Data'!G:G,'Tariff Data'!$B:$B,$F25)</f>
        <v>-4.7035030000000004</v>
      </c>
      <c r="R25" s="68">
        <f>SUMIFS('Tariff Data'!M:M,'Tariff Data'!$B:$B,$F25)+SUMIFS('Tariff Data'!AB:AB,'Tariff Data'!$B:$B,$F25)</f>
        <v>3.5881668181924793</v>
      </c>
      <c r="S25" s="68">
        <f>SUMIFS('Tariff Data'!N:N,'Tariff Data'!$B:$B,$F25)+SUMIFS('Tariff Data'!AC:AC,'Tariff Data'!$B:$B,$F25)</f>
        <v>6.0688259999999996</v>
      </c>
      <c r="T25" s="68">
        <f>SUMIFS('Tariff Data'!O:O,'Tariff Data'!$B:$B,$F25)+SUMIFS('Tariff Data'!AD:AD,'Tariff Data'!$B:$B,$F25)</f>
        <v>0.38814799999999999</v>
      </c>
      <c r="U25" s="68">
        <f>SUMIFS('Tariff Data'!P:P,'Tariff Data'!$B:$B,$F25)+SUMIFS('Tariff Data'!AE:AE,'Tariff Data'!$B:$B,$F25)</f>
        <v>-4.7035030000000004</v>
      </c>
      <c r="V25" s="67">
        <f t="shared" si="0"/>
        <v>0</v>
      </c>
      <c r="W25" s="67">
        <f t="shared" si="1"/>
        <v>0</v>
      </c>
      <c r="X25" s="67">
        <f t="shared" si="2"/>
        <v>0</v>
      </c>
      <c r="Y25" s="67">
        <f t="shared" si="3"/>
        <v>0</v>
      </c>
      <c r="Z25" s="67">
        <f t="shared" si="4"/>
        <v>0</v>
      </c>
      <c r="AA25" s="67">
        <f t="shared" si="5"/>
        <v>0</v>
      </c>
      <c r="AB25" s="5"/>
      <c r="AC25" s="5"/>
      <c r="AD25" s="5"/>
      <c r="AE25" s="5"/>
      <c r="AF25" s="5"/>
      <c r="AG25" s="5"/>
      <c r="AH25" s="8"/>
      <c r="AI25" s="8"/>
      <c r="AJ25" s="8"/>
    </row>
    <row r="26" spans="2:36" x14ac:dyDescent="0.35">
      <c r="B26" s="69" t="s">
        <v>84</v>
      </c>
      <c r="C26" s="69" t="s">
        <v>42</v>
      </c>
      <c r="D26" s="69" t="str">
        <f>VLOOKUP($C26,Assumptions!$B:$C,2,FALSE)</f>
        <v>Interconnectors</v>
      </c>
      <c r="E26" s="69" t="s">
        <v>85</v>
      </c>
      <c r="F26" s="70">
        <v>17</v>
      </c>
      <c r="G26" s="71">
        <v>1500</v>
      </c>
      <c r="H26" s="72">
        <v>0</v>
      </c>
      <c r="I26" s="71">
        <f t="shared" si="6"/>
        <v>0</v>
      </c>
      <c r="J26" s="64">
        <f>SUMIFS('Tariff Data'!M:M,'Tariff Data'!$B:$B,$F26)</f>
        <v>0.76947399999999999</v>
      </c>
      <c r="K26" s="64">
        <f>SUMIFS('Tariff Data'!N:N,'Tariff Data'!$B:$B,$F26)</f>
        <v>4.0897259999999998</v>
      </c>
      <c r="L26" s="64">
        <f>SUMIFS('Tariff Data'!O:O,'Tariff Data'!$B:$B,$F26)</f>
        <v>1.4208999999999999E-2</v>
      </c>
      <c r="M26" s="64">
        <f>SUMIFS('Tariff Data'!P:P,'Tariff Data'!$B:$B,$F26)</f>
        <v>-6.2050109999999998</v>
      </c>
      <c r="N26" s="64">
        <f>SUMIFS('Tariff Data'!D:D,'Tariff Data'!$B:$B,$F26)</f>
        <v>1.0341659999999999</v>
      </c>
      <c r="O26" s="64">
        <f>SUMIFS('Tariff Data'!E:E,'Tariff Data'!$B:$B,$F26)</f>
        <v>4.2375579999999999</v>
      </c>
      <c r="P26" s="64">
        <f>SUMIFS('Tariff Data'!F:F,'Tariff Data'!$B:$B,$F26)</f>
        <v>7.3550000000000004E-3</v>
      </c>
      <c r="Q26" s="64">
        <f>SUMIFS('Tariff Data'!G:G,'Tariff Data'!$B:$B,$F26)</f>
        <v>-4.7035030000000004</v>
      </c>
      <c r="R26" s="64">
        <f>SUMIFS('Tariff Data'!M:M,'Tariff Data'!$B:$B,$F26)+SUMIFS('Tariff Data'!AB:AB,'Tariff Data'!$B:$B,$F26)</f>
        <v>0.94894081819247922</v>
      </c>
      <c r="S26" s="64">
        <f>SUMIFS('Tariff Data'!N:N,'Tariff Data'!$B:$B,$F26)+SUMIFS('Tariff Data'!AC:AC,'Tariff Data'!$B:$B,$F26)</f>
        <v>4.2375579999999999</v>
      </c>
      <c r="T26" s="64">
        <f>SUMIFS('Tariff Data'!O:O,'Tariff Data'!$B:$B,$F26)+SUMIFS('Tariff Data'!AD:AD,'Tariff Data'!$B:$B,$F26)</f>
        <v>7.3550000000000004E-3</v>
      </c>
      <c r="U26" s="64">
        <f>SUMIFS('Tariff Data'!P:P,'Tariff Data'!$B:$B,$F26)+SUMIFS('Tariff Data'!AE:AE,'Tariff Data'!$B:$B,$F26)</f>
        <v>-4.7035030000000004</v>
      </c>
      <c r="V26" s="66">
        <f t="shared" si="0"/>
        <v>0</v>
      </c>
      <c r="W26" s="66">
        <f t="shared" si="1"/>
        <v>0</v>
      </c>
      <c r="X26" s="66">
        <f t="shared" si="2"/>
        <v>0</v>
      </c>
      <c r="Y26" s="66">
        <f t="shared" si="3"/>
        <v>0</v>
      </c>
      <c r="Z26" s="66">
        <f t="shared" si="4"/>
        <v>0</v>
      </c>
      <c r="AA26" s="66">
        <f t="shared" si="5"/>
        <v>0</v>
      </c>
      <c r="AB26" s="5"/>
      <c r="AC26" s="5"/>
      <c r="AD26" s="5"/>
      <c r="AE26" s="5"/>
      <c r="AF26" s="5"/>
      <c r="AG26" s="5"/>
      <c r="AH26" s="8"/>
      <c r="AI26" s="8"/>
      <c r="AJ26" s="8"/>
    </row>
    <row r="27" spans="2:36" x14ac:dyDescent="0.35">
      <c r="B27" s="69" t="s">
        <v>86</v>
      </c>
      <c r="C27" s="69" t="s">
        <v>87</v>
      </c>
      <c r="D27" s="69" t="str">
        <f>VLOOKUP($C27,Assumptions!$B:$C,2,FALSE)</f>
        <v>Intermittent</v>
      </c>
      <c r="E27" s="69" t="s">
        <v>88</v>
      </c>
      <c r="F27" s="70">
        <v>7</v>
      </c>
      <c r="G27" s="71">
        <v>26.219366195827661</v>
      </c>
      <c r="H27" s="72">
        <v>0.41831499999999999</v>
      </c>
      <c r="I27" s="71">
        <f t="shared" si="6"/>
        <v>10.967954170207648</v>
      </c>
      <c r="J27" s="68">
        <f>SUMIFS('Tariff Data'!M:M,'Tariff Data'!$B:$B,$F27)</f>
        <v>2.3790800000000001</v>
      </c>
      <c r="K27" s="68">
        <f>SUMIFS('Tariff Data'!N:N,'Tariff Data'!$B:$B,$F27)</f>
        <v>21.443764999999999</v>
      </c>
      <c r="L27" s="68">
        <f>SUMIFS('Tariff Data'!O:O,'Tariff Data'!$B:$B,$F27)</f>
        <v>32.698962999999999</v>
      </c>
      <c r="M27" s="68">
        <f>SUMIFS('Tariff Data'!P:P,'Tariff Data'!$B:$B,$F27)</f>
        <v>-6.2050109999999998</v>
      </c>
      <c r="N27" s="68">
        <f>SUMIFS('Tariff Data'!D:D,'Tariff Data'!$B:$B,$F27)</f>
        <v>2.9381309999999998</v>
      </c>
      <c r="O27" s="68">
        <f>SUMIFS('Tariff Data'!E:E,'Tariff Data'!$B:$B,$F27)</f>
        <v>17.400669000000001</v>
      </c>
      <c r="P27" s="68">
        <f>SUMIFS('Tariff Data'!F:F,'Tariff Data'!$B:$B,$F27)</f>
        <v>27.387568999999999</v>
      </c>
      <c r="Q27" s="68">
        <f>SUMIFS('Tariff Data'!G:G,'Tariff Data'!$B:$B,$F27)</f>
        <v>-4.7035030000000004</v>
      </c>
      <c r="R27" s="68">
        <f>SUMIFS('Tariff Data'!M:M,'Tariff Data'!$B:$B,$F27)+SUMIFS('Tariff Data'!AB:AB,'Tariff Data'!$B:$B,$F27)</f>
        <v>2.5585468181924793</v>
      </c>
      <c r="S27" s="68">
        <f>SUMIFS('Tariff Data'!N:N,'Tariff Data'!$B:$B,$F27)+SUMIFS('Tariff Data'!AC:AC,'Tariff Data'!$B:$B,$F27)</f>
        <v>21.096005250250592</v>
      </c>
      <c r="T27" s="68">
        <f>SUMIFS('Tariff Data'!O:O,'Tariff Data'!$B:$B,$F27)+SUMIFS('Tariff Data'!AD:AD,'Tariff Data'!$B:$B,$F27)</f>
        <v>32.476189567941887</v>
      </c>
      <c r="U27" s="68">
        <f>SUMIFS('Tariff Data'!P:P,'Tariff Data'!$B:$B,$F27)+SUMIFS('Tariff Data'!AE:AE,'Tariff Data'!$B:$B,$F27)</f>
        <v>-4.7035030000000004</v>
      </c>
      <c r="V27" s="67">
        <f t="shared" si="0"/>
        <v>1092.5403168775222</v>
      </c>
      <c r="W27" s="67">
        <f t="shared" si="1"/>
        <v>-162.69145565813878</v>
      </c>
      <c r="X27" s="67">
        <f t="shared" si="2"/>
        <v>908.93444094745041</v>
      </c>
      <c r="Y27" s="67">
        <f t="shared" si="3"/>
        <v>-123.322867560174</v>
      </c>
      <c r="Z27" s="67">
        <f t="shared" si="4"/>
        <v>1082.8851256861949</v>
      </c>
      <c r="AA27" s="67">
        <f t="shared" si="5"/>
        <v>-123.322867560174</v>
      </c>
      <c r="AB27" s="5"/>
      <c r="AC27" s="5"/>
      <c r="AD27" s="5"/>
      <c r="AE27" s="5"/>
      <c r="AF27" s="5"/>
      <c r="AG27" s="5"/>
      <c r="AH27" s="8"/>
      <c r="AI27" s="8"/>
      <c r="AJ27" s="8"/>
    </row>
    <row r="28" spans="2:36" x14ac:dyDescent="0.35">
      <c r="B28" s="69" t="s">
        <v>89</v>
      </c>
      <c r="C28" s="69" t="s">
        <v>87</v>
      </c>
      <c r="D28" s="69" t="str">
        <f>VLOOKUP($C28,Assumptions!$B:$C,2,FALSE)</f>
        <v>Intermittent</v>
      </c>
      <c r="E28" s="69" t="s">
        <v>90</v>
      </c>
      <c r="F28" s="70">
        <v>1</v>
      </c>
      <c r="G28" s="71">
        <v>31.463239434993195</v>
      </c>
      <c r="H28" s="72">
        <v>0.39425900000000003</v>
      </c>
      <c r="I28" s="71">
        <f t="shared" si="6"/>
        <v>12.404665316400983</v>
      </c>
      <c r="J28" s="64">
        <f>SUMIFS('Tariff Data'!M:M,'Tariff Data'!$B:$B,$F28)</f>
        <v>2.679675</v>
      </c>
      <c r="K28" s="64">
        <f>SUMIFS('Tariff Data'!N:N,'Tariff Data'!$B:$B,$F28)</f>
        <v>24.644973</v>
      </c>
      <c r="L28" s="64">
        <f>SUMIFS('Tariff Data'!O:O,'Tariff Data'!$B:$B,$F28)</f>
        <v>35.826850999999998</v>
      </c>
      <c r="M28" s="64">
        <f>SUMIFS('Tariff Data'!P:P,'Tariff Data'!$B:$B,$F28)</f>
        <v>-6.2050109999999998</v>
      </c>
      <c r="N28" s="64">
        <f>SUMIFS('Tariff Data'!D:D,'Tariff Data'!$B:$B,$F28)</f>
        <v>2.8164799999999999</v>
      </c>
      <c r="O28" s="64">
        <f>SUMIFS('Tariff Data'!E:E,'Tariff Data'!$B:$B,$F28)</f>
        <v>20.552465000000002</v>
      </c>
      <c r="P28" s="64">
        <f>SUMIFS('Tariff Data'!F:F,'Tariff Data'!$B:$B,$F28)</f>
        <v>30.294035000000001</v>
      </c>
      <c r="Q28" s="64">
        <f>SUMIFS('Tariff Data'!G:G,'Tariff Data'!$B:$B,$F28)</f>
        <v>-4.7035030000000004</v>
      </c>
      <c r="R28" s="64">
        <f>SUMIFS('Tariff Data'!M:M,'Tariff Data'!$B:$B,$F28)+SUMIFS('Tariff Data'!AB:AB,'Tariff Data'!$B:$B,$F28)</f>
        <v>2.8164799999999999</v>
      </c>
      <c r="S28" s="64">
        <f>SUMIFS('Tariff Data'!N:N,'Tariff Data'!$B:$B,$F28)+SUMIFS('Tariff Data'!AC:AC,'Tariff Data'!$B:$B,$F28)</f>
        <v>24.297213250250593</v>
      </c>
      <c r="T28" s="64">
        <f>SUMIFS('Tariff Data'!O:O,'Tariff Data'!$B:$B,$F28)+SUMIFS('Tariff Data'!AD:AD,'Tariff Data'!$B:$B,$F28)</f>
        <v>35.604077567941886</v>
      </c>
      <c r="U28" s="64">
        <f>SUMIFS('Tariff Data'!P:P,'Tariff Data'!$B:$B,$F28)+SUMIFS('Tariff Data'!AE:AE,'Tariff Data'!$B:$B,$F28)</f>
        <v>-4.7035030000000004</v>
      </c>
      <c r="V28" s="66">
        <f t="shared" si="0"/>
        <v>1432.941433011564</v>
      </c>
      <c r="W28" s="66">
        <f t="shared" si="1"/>
        <v>-195.22974678976655</v>
      </c>
      <c r="X28" s="66">
        <f t="shared" si="2"/>
        <v>1208.0949264091091</v>
      </c>
      <c r="Y28" s="66">
        <f t="shared" si="3"/>
        <v>-147.98744107220881</v>
      </c>
      <c r="Z28" s="66">
        <f t="shared" si="4"/>
        <v>1421.6184158728076</v>
      </c>
      <c r="AA28" s="66">
        <f t="shared" si="5"/>
        <v>-147.98744107220881</v>
      </c>
      <c r="AB28" s="5"/>
      <c r="AC28" s="5"/>
      <c r="AD28" s="5"/>
      <c r="AE28" s="5"/>
      <c r="AF28" s="5"/>
      <c r="AG28" s="5"/>
      <c r="AH28" s="8"/>
      <c r="AI28" s="8"/>
      <c r="AJ28" s="8"/>
    </row>
    <row r="29" spans="2:36" x14ac:dyDescent="0.35">
      <c r="B29" s="69" t="s">
        <v>91</v>
      </c>
      <c r="C29" s="69" t="s">
        <v>92</v>
      </c>
      <c r="D29" s="69" t="str">
        <f>VLOOKUP($C29,Assumptions!$B:$C,2,FALSE)</f>
        <v>Intermittent</v>
      </c>
      <c r="E29" s="69" t="s">
        <v>93</v>
      </c>
      <c r="F29" s="70">
        <v>1</v>
      </c>
      <c r="G29" s="71">
        <v>58.231383062826552</v>
      </c>
      <c r="H29" s="72">
        <v>0.412497</v>
      </c>
      <c r="I29" s="71">
        <f t="shared" si="6"/>
        <v>24.020270819266763</v>
      </c>
      <c r="J29" s="68">
        <f>SUMIFS('Tariff Data'!M:M,'Tariff Data'!$B:$B,$F29)</f>
        <v>2.679675</v>
      </c>
      <c r="K29" s="68">
        <f>SUMIFS('Tariff Data'!N:N,'Tariff Data'!$B:$B,$F29)</f>
        <v>24.644973</v>
      </c>
      <c r="L29" s="68">
        <f>SUMIFS('Tariff Data'!O:O,'Tariff Data'!$B:$B,$F29)</f>
        <v>35.826850999999998</v>
      </c>
      <c r="M29" s="68">
        <f>SUMIFS('Tariff Data'!P:P,'Tariff Data'!$B:$B,$F29)</f>
        <v>-6.2050109999999998</v>
      </c>
      <c r="N29" s="68">
        <f>SUMIFS('Tariff Data'!D:D,'Tariff Data'!$B:$B,$F29)</f>
        <v>2.8164799999999999</v>
      </c>
      <c r="O29" s="68">
        <f>SUMIFS('Tariff Data'!E:E,'Tariff Data'!$B:$B,$F29)</f>
        <v>20.552465000000002</v>
      </c>
      <c r="P29" s="68">
        <f>SUMIFS('Tariff Data'!F:F,'Tariff Data'!$B:$B,$F29)</f>
        <v>30.294035000000001</v>
      </c>
      <c r="Q29" s="68">
        <f>SUMIFS('Tariff Data'!G:G,'Tariff Data'!$B:$B,$F29)</f>
        <v>-4.7035030000000004</v>
      </c>
      <c r="R29" s="68">
        <f>SUMIFS('Tariff Data'!M:M,'Tariff Data'!$B:$B,$F29)+SUMIFS('Tariff Data'!AB:AB,'Tariff Data'!$B:$B,$F29)</f>
        <v>2.8164799999999999</v>
      </c>
      <c r="S29" s="68">
        <f>SUMIFS('Tariff Data'!N:N,'Tariff Data'!$B:$B,$F29)+SUMIFS('Tariff Data'!AC:AC,'Tariff Data'!$B:$B,$F29)</f>
        <v>24.297213250250593</v>
      </c>
      <c r="T29" s="68">
        <f>SUMIFS('Tariff Data'!O:O,'Tariff Data'!$B:$B,$F29)+SUMIFS('Tariff Data'!AD:AD,'Tariff Data'!$B:$B,$F29)</f>
        <v>35.604077567941886</v>
      </c>
      <c r="U29" s="68">
        <f>SUMIFS('Tariff Data'!P:P,'Tariff Data'!$B:$B,$F29)+SUMIFS('Tariff Data'!AE:AE,'Tariff Data'!$B:$B,$F29)</f>
        <v>-4.7035030000000004</v>
      </c>
      <c r="V29" s="67">
        <f t="shared" si="0"/>
        <v>2678.2260103093276</v>
      </c>
      <c r="W29" s="67">
        <f t="shared" si="1"/>
        <v>-361.32637245005242</v>
      </c>
      <c r="X29" s="67">
        <f t="shared" si="2"/>
        <v>2257.7393319071766</v>
      </c>
      <c r="Y29" s="67">
        <f t="shared" si="3"/>
        <v>-273.89148493015392</v>
      </c>
      <c r="Z29" s="67">
        <f t="shared" si="4"/>
        <v>2656.9003218819103</v>
      </c>
      <c r="AA29" s="67">
        <f t="shared" si="5"/>
        <v>-273.89148493015392</v>
      </c>
      <c r="AB29" s="5"/>
      <c r="AC29" s="5"/>
      <c r="AD29" s="5"/>
      <c r="AE29" s="5"/>
      <c r="AF29" s="5"/>
      <c r="AG29" s="5"/>
      <c r="AH29" s="8"/>
      <c r="AI29" s="8"/>
      <c r="AJ29" s="8"/>
    </row>
    <row r="30" spans="2:36" x14ac:dyDescent="0.35">
      <c r="B30" s="69" t="s">
        <v>94</v>
      </c>
      <c r="C30" s="69" t="s">
        <v>111</v>
      </c>
      <c r="D30" s="69" t="str">
        <f>VLOOKUP($C30,Assumptions!$B:$C,2,FALSE)</f>
        <v>Conventional Carbon</v>
      </c>
      <c r="E30" s="69" t="s">
        <v>96</v>
      </c>
      <c r="F30" s="70">
        <v>21</v>
      </c>
      <c r="G30" s="71">
        <v>182.31605796633653</v>
      </c>
      <c r="H30" s="72">
        <v>1.2390999999999999E-2</v>
      </c>
      <c r="I30" s="71">
        <f t="shared" si="6"/>
        <v>2.2590782742608759</v>
      </c>
      <c r="J30" s="64">
        <f>SUMIFS('Tariff Data'!M:M,'Tariff Data'!$B:$B,$F30)</f>
        <v>3.8117559999999999</v>
      </c>
      <c r="K30" s="64">
        <f>SUMIFS('Tariff Data'!N:N,'Tariff Data'!$B:$B,$F30)</f>
        <v>-5.8951849999999997</v>
      </c>
      <c r="L30" s="64">
        <f>SUMIFS('Tariff Data'!O:O,'Tariff Data'!$B:$B,$F30)</f>
        <v>0</v>
      </c>
      <c r="M30" s="64">
        <f>SUMIFS('Tariff Data'!P:P,'Tariff Data'!$B:$B,$F30)</f>
        <v>-6.2050109999999998</v>
      </c>
      <c r="N30" s="64">
        <f>SUMIFS('Tariff Data'!D:D,'Tariff Data'!$B:$B,$F30)</f>
        <v>3.625572</v>
      </c>
      <c r="O30" s="64">
        <f>SUMIFS('Tariff Data'!E:E,'Tariff Data'!$B:$B,$F30)</f>
        <v>-5.60642</v>
      </c>
      <c r="P30" s="64">
        <f>SUMIFS('Tariff Data'!F:F,'Tariff Data'!$B:$B,$F30)</f>
        <v>0</v>
      </c>
      <c r="Q30" s="64">
        <f>SUMIFS('Tariff Data'!G:G,'Tariff Data'!$B:$B,$F30)</f>
        <v>-4.7035030000000004</v>
      </c>
      <c r="R30" s="64">
        <f>SUMIFS('Tariff Data'!M:M,'Tariff Data'!$B:$B,$F30)+SUMIFS('Tariff Data'!AB:AB,'Tariff Data'!$B:$B,$F30)</f>
        <v>3.6322891818075207</v>
      </c>
      <c r="S30" s="64">
        <f>SUMIFS('Tariff Data'!N:N,'Tariff Data'!$B:$B,$F30)+SUMIFS('Tariff Data'!AC:AC,'Tariff Data'!$B:$B,$F30)</f>
        <v>-5.60642</v>
      </c>
      <c r="T30" s="64">
        <f>SUMIFS('Tariff Data'!O:O,'Tariff Data'!$B:$B,$F30)+SUMIFS('Tariff Data'!AD:AD,'Tariff Data'!$B:$B,$F30)</f>
        <v>0</v>
      </c>
      <c r="U30" s="64">
        <f>SUMIFS('Tariff Data'!P:P,'Tariff Data'!$B:$B,$F30)+SUMIFS('Tariff Data'!AE:AE,'Tariff Data'!$B:$B,$F30)</f>
        <v>-4.7035030000000004</v>
      </c>
      <c r="V30" s="66">
        <f t="shared" si="0"/>
        <v>681.62664349328247</v>
      </c>
      <c r="W30" s="66">
        <f t="shared" si="1"/>
        <v>-1131.2731451577558</v>
      </c>
      <c r="X30" s="66">
        <f t="shared" si="2"/>
        <v>648.33465329474507</v>
      </c>
      <c r="Y30" s="66">
        <f t="shared" si="3"/>
        <v>-857.52412559283789</v>
      </c>
      <c r="Z30" s="66">
        <f t="shared" si="4"/>
        <v>649.55930340253531</v>
      </c>
      <c r="AA30" s="66">
        <f t="shared" si="5"/>
        <v>-857.52412559283789</v>
      </c>
      <c r="AB30" s="5"/>
      <c r="AC30" s="5"/>
      <c r="AD30" s="5"/>
      <c r="AE30" s="5"/>
      <c r="AF30" s="5"/>
      <c r="AG30" s="5"/>
      <c r="AH30" s="8"/>
      <c r="AI30" s="8"/>
      <c r="AJ30" s="8"/>
    </row>
    <row r="31" spans="2:36" x14ac:dyDescent="0.35">
      <c r="B31" s="69" t="s">
        <v>97</v>
      </c>
      <c r="C31" s="69" t="s">
        <v>98</v>
      </c>
      <c r="D31" s="69" t="str">
        <f>VLOOKUP($C31,Assumptions!$B:$C,2,FALSE)</f>
        <v>Intermittent</v>
      </c>
      <c r="E31" s="69" t="s">
        <v>99</v>
      </c>
      <c r="F31" s="70">
        <v>21</v>
      </c>
      <c r="G31" s="71">
        <v>34.755904027027363</v>
      </c>
      <c r="H31" s="72">
        <v>0.109</v>
      </c>
      <c r="I31" s="71">
        <f t="shared" si="6"/>
        <v>3.7883935389459826</v>
      </c>
      <c r="J31" s="68">
        <f>SUMIFS('Tariff Data'!M:M,'Tariff Data'!$B:$B,$F31)</f>
        <v>3.8117559999999999</v>
      </c>
      <c r="K31" s="68">
        <f>SUMIFS('Tariff Data'!N:N,'Tariff Data'!$B:$B,$F31)</f>
        <v>-5.8951849999999997</v>
      </c>
      <c r="L31" s="68">
        <f>SUMIFS('Tariff Data'!O:O,'Tariff Data'!$B:$B,$F31)</f>
        <v>0</v>
      </c>
      <c r="M31" s="68">
        <f>SUMIFS('Tariff Data'!P:P,'Tariff Data'!$B:$B,$F31)</f>
        <v>-6.2050109999999998</v>
      </c>
      <c r="N31" s="68">
        <f>SUMIFS('Tariff Data'!D:D,'Tariff Data'!$B:$B,$F31)</f>
        <v>3.625572</v>
      </c>
      <c r="O31" s="68">
        <f>SUMIFS('Tariff Data'!E:E,'Tariff Data'!$B:$B,$F31)</f>
        <v>-5.60642</v>
      </c>
      <c r="P31" s="68">
        <f>SUMIFS('Tariff Data'!F:F,'Tariff Data'!$B:$B,$F31)</f>
        <v>0</v>
      </c>
      <c r="Q31" s="68">
        <f>SUMIFS('Tariff Data'!G:G,'Tariff Data'!$B:$B,$F31)</f>
        <v>-4.7035030000000004</v>
      </c>
      <c r="R31" s="68">
        <f>SUMIFS('Tariff Data'!M:M,'Tariff Data'!$B:$B,$F31)+SUMIFS('Tariff Data'!AB:AB,'Tariff Data'!$B:$B,$F31)</f>
        <v>3.6322891818075207</v>
      </c>
      <c r="S31" s="68">
        <f>SUMIFS('Tariff Data'!N:N,'Tariff Data'!$B:$B,$F31)+SUMIFS('Tariff Data'!AC:AC,'Tariff Data'!$B:$B,$F31)</f>
        <v>-5.60642</v>
      </c>
      <c r="T31" s="68">
        <f>SUMIFS('Tariff Data'!O:O,'Tariff Data'!$B:$B,$F31)+SUMIFS('Tariff Data'!AD:AD,'Tariff Data'!$B:$B,$F31)</f>
        <v>0</v>
      </c>
      <c r="U31" s="68">
        <f>SUMIFS('Tariff Data'!P:P,'Tariff Data'!$B:$B,$F31)+SUMIFS('Tariff Data'!AE:AE,'Tariff Data'!$B:$B,$F31)</f>
        <v>-4.7035030000000004</v>
      </c>
      <c r="V31" s="67">
        <f t="shared" si="0"/>
        <v>-22.333280764891271</v>
      </c>
      <c r="W31" s="67">
        <f t="shared" si="1"/>
        <v>-215.66076680264908</v>
      </c>
      <c r="X31" s="67">
        <f t="shared" si="2"/>
        <v>-21.239325304617534</v>
      </c>
      <c r="Y31" s="67">
        <f t="shared" si="3"/>
        <v>-163.47449885883529</v>
      </c>
      <c r="Z31" s="67">
        <f t="shared" si="4"/>
        <v>-21.239325304617534</v>
      </c>
      <c r="AA31" s="67">
        <f t="shared" si="5"/>
        <v>-163.47449885883529</v>
      </c>
      <c r="AB31" s="5"/>
      <c r="AC31" s="5"/>
      <c r="AD31" s="5"/>
      <c r="AE31" s="5"/>
      <c r="AF31" s="5"/>
      <c r="AG31" s="5"/>
      <c r="AH31" s="8"/>
      <c r="AI31" s="8"/>
      <c r="AJ31" s="8"/>
    </row>
    <row r="32" spans="2:36" x14ac:dyDescent="0.35">
      <c r="B32" s="69" t="s">
        <v>868</v>
      </c>
      <c r="C32" s="69" t="s">
        <v>111</v>
      </c>
      <c r="D32" s="69" t="str">
        <f>VLOOKUP($C32,Assumptions!$B:$C,2,FALSE)</f>
        <v>Conventional Carbon</v>
      </c>
      <c r="E32" s="69" t="s">
        <v>99</v>
      </c>
      <c r="F32" s="70">
        <v>21</v>
      </c>
      <c r="G32" s="71">
        <v>151.82842285490901</v>
      </c>
      <c r="H32" s="72">
        <v>1.2390999999999999E-2</v>
      </c>
      <c r="I32" s="71">
        <f t="shared" si="6"/>
        <v>1.8813059875951774</v>
      </c>
      <c r="J32" s="64">
        <f>SUMIFS('Tariff Data'!M:M,'Tariff Data'!$B:$B,$F32)</f>
        <v>3.8117559999999999</v>
      </c>
      <c r="K32" s="64">
        <f>SUMIFS('Tariff Data'!N:N,'Tariff Data'!$B:$B,$F32)</f>
        <v>-5.8951849999999997</v>
      </c>
      <c r="L32" s="64">
        <f>SUMIFS('Tariff Data'!O:O,'Tariff Data'!$B:$B,$F32)</f>
        <v>0</v>
      </c>
      <c r="M32" s="64">
        <f>SUMIFS('Tariff Data'!P:P,'Tariff Data'!$B:$B,$F32)</f>
        <v>-6.2050109999999998</v>
      </c>
      <c r="N32" s="64">
        <f>SUMIFS('Tariff Data'!D:D,'Tariff Data'!$B:$B,$F32)</f>
        <v>3.625572</v>
      </c>
      <c r="O32" s="64">
        <f>SUMIFS('Tariff Data'!E:E,'Tariff Data'!$B:$B,$F32)</f>
        <v>-5.60642</v>
      </c>
      <c r="P32" s="64">
        <f>SUMIFS('Tariff Data'!F:F,'Tariff Data'!$B:$B,$F32)</f>
        <v>0</v>
      </c>
      <c r="Q32" s="64">
        <f>SUMIFS('Tariff Data'!G:G,'Tariff Data'!$B:$B,$F32)</f>
        <v>-4.7035030000000004</v>
      </c>
      <c r="R32" s="64">
        <f>SUMIFS('Tariff Data'!M:M,'Tariff Data'!$B:$B,$F32)+SUMIFS('Tariff Data'!AB:AB,'Tariff Data'!$B:$B,$F32)</f>
        <v>3.6322891818075207</v>
      </c>
      <c r="S32" s="64">
        <f>SUMIFS('Tariff Data'!N:N,'Tariff Data'!$B:$B,$F32)+SUMIFS('Tariff Data'!AC:AC,'Tariff Data'!$B:$B,$F32)</f>
        <v>-5.60642</v>
      </c>
      <c r="T32" s="64">
        <f>SUMIFS('Tariff Data'!O:O,'Tariff Data'!$B:$B,$F32)+SUMIFS('Tariff Data'!AD:AD,'Tariff Data'!$B:$B,$F32)</f>
        <v>0</v>
      </c>
      <c r="U32" s="64">
        <f>SUMIFS('Tariff Data'!P:P,'Tariff Data'!$B:$B,$F32)+SUMIFS('Tariff Data'!AE:AE,'Tariff Data'!$B:$B,$F32)</f>
        <v>-4.7035030000000004</v>
      </c>
      <c r="V32" s="66">
        <f t="shared" si="0"/>
        <v>567.64225494925529</v>
      </c>
      <c r="W32" s="66">
        <f t="shared" si="1"/>
        <v>-942.09703392736174</v>
      </c>
      <c r="X32" s="66">
        <f t="shared" si="2"/>
        <v>539.91748719194482</v>
      </c>
      <c r="Y32" s="66">
        <f t="shared" si="3"/>
        <v>-714.12544238333317</v>
      </c>
      <c r="Z32" s="66">
        <f t="shared" si="4"/>
        <v>540.9373463118103</v>
      </c>
      <c r="AA32" s="66">
        <f t="shared" si="5"/>
        <v>-714.12544238333317</v>
      </c>
      <c r="AB32" s="5"/>
      <c r="AC32" s="5"/>
      <c r="AD32" s="5"/>
      <c r="AE32" s="5"/>
      <c r="AF32" s="5"/>
      <c r="AG32" s="5"/>
      <c r="AH32" s="8"/>
      <c r="AI32" s="8"/>
      <c r="AJ32" s="8"/>
    </row>
    <row r="33" spans="2:36" x14ac:dyDescent="0.35">
      <c r="B33" s="69" t="s">
        <v>100</v>
      </c>
      <c r="C33" s="69" t="s">
        <v>87</v>
      </c>
      <c r="D33" s="69" t="str">
        <f>VLOOKUP($C33,Assumptions!$B:$C,2,FALSE)</f>
        <v>Intermittent</v>
      </c>
      <c r="E33" s="69" t="s">
        <v>101</v>
      </c>
      <c r="F33" s="70">
        <v>1</v>
      </c>
      <c r="G33" s="71">
        <v>64.024033733997783</v>
      </c>
      <c r="H33" s="72">
        <v>0.39425900000000003</v>
      </c>
      <c r="I33" s="71">
        <f t="shared" si="6"/>
        <v>25.242051515932232</v>
      </c>
      <c r="J33" s="68">
        <f>SUMIFS('Tariff Data'!M:M,'Tariff Data'!$B:$B,$F33)</f>
        <v>2.679675</v>
      </c>
      <c r="K33" s="68">
        <f>SUMIFS('Tariff Data'!N:N,'Tariff Data'!$B:$B,$F33)</f>
        <v>24.644973</v>
      </c>
      <c r="L33" s="68">
        <f>SUMIFS('Tariff Data'!O:O,'Tariff Data'!$B:$B,$F33)</f>
        <v>35.826850999999998</v>
      </c>
      <c r="M33" s="68">
        <f>SUMIFS('Tariff Data'!P:P,'Tariff Data'!$B:$B,$F33)</f>
        <v>-6.2050109999999998</v>
      </c>
      <c r="N33" s="68">
        <f>SUMIFS('Tariff Data'!D:D,'Tariff Data'!$B:$B,$F33)</f>
        <v>2.8164799999999999</v>
      </c>
      <c r="O33" s="68">
        <f>SUMIFS('Tariff Data'!E:E,'Tariff Data'!$B:$B,$F33)</f>
        <v>20.552465000000002</v>
      </c>
      <c r="P33" s="68">
        <f>SUMIFS('Tariff Data'!F:F,'Tariff Data'!$B:$B,$F33)</f>
        <v>30.294035000000001</v>
      </c>
      <c r="Q33" s="68">
        <f>SUMIFS('Tariff Data'!G:G,'Tariff Data'!$B:$B,$F33)</f>
        <v>-4.7035030000000004</v>
      </c>
      <c r="R33" s="68">
        <f>SUMIFS('Tariff Data'!M:M,'Tariff Data'!$B:$B,$F33)+SUMIFS('Tariff Data'!AB:AB,'Tariff Data'!$B:$B,$F33)</f>
        <v>2.8164799999999999</v>
      </c>
      <c r="S33" s="68">
        <f>SUMIFS('Tariff Data'!N:N,'Tariff Data'!$B:$B,$F33)+SUMIFS('Tariff Data'!AC:AC,'Tariff Data'!$B:$B,$F33)</f>
        <v>24.297213250250593</v>
      </c>
      <c r="T33" s="68">
        <f>SUMIFS('Tariff Data'!O:O,'Tariff Data'!$B:$B,$F33)+SUMIFS('Tariff Data'!AD:AD,'Tariff Data'!$B:$B,$F33)</f>
        <v>35.604077567941886</v>
      </c>
      <c r="U33" s="68">
        <f>SUMIFS('Tariff Data'!P:P,'Tariff Data'!$B:$B,$F33)+SUMIFS('Tariff Data'!AE:AE,'Tariff Data'!$B:$B,$F33)</f>
        <v>-4.7035030000000004</v>
      </c>
      <c r="V33" s="67">
        <f t="shared" si="0"/>
        <v>2915.869195081671</v>
      </c>
      <c r="W33" s="67">
        <f t="shared" si="1"/>
        <v>-397.26983358382728</v>
      </c>
      <c r="X33" s="67">
        <f t="shared" si="2"/>
        <v>2458.3326990883038</v>
      </c>
      <c r="Y33" s="67">
        <f t="shared" si="3"/>
        <v>-301.13723473995981</v>
      </c>
      <c r="Z33" s="67">
        <f t="shared" si="4"/>
        <v>2892.8281718342018</v>
      </c>
      <c r="AA33" s="67">
        <f t="shared" si="5"/>
        <v>-301.13723473995981</v>
      </c>
      <c r="AB33" s="5"/>
      <c r="AC33" s="5"/>
      <c r="AD33" s="5"/>
      <c r="AE33" s="5"/>
      <c r="AF33" s="5"/>
      <c r="AG33" s="5"/>
      <c r="AH33" s="8"/>
      <c r="AI33" s="8"/>
      <c r="AJ33" s="8"/>
    </row>
    <row r="34" spans="2:36" x14ac:dyDescent="0.35">
      <c r="B34" s="69" t="s">
        <v>869</v>
      </c>
      <c r="C34" s="69" t="s">
        <v>87</v>
      </c>
      <c r="D34" s="69" t="str">
        <f>VLOOKUP($C34,Assumptions!$B:$C,2,FALSE)</f>
        <v>Intermittent</v>
      </c>
      <c r="E34" s="69" t="s">
        <v>131</v>
      </c>
      <c r="F34" s="70">
        <v>1</v>
      </c>
      <c r="G34" s="71">
        <v>32.194942677667456</v>
      </c>
      <c r="H34" s="72">
        <v>0.39425900000000003</v>
      </c>
      <c r="I34" s="71">
        <f t="shared" si="6"/>
        <v>12.693145905154495</v>
      </c>
      <c r="J34" s="64">
        <f>SUMIFS('Tariff Data'!M:M,'Tariff Data'!$B:$B,$F34)</f>
        <v>2.679675</v>
      </c>
      <c r="K34" s="64">
        <f>SUMIFS('Tariff Data'!N:N,'Tariff Data'!$B:$B,$F34)</f>
        <v>24.644973</v>
      </c>
      <c r="L34" s="64">
        <f>SUMIFS('Tariff Data'!O:O,'Tariff Data'!$B:$B,$F34)</f>
        <v>35.826850999999998</v>
      </c>
      <c r="M34" s="64">
        <f>SUMIFS('Tariff Data'!P:P,'Tariff Data'!$B:$B,$F34)</f>
        <v>-6.2050109999999998</v>
      </c>
      <c r="N34" s="64">
        <f>SUMIFS('Tariff Data'!D:D,'Tariff Data'!$B:$B,$F34)</f>
        <v>2.8164799999999999</v>
      </c>
      <c r="O34" s="64">
        <f>SUMIFS('Tariff Data'!E:E,'Tariff Data'!$B:$B,$F34)</f>
        <v>20.552465000000002</v>
      </c>
      <c r="P34" s="64">
        <f>SUMIFS('Tariff Data'!F:F,'Tariff Data'!$B:$B,$F34)</f>
        <v>30.294035000000001</v>
      </c>
      <c r="Q34" s="64">
        <f>SUMIFS('Tariff Data'!G:G,'Tariff Data'!$B:$B,$F34)</f>
        <v>-4.7035030000000004</v>
      </c>
      <c r="R34" s="64">
        <f>SUMIFS('Tariff Data'!M:M,'Tariff Data'!$B:$B,$F34)+SUMIFS('Tariff Data'!AB:AB,'Tariff Data'!$B:$B,$F34)</f>
        <v>2.8164799999999999</v>
      </c>
      <c r="S34" s="64">
        <f>SUMIFS('Tariff Data'!N:N,'Tariff Data'!$B:$B,$F34)+SUMIFS('Tariff Data'!AC:AC,'Tariff Data'!$B:$B,$F34)</f>
        <v>24.297213250250593</v>
      </c>
      <c r="T34" s="64">
        <f>SUMIFS('Tariff Data'!O:O,'Tariff Data'!$B:$B,$F34)+SUMIFS('Tariff Data'!AD:AD,'Tariff Data'!$B:$B,$F34)</f>
        <v>35.604077567941886</v>
      </c>
      <c r="U34" s="64">
        <f>SUMIFS('Tariff Data'!P:P,'Tariff Data'!$B:$B,$F34)+SUMIFS('Tariff Data'!AE:AE,'Tariff Data'!$B:$B,$F34)</f>
        <v>-4.7035030000000004</v>
      </c>
      <c r="V34" s="66">
        <f t="shared" si="0"/>
        <v>1466.265652383926</v>
      </c>
      <c r="W34" s="66">
        <f t="shared" si="1"/>
        <v>-199.76997345929601</v>
      </c>
      <c r="X34" s="66">
        <f t="shared" si="2"/>
        <v>1236.1901572558327</v>
      </c>
      <c r="Y34" s="66">
        <f t="shared" si="3"/>
        <v>-151.42900946923692</v>
      </c>
      <c r="Z34" s="66">
        <f t="shared" si="4"/>
        <v>1454.6793092651985</v>
      </c>
      <c r="AA34" s="66">
        <f t="shared" si="5"/>
        <v>-151.42900946923692</v>
      </c>
      <c r="AB34" s="5"/>
      <c r="AC34" s="5"/>
      <c r="AD34" s="5"/>
      <c r="AE34" s="5"/>
      <c r="AF34" s="5"/>
      <c r="AG34" s="5"/>
      <c r="AH34" s="8"/>
      <c r="AI34" s="8"/>
      <c r="AJ34" s="8"/>
    </row>
    <row r="35" spans="2:36" x14ac:dyDescent="0.35">
      <c r="B35" s="69" t="s">
        <v>102</v>
      </c>
      <c r="C35" s="69" t="s">
        <v>87</v>
      </c>
      <c r="D35" s="69" t="str">
        <f>VLOOKUP($C35,Assumptions!$B:$C,2,FALSE)</f>
        <v>Intermittent</v>
      </c>
      <c r="E35" s="69" t="s">
        <v>103</v>
      </c>
      <c r="F35" s="70">
        <v>10</v>
      </c>
      <c r="G35" s="71">
        <v>30.487635111427515</v>
      </c>
      <c r="H35" s="72">
        <v>0.45714900000000003</v>
      </c>
      <c r="I35" s="71">
        <f t="shared" si="6"/>
        <v>13.937391903553978</v>
      </c>
      <c r="J35" s="68">
        <f>SUMIFS('Tariff Data'!M:M,'Tariff Data'!$B:$B,$F35)</f>
        <v>1.217347</v>
      </c>
      <c r="K35" s="68">
        <f>SUMIFS('Tariff Data'!N:N,'Tariff Data'!$B:$B,$F35)</f>
        <v>20.824839999999998</v>
      </c>
      <c r="L35" s="68">
        <f>SUMIFS('Tariff Data'!O:O,'Tariff Data'!$B:$B,$F35)</f>
        <v>19.344626999999999</v>
      </c>
      <c r="M35" s="68">
        <f>SUMIFS('Tariff Data'!P:P,'Tariff Data'!$B:$B,$F35)</f>
        <v>-6.2050109999999998</v>
      </c>
      <c r="N35" s="68">
        <f>SUMIFS('Tariff Data'!D:D,'Tariff Data'!$B:$B,$F35)</f>
        <v>1.3706719999999999</v>
      </c>
      <c r="O35" s="68">
        <f>SUMIFS('Tariff Data'!E:E,'Tariff Data'!$B:$B,$F35)</f>
        <v>17.017537999999998</v>
      </c>
      <c r="P35" s="68">
        <f>SUMIFS('Tariff Data'!F:F,'Tariff Data'!$B:$B,$F35)</f>
        <v>14.244968</v>
      </c>
      <c r="Q35" s="68">
        <f>SUMIFS('Tariff Data'!G:G,'Tariff Data'!$B:$B,$F35)</f>
        <v>-4.7035030000000004</v>
      </c>
      <c r="R35" s="68">
        <f>SUMIFS('Tariff Data'!M:M,'Tariff Data'!$B:$B,$F35)+SUMIFS('Tariff Data'!AB:AB,'Tariff Data'!$B:$B,$F35)</f>
        <v>1.3706719999999999</v>
      </c>
      <c r="S35" s="68">
        <f>SUMIFS('Tariff Data'!N:N,'Tariff Data'!$B:$B,$F35)+SUMIFS('Tariff Data'!AC:AC,'Tariff Data'!$B:$B,$F35)</f>
        <v>20.477080250250591</v>
      </c>
      <c r="T35" s="68">
        <f>SUMIFS('Tariff Data'!O:O,'Tariff Data'!$B:$B,$F35)+SUMIFS('Tariff Data'!AD:AD,'Tariff Data'!$B:$B,$F35)</f>
        <v>19.121853567941887</v>
      </c>
      <c r="U35" s="68">
        <f>SUMIFS('Tariff Data'!P:P,'Tariff Data'!$B:$B,$F35)+SUMIFS('Tariff Data'!AE:AE,'Tariff Data'!$B:$B,$F35)</f>
        <v>-4.7035030000000004</v>
      </c>
      <c r="V35" s="67">
        <f t="shared" si="0"/>
        <v>880.01588575147571</v>
      </c>
      <c r="W35" s="67">
        <f t="shared" si="1"/>
        <v>-189.17611123039396</v>
      </c>
      <c r="X35" s="67">
        <f t="shared" si="2"/>
        <v>671.47548289758345</v>
      </c>
      <c r="Y35" s="67">
        <f t="shared" si="3"/>
        <v>-143.39868320950467</v>
      </c>
      <c r="Z35" s="67">
        <f t="shared" si="4"/>
        <v>868.37718672182825</v>
      </c>
      <c r="AA35" s="67">
        <f t="shared" si="5"/>
        <v>-143.39868320950467</v>
      </c>
      <c r="AB35" s="5"/>
      <c r="AC35" s="5"/>
      <c r="AD35" s="5"/>
      <c r="AE35" s="5"/>
      <c r="AF35" s="5"/>
      <c r="AG35" s="5"/>
      <c r="AH35" s="8"/>
      <c r="AI35" s="8"/>
      <c r="AJ35" s="8"/>
    </row>
    <row r="36" spans="2:36" x14ac:dyDescent="0.35">
      <c r="B36" s="69" t="s">
        <v>104</v>
      </c>
      <c r="C36" s="69" t="s">
        <v>105</v>
      </c>
      <c r="D36" s="69" t="str">
        <f>VLOOKUP($C36,Assumptions!$B:$C,2,FALSE)</f>
        <v>Conventional Low Carbon</v>
      </c>
      <c r="E36" s="69" t="s">
        <v>106</v>
      </c>
      <c r="F36" s="70">
        <v>1</v>
      </c>
      <c r="G36" s="71">
        <v>12.195054044571005</v>
      </c>
      <c r="H36" s="72">
        <v>0.33995500000000001</v>
      </c>
      <c r="I36" s="71">
        <f t="shared" si="6"/>
        <v>4.1457695977221363</v>
      </c>
      <c r="J36" s="64">
        <f>SUMIFS('Tariff Data'!M:M,'Tariff Data'!$B:$B,$F36)</f>
        <v>2.679675</v>
      </c>
      <c r="K36" s="64">
        <f>SUMIFS('Tariff Data'!N:N,'Tariff Data'!$B:$B,$F36)</f>
        <v>24.644973</v>
      </c>
      <c r="L36" s="64">
        <f>SUMIFS('Tariff Data'!O:O,'Tariff Data'!$B:$B,$F36)</f>
        <v>35.826850999999998</v>
      </c>
      <c r="M36" s="64">
        <f>SUMIFS('Tariff Data'!P:P,'Tariff Data'!$B:$B,$F36)</f>
        <v>-6.2050109999999998</v>
      </c>
      <c r="N36" s="64">
        <f>SUMIFS('Tariff Data'!D:D,'Tariff Data'!$B:$B,$F36)</f>
        <v>2.8164799999999999</v>
      </c>
      <c r="O36" s="64">
        <f>SUMIFS('Tariff Data'!E:E,'Tariff Data'!$B:$B,$F36)</f>
        <v>20.552465000000002</v>
      </c>
      <c r="P36" s="64">
        <f>SUMIFS('Tariff Data'!F:F,'Tariff Data'!$B:$B,$F36)</f>
        <v>30.294035000000001</v>
      </c>
      <c r="Q36" s="64">
        <f>SUMIFS('Tariff Data'!G:G,'Tariff Data'!$B:$B,$F36)</f>
        <v>-4.7035030000000004</v>
      </c>
      <c r="R36" s="64">
        <f>SUMIFS('Tariff Data'!M:M,'Tariff Data'!$B:$B,$F36)+SUMIFS('Tariff Data'!AB:AB,'Tariff Data'!$B:$B,$F36)</f>
        <v>2.8164799999999999</v>
      </c>
      <c r="S36" s="64">
        <f>SUMIFS('Tariff Data'!N:N,'Tariff Data'!$B:$B,$F36)+SUMIFS('Tariff Data'!AC:AC,'Tariff Data'!$B:$B,$F36)</f>
        <v>24.297213250250593</v>
      </c>
      <c r="T36" s="64">
        <f>SUMIFS('Tariff Data'!O:O,'Tariff Data'!$B:$B,$F36)+SUMIFS('Tariff Data'!AD:AD,'Tariff Data'!$B:$B,$F36)</f>
        <v>35.604077567941886</v>
      </c>
      <c r="U36" s="64">
        <f>SUMIFS('Tariff Data'!P:P,'Tariff Data'!$B:$B,$F36)+SUMIFS('Tariff Data'!AE:AE,'Tariff Data'!$B:$B,$F36)</f>
        <v>-4.7035030000000004</v>
      </c>
      <c r="V36" s="66">
        <f t="shared" si="0"/>
        <v>571.76154543876146</v>
      </c>
      <c r="W36" s="66">
        <f t="shared" si="1"/>
        <v>-75.670444492157571</v>
      </c>
      <c r="X36" s="66">
        <f t="shared" si="2"/>
        <v>488.99030442382724</v>
      </c>
      <c r="Y36" s="66">
        <f t="shared" si="3"/>
        <v>-57.359473283801861</v>
      </c>
      <c r="Z36" s="66">
        <f t="shared" si="4"/>
        <v>569.27142396586328</v>
      </c>
      <c r="AA36" s="66">
        <f t="shared" si="5"/>
        <v>-57.359473283801861</v>
      </c>
      <c r="AB36" s="5"/>
      <c r="AC36" s="5"/>
      <c r="AD36" s="5"/>
      <c r="AE36" s="5"/>
      <c r="AF36" s="5"/>
      <c r="AG36" s="5"/>
      <c r="AH36" s="8"/>
      <c r="AI36" s="8"/>
      <c r="AJ36" s="8"/>
    </row>
    <row r="37" spans="2:36" x14ac:dyDescent="0.35">
      <c r="B37" s="69" t="s">
        <v>107</v>
      </c>
      <c r="C37" s="69" t="s">
        <v>87</v>
      </c>
      <c r="D37" s="69" t="str">
        <f>VLOOKUP($C37,Assumptions!$B:$C,2,FALSE)</f>
        <v>Intermittent</v>
      </c>
      <c r="E37" s="69" t="s">
        <v>108</v>
      </c>
      <c r="F37" s="70">
        <v>11</v>
      </c>
      <c r="G37" s="71">
        <v>49.511919420958286</v>
      </c>
      <c r="H37" s="72">
        <v>0.298211</v>
      </c>
      <c r="I37" s="71">
        <f t="shared" si="6"/>
        <v>14.764999002443391</v>
      </c>
      <c r="J37" s="68">
        <f>SUMIFS('Tariff Data'!M:M,'Tariff Data'!$B:$B,$F37)</f>
        <v>1.9849509999999999</v>
      </c>
      <c r="K37" s="68">
        <f>SUMIFS('Tariff Data'!N:N,'Tariff Data'!$B:$B,$F37)</f>
        <v>20.824839999999998</v>
      </c>
      <c r="L37" s="68">
        <f>SUMIFS('Tariff Data'!O:O,'Tariff Data'!$B:$B,$F37)</f>
        <v>14.717409999999999</v>
      </c>
      <c r="M37" s="68">
        <f>SUMIFS('Tariff Data'!P:P,'Tariff Data'!$B:$B,$F37)</f>
        <v>-6.2050109999999998</v>
      </c>
      <c r="N37" s="68">
        <f>SUMIFS('Tariff Data'!D:D,'Tariff Data'!$B:$B,$F37)</f>
        <v>2.1697280000000001</v>
      </c>
      <c r="O37" s="68">
        <f>SUMIFS('Tariff Data'!E:E,'Tariff Data'!$B:$B,$F37)</f>
        <v>17.017537999999998</v>
      </c>
      <c r="P37" s="68">
        <f>SUMIFS('Tariff Data'!F:F,'Tariff Data'!$B:$B,$F37)</f>
        <v>7.6197499999999998</v>
      </c>
      <c r="Q37" s="68">
        <f>SUMIFS('Tariff Data'!G:G,'Tariff Data'!$B:$B,$F37)</f>
        <v>-4.7035030000000004</v>
      </c>
      <c r="R37" s="68">
        <f>SUMIFS('Tariff Data'!M:M,'Tariff Data'!$B:$B,$F37)+SUMIFS('Tariff Data'!AB:AB,'Tariff Data'!$B:$B,$F37)</f>
        <v>2.1644178181924794</v>
      </c>
      <c r="S37" s="68">
        <f>SUMIFS('Tariff Data'!N:N,'Tariff Data'!$B:$B,$F37)+SUMIFS('Tariff Data'!AC:AC,'Tariff Data'!$B:$B,$F37)</f>
        <v>20.477080250250591</v>
      </c>
      <c r="T37" s="68">
        <f>SUMIFS('Tariff Data'!O:O,'Tariff Data'!$B:$B,$F37)+SUMIFS('Tariff Data'!AD:AD,'Tariff Data'!$B:$B,$F37)</f>
        <v>14.494636567941885</v>
      </c>
      <c r="U37" s="68">
        <f>SUMIFS('Tariff Data'!P:P,'Tariff Data'!$B:$B,$F37)+SUMIFS('Tariff Data'!AE:AE,'Tariff Data'!$B:$B,$F37)</f>
        <v>-4.7035030000000004</v>
      </c>
      <c r="V37" s="67">
        <f t="shared" si="0"/>
        <v>1036.1659598312488</v>
      </c>
      <c r="W37" s="67">
        <f t="shared" si="1"/>
        <v>-307.22200463815977</v>
      </c>
      <c r="X37" s="67">
        <f t="shared" si="2"/>
        <v>628.53237960188937</v>
      </c>
      <c r="Y37" s="67">
        <f t="shared" si="3"/>
        <v>-232.87946153223558</v>
      </c>
      <c r="Z37" s="67">
        <f t="shared" si="4"/>
        <v>1020.0013472559173</v>
      </c>
      <c r="AA37" s="67">
        <f t="shared" si="5"/>
        <v>-232.87946153223558</v>
      </c>
      <c r="AB37" s="5"/>
      <c r="AC37" s="5"/>
      <c r="AD37" s="5"/>
      <c r="AE37" s="5"/>
      <c r="AF37" s="5"/>
      <c r="AG37" s="5"/>
      <c r="AH37" s="8"/>
      <c r="AI37" s="8"/>
      <c r="AJ37" s="8"/>
    </row>
    <row r="38" spans="2:36" x14ac:dyDescent="0.35">
      <c r="B38" s="69" t="s">
        <v>109</v>
      </c>
      <c r="C38" s="69" t="s">
        <v>87</v>
      </c>
      <c r="D38" s="69" t="str">
        <f>VLOOKUP($C38,Assumptions!$B:$C,2,FALSE)</f>
        <v>Intermittent</v>
      </c>
      <c r="E38" s="69" t="s">
        <v>108</v>
      </c>
      <c r="F38" s="70">
        <v>11</v>
      </c>
      <c r="G38" s="71">
        <v>38.902222402181508</v>
      </c>
      <c r="H38" s="72">
        <v>0.298211</v>
      </c>
      <c r="I38" s="71">
        <f t="shared" si="6"/>
        <v>11.60107064477695</v>
      </c>
      <c r="J38" s="64">
        <f>SUMIFS('Tariff Data'!M:M,'Tariff Data'!$B:$B,$F38)</f>
        <v>1.9849509999999999</v>
      </c>
      <c r="K38" s="64">
        <f>SUMIFS('Tariff Data'!N:N,'Tariff Data'!$B:$B,$F38)</f>
        <v>20.824839999999998</v>
      </c>
      <c r="L38" s="64">
        <f>SUMIFS('Tariff Data'!O:O,'Tariff Data'!$B:$B,$F38)</f>
        <v>14.717409999999999</v>
      </c>
      <c r="M38" s="64">
        <f>SUMIFS('Tariff Data'!P:P,'Tariff Data'!$B:$B,$F38)</f>
        <v>-6.2050109999999998</v>
      </c>
      <c r="N38" s="64">
        <f>SUMIFS('Tariff Data'!D:D,'Tariff Data'!$B:$B,$F38)</f>
        <v>2.1697280000000001</v>
      </c>
      <c r="O38" s="64">
        <f>SUMIFS('Tariff Data'!E:E,'Tariff Data'!$B:$B,$F38)</f>
        <v>17.017537999999998</v>
      </c>
      <c r="P38" s="64">
        <f>SUMIFS('Tariff Data'!F:F,'Tariff Data'!$B:$B,$F38)</f>
        <v>7.6197499999999998</v>
      </c>
      <c r="Q38" s="64">
        <f>SUMIFS('Tariff Data'!G:G,'Tariff Data'!$B:$B,$F38)</f>
        <v>-4.7035030000000004</v>
      </c>
      <c r="R38" s="64">
        <f>SUMIFS('Tariff Data'!M:M,'Tariff Data'!$B:$B,$F38)+SUMIFS('Tariff Data'!AB:AB,'Tariff Data'!$B:$B,$F38)</f>
        <v>2.1644178181924794</v>
      </c>
      <c r="S38" s="64">
        <f>SUMIFS('Tariff Data'!N:N,'Tariff Data'!$B:$B,$F38)+SUMIFS('Tariff Data'!AC:AC,'Tariff Data'!$B:$B,$F38)</f>
        <v>20.477080250250591</v>
      </c>
      <c r="T38" s="64">
        <f>SUMIFS('Tariff Data'!O:O,'Tariff Data'!$B:$B,$F38)+SUMIFS('Tariff Data'!AD:AD,'Tariff Data'!$B:$B,$F38)</f>
        <v>14.494636567941885</v>
      </c>
      <c r="U38" s="64">
        <f>SUMIFS('Tariff Data'!P:P,'Tariff Data'!$B:$B,$F38)+SUMIFS('Tariff Data'!AE:AE,'Tariff Data'!$B:$B,$F38)</f>
        <v>-4.7035030000000004</v>
      </c>
      <c r="V38" s="66">
        <f t="shared" si="0"/>
        <v>814.13039701026696</v>
      </c>
      <c r="W38" s="66">
        <f t="shared" si="1"/>
        <v>-241.38871792998268</v>
      </c>
      <c r="X38" s="66">
        <f t="shared" si="2"/>
        <v>493.84686968719876</v>
      </c>
      <c r="Y38" s="66">
        <f t="shared" si="3"/>
        <v>-182.97671977532795</v>
      </c>
      <c r="Z38" s="66">
        <f t="shared" si="4"/>
        <v>801.42962998679207</v>
      </c>
      <c r="AA38" s="66">
        <f t="shared" si="5"/>
        <v>-182.97671977532795</v>
      </c>
      <c r="AB38" s="5"/>
      <c r="AC38" s="5"/>
      <c r="AD38" s="5"/>
      <c r="AE38" s="5"/>
      <c r="AF38" s="5"/>
      <c r="AG38" s="5"/>
      <c r="AH38" s="8"/>
      <c r="AI38" s="8"/>
      <c r="AJ38" s="8"/>
    </row>
    <row r="39" spans="2:36" x14ac:dyDescent="0.35">
      <c r="B39" s="69" t="s">
        <v>113</v>
      </c>
      <c r="C39" s="69" t="s">
        <v>111</v>
      </c>
      <c r="D39" s="69" t="str">
        <f>VLOOKUP($C39,Assumptions!$B:$C,2,FALSE)</f>
        <v>Conventional Carbon</v>
      </c>
      <c r="E39" s="69" t="s">
        <v>870</v>
      </c>
      <c r="F39" s="70">
        <v>11</v>
      </c>
      <c r="G39" s="71">
        <v>304.87635111427511</v>
      </c>
      <c r="H39" s="72">
        <v>1.2390999999999999E-2</v>
      </c>
      <c r="I39" s="71">
        <f t="shared" si="6"/>
        <v>3.7777228666569829</v>
      </c>
      <c r="J39" s="68">
        <f>SUMIFS('Tariff Data'!M:M,'Tariff Data'!$B:$B,$F39)</f>
        <v>1.9849509999999999</v>
      </c>
      <c r="K39" s="68">
        <f>SUMIFS('Tariff Data'!N:N,'Tariff Data'!$B:$B,$F39)</f>
        <v>20.824839999999998</v>
      </c>
      <c r="L39" s="68">
        <f>SUMIFS('Tariff Data'!O:O,'Tariff Data'!$B:$B,$F39)</f>
        <v>14.717409999999999</v>
      </c>
      <c r="M39" s="68">
        <f>SUMIFS('Tariff Data'!P:P,'Tariff Data'!$B:$B,$F39)</f>
        <v>-6.2050109999999998</v>
      </c>
      <c r="N39" s="68">
        <f>SUMIFS('Tariff Data'!D:D,'Tariff Data'!$B:$B,$F39)</f>
        <v>2.1697280000000001</v>
      </c>
      <c r="O39" s="68">
        <f>SUMIFS('Tariff Data'!E:E,'Tariff Data'!$B:$B,$F39)</f>
        <v>17.017537999999998</v>
      </c>
      <c r="P39" s="68">
        <f>SUMIFS('Tariff Data'!F:F,'Tariff Data'!$B:$B,$F39)</f>
        <v>7.6197499999999998</v>
      </c>
      <c r="Q39" s="68">
        <f>SUMIFS('Tariff Data'!G:G,'Tariff Data'!$B:$B,$F39)</f>
        <v>-4.7035030000000004</v>
      </c>
      <c r="R39" s="68">
        <f>SUMIFS('Tariff Data'!M:M,'Tariff Data'!$B:$B,$F39)+SUMIFS('Tariff Data'!AB:AB,'Tariff Data'!$B:$B,$F39)</f>
        <v>2.1644178181924794</v>
      </c>
      <c r="S39" s="68">
        <f>SUMIFS('Tariff Data'!N:N,'Tariff Data'!$B:$B,$F39)+SUMIFS('Tariff Data'!AC:AC,'Tariff Data'!$B:$B,$F39)</f>
        <v>20.477080250250591</v>
      </c>
      <c r="T39" s="68">
        <f>SUMIFS('Tariff Data'!O:O,'Tariff Data'!$B:$B,$F39)+SUMIFS('Tariff Data'!AD:AD,'Tariff Data'!$B:$B,$F39)</f>
        <v>14.494636567941885</v>
      </c>
      <c r="U39" s="68">
        <f>SUMIFS('Tariff Data'!P:P,'Tariff Data'!$B:$B,$F39)+SUMIFS('Tariff Data'!AE:AE,'Tariff Data'!$B:$B,$F39)</f>
        <v>-4.7035030000000004</v>
      </c>
      <c r="V39" s="67">
        <f t="shared" si="0"/>
        <v>739.43338857807066</v>
      </c>
      <c r="W39" s="67">
        <f t="shared" si="1"/>
        <v>-1891.7611123039392</v>
      </c>
      <c r="X39" s="67">
        <f t="shared" si="2"/>
        <v>754.57160180048754</v>
      </c>
      <c r="Y39" s="67">
        <f t="shared" si="3"/>
        <v>-1433.9868320950466</v>
      </c>
      <c r="Z39" s="67">
        <f t="shared" si="4"/>
        <v>791.99326100758185</v>
      </c>
      <c r="AA39" s="67">
        <f t="shared" si="5"/>
        <v>-1433.9868320950466</v>
      </c>
      <c r="AB39" s="5"/>
      <c r="AC39" s="5"/>
      <c r="AD39" s="5"/>
      <c r="AE39" s="5"/>
      <c r="AF39" s="5"/>
      <c r="AG39" s="5"/>
      <c r="AH39" s="8"/>
      <c r="AI39" s="8"/>
      <c r="AJ39" s="8"/>
    </row>
    <row r="40" spans="2:36" x14ac:dyDescent="0.35">
      <c r="B40" s="69" t="s">
        <v>114</v>
      </c>
      <c r="C40" s="69" t="s">
        <v>111</v>
      </c>
      <c r="D40" s="69" t="str">
        <f>VLOOKUP($C40,Assumptions!$B:$C,2,FALSE)</f>
        <v>Conventional Carbon</v>
      </c>
      <c r="E40" s="69" t="s">
        <v>115</v>
      </c>
      <c r="F40" s="70">
        <v>9</v>
      </c>
      <c r="G40" s="71">
        <v>304.87635111427511</v>
      </c>
      <c r="H40" s="72">
        <v>1.2390999999999999E-2</v>
      </c>
      <c r="I40" s="71">
        <f t="shared" si="6"/>
        <v>3.7777228666569829</v>
      </c>
      <c r="J40" s="64">
        <f>SUMIFS('Tariff Data'!M:M,'Tariff Data'!$B:$B,$F40)</f>
        <v>2.4730050000000001</v>
      </c>
      <c r="K40" s="64">
        <f>SUMIFS('Tariff Data'!N:N,'Tariff Data'!$B:$B,$F40)</f>
        <v>21.319275000000001</v>
      </c>
      <c r="L40" s="64">
        <f>SUMIFS('Tariff Data'!O:O,'Tariff Data'!$B:$B,$F40)</f>
        <v>19.986711</v>
      </c>
      <c r="M40" s="64">
        <f>SUMIFS('Tariff Data'!P:P,'Tariff Data'!$B:$B,$F40)</f>
        <v>-6.2050109999999998</v>
      </c>
      <c r="N40" s="64">
        <f>SUMIFS('Tariff Data'!D:D,'Tariff Data'!$B:$B,$F40)</f>
        <v>2.6085289999999999</v>
      </c>
      <c r="O40" s="64">
        <f>SUMIFS('Tariff Data'!E:E,'Tariff Data'!$B:$B,$F40)</f>
        <v>17.210943</v>
      </c>
      <c r="P40" s="64">
        <f>SUMIFS('Tariff Data'!F:F,'Tariff Data'!$B:$B,$F40)</f>
        <v>14.496128000000001</v>
      </c>
      <c r="Q40" s="64">
        <f>SUMIFS('Tariff Data'!G:G,'Tariff Data'!$B:$B,$F40)</f>
        <v>-4.7035030000000004</v>
      </c>
      <c r="R40" s="64">
        <f>SUMIFS('Tariff Data'!M:M,'Tariff Data'!$B:$B,$F40)+SUMIFS('Tariff Data'!AB:AB,'Tariff Data'!$B:$B,$F40)</f>
        <v>2.6085289999999999</v>
      </c>
      <c r="S40" s="64">
        <f>SUMIFS('Tariff Data'!N:N,'Tariff Data'!$B:$B,$F40)+SUMIFS('Tariff Data'!AC:AC,'Tariff Data'!$B:$B,$F40)</f>
        <v>20.971515250250594</v>
      </c>
      <c r="T40" s="64">
        <f>SUMIFS('Tariff Data'!O:O,'Tariff Data'!$B:$B,$F40)+SUMIFS('Tariff Data'!AD:AD,'Tariff Data'!$B:$B,$F40)</f>
        <v>19.763937567941888</v>
      </c>
      <c r="U40" s="64">
        <f>SUMIFS('Tariff Data'!P:P,'Tariff Data'!$B:$B,$F40)+SUMIFS('Tariff Data'!AE:AE,'Tariff Data'!$B:$B,$F40)</f>
        <v>-4.7035030000000004</v>
      </c>
      <c r="V40" s="66">
        <f t="shared" si="0"/>
        <v>910.00330852937122</v>
      </c>
      <c r="W40" s="66">
        <f t="shared" si="1"/>
        <v>-1891.7611123039392</v>
      </c>
      <c r="X40" s="66">
        <f t="shared" si="2"/>
        <v>915.05933044718529</v>
      </c>
      <c r="Y40" s="66">
        <f t="shared" si="3"/>
        <v>-1433.9868320950466</v>
      </c>
      <c r="Z40" s="66">
        <f t="shared" si="4"/>
        <v>949.16605489068127</v>
      </c>
      <c r="AA40" s="66">
        <f t="shared" si="5"/>
        <v>-1433.9868320950466</v>
      </c>
      <c r="AB40" s="5"/>
      <c r="AC40" s="5"/>
      <c r="AD40" s="5"/>
      <c r="AE40" s="5"/>
      <c r="AF40" s="5"/>
      <c r="AG40" s="5"/>
      <c r="AH40" s="8"/>
      <c r="AI40" s="8"/>
      <c r="AJ40" s="8"/>
    </row>
    <row r="41" spans="2:36" x14ac:dyDescent="0.35">
      <c r="B41" s="69" t="s">
        <v>871</v>
      </c>
      <c r="C41" s="69" t="s">
        <v>111</v>
      </c>
      <c r="D41" s="69" t="str">
        <f>VLOOKUP($C41,Assumptions!$B:$C,2,FALSE)</f>
        <v>Conventional Carbon</v>
      </c>
      <c r="E41" s="69" t="s">
        <v>117</v>
      </c>
      <c r="F41" s="70">
        <v>27</v>
      </c>
      <c r="G41" s="71">
        <v>30.426659841204657</v>
      </c>
      <c r="H41" s="72">
        <v>1.2390999999999999E-2</v>
      </c>
      <c r="I41" s="71">
        <f t="shared" si="6"/>
        <v>0.37701674209236691</v>
      </c>
      <c r="J41" s="68">
        <f>SUMIFS('Tariff Data'!M:M,'Tariff Data'!$B:$B,$F41)</f>
        <v>4.6348479999999999</v>
      </c>
      <c r="K41" s="68">
        <f>SUMIFS('Tariff Data'!N:N,'Tariff Data'!$B:$B,$F41)</f>
        <v>-9.1107669999999992</v>
      </c>
      <c r="L41" s="68">
        <f>SUMIFS('Tariff Data'!O:O,'Tariff Data'!$B:$B,$F41)</f>
        <v>0</v>
      </c>
      <c r="M41" s="68">
        <f>SUMIFS('Tariff Data'!P:P,'Tariff Data'!$B:$B,$F41)</f>
        <v>-6.2050109999999998</v>
      </c>
      <c r="N41" s="68">
        <f>SUMIFS('Tariff Data'!D:D,'Tariff Data'!$B:$B,$F41)</f>
        <v>4.755325</v>
      </c>
      <c r="O41" s="68">
        <f>SUMIFS('Tariff Data'!E:E,'Tariff Data'!$B:$B,$F41)</f>
        <v>-9.0859909999999999</v>
      </c>
      <c r="P41" s="68">
        <f>SUMIFS('Tariff Data'!F:F,'Tariff Data'!$B:$B,$F41)</f>
        <v>0</v>
      </c>
      <c r="Q41" s="68">
        <f>SUMIFS('Tariff Data'!G:G,'Tariff Data'!$B:$B,$F41)</f>
        <v>-4.7035030000000004</v>
      </c>
      <c r="R41" s="68">
        <f>SUMIFS('Tariff Data'!M:M,'Tariff Data'!$B:$B,$F41)+SUMIFS('Tariff Data'!AB:AB,'Tariff Data'!$B:$B,$F41)</f>
        <v>4.755325</v>
      </c>
      <c r="S41" s="68">
        <f>SUMIFS('Tariff Data'!N:N,'Tariff Data'!$B:$B,$F41)+SUMIFS('Tariff Data'!AC:AC,'Tariff Data'!$B:$B,$F41)</f>
        <v>-9.0859909999999999</v>
      </c>
      <c r="T41" s="68">
        <f>SUMIFS('Tariff Data'!O:O,'Tariff Data'!$B:$B,$F41)+SUMIFS('Tariff Data'!AD:AD,'Tariff Data'!$B:$B,$F41)</f>
        <v>0</v>
      </c>
      <c r="U41" s="68">
        <f>SUMIFS('Tariff Data'!P:P,'Tariff Data'!$B:$B,$F41)+SUMIFS('Tariff Data'!AE:AE,'Tariff Data'!$B:$B,$F41)</f>
        <v>-4.7035030000000004</v>
      </c>
      <c r="V41" s="67">
        <f t="shared" si="0"/>
        <v>137.58803181938507</v>
      </c>
      <c r="W41" s="67">
        <f t="shared" si="1"/>
        <v>-188.79775900793314</v>
      </c>
      <c r="X41" s="67">
        <f t="shared" si="2"/>
        <v>141.26308548387595</v>
      </c>
      <c r="Y41" s="67">
        <f t="shared" si="3"/>
        <v>-143.11188584308564</v>
      </c>
      <c r="Z41" s="67">
        <f t="shared" si="4"/>
        <v>141.26308548387595</v>
      </c>
      <c r="AA41" s="67">
        <f t="shared" si="5"/>
        <v>-143.11188584308564</v>
      </c>
      <c r="AB41" s="5"/>
      <c r="AC41" s="5"/>
      <c r="AD41" s="5"/>
      <c r="AE41" s="5"/>
      <c r="AF41" s="5"/>
      <c r="AG41" s="5"/>
      <c r="AH41" s="8"/>
      <c r="AI41" s="8"/>
      <c r="AJ41" s="8"/>
    </row>
    <row r="42" spans="2:36" x14ac:dyDescent="0.35">
      <c r="B42" s="69" t="s">
        <v>116</v>
      </c>
      <c r="C42" s="69" t="s">
        <v>92</v>
      </c>
      <c r="D42" s="69" t="str">
        <f>VLOOKUP($C42,Assumptions!$B:$C,2,FALSE)</f>
        <v>Intermittent</v>
      </c>
      <c r="E42" s="69" t="s">
        <v>117</v>
      </c>
      <c r="F42" s="70">
        <v>27</v>
      </c>
      <c r="G42" s="71">
        <v>1097.5548640113905</v>
      </c>
      <c r="H42" s="72">
        <v>0.46934999999999999</v>
      </c>
      <c r="I42" s="71">
        <f t="shared" si="6"/>
        <v>515.13737542374611</v>
      </c>
      <c r="J42" s="64">
        <f>SUMIFS('Tariff Data'!M:M,'Tariff Data'!$B:$B,$F42)</f>
        <v>4.6348479999999999</v>
      </c>
      <c r="K42" s="64">
        <f>SUMIFS('Tariff Data'!N:N,'Tariff Data'!$B:$B,$F42)</f>
        <v>-9.1107669999999992</v>
      </c>
      <c r="L42" s="64">
        <f>SUMIFS('Tariff Data'!O:O,'Tariff Data'!$B:$B,$F42)</f>
        <v>0</v>
      </c>
      <c r="M42" s="64">
        <f>SUMIFS('Tariff Data'!P:P,'Tariff Data'!$B:$B,$F42)</f>
        <v>-6.2050109999999998</v>
      </c>
      <c r="N42" s="64">
        <f>SUMIFS('Tariff Data'!D:D,'Tariff Data'!$B:$B,$F42)</f>
        <v>4.755325</v>
      </c>
      <c r="O42" s="64">
        <f>SUMIFS('Tariff Data'!E:E,'Tariff Data'!$B:$B,$F42)</f>
        <v>-9.0859909999999999</v>
      </c>
      <c r="P42" s="64">
        <f>SUMIFS('Tariff Data'!F:F,'Tariff Data'!$B:$B,$F42)</f>
        <v>0</v>
      </c>
      <c r="Q42" s="64">
        <f>SUMIFS('Tariff Data'!G:G,'Tariff Data'!$B:$B,$F42)</f>
        <v>-4.7035030000000004</v>
      </c>
      <c r="R42" s="64">
        <f>SUMIFS('Tariff Data'!M:M,'Tariff Data'!$B:$B,$F42)+SUMIFS('Tariff Data'!AB:AB,'Tariff Data'!$B:$B,$F42)</f>
        <v>4.755325</v>
      </c>
      <c r="S42" s="64">
        <f>SUMIFS('Tariff Data'!N:N,'Tariff Data'!$B:$B,$F42)+SUMIFS('Tariff Data'!AC:AC,'Tariff Data'!$B:$B,$F42)</f>
        <v>-9.0859909999999999</v>
      </c>
      <c r="T42" s="64">
        <f>SUMIFS('Tariff Data'!O:O,'Tariff Data'!$B:$B,$F42)+SUMIFS('Tariff Data'!AD:AD,'Tariff Data'!$B:$B,$F42)</f>
        <v>0</v>
      </c>
      <c r="U42" s="64">
        <f>SUMIFS('Tariff Data'!P:P,'Tariff Data'!$B:$B,$F42)+SUMIFS('Tariff Data'!AE:AE,'Tariff Data'!$B:$B,$F42)</f>
        <v>-4.7035030000000004</v>
      </c>
      <c r="V42" s="66">
        <f t="shared" si="0"/>
        <v>-4693.2966004772761</v>
      </c>
      <c r="W42" s="66">
        <f t="shared" si="1"/>
        <v>-6810.3400042941821</v>
      </c>
      <c r="X42" s="66">
        <f t="shared" si="2"/>
        <v>-4680.5335568637784</v>
      </c>
      <c r="Y42" s="66">
        <f t="shared" si="3"/>
        <v>-5162.3525955421674</v>
      </c>
      <c r="Z42" s="66">
        <f t="shared" si="4"/>
        <v>-4680.5335568637784</v>
      </c>
      <c r="AA42" s="66">
        <f t="shared" si="5"/>
        <v>-5162.3525955421674</v>
      </c>
      <c r="AB42" s="5"/>
      <c r="AC42" s="5"/>
      <c r="AD42" s="5"/>
      <c r="AE42" s="5"/>
      <c r="AF42" s="5"/>
      <c r="AG42" s="5"/>
      <c r="AH42" s="8"/>
      <c r="AI42" s="8"/>
      <c r="AJ42" s="8"/>
    </row>
    <row r="43" spans="2:36" x14ac:dyDescent="0.35">
      <c r="B43" s="69" t="s">
        <v>118</v>
      </c>
      <c r="C43" s="69" t="s">
        <v>87</v>
      </c>
      <c r="D43" s="69" t="str">
        <f>VLOOKUP($C43,Assumptions!$B:$C,2,FALSE)</f>
        <v>Intermittent</v>
      </c>
      <c r="E43" s="69" t="s">
        <v>119</v>
      </c>
      <c r="F43" s="70">
        <v>7</v>
      </c>
      <c r="G43" s="71">
        <v>11.76822715301102</v>
      </c>
      <c r="H43" s="72">
        <v>0.37016900000000003</v>
      </c>
      <c r="I43" s="71">
        <f t="shared" si="6"/>
        <v>4.3562328770029364</v>
      </c>
      <c r="J43" s="68">
        <f>SUMIFS('Tariff Data'!M:M,'Tariff Data'!$B:$B,$F43)</f>
        <v>2.3790800000000001</v>
      </c>
      <c r="K43" s="68">
        <f>SUMIFS('Tariff Data'!N:N,'Tariff Data'!$B:$B,$F43)</f>
        <v>21.443764999999999</v>
      </c>
      <c r="L43" s="68">
        <f>SUMIFS('Tariff Data'!O:O,'Tariff Data'!$B:$B,$F43)</f>
        <v>32.698962999999999</v>
      </c>
      <c r="M43" s="68">
        <f>SUMIFS('Tariff Data'!P:P,'Tariff Data'!$B:$B,$F43)</f>
        <v>-6.2050109999999998</v>
      </c>
      <c r="N43" s="68">
        <f>SUMIFS('Tariff Data'!D:D,'Tariff Data'!$B:$B,$F43)</f>
        <v>2.9381309999999998</v>
      </c>
      <c r="O43" s="68">
        <f>SUMIFS('Tariff Data'!E:E,'Tariff Data'!$B:$B,$F43)</f>
        <v>17.400669000000001</v>
      </c>
      <c r="P43" s="68">
        <f>SUMIFS('Tariff Data'!F:F,'Tariff Data'!$B:$B,$F43)</f>
        <v>27.387568999999999</v>
      </c>
      <c r="Q43" s="68">
        <f>SUMIFS('Tariff Data'!G:G,'Tariff Data'!$B:$B,$F43)</f>
        <v>-4.7035030000000004</v>
      </c>
      <c r="R43" s="68">
        <f>SUMIFS('Tariff Data'!M:M,'Tariff Data'!$B:$B,$F43)+SUMIFS('Tariff Data'!AB:AB,'Tariff Data'!$B:$B,$F43)</f>
        <v>2.5585468181924793</v>
      </c>
      <c r="S43" s="68">
        <f>SUMIFS('Tariff Data'!N:N,'Tariff Data'!$B:$B,$F43)+SUMIFS('Tariff Data'!AC:AC,'Tariff Data'!$B:$B,$F43)</f>
        <v>21.096005250250592</v>
      </c>
      <c r="T43" s="68">
        <f>SUMIFS('Tariff Data'!O:O,'Tariff Data'!$B:$B,$F43)+SUMIFS('Tariff Data'!AD:AD,'Tariff Data'!$B:$B,$F43)</f>
        <v>32.476189567941887</v>
      </c>
      <c r="U43" s="68">
        <f>SUMIFS('Tariff Data'!P:P,'Tariff Data'!$B:$B,$F43)+SUMIFS('Tariff Data'!AE:AE,'Tariff Data'!$B:$B,$F43)</f>
        <v>-4.7035030000000004</v>
      </c>
      <c r="V43" s="67">
        <f t="shared" si="0"/>
        <v>478.22285835162751</v>
      </c>
      <c r="W43" s="67">
        <f t="shared" si="1"/>
        <v>-73.021978934932065</v>
      </c>
      <c r="X43" s="67">
        <f t="shared" si="2"/>
        <v>398.10449954040865</v>
      </c>
      <c r="Y43" s="67">
        <f t="shared" si="3"/>
        <v>-55.351891718868799</v>
      </c>
      <c r="Z43" s="67">
        <f t="shared" si="4"/>
        <v>474.08628754435517</v>
      </c>
      <c r="AA43" s="67">
        <f t="shared" si="5"/>
        <v>-55.351891718868799</v>
      </c>
      <c r="AB43" s="5"/>
      <c r="AC43" s="5"/>
      <c r="AD43" s="5"/>
      <c r="AE43" s="5"/>
      <c r="AF43" s="5"/>
      <c r="AG43" s="5"/>
      <c r="AH43" s="8"/>
      <c r="AI43" s="8"/>
      <c r="AJ43" s="8"/>
    </row>
    <row r="44" spans="2:36" x14ac:dyDescent="0.35">
      <c r="B44" s="69" t="s">
        <v>120</v>
      </c>
      <c r="C44" s="69" t="s">
        <v>87</v>
      </c>
      <c r="D44" s="69" t="str">
        <f>VLOOKUP($C44,Assumptions!$B:$C,2,FALSE)</f>
        <v>Intermittent</v>
      </c>
      <c r="E44" s="69" t="s">
        <v>121</v>
      </c>
      <c r="F44" s="70">
        <v>10</v>
      </c>
      <c r="G44" s="71">
        <v>69.511808054054725</v>
      </c>
      <c r="H44" s="72">
        <v>0.31429699999999999</v>
      </c>
      <c r="I44" s="71">
        <f t="shared" si="6"/>
        <v>21.847352735965238</v>
      </c>
      <c r="J44" s="64">
        <f>SUMIFS('Tariff Data'!M:M,'Tariff Data'!$B:$B,$F44)</f>
        <v>1.217347</v>
      </c>
      <c r="K44" s="64">
        <f>SUMIFS('Tariff Data'!N:N,'Tariff Data'!$B:$B,$F44)</f>
        <v>20.824839999999998</v>
      </c>
      <c r="L44" s="64">
        <f>SUMIFS('Tariff Data'!O:O,'Tariff Data'!$B:$B,$F44)</f>
        <v>19.344626999999999</v>
      </c>
      <c r="M44" s="64">
        <f>SUMIFS('Tariff Data'!P:P,'Tariff Data'!$B:$B,$F44)</f>
        <v>-6.2050109999999998</v>
      </c>
      <c r="N44" s="64">
        <f>SUMIFS('Tariff Data'!D:D,'Tariff Data'!$B:$B,$F44)</f>
        <v>1.3706719999999999</v>
      </c>
      <c r="O44" s="64">
        <f>SUMIFS('Tariff Data'!E:E,'Tariff Data'!$B:$B,$F44)</f>
        <v>17.017537999999998</v>
      </c>
      <c r="P44" s="64">
        <f>SUMIFS('Tariff Data'!F:F,'Tariff Data'!$B:$B,$F44)</f>
        <v>14.244968</v>
      </c>
      <c r="Q44" s="64">
        <f>SUMIFS('Tariff Data'!G:G,'Tariff Data'!$B:$B,$F44)</f>
        <v>-4.7035030000000004</v>
      </c>
      <c r="R44" s="64">
        <f>SUMIFS('Tariff Data'!M:M,'Tariff Data'!$B:$B,$F44)+SUMIFS('Tariff Data'!AB:AB,'Tariff Data'!$B:$B,$F44)</f>
        <v>1.3706719999999999</v>
      </c>
      <c r="S44" s="64">
        <f>SUMIFS('Tariff Data'!N:N,'Tariff Data'!$B:$B,$F44)+SUMIFS('Tariff Data'!AC:AC,'Tariff Data'!$B:$B,$F44)</f>
        <v>20.477080250250591</v>
      </c>
      <c r="T44" s="64">
        <f>SUMIFS('Tariff Data'!O:O,'Tariff Data'!$B:$B,$F44)+SUMIFS('Tariff Data'!AD:AD,'Tariff Data'!$B:$B,$F44)</f>
        <v>19.121853567941887</v>
      </c>
      <c r="U44" s="64">
        <f>SUMIFS('Tariff Data'!P:P,'Tariff Data'!$B:$B,$F44)+SUMIFS('Tariff Data'!AE:AE,'Tariff Data'!$B:$B,$F44)</f>
        <v>-4.7035030000000004</v>
      </c>
      <c r="V44" s="66">
        <f t="shared" si="0"/>
        <v>1799.6476240513227</v>
      </c>
      <c r="W44" s="66">
        <f t="shared" si="1"/>
        <v>-431.32153360529816</v>
      </c>
      <c r="X44" s="66">
        <f t="shared" si="2"/>
        <v>1361.9816367358442</v>
      </c>
      <c r="Y44" s="66">
        <f t="shared" si="3"/>
        <v>-326.94899771767058</v>
      </c>
      <c r="Z44" s="66">
        <f t="shared" si="4"/>
        <v>1776.5646100824099</v>
      </c>
      <c r="AA44" s="66">
        <f t="shared" si="5"/>
        <v>-326.94899771767058</v>
      </c>
      <c r="AB44" s="5"/>
      <c r="AC44" s="5"/>
      <c r="AD44" s="5"/>
      <c r="AE44" s="5"/>
      <c r="AF44" s="5"/>
      <c r="AG44" s="5"/>
      <c r="AH44" s="8"/>
      <c r="AI44" s="8"/>
      <c r="AJ44" s="8"/>
    </row>
    <row r="45" spans="2:36" x14ac:dyDescent="0.35">
      <c r="B45" s="69" t="s">
        <v>122</v>
      </c>
      <c r="C45" s="69" t="s">
        <v>87</v>
      </c>
      <c r="D45" s="69" t="str">
        <f>VLOOKUP($C45,Assumptions!$B:$C,2,FALSE)</f>
        <v>Intermittent</v>
      </c>
      <c r="E45" s="69" t="s">
        <v>123</v>
      </c>
      <c r="F45" s="70">
        <v>10</v>
      </c>
      <c r="G45" s="71">
        <v>44.389996722238457</v>
      </c>
      <c r="H45" s="72">
        <v>0.39425900000000003</v>
      </c>
      <c r="I45" s="71">
        <f t="shared" si="6"/>
        <v>17.501155717713011</v>
      </c>
      <c r="J45" s="68">
        <f>SUMIFS('Tariff Data'!M:M,'Tariff Data'!$B:$B,$F45)</f>
        <v>1.217347</v>
      </c>
      <c r="K45" s="68">
        <f>SUMIFS('Tariff Data'!N:N,'Tariff Data'!$B:$B,$F45)</f>
        <v>20.824839999999998</v>
      </c>
      <c r="L45" s="68">
        <f>SUMIFS('Tariff Data'!O:O,'Tariff Data'!$B:$B,$F45)</f>
        <v>19.344626999999999</v>
      </c>
      <c r="M45" s="68">
        <f>SUMIFS('Tariff Data'!P:P,'Tariff Data'!$B:$B,$F45)</f>
        <v>-6.2050109999999998</v>
      </c>
      <c r="N45" s="68">
        <f>SUMIFS('Tariff Data'!D:D,'Tariff Data'!$B:$B,$F45)</f>
        <v>1.3706719999999999</v>
      </c>
      <c r="O45" s="68">
        <f>SUMIFS('Tariff Data'!E:E,'Tariff Data'!$B:$B,$F45)</f>
        <v>17.017537999999998</v>
      </c>
      <c r="P45" s="68">
        <f>SUMIFS('Tariff Data'!F:F,'Tariff Data'!$B:$B,$F45)</f>
        <v>14.244968</v>
      </c>
      <c r="Q45" s="68">
        <f>SUMIFS('Tariff Data'!G:G,'Tariff Data'!$B:$B,$F45)</f>
        <v>-4.7035030000000004</v>
      </c>
      <c r="R45" s="68">
        <f>SUMIFS('Tariff Data'!M:M,'Tariff Data'!$B:$B,$F45)+SUMIFS('Tariff Data'!AB:AB,'Tariff Data'!$B:$B,$F45)</f>
        <v>1.3706719999999999</v>
      </c>
      <c r="S45" s="68">
        <f>SUMIFS('Tariff Data'!N:N,'Tariff Data'!$B:$B,$F45)+SUMIFS('Tariff Data'!AC:AC,'Tariff Data'!$B:$B,$F45)</f>
        <v>20.477080250250591</v>
      </c>
      <c r="T45" s="68">
        <f>SUMIFS('Tariff Data'!O:O,'Tariff Data'!$B:$B,$F45)+SUMIFS('Tariff Data'!AD:AD,'Tariff Data'!$B:$B,$F45)</f>
        <v>19.121853567941887</v>
      </c>
      <c r="U45" s="68">
        <f>SUMIFS('Tariff Data'!P:P,'Tariff Data'!$B:$B,$F45)+SUMIFS('Tariff Data'!AE:AE,'Tariff Data'!$B:$B,$F45)</f>
        <v>-4.7035030000000004</v>
      </c>
      <c r="V45" s="67">
        <f t="shared" si="0"/>
        <v>1223.1666967593842</v>
      </c>
      <c r="W45" s="67">
        <f t="shared" si="1"/>
        <v>-275.44041795145358</v>
      </c>
      <c r="X45" s="67">
        <f t="shared" si="2"/>
        <v>930.16066529849024</v>
      </c>
      <c r="Y45" s="67">
        <f t="shared" si="3"/>
        <v>-208.78848275303878</v>
      </c>
      <c r="Z45" s="67">
        <f t="shared" si="4"/>
        <v>1207.1915873078055</v>
      </c>
      <c r="AA45" s="67">
        <f t="shared" si="5"/>
        <v>-208.78848275303878</v>
      </c>
      <c r="AB45" s="5"/>
      <c r="AC45" s="5"/>
      <c r="AD45" s="5"/>
      <c r="AE45" s="5"/>
      <c r="AF45" s="5"/>
      <c r="AG45" s="5"/>
      <c r="AH45" s="8"/>
      <c r="AI45" s="8"/>
      <c r="AJ45" s="8"/>
    </row>
    <row r="46" spans="2:36" x14ac:dyDescent="0.35">
      <c r="B46" s="69" t="s">
        <v>124</v>
      </c>
      <c r="C46" s="69" t="s">
        <v>87</v>
      </c>
      <c r="D46" s="69" t="str">
        <f>VLOOKUP($C46,Assumptions!$B:$C,2,FALSE)</f>
        <v>Intermittent</v>
      </c>
      <c r="E46" s="69" t="s">
        <v>125</v>
      </c>
      <c r="F46" s="70">
        <v>1</v>
      </c>
      <c r="G46" s="71">
        <v>60.365517520626476</v>
      </c>
      <c r="H46" s="72">
        <v>0.39425900000000003</v>
      </c>
      <c r="I46" s="71">
        <f t="shared" si="6"/>
        <v>23.799648572164674</v>
      </c>
      <c r="J46" s="64">
        <f>SUMIFS('Tariff Data'!M:M,'Tariff Data'!$B:$B,$F46)</f>
        <v>2.679675</v>
      </c>
      <c r="K46" s="64">
        <f>SUMIFS('Tariff Data'!N:N,'Tariff Data'!$B:$B,$F46)</f>
        <v>24.644973</v>
      </c>
      <c r="L46" s="64">
        <f>SUMIFS('Tariff Data'!O:O,'Tariff Data'!$B:$B,$F46)</f>
        <v>35.826850999999998</v>
      </c>
      <c r="M46" s="64">
        <f>SUMIFS('Tariff Data'!P:P,'Tariff Data'!$B:$B,$F46)</f>
        <v>-6.2050109999999998</v>
      </c>
      <c r="N46" s="64">
        <f>SUMIFS('Tariff Data'!D:D,'Tariff Data'!$B:$B,$F46)</f>
        <v>2.8164799999999999</v>
      </c>
      <c r="O46" s="64">
        <f>SUMIFS('Tariff Data'!E:E,'Tariff Data'!$B:$B,$F46)</f>
        <v>20.552465000000002</v>
      </c>
      <c r="P46" s="64">
        <f>SUMIFS('Tariff Data'!F:F,'Tariff Data'!$B:$B,$F46)</f>
        <v>30.294035000000001</v>
      </c>
      <c r="Q46" s="64">
        <f>SUMIFS('Tariff Data'!G:G,'Tariff Data'!$B:$B,$F46)</f>
        <v>-4.7035030000000004</v>
      </c>
      <c r="R46" s="64">
        <f>SUMIFS('Tariff Data'!M:M,'Tariff Data'!$B:$B,$F46)+SUMIFS('Tariff Data'!AB:AB,'Tariff Data'!$B:$B,$F46)</f>
        <v>2.8164799999999999</v>
      </c>
      <c r="S46" s="64">
        <f>SUMIFS('Tariff Data'!N:N,'Tariff Data'!$B:$B,$F46)+SUMIFS('Tariff Data'!AC:AC,'Tariff Data'!$B:$B,$F46)</f>
        <v>24.297213250250593</v>
      </c>
      <c r="T46" s="64">
        <f>SUMIFS('Tariff Data'!O:O,'Tariff Data'!$B:$B,$F46)+SUMIFS('Tariff Data'!AD:AD,'Tariff Data'!$B:$B,$F46)</f>
        <v>35.604077567941886</v>
      </c>
      <c r="U46" s="64">
        <f>SUMIFS('Tariff Data'!P:P,'Tariff Data'!$B:$B,$F46)+SUMIFS('Tariff Data'!AE:AE,'Tariff Data'!$B:$B,$F46)</f>
        <v>-4.7035030000000004</v>
      </c>
      <c r="V46" s="66">
        <f t="shared" si="0"/>
        <v>2749.2480982198613</v>
      </c>
      <c r="W46" s="66">
        <f t="shared" si="1"/>
        <v>-374.56870023618001</v>
      </c>
      <c r="X46" s="66">
        <f t="shared" si="2"/>
        <v>2317.856544854686</v>
      </c>
      <c r="Y46" s="66">
        <f t="shared" si="3"/>
        <v>-283.92939275481922</v>
      </c>
      <c r="Z46" s="66">
        <f t="shared" si="4"/>
        <v>2727.5237048722474</v>
      </c>
      <c r="AA46" s="66">
        <f t="shared" si="5"/>
        <v>-283.92939275481922</v>
      </c>
      <c r="AB46" s="5"/>
      <c r="AC46" s="5"/>
      <c r="AD46" s="5"/>
      <c r="AE46" s="5"/>
      <c r="AF46" s="5"/>
      <c r="AG46" s="5"/>
      <c r="AH46" s="8"/>
      <c r="AI46" s="8"/>
      <c r="AJ46" s="8"/>
    </row>
    <row r="47" spans="2:36" x14ac:dyDescent="0.35">
      <c r="B47" s="69" t="s">
        <v>872</v>
      </c>
      <c r="C47" s="69" t="s">
        <v>92</v>
      </c>
      <c r="D47" s="69" t="str">
        <f>VLOOKUP($C47,Assumptions!$B:$C,2,FALSE)</f>
        <v>Intermittent</v>
      </c>
      <c r="E47" s="69" t="s">
        <v>72</v>
      </c>
      <c r="F47" s="70">
        <v>16</v>
      </c>
      <c r="G47" s="71">
        <v>670.72797245140532</v>
      </c>
      <c r="H47" s="72">
        <v>0.46934999999999999</v>
      </c>
      <c r="I47" s="71">
        <f t="shared" si="6"/>
        <v>314.80617387006708</v>
      </c>
      <c r="J47" s="68">
        <f>SUMIFS('Tariff Data'!M:M,'Tariff Data'!$B:$B,$F47)</f>
        <v>1.8696539999999999</v>
      </c>
      <c r="K47" s="68">
        <f>SUMIFS('Tariff Data'!N:N,'Tariff Data'!$B:$B,$F47)</f>
        <v>5.4849290000000002</v>
      </c>
      <c r="L47" s="68">
        <f>SUMIFS('Tariff Data'!O:O,'Tariff Data'!$B:$B,$F47)</f>
        <v>9.4543000000000002E-2</v>
      </c>
      <c r="M47" s="68">
        <f>SUMIFS('Tariff Data'!P:P,'Tariff Data'!$B:$B,$F47)</f>
        <v>-6.2050109999999998</v>
      </c>
      <c r="N47" s="68">
        <f>SUMIFS('Tariff Data'!D:D,'Tariff Data'!$B:$B,$F47)</f>
        <v>2.0470329999999999</v>
      </c>
      <c r="O47" s="68">
        <f>SUMIFS('Tariff Data'!E:E,'Tariff Data'!$B:$B,$F47)</f>
        <v>5.0833190000000004</v>
      </c>
      <c r="P47" s="68">
        <f>SUMIFS('Tariff Data'!F:F,'Tariff Data'!$B:$B,$F47)</f>
        <v>5.6052999999999999E-2</v>
      </c>
      <c r="Q47" s="68">
        <f>SUMIFS('Tariff Data'!G:G,'Tariff Data'!$B:$B,$F47)</f>
        <v>-4.7035030000000004</v>
      </c>
      <c r="R47" s="68">
        <f>SUMIFS('Tariff Data'!M:M,'Tariff Data'!$B:$B,$F47)+SUMIFS('Tariff Data'!AB:AB,'Tariff Data'!$B:$B,$F47)</f>
        <v>2.0470329999999999</v>
      </c>
      <c r="S47" s="68">
        <f>SUMIFS('Tariff Data'!N:N,'Tariff Data'!$B:$B,$F47)+SUMIFS('Tariff Data'!AC:AC,'Tariff Data'!$B:$B,$F47)</f>
        <v>5.1371692502505928</v>
      </c>
      <c r="T47" s="68">
        <f>SUMIFS('Tariff Data'!O:O,'Tariff Data'!$B:$B,$F47)+SUMIFS('Tariff Data'!AD:AD,'Tariff Data'!$B:$B,$F47)</f>
        <v>5.6052999999999999E-2</v>
      </c>
      <c r="U47" s="68">
        <f>SUMIFS('Tariff Data'!P:P,'Tariff Data'!$B:$B,$F47)+SUMIFS('Tariff Data'!AE:AE,'Tariff Data'!$B:$B,$F47)</f>
        <v>-4.7035030000000004</v>
      </c>
      <c r="V47" s="67">
        <f t="shared" si="0"/>
        <v>1790.1021471384465</v>
      </c>
      <c r="W47" s="67">
        <f t="shared" si="1"/>
        <v>-4161.874447068667</v>
      </c>
      <c r="X47" s="67">
        <f t="shared" si="2"/>
        <v>1637.8565199908344</v>
      </c>
      <c r="Y47" s="67">
        <f t="shared" si="3"/>
        <v>-3154.7710306091026</v>
      </c>
      <c r="Z47" s="67">
        <f t="shared" si="4"/>
        <v>1654.8089112341688</v>
      </c>
      <c r="AA47" s="67">
        <f t="shared" si="5"/>
        <v>-3154.7710306091026</v>
      </c>
      <c r="AB47" s="5"/>
      <c r="AC47" s="5"/>
      <c r="AD47" s="5"/>
      <c r="AE47" s="5"/>
      <c r="AF47" s="5"/>
      <c r="AG47" s="5"/>
      <c r="AH47" s="8"/>
      <c r="AI47" s="8"/>
      <c r="AJ47" s="8"/>
    </row>
    <row r="48" spans="2:36" x14ac:dyDescent="0.35">
      <c r="B48" s="69" t="s">
        <v>126</v>
      </c>
      <c r="C48" s="69" t="s">
        <v>111</v>
      </c>
      <c r="D48" s="69" t="str">
        <f>VLOOKUP($C48,Assumptions!$B:$C,2,FALSE)</f>
        <v>Conventional Carbon</v>
      </c>
      <c r="E48" s="69" t="s">
        <v>127</v>
      </c>
      <c r="F48" s="70">
        <v>26</v>
      </c>
      <c r="G48" s="71">
        <v>91.462905334282539</v>
      </c>
      <c r="H48" s="72">
        <v>1.2390999999999999E-2</v>
      </c>
      <c r="I48" s="71">
        <f t="shared" si="6"/>
        <v>1.1333168599970949</v>
      </c>
      <c r="J48" s="64">
        <f>SUMIFS('Tariff Data'!M:M,'Tariff Data'!$B:$B,$F48)</f>
        <v>4.1468639999999999</v>
      </c>
      <c r="K48" s="64">
        <f>SUMIFS('Tariff Data'!N:N,'Tariff Data'!$B:$B,$F48)</f>
        <v>-5.3330109999999999</v>
      </c>
      <c r="L48" s="64">
        <f>SUMIFS('Tariff Data'!O:O,'Tariff Data'!$B:$B,$F48)</f>
        <v>0</v>
      </c>
      <c r="M48" s="64">
        <f>SUMIFS('Tariff Data'!P:P,'Tariff Data'!$B:$B,$F48)</f>
        <v>-6.2050109999999998</v>
      </c>
      <c r="N48" s="64">
        <f>SUMIFS('Tariff Data'!D:D,'Tariff Data'!$B:$B,$F48)</f>
        <v>3.95302</v>
      </c>
      <c r="O48" s="64">
        <f>SUMIFS('Tariff Data'!E:E,'Tariff Data'!$B:$B,$F48)</f>
        <v>-4.9836039999999997</v>
      </c>
      <c r="P48" s="64">
        <f>SUMIFS('Tariff Data'!F:F,'Tariff Data'!$B:$B,$F48)</f>
        <v>0</v>
      </c>
      <c r="Q48" s="64">
        <f>SUMIFS('Tariff Data'!G:G,'Tariff Data'!$B:$B,$F48)</f>
        <v>-4.7035030000000004</v>
      </c>
      <c r="R48" s="64">
        <f>SUMIFS('Tariff Data'!M:M,'Tariff Data'!$B:$B,$F48)+SUMIFS('Tariff Data'!AB:AB,'Tariff Data'!$B:$B,$F48)</f>
        <v>3.9673971818075207</v>
      </c>
      <c r="S48" s="64">
        <f>SUMIFS('Tariff Data'!N:N,'Tariff Data'!$B:$B,$F48)+SUMIFS('Tariff Data'!AC:AC,'Tariff Data'!$B:$B,$F48)</f>
        <v>-4.9852512502505926</v>
      </c>
      <c r="T48" s="64">
        <f>SUMIFS('Tariff Data'!O:O,'Tariff Data'!$B:$B,$F48)+SUMIFS('Tariff Data'!AD:AD,'Tariff Data'!$B:$B,$F48)</f>
        <v>0</v>
      </c>
      <c r="U48" s="64">
        <f>SUMIFS('Tariff Data'!P:P,'Tariff Data'!$B:$B,$F48)+SUMIFS('Tariff Data'!AE:AE,'Tariff Data'!$B:$B,$F48)</f>
        <v>-4.7035030000000004</v>
      </c>
      <c r="V48" s="66">
        <f t="shared" si="0"/>
        <v>373.24023818529423</v>
      </c>
      <c r="W48" s="66">
        <f t="shared" si="1"/>
        <v>-567.52833369118184</v>
      </c>
      <c r="X48" s="66">
        <f t="shared" si="2"/>
        <v>355.90669160777662</v>
      </c>
      <c r="Y48" s="66">
        <f t="shared" si="3"/>
        <v>-430.19604962851395</v>
      </c>
      <c r="Z48" s="66">
        <f t="shared" si="4"/>
        <v>357.21980356992998</v>
      </c>
      <c r="AA48" s="66">
        <f t="shared" si="5"/>
        <v>-430.19604962851395</v>
      </c>
      <c r="AB48" s="5"/>
      <c r="AC48" s="5"/>
      <c r="AD48" s="5"/>
      <c r="AE48" s="5"/>
      <c r="AF48" s="5"/>
      <c r="AG48" s="5"/>
      <c r="AH48" s="8"/>
      <c r="AI48" s="8"/>
      <c r="AJ48" s="8"/>
    </row>
    <row r="49" spans="2:36" x14ac:dyDescent="0.35">
      <c r="B49" s="69" t="s">
        <v>873</v>
      </c>
      <c r="C49" s="69" t="s">
        <v>111</v>
      </c>
      <c r="D49" s="69" t="str">
        <f>VLOOKUP($C49,Assumptions!$B:$C,2,FALSE)</f>
        <v>Conventional Carbon</v>
      </c>
      <c r="E49" s="69" t="s">
        <v>127</v>
      </c>
      <c r="F49" s="70">
        <v>26</v>
      </c>
      <c r="G49" s="71">
        <v>30.426659841204657</v>
      </c>
      <c r="H49" s="72">
        <v>1.2390999999999999E-2</v>
      </c>
      <c r="I49" s="71">
        <f t="shared" si="6"/>
        <v>0.37701674209236691</v>
      </c>
      <c r="J49" s="68">
        <f>SUMIFS('Tariff Data'!M:M,'Tariff Data'!$B:$B,$F49)</f>
        <v>4.1468639999999999</v>
      </c>
      <c r="K49" s="68">
        <f>SUMIFS('Tariff Data'!N:N,'Tariff Data'!$B:$B,$F49)</f>
        <v>-5.3330109999999999</v>
      </c>
      <c r="L49" s="68">
        <f>SUMIFS('Tariff Data'!O:O,'Tariff Data'!$B:$B,$F49)</f>
        <v>0</v>
      </c>
      <c r="M49" s="68">
        <f>SUMIFS('Tariff Data'!P:P,'Tariff Data'!$B:$B,$F49)</f>
        <v>-6.2050109999999998</v>
      </c>
      <c r="N49" s="68">
        <f>SUMIFS('Tariff Data'!D:D,'Tariff Data'!$B:$B,$F49)</f>
        <v>3.95302</v>
      </c>
      <c r="O49" s="68">
        <f>SUMIFS('Tariff Data'!E:E,'Tariff Data'!$B:$B,$F49)</f>
        <v>-4.9836039999999997</v>
      </c>
      <c r="P49" s="68">
        <f>SUMIFS('Tariff Data'!F:F,'Tariff Data'!$B:$B,$F49)</f>
        <v>0</v>
      </c>
      <c r="Q49" s="68">
        <f>SUMIFS('Tariff Data'!G:G,'Tariff Data'!$B:$B,$F49)</f>
        <v>-4.7035030000000004</v>
      </c>
      <c r="R49" s="68">
        <f>SUMIFS('Tariff Data'!M:M,'Tariff Data'!$B:$B,$F49)+SUMIFS('Tariff Data'!AB:AB,'Tariff Data'!$B:$B,$F49)</f>
        <v>3.9673971818075207</v>
      </c>
      <c r="S49" s="68">
        <f>SUMIFS('Tariff Data'!N:N,'Tariff Data'!$B:$B,$F49)+SUMIFS('Tariff Data'!AC:AC,'Tariff Data'!$B:$B,$F49)</f>
        <v>-4.9852512502505926</v>
      </c>
      <c r="T49" s="68">
        <f>SUMIFS('Tariff Data'!O:O,'Tariff Data'!$B:$B,$F49)+SUMIFS('Tariff Data'!AD:AD,'Tariff Data'!$B:$B,$F49)</f>
        <v>0</v>
      </c>
      <c r="U49" s="68">
        <f>SUMIFS('Tariff Data'!P:P,'Tariff Data'!$B:$B,$F49)+SUMIFS('Tariff Data'!AE:AE,'Tariff Data'!$B:$B,$F49)</f>
        <v>-4.7035030000000004</v>
      </c>
      <c r="V49" s="67">
        <f t="shared" si="0"/>
        <v>124.16458590297454</v>
      </c>
      <c r="W49" s="67">
        <f t="shared" si="1"/>
        <v>-188.79775900793314</v>
      </c>
      <c r="X49" s="67">
        <f t="shared" si="2"/>
        <v>118.39829274152035</v>
      </c>
      <c r="Y49" s="67">
        <f t="shared" si="3"/>
        <v>-143.11188584308564</v>
      </c>
      <c r="Z49" s="67">
        <f t="shared" si="4"/>
        <v>118.83512132093004</v>
      </c>
      <c r="AA49" s="67">
        <f t="shared" si="5"/>
        <v>-143.11188584308564</v>
      </c>
      <c r="AB49" s="5"/>
      <c r="AC49" s="5"/>
      <c r="AD49" s="5"/>
      <c r="AE49" s="5"/>
      <c r="AF49" s="5"/>
      <c r="AG49" s="5"/>
      <c r="AH49" s="8"/>
      <c r="AI49" s="8"/>
      <c r="AJ49" s="8"/>
    </row>
    <row r="50" spans="2:36" x14ac:dyDescent="0.35">
      <c r="B50" s="69" t="s">
        <v>128</v>
      </c>
      <c r="C50" s="69" t="s">
        <v>98</v>
      </c>
      <c r="D50" s="69" t="str">
        <f>VLOOKUP($C50,Assumptions!$B:$C,2,FALSE)</f>
        <v>Intermittent</v>
      </c>
      <c r="E50" s="69" t="s">
        <v>127</v>
      </c>
      <c r="F50" s="70">
        <v>26</v>
      </c>
      <c r="G50" s="71">
        <v>73.170324267426025</v>
      </c>
      <c r="H50" s="72">
        <v>0.109</v>
      </c>
      <c r="I50" s="71">
        <f t="shared" si="6"/>
        <v>7.9755653451494366</v>
      </c>
      <c r="J50" s="64">
        <f>SUMIFS('Tariff Data'!M:M,'Tariff Data'!$B:$B,$F50)</f>
        <v>4.1468639999999999</v>
      </c>
      <c r="K50" s="64">
        <f>SUMIFS('Tariff Data'!N:N,'Tariff Data'!$B:$B,$F50)</f>
        <v>-5.3330109999999999</v>
      </c>
      <c r="L50" s="64">
        <f>SUMIFS('Tariff Data'!O:O,'Tariff Data'!$B:$B,$F50)</f>
        <v>0</v>
      </c>
      <c r="M50" s="64">
        <f>SUMIFS('Tariff Data'!P:P,'Tariff Data'!$B:$B,$F50)</f>
        <v>-6.2050109999999998</v>
      </c>
      <c r="N50" s="64">
        <f>SUMIFS('Tariff Data'!D:D,'Tariff Data'!$B:$B,$F50)</f>
        <v>3.95302</v>
      </c>
      <c r="O50" s="64">
        <f>SUMIFS('Tariff Data'!E:E,'Tariff Data'!$B:$B,$F50)</f>
        <v>-4.9836039999999997</v>
      </c>
      <c r="P50" s="64">
        <f>SUMIFS('Tariff Data'!F:F,'Tariff Data'!$B:$B,$F50)</f>
        <v>0</v>
      </c>
      <c r="Q50" s="64">
        <f>SUMIFS('Tariff Data'!G:G,'Tariff Data'!$B:$B,$F50)</f>
        <v>-4.7035030000000004</v>
      </c>
      <c r="R50" s="64">
        <f>SUMIFS('Tariff Data'!M:M,'Tariff Data'!$B:$B,$F50)+SUMIFS('Tariff Data'!AB:AB,'Tariff Data'!$B:$B,$F50)</f>
        <v>3.9673971818075207</v>
      </c>
      <c r="S50" s="64">
        <f>SUMIFS('Tariff Data'!N:N,'Tariff Data'!$B:$B,$F50)+SUMIFS('Tariff Data'!AC:AC,'Tariff Data'!$B:$B,$F50)</f>
        <v>-4.9852512502505926</v>
      </c>
      <c r="T50" s="64">
        <f>SUMIFS('Tariff Data'!O:O,'Tariff Data'!$B:$B,$F50)+SUMIFS('Tariff Data'!AD:AD,'Tariff Data'!$B:$B,$F50)</f>
        <v>0</v>
      </c>
      <c r="U50" s="64">
        <f>SUMIFS('Tariff Data'!P:P,'Tariff Data'!$B:$B,$F50)+SUMIFS('Tariff Data'!AE:AE,'Tariff Data'!$B:$B,$F50)</f>
        <v>-4.7035030000000004</v>
      </c>
      <c r="V50" s="66">
        <f t="shared" si="0"/>
        <v>-42.533777716900744</v>
      </c>
      <c r="W50" s="66">
        <f t="shared" si="1"/>
        <v>-454.02266695294543</v>
      </c>
      <c r="X50" s="66">
        <f t="shared" si="2"/>
        <v>-39.74705935634811</v>
      </c>
      <c r="Y50" s="66">
        <f t="shared" si="3"/>
        <v>-344.15683970281117</v>
      </c>
      <c r="Z50" s="66">
        <f t="shared" si="4"/>
        <v>-39.760197108361524</v>
      </c>
      <c r="AA50" s="66">
        <f t="shared" si="5"/>
        <v>-344.15683970281117</v>
      </c>
      <c r="AB50" s="5"/>
      <c r="AC50" s="5"/>
      <c r="AD50" s="5"/>
      <c r="AE50" s="5"/>
      <c r="AF50" s="5"/>
      <c r="AG50" s="5"/>
      <c r="AH50" s="8"/>
      <c r="AI50" s="8"/>
      <c r="AJ50" s="8"/>
    </row>
    <row r="51" spans="2:36" x14ac:dyDescent="0.35">
      <c r="B51" s="69" t="s">
        <v>129</v>
      </c>
      <c r="C51" s="69" t="s">
        <v>111</v>
      </c>
      <c r="D51" s="69" t="str">
        <f>VLOOKUP($C51,Assumptions!$B:$C,2,FALSE)</f>
        <v>Conventional Carbon</v>
      </c>
      <c r="E51" s="69" t="s">
        <v>127</v>
      </c>
      <c r="F51" s="70">
        <v>26</v>
      </c>
      <c r="G51" s="71">
        <v>73.170324267426025</v>
      </c>
      <c r="H51" s="72">
        <v>1.2390999999999999E-2</v>
      </c>
      <c r="I51" s="71">
        <f t="shared" si="6"/>
        <v>0.90665348799767587</v>
      </c>
      <c r="J51" s="68">
        <f>SUMIFS('Tariff Data'!M:M,'Tariff Data'!$B:$B,$F51)</f>
        <v>4.1468639999999999</v>
      </c>
      <c r="K51" s="68">
        <f>SUMIFS('Tariff Data'!N:N,'Tariff Data'!$B:$B,$F51)</f>
        <v>-5.3330109999999999</v>
      </c>
      <c r="L51" s="68">
        <f>SUMIFS('Tariff Data'!O:O,'Tariff Data'!$B:$B,$F51)</f>
        <v>0</v>
      </c>
      <c r="M51" s="68">
        <f>SUMIFS('Tariff Data'!P:P,'Tariff Data'!$B:$B,$F51)</f>
        <v>-6.2050109999999998</v>
      </c>
      <c r="N51" s="68">
        <f>SUMIFS('Tariff Data'!D:D,'Tariff Data'!$B:$B,$F51)</f>
        <v>3.95302</v>
      </c>
      <c r="O51" s="68">
        <f>SUMIFS('Tariff Data'!E:E,'Tariff Data'!$B:$B,$F51)</f>
        <v>-4.9836039999999997</v>
      </c>
      <c r="P51" s="68">
        <f>SUMIFS('Tariff Data'!F:F,'Tariff Data'!$B:$B,$F51)</f>
        <v>0</v>
      </c>
      <c r="Q51" s="68">
        <f>SUMIFS('Tariff Data'!G:G,'Tariff Data'!$B:$B,$F51)</f>
        <v>-4.7035030000000004</v>
      </c>
      <c r="R51" s="68">
        <f>SUMIFS('Tariff Data'!M:M,'Tariff Data'!$B:$B,$F51)+SUMIFS('Tariff Data'!AB:AB,'Tariff Data'!$B:$B,$F51)</f>
        <v>3.9673971818075207</v>
      </c>
      <c r="S51" s="68">
        <f>SUMIFS('Tariff Data'!N:N,'Tariff Data'!$B:$B,$F51)+SUMIFS('Tariff Data'!AC:AC,'Tariff Data'!$B:$B,$F51)</f>
        <v>-4.9852512502505926</v>
      </c>
      <c r="T51" s="68">
        <f>SUMIFS('Tariff Data'!O:O,'Tariff Data'!$B:$B,$F51)+SUMIFS('Tariff Data'!AD:AD,'Tariff Data'!$B:$B,$F51)</f>
        <v>0</v>
      </c>
      <c r="U51" s="68">
        <f>SUMIFS('Tariff Data'!P:P,'Tariff Data'!$B:$B,$F51)+SUMIFS('Tariff Data'!AE:AE,'Tariff Data'!$B:$B,$F51)</f>
        <v>-4.7035030000000004</v>
      </c>
      <c r="V51" s="67">
        <f t="shared" si="0"/>
        <v>298.59219054823535</v>
      </c>
      <c r="W51" s="67">
        <f t="shared" si="1"/>
        <v>-454.02266695294543</v>
      </c>
      <c r="X51" s="67">
        <f t="shared" si="2"/>
        <v>284.72535328622126</v>
      </c>
      <c r="Y51" s="67">
        <f t="shared" si="3"/>
        <v>-344.15683970281117</v>
      </c>
      <c r="Z51" s="67">
        <f t="shared" si="4"/>
        <v>285.77584285594401</v>
      </c>
      <c r="AA51" s="67">
        <f t="shared" si="5"/>
        <v>-344.15683970281117</v>
      </c>
      <c r="AB51" s="5"/>
      <c r="AC51" s="5"/>
      <c r="AD51" s="5"/>
      <c r="AE51" s="5"/>
      <c r="AF51" s="5"/>
      <c r="AG51" s="5"/>
      <c r="AH51" s="8"/>
      <c r="AI51" s="8"/>
      <c r="AJ51" s="8"/>
    </row>
    <row r="52" spans="2:36" x14ac:dyDescent="0.35">
      <c r="B52" s="69" t="s">
        <v>874</v>
      </c>
      <c r="C52" s="69" t="s">
        <v>137</v>
      </c>
      <c r="D52" s="69" t="str">
        <f>VLOOKUP($C52,Assumptions!$B:$C,2,FALSE)</f>
        <v>Conventional Carbon</v>
      </c>
      <c r="E52" s="69" t="s">
        <v>481</v>
      </c>
      <c r="F52" s="70">
        <v>11</v>
      </c>
      <c r="G52" s="71">
        <v>0</v>
      </c>
      <c r="H52" s="72">
        <v>0</v>
      </c>
      <c r="I52" s="71">
        <f t="shared" si="6"/>
        <v>0</v>
      </c>
      <c r="J52" s="64">
        <f>SUMIFS('Tariff Data'!M:M,'Tariff Data'!$B:$B,$F52)</f>
        <v>1.9849509999999999</v>
      </c>
      <c r="K52" s="64">
        <f>SUMIFS('Tariff Data'!N:N,'Tariff Data'!$B:$B,$F52)</f>
        <v>20.824839999999998</v>
      </c>
      <c r="L52" s="64">
        <f>SUMIFS('Tariff Data'!O:O,'Tariff Data'!$B:$B,$F52)</f>
        <v>14.717409999999999</v>
      </c>
      <c r="M52" s="64">
        <f>SUMIFS('Tariff Data'!P:P,'Tariff Data'!$B:$B,$F52)</f>
        <v>-6.2050109999999998</v>
      </c>
      <c r="N52" s="64">
        <f>SUMIFS('Tariff Data'!D:D,'Tariff Data'!$B:$B,$F52)</f>
        <v>2.1697280000000001</v>
      </c>
      <c r="O52" s="64">
        <f>SUMIFS('Tariff Data'!E:E,'Tariff Data'!$B:$B,$F52)</f>
        <v>17.017537999999998</v>
      </c>
      <c r="P52" s="64">
        <f>SUMIFS('Tariff Data'!F:F,'Tariff Data'!$B:$B,$F52)</f>
        <v>7.6197499999999998</v>
      </c>
      <c r="Q52" s="64">
        <f>SUMIFS('Tariff Data'!G:G,'Tariff Data'!$B:$B,$F52)</f>
        <v>-4.7035030000000004</v>
      </c>
      <c r="R52" s="64">
        <f>SUMIFS('Tariff Data'!M:M,'Tariff Data'!$B:$B,$F52)+SUMIFS('Tariff Data'!AB:AB,'Tariff Data'!$B:$B,$F52)</f>
        <v>2.1644178181924794</v>
      </c>
      <c r="S52" s="64">
        <f>SUMIFS('Tariff Data'!N:N,'Tariff Data'!$B:$B,$F52)+SUMIFS('Tariff Data'!AC:AC,'Tariff Data'!$B:$B,$F52)</f>
        <v>20.477080250250591</v>
      </c>
      <c r="T52" s="64">
        <f>SUMIFS('Tariff Data'!O:O,'Tariff Data'!$B:$B,$F52)+SUMIFS('Tariff Data'!AD:AD,'Tariff Data'!$B:$B,$F52)</f>
        <v>14.494636567941885</v>
      </c>
      <c r="U52" s="64">
        <f>SUMIFS('Tariff Data'!P:P,'Tariff Data'!$B:$B,$F52)+SUMIFS('Tariff Data'!AE:AE,'Tariff Data'!$B:$B,$F52)</f>
        <v>-4.7035030000000004</v>
      </c>
      <c r="V52" s="66">
        <f t="shared" si="0"/>
        <v>0</v>
      </c>
      <c r="W52" s="66">
        <f t="shared" si="1"/>
        <v>0</v>
      </c>
      <c r="X52" s="66">
        <f t="shared" si="2"/>
        <v>0</v>
      </c>
      <c r="Y52" s="66">
        <f t="shared" si="3"/>
        <v>0</v>
      </c>
      <c r="Z52" s="66">
        <f t="shared" si="4"/>
        <v>0</v>
      </c>
      <c r="AA52" s="66">
        <f t="shared" si="5"/>
        <v>0</v>
      </c>
      <c r="AB52" s="5"/>
      <c r="AC52" s="5"/>
      <c r="AD52" s="5"/>
      <c r="AE52" s="5"/>
      <c r="AF52" s="5"/>
      <c r="AG52" s="5"/>
      <c r="AH52" s="8"/>
      <c r="AI52" s="8"/>
      <c r="AJ52" s="8"/>
    </row>
    <row r="53" spans="2:36" x14ac:dyDescent="0.35">
      <c r="B53" s="69" t="s">
        <v>130</v>
      </c>
      <c r="C53" s="69" t="s">
        <v>87</v>
      </c>
      <c r="D53" s="69" t="str">
        <f>VLOOKUP($C53,Assumptions!$B:$C,2,FALSE)</f>
        <v>Intermittent</v>
      </c>
      <c r="E53" s="69" t="s">
        <v>131</v>
      </c>
      <c r="F53" s="70">
        <v>1</v>
      </c>
      <c r="G53" s="71">
        <v>16.249909514390865</v>
      </c>
      <c r="H53" s="72">
        <v>0.40922999999999998</v>
      </c>
      <c r="I53" s="71">
        <f t="shared" si="6"/>
        <v>6.649950470574173</v>
      </c>
      <c r="J53" s="68">
        <f>SUMIFS('Tariff Data'!M:M,'Tariff Data'!$B:$B,$F53)</f>
        <v>2.679675</v>
      </c>
      <c r="K53" s="68">
        <f>SUMIFS('Tariff Data'!N:N,'Tariff Data'!$B:$B,$F53)</f>
        <v>24.644973</v>
      </c>
      <c r="L53" s="68">
        <f>SUMIFS('Tariff Data'!O:O,'Tariff Data'!$B:$B,$F53)</f>
        <v>35.826850999999998</v>
      </c>
      <c r="M53" s="68">
        <f>SUMIFS('Tariff Data'!P:P,'Tariff Data'!$B:$B,$F53)</f>
        <v>-6.2050109999999998</v>
      </c>
      <c r="N53" s="68">
        <f>SUMIFS('Tariff Data'!D:D,'Tariff Data'!$B:$B,$F53)</f>
        <v>2.8164799999999999</v>
      </c>
      <c r="O53" s="68">
        <f>SUMIFS('Tariff Data'!E:E,'Tariff Data'!$B:$B,$F53)</f>
        <v>20.552465000000002</v>
      </c>
      <c r="P53" s="68">
        <f>SUMIFS('Tariff Data'!F:F,'Tariff Data'!$B:$B,$F53)</f>
        <v>30.294035000000001</v>
      </c>
      <c r="Q53" s="68">
        <f>SUMIFS('Tariff Data'!G:G,'Tariff Data'!$B:$B,$F53)</f>
        <v>-4.7035030000000004</v>
      </c>
      <c r="R53" s="68">
        <f>SUMIFS('Tariff Data'!M:M,'Tariff Data'!$B:$B,$F53)+SUMIFS('Tariff Data'!AB:AB,'Tariff Data'!$B:$B,$F53)</f>
        <v>2.8164799999999999</v>
      </c>
      <c r="S53" s="68">
        <f>SUMIFS('Tariff Data'!N:N,'Tariff Data'!$B:$B,$F53)+SUMIFS('Tariff Data'!AC:AC,'Tariff Data'!$B:$B,$F53)</f>
        <v>24.297213250250593</v>
      </c>
      <c r="T53" s="68">
        <f>SUMIFS('Tariff Data'!O:O,'Tariff Data'!$B:$B,$F53)+SUMIFS('Tariff Data'!AD:AD,'Tariff Data'!$B:$B,$F53)</f>
        <v>35.604077567941886</v>
      </c>
      <c r="U53" s="68">
        <f>SUMIFS('Tariff Data'!P:P,'Tariff Data'!$B:$B,$F53)+SUMIFS('Tariff Data'!AE:AE,'Tariff Data'!$B:$B,$F53)</f>
        <v>-4.7035030000000004</v>
      </c>
      <c r="V53" s="67">
        <f t="shared" si="0"/>
        <v>746.07093673420161</v>
      </c>
      <c r="W53" s="67">
        <f t="shared" si="1"/>
        <v>-100.83086728579997</v>
      </c>
      <c r="X53" s="67">
        <f t="shared" si="2"/>
        <v>628.9482018739991</v>
      </c>
      <c r="Y53" s="67">
        <f t="shared" si="3"/>
        <v>-76.431498150665988</v>
      </c>
      <c r="Z53" s="67">
        <f t="shared" si="4"/>
        <v>740.13830350955413</v>
      </c>
      <c r="AA53" s="67">
        <f t="shared" si="5"/>
        <v>-76.431498150665988</v>
      </c>
      <c r="AB53" s="5"/>
      <c r="AC53" s="5"/>
      <c r="AD53" s="5"/>
      <c r="AE53" s="5"/>
      <c r="AF53" s="5"/>
      <c r="AG53" s="5"/>
      <c r="AH53" s="8"/>
      <c r="AI53" s="8"/>
      <c r="AJ53" s="8"/>
    </row>
    <row r="54" spans="2:36" x14ac:dyDescent="0.35">
      <c r="B54" s="69" t="s">
        <v>132</v>
      </c>
      <c r="C54" s="69" t="s">
        <v>111</v>
      </c>
      <c r="D54" s="69" t="str">
        <f>VLOOKUP($C54,Assumptions!$B:$C,2,FALSE)</f>
        <v>Conventional Carbon</v>
      </c>
      <c r="E54" s="69" t="s">
        <v>133</v>
      </c>
      <c r="F54" s="70">
        <v>1</v>
      </c>
      <c r="G54" s="71">
        <v>29.268129706970413</v>
      </c>
      <c r="H54" s="72">
        <v>1.2390999999999999E-2</v>
      </c>
      <c r="I54" s="71">
        <f t="shared" si="6"/>
        <v>0.36266139519907037</v>
      </c>
      <c r="J54" s="64">
        <f>SUMIFS('Tariff Data'!M:M,'Tariff Data'!$B:$B,$F54)</f>
        <v>2.679675</v>
      </c>
      <c r="K54" s="64">
        <f>SUMIFS('Tariff Data'!N:N,'Tariff Data'!$B:$B,$F54)</f>
        <v>24.644973</v>
      </c>
      <c r="L54" s="64">
        <f>SUMIFS('Tariff Data'!O:O,'Tariff Data'!$B:$B,$F54)</f>
        <v>35.826850999999998</v>
      </c>
      <c r="M54" s="64">
        <f>SUMIFS('Tariff Data'!P:P,'Tariff Data'!$B:$B,$F54)</f>
        <v>-6.2050109999999998</v>
      </c>
      <c r="N54" s="64">
        <f>SUMIFS('Tariff Data'!D:D,'Tariff Data'!$B:$B,$F54)</f>
        <v>2.8164799999999999</v>
      </c>
      <c r="O54" s="64">
        <f>SUMIFS('Tariff Data'!E:E,'Tariff Data'!$B:$B,$F54)</f>
        <v>20.552465000000002</v>
      </c>
      <c r="P54" s="64">
        <f>SUMIFS('Tariff Data'!F:F,'Tariff Data'!$B:$B,$F54)</f>
        <v>30.294035000000001</v>
      </c>
      <c r="Q54" s="64">
        <f>SUMIFS('Tariff Data'!G:G,'Tariff Data'!$B:$B,$F54)</f>
        <v>-4.7035030000000004</v>
      </c>
      <c r="R54" s="64">
        <f>SUMIFS('Tariff Data'!M:M,'Tariff Data'!$B:$B,$F54)+SUMIFS('Tariff Data'!AB:AB,'Tariff Data'!$B:$B,$F54)</f>
        <v>2.8164799999999999</v>
      </c>
      <c r="S54" s="64">
        <f>SUMIFS('Tariff Data'!N:N,'Tariff Data'!$B:$B,$F54)+SUMIFS('Tariff Data'!AC:AC,'Tariff Data'!$B:$B,$F54)</f>
        <v>24.297213250250593</v>
      </c>
      <c r="T54" s="64">
        <f>SUMIFS('Tariff Data'!O:O,'Tariff Data'!$B:$B,$F54)+SUMIFS('Tariff Data'!AD:AD,'Tariff Data'!$B:$B,$F54)</f>
        <v>35.604077567941886</v>
      </c>
      <c r="U54" s="64">
        <f>SUMIFS('Tariff Data'!P:P,'Tariff Data'!$B:$B,$F54)+SUMIFS('Tariff Data'!AE:AE,'Tariff Data'!$B:$B,$F54)</f>
        <v>-4.7035030000000004</v>
      </c>
      <c r="V54" s="66">
        <f t="shared" si="0"/>
        <v>100.35987153459857</v>
      </c>
      <c r="W54" s="66">
        <f t="shared" si="1"/>
        <v>-181.60906678117817</v>
      </c>
      <c r="X54" s="66">
        <f t="shared" si="2"/>
        <v>100.87316458807756</v>
      </c>
      <c r="Y54" s="66">
        <f t="shared" si="3"/>
        <v>-137.66273588112446</v>
      </c>
      <c r="Z54" s="66">
        <f t="shared" si="4"/>
        <v>104.15698765943897</v>
      </c>
      <c r="AA54" s="66">
        <f t="shared" si="5"/>
        <v>-137.66273588112446</v>
      </c>
      <c r="AB54" s="5"/>
      <c r="AC54" s="5"/>
      <c r="AD54" s="5"/>
      <c r="AE54" s="5"/>
      <c r="AF54" s="5"/>
      <c r="AG54" s="5"/>
      <c r="AH54" s="8"/>
      <c r="AI54" s="8"/>
      <c r="AJ54" s="8"/>
    </row>
    <row r="55" spans="2:36" x14ac:dyDescent="0.35">
      <c r="B55" s="69" t="s">
        <v>875</v>
      </c>
      <c r="C55" s="69" t="s">
        <v>111</v>
      </c>
      <c r="D55" s="69" t="str">
        <f>VLOOKUP($C55,Assumptions!$B:$C,2,FALSE)</f>
        <v>Conventional Carbon</v>
      </c>
      <c r="E55" s="69" t="s">
        <v>131</v>
      </c>
      <c r="F55" s="70">
        <v>1</v>
      </c>
      <c r="G55" s="71">
        <v>98.779937761025138</v>
      </c>
      <c r="H55" s="72">
        <v>1.2390999999999999E-2</v>
      </c>
      <c r="I55" s="71">
        <f t="shared" si="6"/>
        <v>1.2239822087968624</v>
      </c>
      <c r="J55" s="68">
        <f>SUMIFS('Tariff Data'!M:M,'Tariff Data'!$B:$B,$F55)</f>
        <v>2.679675</v>
      </c>
      <c r="K55" s="68">
        <f>SUMIFS('Tariff Data'!N:N,'Tariff Data'!$B:$B,$F55)</f>
        <v>24.644973</v>
      </c>
      <c r="L55" s="68">
        <f>SUMIFS('Tariff Data'!O:O,'Tariff Data'!$B:$B,$F55)</f>
        <v>35.826850999999998</v>
      </c>
      <c r="M55" s="68">
        <f>SUMIFS('Tariff Data'!P:P,'Tariff Data'!$B:$B,$F55)</f>
        <v>-6.2050109999999998</v>
      </c>
      <c r="N55" s="68">
        <f>SUMIFS('Tariff Data'!D:D,'Tariff Data'!$B:$B,$F55)</f>
        <v>2.8164799999999999</v>
      </c>
      <c r="O55" s="68">
        <f>SUMIFS('Tariff Data'!E:E,'Tariff Data'!$B:$B,$F55)</f>
        <v>20.552465000000002</v>
      </c>
      <c r="P55" s="68">
        <f>SUMIFS('Tariff Data'!F:F,'Tariff Data'!$B:$B,$F55)</f>
        <v>30.294035000000001</v>
      </c>
      <c r="Q55" s="68">
        <f>SUMIFS('Tariff Data'!G:G,'Tariff Data'!$B:$B,$F55)</f>
        <v>-4.7035030000000004</v>
      </c>
      <c r="R55" s="68">
        <f>SUMIFS('Tariff Data'!M:M,'Tariff Data'!$B:$B,$F55)+SUMIFS('Tariff Data'!AB:AB,'Tariff Data'!$B:$B,$F55)</f>
        <v>2.8164799999999999</v>
      </c>
      <c r="S55" s="68">
        <f>SUMIFS('Tariff Data'!N:N,'Tariff Data'!$B:$B,$F55)+SUMIFS('Tariff Data'!AC:AC,'Tariff Data'!$B:$B,$F55)</f>
        <v>24.297213250250593</v>
      </c>
      <c r="T55" s="68">
        <f>SUMIFS('Tariff Data'!O:O,'Tariff Data'!$B:$B,$F55)+SUMIFS('Tariff Data'!AD:AD,'Tariff Data'!$B:$B,$F55)</f>
        <v>35.604077567941886</v>
      </c>
      <c r="U55" s="68">
        <f>SUMIFS('Tariff Data'!P:P,'Tariff Data'!$B:$B,$F55)+SUMIFS('Tariff Data'!AE:AE,'Tariff Data'!$B:$B,$F55)</f>
        <v>-4.7035030000000004</v>
      </c>
      <c r="V55" s="67">
        <f t="shared" si="0"/>
        <v>338.71456642927012</v>
      </c>
      <c r="W55" s="67">
        <f t="shared" si="1"/>
        <v>-612.93060038647639</v>
      </c>
      <c r="X55" s="67">
        <f t="shared" si="2"/>
        <v>340.44693048476171</v>
      </c>
      <c r="Y55" s="67">
        <f t="shared" si="3"/>
        <v>-464.61173359879507</v>
      </c>
      <c r="Z55" s="67">
        <f t="shared" si="4"/>
        <v>351.52983335060651</v>
      </c>
      <c r="AA55" s="67">
        <f t="shared" si="5"/>
        <v>-464.61173359879507</v>
      </c>
      <c r="AB55" s="5"/>
      <c r="AC55" s="5"/>
      <c r="AD55" s="5"/>
      <c r="AE55" s="5"/>
      <c r="AF55" s="5"/>
      <c r="AG55" s="5"/>
      <c r="AH55" s="8"/>
      <c r="AI55" s="8"/>
      <c r="AJ55" s="8"/>
    </row>
    <row r="56" spans="2:36" x14ac:dyDescent="0.35">
      <c r="B56" s="69" t="s">
        <v>134</v>
      </c>
      <c r="C56" s="69" t="s">
        <v>92</v>
      </c>
      <c r="D56" s="69" t="str">
        <f>VLOOKUP($C56,Assumptions!$B:$C,2,FALSE)</f>
        <v>Intermittent</v>
      </c>
      <c r="E56" s="69" t="s">
        <v>135</v>
      </c>
      <c r="F56" s="70">
        <v>14</v>
      </c>
      <c r="G56" s="71">
        <v>54.877743200569526</v>
      </c>
      <c r="H56" s="72">
        <v>0.38980799999999999</v>
      </c>
      <c r="I56" s="71">
        <f t="shared" si="6"/>
        <v>21.391783321527605</v>
      </c>
      <c r="J56" s="64">
        <f>SUMIFS('Tariff Data'!M:M,'Tariff Data'!$B:$B,$F56)</f>
        <v>0.32854499999999998</v>
      </c>
      <c r="K56" s="64">
        <f>SUMIFS('Tariff Data'!N:N,'Tariff Data'!$B:$B,$F56)</f>
        <v>10.130570000000001</v>
      </c>
      <c r="L56" s="64">
        <f>SUMIFS('Tariff Data'!O:O,'Tariff Data'!$B:$B,$F56)</f>
        <v>4.3457369999999997</v>
      </c>
      <c r="M56" s="64">
        <f>SUMIFS('Tariff Data'!P:P,'Tariff Data'!$B:$B,$F56)</f>
        <v>-6.2050109999999998</v>
      </c>
      <c r="N56" s="64">
        <f>SUMIFS('Tariff Data'!D:D,'Tariff Data'!$B:$B,$F56)</f>
        <v>0.56532899999999997</v>
      </c>
      <c r="O56" s="64">
        <f>SUMIFS('Tariff Data'!E:E,'Tariff Data'!$B:$B,$F56)</f>
        <v>9.7417459999999991</v>
      </c>
      <c r="P56" s="64">
        <f>SUMIFS('Tariff Data'!F:F,'Tariff Data'!$B:$B,$F56)</f>
        <v>2.3575349999999999</v>
      </c>
      <c r="Q56" s="64">
        <f>SUMIFS('Tariff Data'!G:G,'Tariff Data'!$B:$B,$F56)</f>
        <v>-4.7035030000000004</v>
      </c>
      <c r="R56" s="64">
        <f>SUMIFS('Tariff Data'!M:M,'Tariff Data'!$B:$B,$F56)+SUMIFS('Tariff Data'!AB:AB,'Tariff Data'!$B:$B,$F56)</f>
        <v>0.5080118181924792</v>
      </c>
      <c r="S56" s="64">
        <f>SUMIFS('Tariff Data'!N:N,'Tariff Data'!$B:$B,$F56)+SUMIFS('Tariff Data'!AC:AC,'Tariff Data'!$B:$B,$F56)</f>
        <v>9.7828102502505931</v>
      </c>
      <c r="T56" s="64">
        <f>SUMIFS('Tariff Data'!O:O,'Tariff Data'!$B:$B,$F56)+SUMIFS('Tariff Data'!AD:AD,'Tariff Data'!$B:$B,$F56)</f>
        <v>4.1229635679418868</v>
      </c>
      <c r="U56" s="64">
        <f>SUMIFS('Tariff Data'!P:P,'Tariff Data'!$B:$B,$F56)+SUMIFS('Tariff Data'!AE:AE,'Tariff Data'!$B:$B,$F56)</f>
        <v>-4.7035030000000004</v>
      </c>
      <c r="V56" s="66">
        <f t="shared" si="0"/>
        <v>455.19519746678134</v>
      </c>
      <c r="W56" s="66">
        <f t="shared" si="1"/>
        <v>-340.51700021470913</v>
      </c>
      <c r="X56" s="66">
        <f t="shared" si="2"/>
        <v>337.76951992171291</v>
      </c>
      <c r="Y56" s="66">
        <f t="shared" si="3"/>
        <v>-258.11762977710839</v>
      </c>
      <c r="Z56" s="66">
        <f t="shared" si="4"/>
        <v>435.53069305579868</v>
      </c>
      <c r="AA56" s="66">
        <f t="shared" si="5"/>
        <v>-258.11762977710839</v>
      </c>
      <c r="AB56" s="5"/>
      <c r="AC56" s="5"/>
      <c r="AD56" s="5"/>
      <c r="AE56" s="5"/>
      <c r="AF56" s="5"/>
      <c r="AG56" s="5"/>
      <c r="AH56" s="8"/>
      <c r="AI56" s="8"/>
      <c r="AJ56" s="8"/>
    </row>
    <row r="57" spans="2:36" x14ac:dyDescent="0.35">
      <c r="B57" s="69" t="s">
        <v>136</v>
      </c>
      <c r="C57" s="69" t="s">
        <v>137</v>
      </c>
      <c r="D57" s="69" t="str">
        <f>VLOOKUP($C57,Assumptions!$B:$C,2,FALSE)</f>
        <v>Conventional Carbon</v>
      </c>
      <c r="E57" s="69" t="s">
        <v>138</v>
      </c>
      <c r="F57" s="70">
        <v>1</v>
      </c>
      <c r="G57" s="71">
        <v>0.60975270222855027</v>
      </c>
      <c r="H57" s="72">
        <v>0</v>
      </c>
      <c r="I57" s="71">
        <f t="shared" si="6"/>
        <v>0</v>
      </c>
      <c r="J57" s="68">
        <f>SUMIFS('Tariff Data'!M:M,'Tariff Data'!$B:$B,$F57)</f>
        <v>2.679675</v>
      </c>
      <c r="K57" s="68">
        <f>SUMIFS('Tariff Data'!N:N,'Tariff Data'!$B:$B,$F57)</f>
        <v>24.644973</v>
      </c>
      <c r="L57" s="68">
        <f>SUMIFS('Tariff Data'!O:O,'Tariff Data'!$B:$B,$F57)</f>
        <v>35.826850999999998</v>
      </c>
      <c r="M57" s="68">
        <f>SUMIFS('Tariff Data'!P:P,'Tariff Data'!$B:$B,$F57)</f>
        <v>-6.2050109999999998</v>
      </c>
      <c r="N57" s="68">
        <f>SUMIFS('Tariff Data'!D:D,'Tariff Data'!$B:$B,$F57)</f>
        <v>2.8164799999999999</v>
      </c>
      <c r="O57" s="68">
        <f>SUMIFS('Tariff Data'!E:E,'Tariff Data'!$B:$B,$F57)</f>
        <v>20.552465000000002</v>
      </c>
      <c r="P57" s="68">
        <f>SUMIFS('Tariff Data'!F:F,'Tariff Data'!$B:$B,$F57)</f>
        <v>30.294035000000001</v>
      </c>
      <c r="Q57" s="68">
        <f>SUMIFS('Tariff Data'!G:G,'Tariff Data'!$B:$B,$F57)</f>
        <v>-4.7035030000000004</v>
      </c>
      <c r="R57" s="68">
        <f>SUMIFS('Tariff Data'!M:M,'Tariff Data'!$B:$B,$F57)+SUMIFS('Tariff Data'!AB:AB,'Tariff Data'!$B:$B,$F57)</f>
        <v>2.8164799999999999</v>
      </c>
      <c r="S57" s="68">
        <f>SUMIFS('Tariff Data'!N:N,'Tariff Data'!$B:$B,$F57)+SUMIFS('Tariff Data'!AC:AC,'Tariff Data'!$B:$B,$F57)</f>
        <v>24.297213250250593</v>
      </c>
      <c r="T57" s="68">
        <f>SUMIFS('Tariff Data'!O:O,'Tariff Data'!$B:$B,$F57)+SUMIFS('Tariff Data'!AD:AD,'Tariff Data'!$B:$B,$F57)</f>
        <v>35.604077567941886</v>
      </c>
      <c r="U57" s="68">
        <f>SUMIFS('Tariff Data'!P:P,'Tariff Data'!$B:$B,$F57)+SUMIFS('Tariff Data'!AE:AE,'Tariff Data'!$B:$B,$F57)</f>
        <v>-4.7035030000000004</v>
      </c>
      <c r="V57" s="67">
        <f t="shared" si="0"/>
        <v>1.6339390723442904</v>
      </c>
      <c r="W57" s="67">
        <f t="shared" si="1"/>
        <v>-3.783522224607879</v>
      </c>
      <c r="X57" s="67">
        <f t="shared" si="2"/>
        <v>1.7173562907726672</v>
      </c>
      <c r="Y57" s="67">
        <f t="shared" si="3"/>
        <v>-2.8679736641900933</v>
      </c>
      <c r="Z57" s="67">
        <f t="shared" si="4"/>
        <v>1.7173562907726672</v>
      </c>
      <c r="AA57" s="67">
        <f t="shared" si="5"/>
        <v>-2.8679736641900933</v>
      </c>
      <c r="AB57" s="5"/>
      <c r="AC57" s="5"/>
      <c r="AD57" s="5"/>
      <c r="AE57" s="5"/>
      <c r="AF57" s="5"/>
      <c r="AG57" s="5"/>
      <c r="AH57" s="8"/>
      <c r="AI57" s="8"/>
      <c r="AJ57" s="8"/>
    </row>
    <row r="58" spans="2:36" x14ac:dyDescent="0.35">
      <c r="B58" s="69" t="s">
        <v>139</v>
      </c>
      <c r="C58" s="69" t="s">
        <v>92</v>
      </c>
      <c r="D58" s="69" t="str">
        <f>VLOOKUP($C58,Assumptions!$B:$C,2,FALSE)</f>
        <v>Intermittent</v>
      </c>
      <c r="E58" s="69" t="s">
        <v>138</v>
      </c>
      <c r="F58" s="70">
        <v>1</v>
      </c>
      <c r="G58" s="71">
        <v>358.53458891038758</v>
      </c>
      <c r="H58" s="72">
        <v>0.52109499999999997</v>
      </c>
      <c r="I58" s="71">
        <f t="shared" si="6"/>
        <v>186.8305816082584</v>
      </c>
      <c r="J58" s="64">
        <f>SUMIFS('Tariff Data'!M:M,'Tariff Data'!$B:$B,$F58)</f>
        <v>2.679675</v>
      </c>
      <c r="K58" s="64">
        <f>SUMIFS('Tariff Data'!N:N,'Tariff Data'!$B:$B,$F58)</f>
        <v>24.644973</v>
      </c>
      <c r="L58" s="64">
        <f>SUMIFS('Tariff Data'!O:O,'Tariff Data'!$B:$B,$F58)</f>
        <v>35.826850999999998</v>
      </c>
      <c r="M58" s="64">
        <f>SUMIFS('Tariff Data'!P:P,'Tariff Data'!$B:$B,$F58)</f>
        <v>-6.2050109999999998</v>
      </c>
      <c r="N58" s="64">
        <f>SUMIFS('Tariff Data'!D:D,'Tariff Data'!$B:$B,$F58)</f>
        <v>2.8164799999999999</v>
      </c>
      <c r="O58" s="64">
        <f>SUMIFS('Tariff Data'!E:E,'Tariff Data'!$B:$B,$F58)</f>
        <v>20.552465000000002</v>
      </c>
      <c r="P58" s="64">
        <f>SUMIFS('Tariff Data'!F:F,'Tariff Data'!$B:$B,$F58)</f>
        <v>30.294035000000001</v>
      </c>
      <c r="Q58" s="64">
        <f>SUMIFS('Tariff Data'!G:G,'Tariff Data'!$B:$B,$F58)</f>
        <v>-4.7035030000000004</v>
      </c>
      <c r="R58" s="64">
        <f>SUMIFS('Tariff Data'!M:M,'Tariff Data'!$B:$B,$F58)+SUMIFS('Tariff Data'!AB:AB,'Tariff Data'!$B:$B,$F58)</f>
        <v>2.8164799999999999</v>
      </c>
      <c r="S58" s="64">
        <f>SUMIFS('Tariff Data'!N:N,'Tariff Data'!$B:$B,$F58)+SUMIFS('Tariff Data'!AC:AC,'Tariff Data'!$B:$B,$F58)</f>
        <v>24.297213250250593</v>
      </c>
      <c r="T58" s="64">
        <f>SUMIFS('Tariff Data'!O:O,'Tariff Data'!$B:$B,$F58)+SUMIFS('Tariff Data'!AD:AD,'Tariff Data'!$B:$B,$F58)</f>
        <v>35.604077567941886</v>
      </c>
      <c r="U58" s="64">
        <f>SUMIFS('Tariff Data'!P:P,'Tariff Data'!$B:$B,$F58)+SUMIFS('Tariff Data'!AE:AE,'Tariff Data'!$B:$B,$F58)</f>
        <v>-4.7035030000000004</v>
      </c>
      <c r="V58" s="66">
        <f t="shared" si="0"/>
        <v>17449.599934548532</v>
      </c>
      <c r="W58" s="66">
        <f t="shared" si="1"/>
        <v>-2224.7110680694327</v>
      </c>
      <c r="X58" s="66">
        <f t="shared" si="2"/>
        <v>14701.288374595269</v>
      </c>
      <c r="Y58" s="66">
        <f t="shared" si="3"/>
        <v>-1686.3685145437748</v>
      </c>
      <c r="Z58" s="66">
        <f t="shared" si="4"/>
        <v>17304.755797359798</v>
      </c>
      <c r="AA58" s="66">
        <f t="shared" si="5"/>
        <v>-1686.3685145437748</v>
      </c>
      <c r="AB58" s="5"/>
      <c r="AC58" s="5"/>
      <c r="AD58" s="5"/>
      <c r="AE58" s="5"/>
      <c r="AF58" s="5"/>
      <c r="AG58" s="5"/>
      <c r="AH58" s="8"/>
      <c r="AI58" s="8"/>
      <c r="AJ58" s="8"/>
    </row>
    <row r="59" spans="2:36" x14ac:dyDescent="0.35">
      <c r="B59" s="69" t="s">
        <v>140</v>
      </c>
      <c r="C59" s="69" t="s">
        <v>87</v>
      </c>
      <c r="D59" s="69" t="str">
        <f>VLOOKUP($C59,Assumptions!$B:$C,2,FALSE)</f>
        <v>Intermittent</v>
      </c>
      <c r="E59" s="69" t="s">
        <v>141</v>
      </c>
      <c r="F59" s="70">
        <v>1</v>
      </c>
      <c r="G59" s="71">
        <v>43.902194560455619</v>
      </c>
      <c r="H59" s="72">
        <v>0.39425900000000003</v>
      </c>
      <c r="I59" s="71">
        <f t="shared" si="6"/>
        <v>17.308835325210673</v>
      </c>
      <c r="J59" s="68">
        <f>SUMIFS('Tariff Data'!M:M,'Tariff Data'!$B:$B,$F59)</f>
        <v>2.679675</v>
      </c>
      <c r="K59" s="68">
        <f>SUMIFS('Tariff Data'!N:N,'Tariff Data'!$B:$B,$F59)</f>
        <v>24.644973</v>
      </c>
      <c r="L59" s="68">
        <f>SUMIFS('Tariff Data'!O:O,'Tariff Data'!$B:$B,$F59)</f>
        <v>35.826850999999998</v>
      </c>
      <c r="M59" s="68">
        <f>SUMIFS('Tariff Data'!P:P,'Tariff Data'!$B:$B,$F59)</f>
        <v>-6.2050109999999998</v>
      </c>
      <c r="N59" s="68">
        <f>SUMIFS('Tariff Data'!D:D,'Tariff Data'!$B:$B,$F59)</f>
        <v>2.8164799999999999</v>
      </c>
      <c r="O59" s="68">
        <f>SUMIFS('Tariff Data'!E:E,'Tariff Data'!$B:$B,$F59)</f>
        <v>20.552465000000002</v>
      </c>
      <c r="P59" s="68">
        <f>SUMIFS('Tariff Data'!F:F,'Tariff Data'!$B:$B,$F59)</f>
        <v>30.294035000000001</v>
      </c>
      <c r="Q59" s="68">
        <f>SUMIFS('Tariff Data'!G:G,'Tariff Data'!$B:$B,$F59)</f>
        <v>-4.7035030000000004</v>
      </c>
      <c r="R59" s="68">
        <f>SUMIFS('Tariff Data'!M:M,'Tariff Data'!$B:$B,$F59)+SUMIFS('Tariff Data'!AB:AB,'Tariff Data'!$B:$B,$F59)</f>
        <v>2.8164799999999999</v>
      </c>
      <c r="S59" s="68">
        <f>SUMIFS('Tariff Data'!N:N,'Tariff Data'!$B:$B,$F59)+SUMIFS('Tariff Data'!AC:AC,'Tariff Data'!$B:$B,$F59)</f>
        <v>24.297213250250593</v>
      </c>
      <c r="T59" s="68">
        <f>SUMIFS('Tariff Data'!O:O,'Tariff Data'!$B:$B,$F59)+SUMIFS('Tariff Data'!AD:AD,'Tariff Data'!$B:$B,$F59)</f>
        <v>35.604077567941886</v>
      </c>
      <c r="U59" s="68">
        <f>SUMIFS('Tariff Data'!P:P,'Tariff Data'!$B:$B,$F59)+SUMIFS('Tariff Data'!AE:AE,'Tariff Data'!$B:$B,$F59)</f>
        <v>-4.7035030000000004</v>
      </c>
      <c r="V59" s="67">
        <f t="shared" si="0"/>
        <v>1999.4531623417172</v>
      </c>
      <c r="W59" s="67">
        <f t="shared" si="1"/>
        <v>-272.41360017176726</v>
      </c>
      <c r="X59" s="67">
        <f t="shared" si="2"/>
        <v>1685.7138508034081</v>
      </c>
      <c r="Y59" s="67">
        <f t="shared" si="3"/>
        <v>-206.49410382168671</v>
      </c>
      <c r="Z59" s="67">
        <f t="shared" si="4"/>
        <v>1983.6536035434526</v>
      </c>
      <c r="AA59" s="67">
        <f t="shared" si="5"/>
        <v>-206.49410382168671</v>
      </c>
      <c r="AB59" s="5"/>
      <c r="AC59" s="5"/>
      <c r="AD59" s="5"/>
      <c r="AE59" s="5"/>
      <c r="AF59" s="5"/>
      <c r="AG59" s="5"/>
      <c r="AH59" s="8"/>
      <c r="AI59" s="8"/>
      <c r="AJ59" s="8"/>
    </row>
    <row r="60" spans="2:36" x14ac:dyDescent="0.35">
      <c r="B60" s="69" t="s">
        <v>876</v>
      </c>
      <c r="C60" s="69" t="s">
        <v>98</v>
      </c>
      <c r="D60" s="69" t="str">
        <f>VLOOKUP($C60,Assumptions!$B:$C,2,FALSE)</f>
        <v>Intermittent</v>
      </c>
      <c r="E60" s="69" t="s">
        <v>193</v>
      </c>
      <c r="F60" s="70">
        <v>18</v>
      </c>
      <c r="G60" s="71">
        <v>30.481537584405228</v>
      </c>
      <c r="H60" s="72">
        <v>0.109</v>
      </c>
      <c r="I60" s="71">
        <f t="shared" si="6"/>
        <v>3.3224875967001699</v>
      </c>
      <c r="J60" s="64">
        <f>SUMIFS('Tariff Data'!M:M,'Tariff Data'!$B:$B,$F60)</f>
        <v>-0.31239499999999998</v>
      </c>
      <c r="K60" s="64">
        <f>SUMIFS('Tariff Data'!N:N,'Tariff Data'!$B:$B,$F60)</f>
        <v>3.798861</v>
      </c>
      <c r="L60" s="64">
        <f>SUMIFS('Tariff Data'!O:O,'Tariff Data'!$B:$B,$F60)</f>
        <v>7.0470000000000003E-3</v>
      </c>
      <c r="M60" s="64">
        <f>SUMIFS('Tariff Data'!P:P,'Tariff Data'!$B:$B,$F60)</f>
        <v>-6.2050109999999998</v>
      </c>
      <c r="N60" s="64">
        <f>SUMIFS('Tariff Data'!D:D,'Tariff Data'!$B:$B,$F60)</f>
        <v>-0.310139</v>
      </c>
      <c r="O60" s="64">
        <f>SUMIFS('Tariff Data'!E:E,'Tariff Data'!$B:$B,$F60)</f>
        <v>4.0571109999999999</v>
      </c>
      <c r="P60" s="64">
        <f>SUMIFS('Tariff Data'!F:F,'Tariff Data'!$B:$B,$F60)</f>
        <v>2.9120000000000001E-3</v>
      </c>
      <c r="Q60" s="64">
        <f>SUMIFS('Tariff Data'!G:G,'Tariff Data'!$B:$B,$F60)</f>
        <v>-4.7035030000000004</v>
      </c>
      <c r="R60" s="64">
        <f>SUMIFS('Tariff Data'!M:M,'Tariff Data'!$B:$B,$F60)+SUMIFS('Tariff Data'!AB:AB,'Tariff Data'!$B:$B,$F60)</f>
        <v>-0.310139</v>
      </c>
      <c r="S60" s="64">
        <f>SUMIFS('Tariff Data'!N:N,'Tariff Data'!$B:$B,$F60)+SUMIFS('Tariff Data'!AC:AC,'Tariff Data'!$B:$B,$F60)</f>
        <v>4.0571109999999999</v>
      </c>
      <c r="T60" s="64">
        <f>SUMIFS('Tariff Data'!O:O,'Tariff Data'!$B:$B,$F60)+SUMIFS('Tariff Data'!AD:AD,'Tariff Data'!$B:$B,$F60)</f>
        <v>2.9120000000000005E-3</v>
      </c>
      <c r="U60" s="64">
        <f>SUMIFS('Tariff Data'!P:P,'Tariff Data'!$B:$B,$F60)+SUMIFS('Tariff Data'!AE:AE,'Tariff Data'!$B:$B,$F60)</f>
        <v>-4.7035030000000004</v>
      </c>
      <c r="V60" s="66">
        <f t="shared" si="0"/>
        <v>12.836471949445308</v>
      </c>
      <c r="W60" s="66">
        <f t="shared" si="1"/>
        <v>-189.13827600814787</v>
      </c>
      <c r="X60" s="66">
        <f t="shared" si="2"/>
        <v>13.568463213381612</v>
      </c>
      <c r="Y60" s="66">
        <f t="shared" si="3"/>
        <v>-143.37000347286275</v>
      </c>
      <c r="Z60" s="66">
        <f t="shared" si="4"/>
        <v>13.568463213381612</v>
      </c>
      <c r="AA60" s="66">
        <f t="shared" si="5"/>
        <v>-143.37000347286275</v>
      </c>
      <c r="AB60" s="5"/>
      <c r="AC60" s="5"/>
      <c r="AD60" s="5"/>
      <c r="AE60" s="5"/>
      <c r="AF60" s="5"/>
      <c r="AG60" s="5"/>
      <c r="AH60" s="8"/>
      <c r="AI60" s="8"/>
      <c r="AJ60" s="8"/>
    </row>
    <row r="61" spans="2:36" x14ac:dyDescent="0.35">
      <c r="B61" s="69" t="s">
        <v>142</v>
      </c>
      <c r="C61" s="69" t="s">
        <v>87</v>
      </c>
      <c r="D61" s="69" t="str">
        <f>VLOOKUP($C61,Assumptions!$B:$C,2,FALSE)</f>
        <v>Intermittent</v>
      </c>
      <c r="E61" s="69" t="s">
        <v>143</v>
      </c>
      <c r="F61" s="70">
        <v>3</v>
      </c>
      <c r="G61" s="71">
        <v>66.463044542911973</v>
      </c>
      <c r="H61" s="72">
        <v>0.36241400000000001</v>
      </c>
      <c r="I61" s="71">
        <f t="shared" si="6"/>
        <v>24.087137824974899</v>
      </c>
      <c r="J61" s="68">
        <f>SUMIFS('Tariff Data'!M:M,'Tariff Data'!$B:$B,$F61)</f>
        <v>3.4971420000000002</v>
      </c>
      <c r="K61" s="68">
        <f>SUMIFS('Tariff Data'!N:N,'Tariff Data'!$B:$B,$F61)</f>
        <v>23.500802</v>
      </c>
      <c r="L61" s="68">
        <f>SUMIFS('Tariff Data'!O:O,'Tariff Data'!$B:$B,$F61)</f>
        <v>30.917812999999999</v>
      </c>
      <c r="M61" s="68">
        <f>SUMIFS('Tariff Data'!P:P,'Tariff Data'!$B:$B,$F61)</f>
        <v>-6.2050109999999998</v>
      </c>
      <c r="N61" s="68">
        <f>SUMIFS('Tariff Data'!D:D,'Tariff Data'!$B:$B,$F61)</f>
        <v>3.6304750000000001</v>
      </c>
      <c r="O61" s="68">
        <f>SUMIFS('Tariff Data'!E:E,'Tariff Data'!$B:$B,$F61)</f>
        <v>19.413703999999999</v>
      </c>
      <c r="P61" s="68">
        <f>SUMIFS('Tariff Data'!F:F,'Tariff Data'!$B:$B,$F61)</f>
        <v>25.408213</v>
      </c>
      <c r="Q61" s="68">
        <f>SUMIFS('Tariff Data'!G:G,'Tariff Data'!$B:$B,$F61)</f>
        <v>-4.7035030000000004</v>
      </c>
      <c r="R61" s="68">
        <f>SUMIFS('Tariff Data'!M:M,'Tariff Data'!$B:$B,$F61)+SUMIFS('Tariff Data'!AB:AB,'Tariff Data'!$B:$B,$F61)</f>
        <v>3.6304750000000001</v>
      </c>
      <c r="S61" s="68">
        <f>SUMIFS('Tariff Data'!N:N,'Tariff Data'!$B:$B,$F61)+SUMIFS('Tariff Data'!AC:AC,'Tariff Data'!$B:$B,$F61)</f>
        <v>23.153042250250593</v>
      </c>
      <c r="T61" s="68">
        <f>SUMIFS('Tariff Data'!O:O,'Tariff Data'!$B:$B,$F61)+SUMIFS('Tariff Data'!AD:AD,'Tariff Data'!$B:$B,$F61)</f>
        <v>30.695039567941887</v>
      </c>
      <c r="U61" s="68">
        <f>SUMIFS('Tariff Data'!P:P,'Tariff Data'!$B:$B,$F61)+SUMIFS('Tariff Data'!AE:AE,'Tariff Data'!$B:$B,$F61)</f>
        <v>-4.7035030000000004</v>
      </c>
      <c r="V61" s="67">
        <f t="shared" si="0"/>
        <v>2620.9590393598687</v>
      </c>
      <c r="W61" s="67">
        <f t="shared" si="1"/>
        <v>-412.40392248225874</v>
      </c>
      <c r="X61" s="67">
        <f t="shared" si="2"/>
        <v>2156.3277563160618</v>
      </c>
      <c r="Y61" s="67">
        <f t="shared" si="3"/>
        <v>-312.60912939672011</v>
      </c>
      <c r="Z61" s="67">
        <f t="shared" si="4"/>
        <v>2597.77630179982</v>
      </c>
      <c r="AA61" s="67">
        <f t="shared" si="5"/>
        <v>-312.60912939672011</v>
      </c>
      <c r="AB61" s="5"/>
      <c r="AC61" s="5"/>
      <c r="AD61" s="5"/>
      <c r="AE61" s="5"/>
      <c r="AF61" s="5"/>
      <c r="AG61" s="5"/>
      <c r="AH61" s="8"/>
      <c r="AI61" s="8"/>
      <c r="AJ61" s="8"/>
    </row>
    <row r="62" spans="2:36" x14ac:dyDescent="0.35">
      <c r="B62" s="69" t="s">
        <v>144</v>
      </c>
      <c r="C62" s="69" t="s">
        <v>87</v>
      </c>
      <c r="D62" s="69" t="str">
        <f>VLOOKUP($C62,Assumptions!$B:$C,2,FALSE)</f>
        <v>Intermittent</v>
      </c>
      <c r="E62" s="69" t="s">
        <v>145</v>
      </c>
      <c r="F62" s="70">
        <v>1</v>
      </c>
      <c r="G62" s="71">
        <v>51.219226987198226</v>
      </c>
      <c r="H62" s="72">
        <v>0.39425900000000003</v>
      </c>
      <c r="I62" s="71">
        <f t="shared" si="6"/>
        <v>20.193641212745788</v>
      </c>
      <c r="J62" s="64">
        <f>SUMIFS('Tariff Data'!M:M,'Tariff Data'!$B:$B,$F62)</f>
        <v>2.679675</v>
      </c>
      <c r="K62" s="64">
        <f>SUMIFS('Tariff Data'!N:N,'Tariff Data'!$B:$B,$F62)</f>
        <v>24.644973</v>
      </c>
      <c r="L62" s="64">
        <f>SUMIFS('Tariff Data'!O:O,'Tariff Data'!$B:$B,$F62)</f>
        <v>35.826850999999998</v>
      </c>
      <c r="M62" s="64">
        <f>SUMIFS('Tariff Data'!P:P,'Tariff Data'!$B:$B,$F62)</f>
        <v>-6.2050109999999998</v>
      </c>
      <c r="N62" s="64">
        <f>SUMIFS('Tariff Data'!D:D,'Tariff Data'!$B:$B,$F62)</f>
        <v>2.8164799999999999</v>
      </c>
      <c r="O62" s="64">
        <f>SUMIFS('Tariff Data'!E:E,'Tariff Data'!$B:$B,$F62)</f>
        <v>20.552465000000002</v>
      </c>
      <c r="P62" s="64">
        <f>SUMIFS('Tariff Data'!F:F,'Tariff Data'!$B:$B,$F62)</f>
        <v>30.294035000000001</v>
      </c>
      <c r="Q62" s="64">
        <f>SUMIFS('Tariff Data'!G:G,'Tariff Data'!$B:$B,$F62)</f>
        <v>-4.7035030000000004</v>
      </c>
      <c r="R62" s="64">
        <f>SUMIFS('Tariff Data'!M:M,'Tariff Data'!$B:$B,$F62)+SUMIFS('Tariff Data'!AB:AB,'Tariff Data'!$B:$B,$F62)</f>
        <v>2.8164799999999999</v>
      </c>
      <c r="S62" s="64">
        <f>SUMIFS('Tariff Data'!N:N,'Tariff Data'!$B:$B,$F62)+SUMIFS('Tariff Data'!AC:AC,'Tariff Data'!$B:$B,$F62)</f>
        <v>24.297213250250593</v>
      </c>
      <c r="T62" s="64">
        <f>SUMIFS('Tariff Data'!O:O,'Tariff Data'!$B:$B,$F62)+SUMIFS('Tariff Data'!AD:AD,'Tariff Data'!$B:$B,$F62)</f>
        <v>35.604077567941886</v>
      </c>
      <c r="U62" s="64">
        <f>SUMIFS('Tariff Data'!P:P,'Tariff Data'!$B:$B,$F62)+SUMIFS('Tariff Data'!AE:AE,'Tariff Data'!$B:$B,$F62)</f>
        <v>-4.7035030000000004</v>
      </c>
      <c r="V62" s="66">
        <f t="shared" si="0"/>
        <v>2332.6953560653369</v>
      </c>
      <c r="W62" s="66">
        <f t="shared" si="1"/>
        <v>-317.81586686706186</v>
      </c>
      <c r="X62" s="66">
        <f t="shared" si="2"/>
        <v>1966.666159270643</v>
      </c>
      <c r="Y62" s="66">
        <f t="shared" si="3"/>
        <v>-240.90978779196783</v>
      </c>
      <c r="Z62" s="66">
        <f t="shared" si="4"/>
        <v>2314.2625374673617</v>
      </c>
      <c r="AA62" s="66">
        <f t="shared" si="5"/>
        <v>-240.90978779196783</v>
      </c>
      <c r="AB62" s="5"/>
      <c r="AC62" s="5"/>
      <c r="AD62" s="5"/>
      <c r="AE62" s="5"/>
      <c r="AF62" s="5"/>
      <c r="AG62" s="5"/>
      <c r="AH62" s="8"/>
      <c r="AI62" s="8"/>
      <c r="AJ62" s="8"/>
    </row>
    <row r="63" spans="2:36" x14ac:dyDescent="0.35">
      <c r="B63" s="69" t="s">
        <v>146</v>
      </c>
      <c r="C63" s="69" t="s">
        <v>87</v>
      </c>
      <c r="D63" s="69" t="str">
        <f>VLOOKUP($C63,Assumptions!$B:$C,2,FALSE)</f>
        <v>Intermittent</v>
      </c>
      <c r="E63" s="69" t="s">
        <v>877</v>
      </c>
      <c r="F63" s="70">
        <v>10</v>
      </c>
      <c r="G63" s="71">
        <v>43.902194560455619</v>
      </c>
      <c r="H63" s="72">
        <v>0.39425900000000003</v>
      </c>
      <c r="I63" s="71">
        <f t="shared" si="6"/>
        <v>17.308835325210673</v>
      </c>
      <c r="J63" s="68">
        <f>SUMIFS('Tariff Data'!M:M,'Tariff Data'!$B:$B,$F63)</f>
        <v>1.217347</v>
      </c>
      <c r="K63" s="68">
        <f>SUMIFS('Tariff Data'!N:N,'Tariff Data'!$B:$B,$F63)</f>
        <v>20.824839999999998</v>
      </c>
      <c r="L63" s="68">
        <f>SUMIFS('Tariff Data'!O:O,'Tariff Data'!$B:$B,$F63)</f>
        <v>19.344626999999999</v>
      </c>
      <c r="M63" s="68">
        <f>SUMIFS('Tariff Data'!P:P,'Tariff Data'!$B:$B,$F63)</f>
        <v>-6.2050109999999998</v>
      </c>
      <c r="N63" s="68">
        <f>SUMIFS('Tariff Data'!D:D,'Tariff Data'!$B:$B,$F63)</f>
        <v>1.3706719999999999</v>
      </c>
      <c r="O63" s="68">
        <f>SUMIFS('Tariff Data'!E:E,'Tariff Data'!$B:$B,$F63)</f>
        <v>17.017537999999998</v>
      </c>
      <c r="P63" s="68">
        <f>SUMIFS('Tariff Data'!F:F,'Tariff Data'!$B:$B,$F63)</f>
        <v>14.244968</v>
      </c>
      <c r="Q63" s="68">
        <f>SUMIFS('Tariff Data'!G:G,'Tariff Data'!$B:$B,$F63)</f>
        <v>-4.7035030000000004</v>
      </c>
      <c r="R63" s="68">
        <f>SUMIFS('Tariff Data'!M:M,'Tariff Data'!$B:$B,$F63)+SUMIFS('Tariff Data'!AB:AB,'Tariff Data'!$B:$B,$F63)</f>
        <v>1.3706719999999999</v>
      </c>
      <c r="S63" s="68">
        <f>SUMIFS('Tariff Data'!N:N,'Tariff Data'!$B:$B,$F63)+SUMIFS('Tariff Data'!AC:AC,'Tariff Data'!$B:$B,$F63)</f>
        <v>20.477080250250591</v>
      </c>
      <c r="T63" s="68">
        <f>SUMIFS('Tariff Data'!O:O,'Tariff Data'!$B:$B,$F63)+SUMIFS('Tariff Data'!AD:AD,'Tariff Data'!$B:$B,$F63)</f>
        <v>19.121853567941887</v>
      </c>
      <c r="U63" s="68">
        <f>SUMIFS('Tariff Data'!P:P,'Tariff Data'!$B:$B,$F63)+SUMIFS('Tariff Data'!AE:AE,'Tariff Data'!$B:$B,$F63)</f>
        <v>-4.7035030000000004</v>
      </c>
      <c r="V63" s="67">
        <f t="shared" si="0"/>
        <v>1209.725304487303</v>
      </c>
      <c r="W63" s="67">
        <f t="shared" si="1"/>
        <v>-272.41360017176726</v>
      </c>
      <c r="X63" s="67">
        <f t="shared" si="2"/>
        <v>919.93911952597932</v>
      </c>
      <c r="Y63" s="67">
        <f t="shared" si="3"/>
        <v>-206.49410382168671</v>
      </c>
      <c r="Z63" s="67">
        <f t="shared" si="4"/>
        <v>1193.9257456890384</v>
      </c>
      <c r="AA63" s="67">
        <f t="shared" si="5"/>
        <v>-206.49410382168671</v>
      </c>
      <c r="AB63" s="5"/>
      <c r="AC63" s="5"/>
      <c r="AD63" s="5"/>
      <c r="AE63" s="5"/>
      <c r="AF63" s="5"/>
      <c r="AG63" s="5"/>
      <c r="AH63" s="8"/>
      <c r="AI63" s="8"/>
      <c r="AJ63" s="8"/>
    </row>
    <row r="64" spans="2:36" x14ac:dyDescent="0.35">
      <c r="B64" s="69" t="s">
        <v>147</v>
      </c>
      <c r="C64" s="69" t="s">
        <v>98</v>
      </c>
      <c r="D64" s="69" t="str">
        <f>VLOOKUP($C64,Assumptions!$B:$C,2,FALSE)</f>
        <v>Intermittent</v>
      </c>
      <c r="E64" s="69" t="s">
        <v>148</v>
      </c>
      <c r="F64" s="70">
        <v>18</v>
      </c>
      <c r="G64" s="71">
        <v>34.755904027027363</v>
      </c>
      <c r="H64" s="72">
        <v>0.109</v>
      </c>
      <c r="I64" s="71">
        <f t="shared" si="6"/>
        <v>3.7883935389459826</v>
      </c>
      <c r="J64" s="64">
        <f>SUMIFS('Tariff Data'!M:M,'Tariff Data'!$B:$B,$F64)</f>
        <v>-0.31239499999999998</v>
      </c>
      <c r="K64" s="64">
        <f>SUMIFS('Tariff Data'!N:N,'Tariff Data'!$B:$B,$F64)</f>
        <v>3.798861</v>
      </c>
      <c r="L64" s="64">
        <f>SUMIFS('Tariff Data'!O:O,'Tariff Data'!$B:$B,$F64)</f>
        <v>7.0470000000000003E-3</v>
      </c>
      <c r="M64" s="64">
        <f>SUMIFS('Tariff Data'!P:P,'Tariff Data'!$B:$B,$F64)</f>
        <v>-6.2050109999999998</v>
      </c>
      <c r="N64" s="64">
        <f>SUMIFS('Tariff Data'!D:D,'Tariff Data'!$B:$B,$F64)</f>
        <v>-0.310139</v>
      </c>
      <c r="O64" s="64">
        <f>SUMIFS('Tariff Data'!E:E,'Tariff Data'!$B:$B,$F64)</f>
        <v>4.0571109999999999</v>
      </c>
      <c r="P64" s="64">
        <f>SUMIFS('Tariff Data'!F:F,'Tariff Data'!$B:$B,$F64)</f>
        <v>2.9120000000000001E-3</v>
      </c>
      <c r="Q64" s="64">
        <f>SUMIFS('Tariff Data'!G:G,'Tariff Data'!$B:$B,$F64)</f>
        <v>-4.7035030000000004</v>
      </c>
      <c r="R64" s="64">
        <f>SUMIFS('Tariff Data'!M:M,'Tariff Data'!$B:$B,$F64)+SUMIFS('Tariff Data'!AB:AB,'Tariff Data'!$B:$B,$F64)</f>
        <v>-0.310139</v>
      </c>
      <c r="S64" s="64">
        <f>SUMIFS('Tariff Data'!N:N,'Tariff Data'!$B:$B,$F64)+SUMIFS('Tariff Data'!AC:AC,'Tariff Data'!$B:$B,$F64)</f>
        <v>4.0571109999999999</v>
      </c>
      <c r="T64" s="64">
        <f>SUMIFS('Tariff Data'!O:O,'Tariff Data'!$B:$B,$F64)+SUMIFS('Tariff Data'!AD:AD,'Tariff Data'!$B:$B,$F64)</f>
        <v>2.9120000000000005E-3</v>
      </c>
      <c r="U64" s="64">
        <f>SUMIFS('Tariff Data'!P:P,'Tariff Data'!$B:$B,$F64)+SUMIFS('Tariff Data'!AE:AE,'Tariff Data'!$B:$B,$F64)</f>
        <v>-4.7035030000000004</v>
      </c>
      <c r="V64" s="66">
        <f t="shared" si="0"/>
        <v>14.636505323432337</v>
      </c>
      <c r="W64" s="66">
        <f t="shared" si="1"/>
        <v>-215.66076680264908</v>
      </c>
      <c r="X64" s="66">
        <f t="shared" si="2"/>
        <v>15.471142291713379</v>
      </c>
      <c r="Y64" s="66">
        <f t="shared" si="3"/>
        <v>-163.47449885883529</v>
      </c>
      <c r="Z64" s="66">
        <f t="shared" si="4"/>
        <v>15.471142291713379</v>
      </c>
      <c r="AA64" s="66">
        <f t="shared" si="5"/>
        <v>-163.47449885883529</v>
      </c>
      <c r="AB64" s="5"/>
      <c r="AC64" s="5"/>
      <c r="AD64" s="5"/>
      <c r="AE64" s="5"/>
      <c r="AF64" s="5"/>
      <c r="AG64" s="5"/>
      <c r="AH64" s="8"/>
      <c r="AI64" s="8"/>
      <c r="AJ64" s="8"/>
    </row>
    <row r="65" spans="2:36" x14ac:dyDescent="0.35">
      <c r="B65" s="69" t="s">
        <v>149</v>
      </c>
      <c r="C65" s="69" t="s">
        <v>111</v>
      </c>
      <c r="D65" s="69" t="str">
        <f>VLOOKUP($C65,Assumptions!$B:$C,2,FALSE)</f>
        <v>Conventional Carbon</v>
      </c>
      <c r="E65" s="69" t="s">
        <v>148</v>
      </c>
      <c r="F65" s="70">
        <v>18</v>
      </c>
      <c r="G65" s="71">
        <v>121.95054044571006</v>
      </c>
      <c r="H65" s="72">
        <v>1.2390999999999999E-2</v>
      </c>
      <c r="I65" s="71">
        <f t="shared" si="6"/>
        <v>1.5110891466627934</v>
      </c>
      <c r="J65" s="68">
        <f>SUMIFS('Tariff Data'!M:M,'Tariff Data'!$B:$B,$F65)</f>
        <v>-0.31239499999999998</v>
      </c>
      <c r="K65" s="68">
        <f>SUMIFS('Tariff Data'!N:N,'Tariff Data'!$B:$B,$F65)</f>
        <v>3.798861</v>
      </c>
      <c r="L65" s="68">
        <f>SUMIFS('Tariff Data'!O:O,'Tariff Data'!$B:$B,$F65)</f>
        <v>7.0470000000000003E-3</v>
      </c>
      <c r="M65" s="68">
        <f>SUMIFS('Tariff Data'!P:P,'Tariff Data'!$B:$B,$F65)</f>
        <v>-6.2050109999999998</v>
      </c>
      <c r="N65" s="68">
        <f>SUMIFS('Tariff Data'!D:D,'Tariff Data'!$B:$B,$F65)</f>
        <v>-0.310139</v>
      </c>
      <c r="O65" s="68">
        <f>SUMIFS('Tariff Data'!E:E,'Tariff Data'!$B:$B,$F65)</f>
        <v>4.0571109999999999</v>
      </c>
      <c r="P65" s="68">
        <f>SUMIFS('Tariff Data'!F:F,'Tariff Data'!$B:$B,$F65)</f>
        <v>2.9120000000000001E-3</v>
      </c>
      <c r="Q65" s="68">
        <f>SUMIFS('Tariff Data'!G:G,'Tariff Data'!$B:$B,$F65)</f>
        <v>-4.7035030000000004</v>
      </c>
      <c r="R65" s="68">
        <f>SUMIFS('Tariff Data'!M:M,'Tariff Data'!$B:$B,$F65)+SUMIFS('Tariff Data'!AB:AB,'Tariff Data'!$B:$B,$F65)</f>
        <v>-0.310139</v>
      </c>
      <c r="S65" s="68">
        <f>SUMIFS('Tariff Data'!N:N,'Tariff Data'!$B:$B,$F65)+SUMIFS('Tariff Data'!AC:AC,'Tariff Data'!$B:$B,$F65)</f>
        <v>4.0571109999999999</v>
      </c>
      <c r="T65" s="68">
        <f>SUMIFS('Tariff Data'!O:O,'Tariff Data'!$B:$B,$F65)+SUMIFS('Tariff Data'!AD:AD,'Tariff Data'!$B:$B,$F65)</f>
        <v>2.9120000000000005E-3</v>
      </c>
      <c r="U65" s="68">
        <f>SUMIFS('Tariff Data'!P:P,'Tariff Data'!$B:$B,$F65)+SUMIFS('Tariff Data'!AE:AE,'Tariff Data'!$B:$B,$F65)</f>
        <v>-4.7035030000000004</v>
      </c>
      <c r="V65" s="67">
        <f t="shared" si="0"/>
        <v>-32.345672810540492</v>
      </c>
      <c r="W65" s="67">
        <f t="shared" si="1"/>
        <v>-756.70444492157583</v>
      </c>
      <c r="X65" s="67">
        <f t="shared" si="2"/>
        <v>-31.686561972790759</v>
      </c>
      <c r="Y65" s="67">
        <f t="shared" si="3"/>
        <v>-573.59473283801867</v>
      </c>
      <c r="Z65" s="67">
        <f t="shared" si="4"/>
        <v>-31.686561972790759</v>
      </c>
      <c r="AA65" s="67">
        <f t="shared" si="5"/>
        <v>-573.59473283801867</v>
      </c>
      <c r="AB65" s="5"/>
      <c r="AC65" s="5"/>
      <c r="AD65" s="5"/>
      <c r="AE65" s="5"/>
      <c r="AF65" s="5"/>
      <c r="AG65" s="5"/>
      <c r="AH65" s="8"/>
      <c r="AI65" s="8"/>
      <c r="AJ65" s="8"/>
    </row>
    <row r="66" spans="2:36" x14ac:dyDescent="0.35">
      <c r="B66" s="69" t="s">
        <v>150</v>
      </c>
      <c r="C66" s="69" t="s">
        <v>87</v>
      </c>
      <c r="D66" s="69" t="str">
        <f>VLOOKUP($C66,Assumptions!$B:$C,2,FALSE)</f>
        <v>Intermittent</v>
      </c>
      <c r="E66" s="69" t="s">
        <v>151</v>
      </c>
      <c r="F66" s="70">
        <v>3</v>
      </c>
      <c r="G66" s="71">
        <v>61.463072384637869</v>
      </c>
      <c r="H66" s="72">
        <v>0.39425900000000003</v>
      </c>
      <c r="I66" s="71">
        <f t="shared" si="6"/>
        <v>24.232369455294943</v>
      </c>
      <c r="J66" s="64">
        <f>SUMIFS('Tariff Data'!M:M,'Tariff Data'!$B:$B,$F66)</f>
        <v>3.4971420000000002</v>
      </c>
      <c r="K66" s="64">
        <f>SUMIFS('Tariff Data'!N:N,'Tariff Data'!$B:$B,$F66)</f>
        <v>23.500802</v>
      </c>
      <c r="L66" s="64">
        <f>SUMIFS('Tariff Data'!O:O,'Tariff Data'!$B:$B,$F66)</f>
        <v>30.917812999999999</v>
      </c>
      <c r="M66" s="64">
        <f>SUMIFS('Tariff Data'!P:P,'Tariff Data'!$B:$B,$F66)</f>
        <v>-6.2050109999999998</v>
      </c>
      <c r="N66" s="64">
        <f>SUMIFS('Tariff Data'!D:D,'Tariff Data'!$B:$B,$F66)</f>
        <v>3.6304750000000001</v>
      </c>
      <c r="O66" s="64">
        <f>SUMIFS('Tariff Data'!E:E,'Tariff Data'!$B:$B,$F66)</f>
        <v>19.413703999999999</v>
      </c>
      <c r="P66" s="64">
        <f>SUMIFS('Tariff Data'!F:F,'Tariff Data'!$B:$B,$F66)</f>
        <v>25.408213</v>
      </c>
      <c r="Q66" s="64">
        <f>SUMIFS('Tariff Data'!G:G,'Tariff Data'!$B:$B,$F66)</f>
        <v>-4.7035030000000004</v>
      </c>
      <c r="R66" s="64">
        <f>SUMIFS('Tariff Data'!M:M,'Tariff Data'!$B:$B,$F66)+SUMIFS('Tariff Data'!AB:AB,'Tariff Data'!$B:$B,$F66)</f>
        <v>3.6304750000000001</v>
      </c>
      <c r="S66" s="64">
        <f>SUMIFS('Tariff Data'!N:N,'Tariff Data'!$B:$B,$F66)+SUMIFS('Tariff Data'!AC:AC,'Tariff Data'!$B:$B,$F66)</f>
        <v>23.153042250250593</v>
      </c>
      <c r="T66" s="64">
        <f>SUMIFS('Tariff Data'!O:O,'Tariff Data'!$B:$B,$F66)+SUMIFS('Tariff Data'!AD:AD,'Tariff Data'!$B:$B,$F66)</f>
        <v>30.695039567941887</v>
      </c>
      <c r="U66" s="64">
        <f>SUMIFS('Tariff Data'!P:P,'Tariff Data'!$B:$B,$F66)+SUMIFS('Tariff Data'!AE:AE,'Tariff Data'!$B:$B,$F66)</f>
        <v>-4.7035030000000004</v>
      </c>
      <c r="V66" s="66">
        <f t="shared" si="0"/>
        <v>2469.7838949534316</v>
      </c>
      <c r="W66" s="66">
        <f t="shared" si="1"/>
        <v>-381.37904024047418</v>
      </c>
      <c r="X66" s="66">
        <f t="shared" si="2"/>
        <v>2032.1068826070341</v>
      </c>
      <c r="Y66" s="66">
        <f t="shared" si="3"/>
        <v>-289.09174535036141</v>
      </c>
      <c r="Z66" s="66">
        <f t="shared" si="4"/>
        <v>2447.6645126358612</v>
      </c>
      <c r="AA66" s="66">
        <f t="shared" si="5"/>
        <v>-289.09174535036141</v>
      </c>
      <c r="AB66" s="5"/>
      <c r="AC66" s="5"/>
      <c r="AD66" s="5"/>
      <c r="AE66" s="5"/>
      <c r="AF66" s="5"/>
      <c r="AG66" s="5"/>
      <c r="AH66" s="8"/>
      <c r="AI66" s="8"/>
      <c r="AJ66" s="8"/>
    </row>
    <row r="67" spans="2:36" x14ac:dyDescent="0.35">
      <c r="B67" s="69" t="s">
        <v>152</v>
      </c>
      <c r="C67" s="69" t="s">
        <v>87</v>
      </c>
      <c r="D67" s="69" t="str">
        <f>VLOOKUP($C67,Assumptions!$B:$C,2,FALSE)</f>
        <v>Intermittent</v>
      </c>
      <c r="E67" s="69" t="s">
        <v>151</v>
      </c>
      <c r="F67" s="70">
        <v>3</v>
      </c>
      <c r="G67" s="71">
        <v>65.853291840683426</v>
      </c>
      <c r="H67" s="72">
        <v>0.38184400000000002</v>
      </c>
      <c r="I67" s="71">
        <f t="shared" si="6"/>
        <v>25.145684369613925</v>
      </c>
      <c r="J67" s="68">
        <f>SUMIFS('Tariff Data'!M:M,'Tariff Data'!$B:$B,$F67)</f>
        <v>3.4971420000000002</v>
      </c>
      <c r="K67" s="68">
        <f>SUMIFS('Tariff Data'!N:N,'Tariff Data'!$B:$B,$F67)</f>
        <v>23.500802</v>
      </c>
      <c r="L67" s="68">
        <f>SUMIFS('Tariff Data'!O:O,'Tariff Data'!$B:$B,$F67)</f>
        <v>30.917812999999999</v>
      </c>
      <c r="M67" s="68">
        <f>SUMIFS('Tariff Data'!P:P,'Tariff Data'!$B:$B,$F67)</f>
        <v>-6.2050109999999998</v>
      </c>
      <c r="N67" s="68">
        <f>SUMIFS('Tariff Data'!D:D,'Tariff Data'!$B:$B,$F67)</f>
        <v>3.6304750000000001</v>
      </c>
      <c r="O67" s="68">
        <f>SUMIFS('Tariff Data'!E:E,'Tariff Data'!$B:$B,$F67)</f>
        <v>19.413703999999999</v>
      </c>
      <c r="P67" s="68">
        <f>SUMIFS('Tariff Data'!F:F,'Tariff Data'!$B:$B,$F67)</f>
        <v>25.408213</v>
      </c>
      <c r="Q67" s="68">
        <f>SUMIFS('Tariff Data'!G:G,'Tariff Data'!$B:$B,$F67)</f>
        <v>-4.7035030000000004</v>
      </c>
      <c r="R67" s="68">
        <f>SUMIFS('Tariff Data'!M:M,'Tariff Data'!$B:$B,$F67)+SUMIFS('Tariff Data'!AB:AB,'Tariff Data'!$B:$B,$F67)</f>
        <v>3.6304750000000001</v>
      </c>
      <c r="S67" s="68">
        <f>SUMIFS('Tariff Data'!N:N,'Tariff Data'!$B:$B,$F67)+SUMIFS('Tariff Data'!AC:AC,'Tariff Data'!$B:$B,$F67)</f>
        <v>23.153042250250593</v>
      </c>
      <c r="T67" s="68">
        <f>SUMIFS('Tariff Data'!O:O,'Tariff Data'!$B:$B,$F67)+SUMIFS('Tariff Data'!AD:AD,'Tariff Data'!$B:$B,$F67)</f>
        <v>30.695039567941887</v>
      </c>
      <c r="U67" s="68">
        <f>SUMIFS('Tariff Data'!P:P,'Tariff Data'!$B:$B,$F67)+SUMIFS('Tariff Data'!AE:AE,'Tariff Data'!$B:$B,$F67)</f>
        <v>-4.7035030000000004</v>
      </c>
      <c r="V67" s="67">
        <f t="shared" si="0"/>
        <v>2626.9835120894672</v>
      </c>
      <c r="W67" s="67">
        <f t="shared" si="1"/>
        <v>-408.62040025765089</v>
      </c>
      <c r="X67" s="67">
        <f t="shared" si="2"/>
        <v>2161.3853390683576</v>
      </c>
      <c r="Y67" s="67">
        <f t="shared" si="3"/>
        <v>-309.74115573253005</v>
      </c>
      <c r="Z67" s="67">
        <f t="shared" si="4"/>
        <v>2603.5684913501395</v>
      </c>
      <c r="AA67" s="67">
        <f t="shared" si="5"/>
        <v>-309.74115573253005</v>
      </c>
      <c r="AB67" s="5"/>
      <c r="AC67" s="5"/>
      <c r="AD67" s="5"/>
      <c r="AE67" s="5"/>
      <c r="AF67" s="5"/>
      <c r="AG67" s="5"/>
      <c r="AH67" s="8"/>
      <c r="AI67" s="8"/>
      <c r="AJ67" s="8"/>
    </row>
    <row r="68" spans="2:36" x14ac:dyDescent="0.35">
      <c r="B68" s="69" t="s">
        <v>153</v>
      </c>
      <c r="C68" s="69" t="s">
        <v>98</v>
      </c>
      <c r="D68" s="69" t="str">
        <f>VLOOKUP($C68,Assumptions!$B:$C,2,FALSE)</f>
        <v>Intermittent</v>
      </c>
      <c r="E68" s="69" t="s">
        <v>85</v>
      </c>
      <c r="F68" s="70">
        <v>17</v>
      </c>
      <c r="G68" s="71">
        <v>30.48458634791637</v>
      </c>
      <c r="H68" s="72">
        <v>0.109</v>
      </c>
      <c r="I68" s="71">
        <f t="shared" si="6"/>
        <v>3.3228199119228843</v>
      </c>
      <c r="J68" s="64">
        <f>SUMIFS('Tariff Data'!M:M,'Tariff Data'!$B:$B,$F68)</f>
        <v>0.76947399999999999</v>
      </c>
      <c r="K68" s="64">
        <f>SUMIFS('Tariff Data'!N:N,'Tariff Data'!$B:$B,$F68)</f>
        <v>4.0897259999999998</v>
      </c>
      <c r="L68" s="64">
        <f>SUMIFS('Tariff Data'!O:O,'Tariff Data'!$B:$B,$F68)</f>
        <v>1.4208999999999999E-2</v>
      </c>
      <c r="M68" s="64">
        <f>SUMIFS('Tariff Data'!P:P,'Tariff Data'!$B:$B,$F68)</f>
        <v>-6.2050109999999998</v>
      </c>
      <c r="N68" s="64">
        <f>SUMIFS('Tariff Data'!D:D,'Tariff Data'!$B:$B,$F68)</f>
        <v>1.0341659999999999</v>
      </c>
      <c r="O68" s="64">
        <f>SUMIFS('Tariff Data'!E:E,'Tariff Data'!$B:$B,$F68)</f>
        <v>4.2375579999999999</v>
      </c>
      <c r="P68" s="64">
        <f>SUMIFS('Tariff Data'!F:F,'Tariff Data'!$B:$B,$F68)</f>
        <v>7.3550000000000004E-3</v>
      </c>
      <c r="Q68" s="64">
        <f>SUMIFS('Tariff Data'!G:G,'Tariff Data'!$B:$B,$F68)</f>
        <v>-4.7035030000000004</v>
      </c>
      <c r="R68" s="64">
        <f>SUMIFS('Tariff Data'!M:M,'Tariff Data'!$B:$B,$F68)+SUMIFS('Tariff Data'!AB:AB,'Tariff Data'!$B:$B,$F68)</f>
        <v>0.94894081819247922</v>
      </c>
      <c r="S68" s="64">
        <f>SUMIFS('Tariff Data'!N:N,'Tariff Data'!$B:$B,$F68)+SUMIFS('Tariff Data'!AC:AC,'Tariff Data'!$B:$B,$F68)</f>
        <v>4.2375579999999999</v>
      </c>
      <c r="T68" s="64">
        <f>SUMIFS('Tariff Data'!O:O,'Tariff Data'!$B:$B,$F68)+SUMIFS('Tariff Data'!AD:AD,'Tariff Data'!$B:$B,$F68)</f>
        <v>7.3550000000000004E-3</v>
      </c>
      <c r="U68" s="64">
        <f>SUMIFS('Tariff Data'!P:P,'Tariff Data'!$B:$B,$F68)+SUMIFS('Tariff Data'!AE:AE,'Tariff Data'!$B:$B,$F68)</f>
        <v>-4.7035030000000004</v>
      </c>
      <c r="V68" s="66">
        <f t="shared" ref="V68:V131" si="7">IF($D68="Interconnectors",0,IF($D68="Conventional Carbon",J68+SUM(K68:L68)*H68,IF($D68="Conventional Low Carbon",J68+K68*H68+L68,K68*H68+L68)))*$G68</f>
        <v>14.022578474526272</v>
      </c>
      <c r="W68" s="66">
        <f t="shared" ref="W68:W131" si="8">IF($D68="Interconnectors",0,$G68*M68)</f>
        <v>-189.15719361927088</v>
      </c>
      <c r="X68" s="66">
        <f t="shared" ref="X68:X131" si="9">IF($D68="Interconnectors",0,IF($D68="Conventional Carbon",N68+SUM(O68:P68)*H68,IF($D68="Conventional Low Carbon",N68+O68*H68+P68,O68*H68+P68)))*$G68</f>
        <v>14.304856232917039</v>
      </c>
      <c r="Y68" s="66">
        <f t="shared" ref="Y68:Y131" si="10">IF($D68="Interconnectors",0,$G68*Q68)</f>
        <v>-143.38434334118369</v>
      </c>
      <c r="Z68" s="66">
        <f t="shared" ref="Z68:Z131" si="11">IF($D68="Interconnectors",0,IF($D68="Conventional Carbon",R68+SUM(S68:T68)*H68,IF($D68="Conventional Low Carbon",R68+S68*H68+T68,S68*H68+T68)))*$G68</f>
        <v>14.304856232917039</v>
      </c>
      <c r="AA68" s="66">
        <f t="shared" ref="AA68:AA131" si="12">IF($D68="Interconnectors",0,$G68*U68)</f>
        <v>-143.38434334118369</v>
      </c>
      <c r="AB68" s="5"/>
      <c r="AC68" s="5"/>
      <c r="AD68" s="5"/>
      <c r="AE68" s="5"/>
      <c r="AF68" s="5"/>
      <c r="AG68" s="5"/>
      <c r="AH68" s="8"/>
      <c r="AI68" s="8"/>
      <c r="AJ68" s="8"/>
    </row>
    <row r="69" spans="2:36" x14ac:dyDescent="0.35">
      <c r="B69" s="69" t="s">
        <v>154</v>
      </c>
      <c r="C69" s="69" t="s">
        <v>98</v>
      </c>
      <c r="D69" s="69" t="str">
        <f>VLOOKUP($C69,Assumptions!$B:$C,2,FALSE)</f>
        <v>Intermittent</v>
      </c>
      <c r="E69" s="69" t="s">
        <v>85</v>
      </c>
      <c r="F69" s="70">
        <v>17</v>
      </c>
      <c r="G69" s="71">
        <v>30.48458634791637</v>
      </c>
      <c r="H69" s="72">
        <v>0.109</v>
      </c>
      <c r="I69" s="71">
        <f t="shared" ref="I69:I132" si="13">H69*G69</f>
        <v>3.3228199119228843</v>
      </c>
      <c r="J69" s="68">
        <f>SUMIFS('Tariff Data'!M:M,'Tariff Data'!$B:$B,$F69)</f>
        <v>0.76947399999999999</v>
      </c>
      <c r="K69" s="68">
        <f>SUMIFS('Tariff Data'!N:N,'Tariff Data'!$B:$B,$F69)</f>
        <v>4.0897259999999998</v>
      </c>
      <c r="L69" s="68">
        <f>SUMIFS('Tariff Data'!O:O,'Tariff Data'!$B:$B,$F69)</f>
        <v>1.4208999999999999E-2</v>
      </c>
      <c r="M69" s="68">
        <f>SUMIFS('Tariff Data'!P:P,'Tariff Data'!$B:$B,$F69)</f>
        <v>-6.2050109999999998</v>
      </c>
      <c r="N69" s="68">
        <f>SUMIFS('Tariff Data'!D:D,'Tariff Data'!$B:$B,$F69)</f>
        <v>1.0341659999999999</v>
      </c>
      <c r="O69" s="68">
        <f>SUMIFS('Tariff Data'!E:E,'Tariff Data'!$B:$B,$F69)</f>
        <v>4.2375579999999999</v>
      </c>
      <c r="P69" s="68">
        <f>SUMIFS('Tariff Data'!F:F,'Tariff Data'!$B:$B,$F69)</f>
        <v>7.3550000000000004E-3</v>
      </c>
      <c r="Q69" s="68">
        <f>SUMIFS('Tariff Data'!G:G,'Tariff Data'!$B:$B,$F69)</f>
        <v>-4.7035030000000004</v>
      </c>
      <c r="R69" s="68">
        <f>SUMIFS('Tariff Data'!M:M,'Tariff Data'!$B:$B,$F69)+SUMIFS('Tariff Data'!AB:AB,'Tariff Data'!$B:$B,$F69)</f>
        <v>0.94894081819247922</v>
      </c>
      <c r="S69" s="68">
        <f>SUMIFS('Tariff Data'!N:N,'Tariff Data'!$B:$B,$F69)+SUMIFS('Tariff Data'!AC:AC,'Tariff Data'!$B:$B,$F69)</f>
        <v>4.2375579999999999</v>
      </c>
      <c r="T69" s="68">
        <f>SUMIFS('Tariff Data'!O:O,'Tariff Data'!$B:$B,$F69)+SUMIFS('Tariff Data'!AD:AD,'Tariff Data'!$B:$B,$F69)</f>
        <v>7.3550000000000004E-3</v>
      </c>
      <c r="U69" s="68">
        <f>SUMIFS('Tariff Data'!P:P,'Tariff Data'!$B:$B,$F69)+SUMIFS('Tariff Data'!AE:AE,'Tariff Data'!$B:$B,$F69)</f>
        <v>-4.7035030000000004</v>
      </c>
      <c r="V69" s="67">
        <f t="shared" si="7"/>
        <v>14.022578474526272</v>
      </c>
      <c r="W69" s="67">
        <f t="shared" si="8"/>
        <v>-189.15719361927088</v>
      </c>
      <c r="X69" s="67">
        <f t="shared" si="9"/>
        <v>14.304856232917039</v>
      </c>
      <c r="Y69" s="67">
        <f t="shared" si="10"/>
        <v>-143.38434334118369</v>
      </c>
      <c r="Z69" s="67">
        <f t="shared" si="11"/>
        <v>14.304856232917039</v>
      </c>
      <c r="AA69" s="67">
        <f t="shared" si="12"/>
        <v>-143.38434334118369</v>
      </c>
      <c r="AB69" s="5"/>
      <c r="AC69" s="5"/>
      <c r="AD69" s="5"/>
      <c r="AE69" s="5"/>
      <c r="AF69" s="5"/>
      <c r="AG69" s="5"/>
      <c r="AH69" s="8"/>
      <c r="AI69" s="8"/>
      <c r="AJ69" s="8"/>
    </row>
    <row r="70" spans="2:36" x14ac:dyDescent="0.35">
      <c r="B70" s="69" t="s">
        <v>155</v>
      </c>
      <c r="C70" s="69" t="s">
        <v>98</v>
      </c>
      <c r="D70" s="69" t="str">
        <f>VLOOKUP($C70,Assumptions!$B:$C,2,FALSE)</f>
        <v>Intermittent</v>
      </c>
      <c r="E70" s="69" t="s">
        <v>156</v>
      </c>
      <c r="F70" s="70">
        <v>18</v>
      </c>
      <c r="G70" s="71">
        <v>34.755904027027363</v>
      </c>
      <c r="H70" s="72">
        <v>0</v>
      </c>
      <c r="I70" s="71">
        <f t="shared" si="13"/>
        <v>0</v>
      </c>
      <c r="J70" s="64">
        <f>SUMIFS('Tariff Data'!M:M,'Tariff Data'!$B:$B,$F70)</f>
        <v>-0.31239499999999998</v>
      </c>
      <c r="K70" s="64">
        <f>SUMIFS('Tariff Data'!N:N,'Tariff Data'!$B:$B,$F70)</f>
        <v>3.798861</v>
      </c>
      <c r="L70" s="64">
        <f>SUMIFS('Tariff Data'!O:O,'Tariff Data'!$B:$B,$F70)</f>
        <v>7.0470000000000003E-3</v>
      </c>
      <c r="M70" s="64">
        <f>SUMIFS('Tariff Data'!P:P,'Tariff Data'!$B:$B,$F70)</f>
        <v>-6.2050109999999998</v>
      </c>
      <c r="N70" s="64">
        <f>SUMIFS('Tariff Data'!D:D,'Tariff Data'!$B:$B,$F70)</f>
        <v>-0.310139</v>
      </c>
      <c r="O70" s="64">
        <f>SUMIFS('Tariff Data'!E:E,'Tariff Data'!$B:$B,$F70)</f>
        <v>4.0571109999999999</v>
      </c>
      <c r="P70" s="64">
        <f>SUMIFS('Tariff Data'!F:F,'Tariff Data'!$B:$B,$F70)</f>
        <v>2.9120000000000001E-3</v>
      </c>
      <c r="Q70" s="64">
        <f>SUMIFS('Tariff Data'!G:G,'Tariff Data'!$B:$B,$F70)</f>
        <v>-4.7035030000000004</v>
      </c>
      <c r="R70" s="64">
        <f>SUMIFS('Tariff Data'!M:M,'Tariff Data'!$B:$B,$F70)+SUMIFS('Tariff Data'!AB:AB,'Tariff Data'!$B:$B,$F70)</f>
        <v>-0.310139</v>
      </c>
      <c r="S70" s="64">
        <f>SUMIFS('Tariff Data'!N:N,'Tariff Data'!$B:$B,$F70)+SUMIFS('Tariff Data'!AC:AC,'Tariff Data'!$B:$B,$F70)</f>
        <v>4.0571109999999999</v>
      </c>
      <c r="T70" s="64">
        <f>SUMIFS('Tariff Data'!O:O,'Tariff Data'!$B:$B,$F70)+SUMIFS('Tariff Data'!AD:AD,'Tariff Data'!$B:$B,$F70)</f>
        <v>2.9120000000000005E-3</v>
      </c>
      <c r="U70" s="64">
        <f>SUMIFS('Tariff Data'!P:P,'Tariff Data'!$B:$B,$F70)+SUMIFS('Tariff Data'!AE:AE,'Tariff Data'!$B:$B,$F70)</f>
        <v>-4.7035030000000004</v>
      </c>
      <c r="V70" s="66">
        <f t="shared" si="7"/>
        <v>0.24492485567846184</v>
      </c>
      <c r="W70" s="66">
        <f t="shared" si="8"/>
        <v>-215.66076680264908</v>
      </c>
      <c r="X70" s="66">
        <f t="shared" si="9"/>
        <v>0.10120919252670368</v>
      </c>
      <c r="Y70" s="66">
        <f t="shared" si="10"/>
        <v>-163.47449885883529</v>
      </c>
      <c r="Z70" s="66">
        <f t="shared" si="11"/>
        <v>0.1012091925267037</v>
      </c>
      <c r="AA70" s="66">
        <f t="shared" si="12"/>
        <v>-163.47449885883529</v>
      </c>
      <c r="AB70" s="5"/>
      <c r="AC70" s="5"/>
      <c r="AD70" s="5"/>
      <c r="AE70" s="5"/>
      <c r="AF70" s="5"/>
      <c r="AG70" s="5"/>
      <c r="AH70" s="8"/>
      <c r="AI70" s="8"/>
      <c r="AJ70" s="8"/>
    </row>
    <row r="71" spans="2:36" x14ac:dyDescent="0.35">
      <c r="B71" s="69" t="s">
        <v>157</v>
      </c>
      <c r="C71" s="69" t="s">
        <v>87</v>
      </c>
      <c r="D71" s="69" t="str">
        <f>VLOOKUP($C71,Assumptions!$B:$C,2,FALSE)</f>
        <v>Intermittent</v>
      </c>
      <c r="E71" s="69" t="s">
        <v>158</v>
      </c>
      <c r="F71" s="70">
        <v>10</v>
      </c>
      <c r="G71" s="71">
        <v>32.25591794789031</v>
      </c>
      <c r="H71" s="72">
        <v>0.47079700000000002</v>
      </c>
      <c r="I71" s="71">
        <f t="shared" si="13"/>
        <v>15.185989402112915</v>
      </c>
      <c r="J71" s="68">
        <f>SUMIFS('Tariff Data'!M:M,'Tariff Data'!$B:$B,$F71)</f>
        <v>1.217347</v>
      </c>
      <c r="K71" s="68">
        <f>SUMIFS('Tariff Data'!N:N,'Tariff Data'!$B:$B,$F71)</f>
        <v>20.824839999999998</v>
      </c>
      <c r="L71" s="68">
        <f>SUMIFS('Tariff Data'!O:O,'Tariff Data'!$B:$B,$F71)</f>
        <v>19.344626999999999</v>
      </c>
      <c r="M71" s="68">
        <f>SUMIFS('Tariff Data'!P:P,'Tariff Data'!$B:$B,$F71)</f>
        <v>-6.2050109999999998</v>
      </c>
      <c r="N71" s="68">
        <f>SUMIFS('Tariff Data'!D:D,'Tariff Data'!$B:$B,$F71)</f>
        <v>1.3706719999999999</v>
      </c>
      <c r="O71" s="68">
        <f>SUMIFS('Tariff Data'!E:E,'Tariff Data'!$B:$B,$F71)</f>
        <v>17.017537999999998</v>
      </c>
      <c r="P71" s="68">
        <f>SUMIFS('Tariff Data'!F:F,'Tariff Data'!$B:$B,$F71)</f>
        <v>14.244968</v>
      </c>
      <c r="Q71" s="68">
        <f>SUMIFS('Tariff Data'!G:G,'Tariff Data'!$B:$B,$F71)</f>
        <v>-4.7035030000000004</v>
      </c>
      <c r="R71" s="68">
        <f>SUMIFS('Tariff Data'!M:M,'Tariff Data'!$B:$B,$F71)+SUMIFS('Tariff Data'!AB:AB,'Tariff Data'!$B:$B,$F71)</f>
        <v>1.3706719999999999</v>
      </c>
      <c r="S71" s="68">
        <f>SUMIFS('Tariff Data'!N:N,'Tariff Data'!$B:$B,$F71)+SUMIFS('Tariff Data'!AC:AC,'Tariff Data'!$B:$B,$F71)</f>
        <v>20.477080250250591</v>
      </c>
      <c r="T71" s="68">
        <f>SUMIFS('Tariff Data'!O:O,'Tariff Data'!$B:$B,$F71)+SUMIFS('Tariff Data'!AD:AD,'Tariff Data'!$B:$B,$F71)</f>
        <v>19.121853567941887</v>
      </c>
      <c r="U71" s="68">
        <f>SUMIFS('Tariff Data'!P:P,'Tariff Data'!$B:$B,$F71)+SUMIFS('Tariff Data'!AE:AE,'Tariff Data'!$B:$B,$F71)</f>
        <v>-4.7035030000000004</v>
      </c>
      <c r="V71" s="67">
        <f t="shared" si="7"/>
        <v>940.22450078524059</v>
      </c>
      <c r="W71" s="67">
        <f t="shared" si="8"/>
        <v>-200.1483256817568</v>
      </c>
      <c r="X71" s="67">
        <f t="shared" si="9"/>
        <v>717.91267069637695</v>
      </c>
      <c r="Y71" s="67">
        <f t="shared" si="10"/>
        <v>-151.71580683565594</v>
      </c>
      <c r="Z71" s="67">
        <f t="shared" si="11"/>
        <v>927.75766336562822</v>
      </c>
      <c r="AA71" s="67">
        <f t="shared" si="12"/>
        <v>-151.71580683565594</v>
      </c>
      <c r="AB71" s="5"/>
      <c r="AC71" s="5"/>
      <c r="AD71" s="5"/>
      <c r="AE71" s="5"/>
      <c r="AF71" s="5"/>
      <c r="AG71" s="5"/>
      <c r="AH71" s="8"/>
      <c r="AI71" s="8"/>
      <c r="AJ71" s="8"/>
    </row>
    <row r="72" spans="2:36" x14ac:dyDescent="0.35">
      <c r="B72" s="69" t="s">
        <v>878</v>
      </c>
      <c r="C72" s="69" t="s">
        <v>111</v>
      </c>
      <c r="D72" s="69" t="str">
        <f>VLOOKUP($C72,Assumptions!$B:$C,2,FALSE)</f>
        <v>Conventional Carbon</v>
      </c>
      <c r="E72" s="69" t="s">
        <v>825</v>
      </c>
      <c r="F72" s="70">
        <v>1</v>
      </c>
      <c r="G72" s="71">
        <v>212.80369307776405</v>
      </c>
      <c r="H72" s="72">
        <v>1.2390999999999999E-2</v>
      </c>
      <c r="I72" s="71">
        <f t="shared" si="13"/>
        <v>2.636850560926574</v>
      </c>
      <c r="J72" s="64">
        <f>SUMIFS('Tariff Data'!M:M,'Tariff Data'!$B:$B,$F72)</f>
        <v>2.679675</v>
      </c>
      <c r="K72" s="64">
        <f>SUMIFS('Tariff Data'!N:N,'Tariff Data'!$B:$B,$F72)</f>
        <v>24.644973</v>
      </c>
      <c r="L72" s="64">
        <f>SUMIFS('Tariff Data'!O:O,'Tariff Data'!$B:$B,$F72)</f>
        <v>35.826850999999998</v>
      </c>
      <c r="M72" s="64">
        <f>SUMIFS('Tariff Data'!P:P,'Tariff Data'!$B:$B,$F72)</f>
        <v>-6.2050109999999998</v>
      </c>
      <c r="N72" s="64">
        <f>SUMIFS('Tariff Data'!D:D,'Tariff Data'!$B:$B,$F72)</f>
        <v>2.8164799999999999</v>
      </c>
      <c r="O72" s="64">
        <f>SUMIFS('Tariff Data'!E:E,'Tariff Data'!$B:$B,$F72)</f>
        <v>20.552465000000002</v>
      </c>
      <c r="P72" s="64">
        <f>SUMIFS('Tariff Data'!F:F,'Tariff Data'!$B:$B,$F72)</f>
        <v>30.294035000000001</v>
      </c>
      <c r="Q72" s="64">
        <f>SUMIFS('Tariff Data'!G:G,'Tariff Data'!$B:$B,$F72)</f>
        <v>-4.7035030000000004</v>
      </c>
      <c r="R72" s="64">
        <f>SUMIFS('Tariff Data'!M:M,'Tariff Data'!$B:$B,$F72)+SUMIFS('Tariff Data'!AB:AB,'Tariff Data'!$B:$B,$F72)</f>
        <v>2.8164799999999999</v>
      </c>
      <c r="S72" s="64">
        <f>SUMIFS('Tariff Data'!N:N,'Tariff Data'!$B:$B,$F72)+SUMIFS('Tariff Data'!AC:AC,'Tariff Data'!$B:$B,$F72)</f>
        <v>24.297213250250593</v>
      </c>
      <c r="T72" s="64">
        <f>SUMIFS('Tariff Data'!O:O,'Tariff Data'!$B:$B,$F72)+SUMIFS('Tariff Data'!AD:AD,'Tariff Data'!$B:$B,$F72)</f>
        <v>35.604077567941886</v>
      </c>
      <c r="U72" s="64">
        <f>SUMIFS('Tariff Data'!P:P,'Tariff Data'!$B:$B,$F72)+SUMIFS('Tariff Data'!AE:AE,'Tariff Data'!$B:$B,$F72)</f>
        <v>-4.7035030000000004</v>
      </c>
      <c r="V72" s="66">
        <f t="shared" si="7"/>
        <v>729.69989928281041</v>
      </c>
      <c r="W72" s="66">
        <f t="shared" si="8"/>
        <v>-1320.4492563881497</v>
      </c>
      <c r="X72" s="66">
        <f t="shared" si="9"/>
        <v>733.43196752581389</v>
      </c>
      <c r="Y72" s="66">
        <f t="shared" si="10"/>
        <v>-1000.9228088023425</v>
      </c>
      <c r="Z72" s="66">
        <f t="shared" si="11"/>
        <v>757.30809777383752</v>
      </c>
      <c r="AA72" s="66">
        <f t="shared" si="12"/>
        <v>-1000.9228088023425</v>
      </c>
      <c r="AB72" s="5"/>
      <c r="AC72" s="5"/>
      <c r="AD72" s="5"/>
      <c r="AE72" s="5"/>
      <c r="AF72" s="5"/>
      <c r="AG72" s="5"/>
      <c r="AH72" s="8"/>
      <c r="AI72" s="8"/>
      <c r="AJ72" s="8"/>
    </row>
    <row r="73" spans="2:36" x14ac:dyDescent="0.35">
      <c r="B73" s="69" t="s">
        <v>159</v>
      </c>
      <c r="C73" s="69" t="s">
        <v>87</v>
      </c>
      <c r="D73" s="69" t="str">
        <f>VLOOKUP($C73,Assumptions!$B:$C,2,FALSE)</f>
        <v>Intermittent</v>
      </c>
      <c r="E73" s="69" t="s">
        <v>160</v>
      </c>
      <c r="F73" s="70">
        <v>11</v>
      </c>
      <c r="G73" s="71">
        <v>71.95081886296893</v>
      </c>
      <c r="H73" s="72">
        <v>0.23046900000000001</v>
      </c>
      <c r="I73" s="71">
        <f t="shared" si="13"/>
        <v>16.582433272529588</v>
      </c>
      <c r="J73" s="68">
        <f>SUMIFS('Tariff Data'!M:M,'Tariff Data'!$B:$B,$F73)</f>
        <v>1.9849509999999999</v>
      </c>
      <c r="K73" s="68">
        <f>SUMIFS('Tariff Data'!N:N,'Tariff Data'!$B:$B,$F73)</f>
        <v>20.824839999999998</v>
      </c>
      <c r="L73" s="68">
        <f>SUMIFS('Tariff Data'!O:O,'Tariff Data'!$B:$B,$F73)</f>
        <v>14.717409999999999</v>
      </c>
      <c r="M73" s="68">
        <f>SUMIFS('Tariff Data'!P:P,'Tariff Data'!$B:$B,$F73)</f>
        <v>-6.2050109999999998</v>
      </c>
      <c r="N73" s="68">
        <f>SUMIFS('Tariff Data'!D:D,'Tariff Data'!$B:$B,$F73)</f>
        <v>2.1697280000000001</v>
      </c>
      <c r="O73" s="68">
        <f>SUMIFS('Tariff Data'!E:E,'Tariff Data'!$B:$B,$F73)</f>
        <v>17.017537999999998</v>
      </c>
      <c r="P73" s="68">
        <f>SUMIFS('Tariff Data'!F:F,'Tariff Data'!$B:$B,$F73)</f>
        <v>7.6197499999999998</v>
      </c>
      <c r="Q73" s="68">
        <f>SUMIFS('Tariff Data'!G:G,'Tariff Data'!$B:$B,$F73)</f>
        <v>-4.7035030000000004</v>
      </c>
      <c r="R73" s="68">
        <f>SUMIFS('Tariff Data'!M:M,'Tariff Data'!$B:$B,$F73)+SUMIFS('Tariff Data'!AB:AB,'Tariff Data'!$B:$B,$F73)</f>
        <v>2.1644178181924794</v>
      </c>
      <c r="S73" s="68">
        <f>SUMIFS('Tariff Data'!N:N,'Tariff Data'!$B:$B,$F73)+SUMIFS('Tariff Data'!AC:AC,'Tariff Data'!$B:$B,$F73)</f>
        <v>20.477080250250591</v>
      </c>
      <c r="T73" s="68">
        <f>SUMIFS('Tariff Data'!O:O,'Tariff Data'!$B:$B,$F73)+SUMIFS('Tariff Data'!AD:AD,'Tariff Data'!$B:$B,$F73)</f>
        <v>14.494636567941885</v>
      </c>
      <c r="U73" s="68">
        <f>SUMIFS('Tariff Data'!P:P,'Tariff Data'!$B:$B,$F73)+SUMIFS('Tariff Data'!AE:AE,'Tariff Data'!$B:$B,$F73)</f>
        <v>-4.7035030000000004</v>
      </c>
      <c r="V73" s="67">
        <f t="shared" si="7"/>
        <v>1404.2562207531523</v>
      </c>
      <c r="W73" s="67">
        <f t="shared" si="8"/>
        <v>-446.45562250372967</v>
      </c>
      <c r="X73" s="67">
        <f t="shared" si="9"/>
        <v>830.43944037884398</v>
      </c>
      <c r="Y73" s="67">
        <f t="shared" si="10"/>
        <v>-338.42089237443099</v>
      </c>
      <c r="Z73" s="67">
        <f t="shared" si="11"/>
        <v>1382.4607870505661</v>
      </c>
      <c r="AA73" s="67">
        <f t="shared" si="12"/>
        <v>-338.42089237443099</v>
      </c>
      <c r="AB73" s="5"/>
      <c r="AC73" s="5"/>
      <c r="AD73" s="5"/>
      <c r="AE73" s="5"/>
      <c r="AF73" s="5"/>
      <c r="AG73" s="5"/>
      <c r="AH73" s="8"/>
      <c r="AI73" s="8"/>
      <c r="AJ73" s="8"/>
    </row>
    <row r="74" spans="2:36" x14ac:dyDescent="0.35">
      <c r="B74" s="69" t="s">
        <v>161</v>
      </c>
      <c r="C74" s="69" t="s">
        <v>87</v>
      </c>
      <c r="D74" s="69" t="str">
        <f>VLOOKUP($C74,Assumptions!$B:$C,2,FALSE)</f>
        <v>Intermittent</v>
      </c>
      <c r="E74" s="69" t="s">
        <v>162</v>
      </c>
      <c r="F74" s="70">
        <v>11</v>
      </c>
      <c r="G74" s="71">
        <v>36.585162133713013</v>
      </c>
      <c r="H74" s="72">
        <v>0.31789299999999998</v>
      </c>
      <c r="I74" s="71">
        <f t="shared" si="13"/>
        <v>11.63016694617243</v>
      </c>
      <c r="J74" s="64">
        <f>SUMIFS('Tariff Data'!M:M,'Tariff Data'!$B:$B,$F74)</f>
        <v>1.9849509999999999</v>
      </c>
      <c r="K74" s="64">
        <f>SUMIFS('Tariff Data'!N:N,'Tariff Data'!$B:$B,$F74)</f>
        <v>20.824839999999998</v>
      </c>
      <c r="L74" s="64">
        <f>SUMIFS('Tariff Data'!O:O,'Tariff Data'!$B:$B,$F74)</f>
        <v>14.717409999999999</v>
      </c>
      <c r="M74" s="64">
        <f>SUMIFS('Tariff Data'!P:P,'Tariff Data'!$B:$B,$F74)</f>
        <v>-6.2050109999999998</v>
      </c>
      <c r="N74" s="64">
        <f>SUMIFS('Tariff Data'!D:D,'Tariff Data'!$B:$B,$F74)</f>
        <v>2.1697280000000001</v>
      </c>
      <c r="O74" s="64">
        <f>SUMIFS('Tariff Data'!E:E,'Tariff Data'!$B:$B,$F74)</f>
        <v>17.017537999999998</v>
      </c>
      <c r="P74" s="64">
        <f>SUMIFS('Tariff Data'!F:F,'Tariff Data'!$B:$B,$F74)</f>
        <v>7.6197499999999998</v>
      </c>
      <c r="Q74" s="64">
        <f>SUMIFS('Tariff Data'!G:G,'Tariff Data'!$B:$B,$F74)</f>
        <v>-4.7035030000000004</v>
      </c>
      <c r="R74" s="64">
        <f>SUMIFS('Tariff Data'!M:M,'Tariff Data'!$B:$B,$F74)+SUMIFS('Tariff Data'!AB:AB,'Tariff Data'!$B:$B,$F74)</f>
        <v>2.1644178181924794</v>
      </c>
      <c r="S74" s="64">
        <f>SUMIFS('Tariff Data'!N:N,'Tariff Data'!$B:$B,$F74)+SUMIFS('Tariff Data'!AC:AC,'Tariff Data'!$B:$B,$F74)</f>
        <v>20.477080250250591</v>
      </c>
      <c r="T74" s="64">
        <f>SUMIFS('Tariff Data'!O:O,'Tariff Data'!$B:$B,$F74)+SUMIFS('Tariff Data'!AD:AD,'Tariff Data'!$B:$B,$F74)</f>
        <v>14.494636567941885</v>
      </c>
      <c r="U74" s="64">
        <f>SUMIFS('Tariff Data'!P:P,'Tariff Data'!$B:$B,$F74)+SUMIFS('Tariff Data'!AE:AE,'Tariff Data'!$B:$B,$F74)</f>
        <v>-4.7035030000000004</v>
      </c>
      <c r="V74" s="66">
        <f t="shared" si="7"/>
        <v>780.6351968656586</v>
      </c>
      <c r="W74" s="66">
        <f t="shared" si="8"/>
        <v>-227.01133347647271</v>
      </c>
      <c r="X74" s="66">
        <f t="shared" si="9"/>
        <v>476.68659712119302</v>
      </c>
      <c r="Y74" s="66">
        <f t="shared" si="10"/>
        <v>-172.07841985140558</v>
      </c>
      <c r="Z74" s="66">
        <f t="shared" si="11"/>
        <v>768.44049078798412</v>
      </c>
      <c r="AA74" s="66">
        <f t="shared" si="12"/>
        <v>-172.07841985140558</v>
      </c>
      <c r="AB74" s="5"/>
      <c r="AC74" s="5"/>
      <c r="AD74" s="5"/>
      <c r="AE74" s="5"/>
      <c r="AF74" s="5"/>
      <c r="AG74" s="5"/>
      <c r="AH74" s="8"/>
      <c r="AI74" s="8"/>
      <c r="AJ74" s="8"/>
    </row>
    <row r="75" spans="2:36" x14ac:dyDescent="0.35">
      <c r="B75" s="69" t="s">
        <v>879</v>
      </c>
      <c r="C75" s="69" t="s">
        <v>98</v>
      </c>
      <c r="D75" s="69" t="str">
        <f>VLOOKUP($C75,Assumptions!$B:$C,2,FALSE)</f>
        <v>Intermittent</v>
      </c>
      <c r="E75" s="69" t="s">
        <v>543</v>
      </c>
      <c r="F75" s="70">
        <v>16</v>
      </c>
      <c r="G75" s="71">
        <v>243.90108089142012</v>
      </c>
      <c r="H75" s="72">
        <v>0.109</v>
      </c>
      <c r="I75" s="71">
        <f t="shared" si="13"/>
        <v>26.585217817164793</v>
      </c>
      <c r="J75" s="68">
        <f>SUMIFS('Tariff Data'!M:M,'Tariff Data'!$B:$B,$F75)</f>
        <v>1.8696539999999999</v>
      </c>
      <c r="K75" s="68">
        <f>SUMIFS('Tariff Data'!N:N,'Tariff Data'!$B:$B,$F75)</f>
        <v>5.4849290000000002</v>
      </c>
      <c r="L75" s="68">
        <f>SUMIFS('Tariff Data'!O:O,'Tariff Data'!$B:$B,$F75)</f>
        <v>9.4543000000000002E-2</v>
      </c>
      <c r="M75" s="68">
        <f>SUMIFS('Tariff Data'!P:P,'Tariff Data'!$B:$B,$F75)</f>
        <v>-6.2050109999999998</v>
      </c>
      <c r="N75" s="68">
        <f>SUMIFS('Tariff Data'!D:D,'Tariff Data'!$B:$B,$F75)</f>
        <v>2.0470329999999999</v>
      </c>
      <c r="O75" s="68">
        <f>SUMIFS('Tariff Data'!E:E,'Tariff Data'!$B:$B,$F75)</f>
        <v>5.0833190000000004</v>
      </c>
      <c r="P75" s="68">
        <f>SUMIFS('Tariff Data'!F:F,'Tariff Data'!$B:$B,$F75)</f>
        <v>5.6052999999999999E-2</v>
      </c>
      <c r="Q75" s="68">
        <f>SUMIFS('Tariff Data'!G:G,'Tariff Data'!$B:$B,$F75)</f>
        <v>-4.7035030000000004</v>
      </c>
      <c r="R75" s="68">
        <f>SUMIFS('Tariff Data'!M:M,'Tariff Data'!$B:$B,$F75)+SUMIFS('Tariff Data'!AB:AB,'Tariff Data'!$B:$B,$F75)</f>
        <v>2.0470329999999999</v>
      </c>
      <c r="S75" s="68">
        <f>SUMIFS('Tariff Data'!N:N,'Tariff Data'!$B:$B,$F75)+SUMIFS('Tariff Data'!AC:AC,'Tariff Data'!$B:$B,$F75)</f>
        <v>5.1371692502505928</v>
      </c>
      <c r="T75" s="68">
        <f>SUMIFS('Tariff Data'!O:O,'Tariff Data'!$B:$B,$F75)+SUMIFS('Tariff Data'!AD:AD,'Tariff Data'!$B:$B,$F75)</f>
        <v>5.6052999999999999E-2</v>
      </c>
      <c r="U75" s="68">
        <f>SUMIFS('Tariff Data'!P:P,'Tariff Data'!$B:$B,$F75)+SUMIFS('Tariff Data'!AE:AE,'Tariff Data'!$B:$B,$F75)</f>
        <v>-4.7035030000000004</v>
      </c>
      <c r="V75" s="67">
        <f t="shared" si="7"/>
        <v>168.87717206740143</v>
      </c>
      <c r="W75" s="67">
        <f t="shared" si="8"/>
        <v>-1513.4088898431517</v>
      </c>
      <c r="X75" s="67">
        <f t="shared" si="9"/>
        <v>148.81253013633909</v>
      </c>
      <c r="Y75" s="67">
        <f t="shared" si="10"/>
        <v>-1147.1894656760373</v>
      </c>
      <c r="Z75" s="67">
        <f t="shared" si="11"/>
        <v>150.24415076875994</v>
      </c>
      <c r="AA75" s="67">
        <f t="shared" si="12"/>
        <v>-1147.1894656760373</v>
      </c>
      <c r="AB75" s="5"/>
      <c r="AC75" s="5"/>
      <c r="AD75" s="5"/>
      <c r="AE75" s="5"/>
      <c r="AF75" s="5"/>
      <c r="AG75" s="5"/>
      <c r="AH75" s="8"/>
      <c r="AI75" s="8"/>
      <c r="AJ75" s="8"/>
    </row>
    <row r="76" spans="2:36" x14ac:dyDescent="0.35">
      <c r="B76" s="69" t="s">
        <v>164</v>
      </c>
      <c r="C76" s="69" t="s">
        <v>87</v>
      </c>
      <c r="D76" s="69" t="str">
        <f>VLOOKUP($C76,Assumptions!$B:$C,2,FALSE)</f>
        <v>Intermittent</v>
      </c>
      <c r="E76" s="69" t="s">
        <v>165</v>
      </c>
      <c r="F76" s="70">
        <v>7</v>
      </c>
      <c r="G76" s="71">
        <v>44.572922532907022</v>
      </c>
      <c r="H76" s="72">
        <v>1.2390999999999999E-2</v>
      </c>
      <c r="I76" s="71">
        <f t="shared" si="13"/>
        <v>0.55230308310525089</v>
      </c>
      <c r="J76" s="64">
        <f>SUMIFS('Tariff Data'!M:M,'Tariff Data'!$B:$B,$F76)</f>
        <v>2.3790800000000001</v>
      </c>
      <c r="K76" s="64">
        <f>SUMIFS('Tariff Data'!N:N,'Tariff Data'!$B:$B,$F76)</f>
        <v>21.443764999999999</v>
      </c>
      <c r="L76" s="64">
        <f>SUMIFS('Tariff Data'!O:O,'Tariff Data'!$B:$B,$F76)</f>
        <v>32.698962999999999</v>
      </c>
      <c r="M76" s="64">
        <f>SUMIFS('Tariff Data'!P:P,'Tariff Data'!$B:$B,$F76)</f>
        <v>-6.2050109999999998</v>
      </c>
      <c r="N76" s="64">
        <f>SUMIFS('Tariff Data'!D:D,'Tariff Data'!$B:$B,$F76)</f>
        <v>2.9381309999999998</v>
      </c>
      <c r="O76" s="64">
        <f>SUMIFS('Tariff Data'!E:E,'Tariff Data'!$B:$B,$F76)</f>
        <v>17.400669000000001</v>
      </c>
      <c r="P76" s="64">
        <f>SUMIFS('Tariff Data'!F:F,'Tariff Data'!$B:$B,$F76)</f>
        <v>27.387568999999999</v>
      </c>
      <c r="Q76" s="64">
        <f>SUMIFS('Tariff Data'!G:G,'Tariff Data'!$B:$B,$F76)</f>
        <v>-4.7035030000000004</v>
      </c>
      <c r="R76" s="64">
        <f>SUMIFS('Tariff Data'!M:M,'Tariff Data'!$B:$B,$F76)+SUMIFS('Tariff Data'!AB:AB,'Tariff Data'!$B:$B,$F76)</f>
        <v>2.5585468181924793</v>
      </c>
      <c r="S76" s="64">
        <f>SUMIFS('Tariff Data'!N:N,'Tariff Data'!$B:$B,$F76)+SUMIFS('Tariff Data'!AC:AC,'Tariff Data'!$B:$B,$F76)</f>
        <v>21.096005250250592</v>
      </c>
      <c r="T76" s="64">
        <f>SUMIFS('Tariff Data'!O:O,'Tariff Data'!$B:$B,$F76)+SUMIFS('Tariff Data'!AD:AD,'Tariff Data'!$B:$B,$F76)</f>
        <v>32.476189567941887</v>
      </c>
      <c r="U76" s="64">
        <f>SUMIFS('Tariff Data'!P:P,'Tariff Data'!$B:$B,$F76)+SUMIFS('Tariff Data'!AE:AE,'Tariff Data'!$B:$B,$F76)</f>
        <v>-4.7035030000000004</v>
      </c>
      <c r="V76" s="66">
        <f t="shared" si="7"/>
        <v>1469.3318022282776</v>
      </c>
      <c r="W76" s="66">
        <f t="shared" si="8"/>
        <v>-276.57547461883593</v>
      </c>
      <c r="X76" s="66">
        <f t="shared" si="9"/>
        <v>1230.3544345384398</v>
      </c>
      <c r="Y76" s="66">
        <f t="shared" si="10"/>
        <v>-209.64887485229579</v>
      </c>
      <c r="Z76" s="66">
        <f t="shared" si="11"/>
        <v>1459.2100705167948</v>
      </c>
      <c r="AA76" s="66">
        <f t="shared" si="12"/>
        <v>-209.64887485229579</v>
      </c>
      <c r="AB76" s="5"/>
      <c r="AC76" s="5"/>
      <c r="AD76" s="5"/>
      <c r="AE76" s="5"/>
      <c r="AF76" s="5"/>
      <c r="AG76" s="5"/>
      <c r="AH76" s="8"/>
      <c r="AI76" s="8"/>
      <c r="AJ76" s="8"/>
    </row>
    <row r="77" spans="2:36" x14ac:dyDescent="0.35">
      <c r="B77" s="69" t="s">
        <v>166</v>
      </c>
      <c r="C77" s="69" t="s">
        <v>111</v>
      </c>
      <c r="D77" s="69" t="str">
        <f>VLOOKUP($C77,Assumptions!$B:$C,2,FALSE)</f>
        <v>Conventional Carbon</v>
      </c>
      <c r="E77" s="69" t="s">
        <v>167</v>
      </c>
      <c r="F77" s="70">
        <v>25</v>
      </c>
      <c r="G77" s="71">
        <v>30.426659841204657</v>
      </c>
      <c r="H77" s="72">
        <v>1.2390999999999999E-2</v>
      </c>
      <c r="I77" s="71">
        <f t="shared" si="13"/>
        <v>0.37701674209236691</v>
      </c>
      <c r="J77" s="68">
        <f>SUMIFS('Tariff Data'!M:M,'Tariff Data'!$B:$B,$F77)</f>
        <v>9.7789999999999995E-3</v>
      </c>
      <c r="K77" s="68">
        <f>SUMIFS('Tariff Data'!N:N,'Tariff Data'!$B:$B,$F77)</f>
        <v>-3.442129</v>
      </c>
      <c r="L77" s="68">
        <f>SUMIFS('Tariff Data'!O:O,'Tariff Data'!$B:$B,$F77)</f>
        <v>0</v>
      </c>
      <c r="M77" s="68">
        <f>SUMIFS('Tariff Data'!P:P,'Tariff Data'!$B:$B,$F77)</f>
        <v>-6.2050109999999998</v>
      </c>
      <c r="N77" s="68">
        <f>SUMIFS('Tariff Data'!D:D,'Tariff Data'!$B:$B,$F77)</f>
        <v>-0.1087</v>
      </c>
      <c r="O77" s="68">
        <f>SUMIFS('Tariff Data'!E:E,'Tariff Data'!$B:$B,$F77)</f>
        <v>-3.139535</v>
      </c>
      <c r="P77" s="68">
        <f>SUMIFS('Tariff Data'!F:F,'Tariff Data'!$B:$B,$F77)</f>
        <v>0</v>
      </c>
      <c r="Q77" s="68">
        <f>SUMIFS('Tariff Data'!G:G,'Tariff Data'!$B:$B,$F77)</f>
        <v>-4.7035030000000004</v>
      </c>
      <c r="R77" s="68">
        <f>SUMIFS('Tariff Data'!M:M,'Tariff Data'!$B:$B,$F77)+SUMIFS('Tariff Data'!AB:AB,'Tariff Data'!$B:$B,$F77)</f>
        <v>-0.1087</v>
      </c>
      <c r="S77" s="68">
        <f>SUMIFS('Tariff Data'!N:N,'Tariff Data'!$B:$B,$F77)+SUMIFS('Tariff Data'!AC:AC,'Tariff Data'!$B:$B,$F77)</f>
        <v>-3.139535</v>
      </c>
      <c r="T77" s="68">
        <f>SUMIFS('Tariff Data'!O:O,'Tariff Data'!$B:$B,$F77)+SUMIFS('Tariff Data'!AD:AD,'Tariff Data'!$B:$B,$F77)</f>
        <v>0</v>
      </c>
      <c r="U77" s="68">
        <f>SUMIFS('Tariff Data'!P:P,'Tariff Data'!$B:$B,$F77)+SUMIFS('Tariff Data'!AE:AE,'Tariff Data'!$B:$B,$F77)</f>
        <v>-4.7035030000000004</v>
      </c>
      <c r="V77" s="67">
        <f t="shared" si="7"/>
        <v>-1.0001979548545166</v>
      </c>
      <c r="W77" s="67">
        <f t="shared" si="8"/>
        <v>-188.79775900793314</v>
      </c>
      <c r="X77" s="67">
        <f t="shared" si="9"/>
        <v>-4.4910351821239054</v>
      </c>
      <c r="Y77" s="67">
        <f t="shared" si="10"/>
        <v>-143.11188584308564</v>
      </c>
      <c r="Z77" s="67">
        <f t="shared" si="11"/>
        <v>-4.4910351821239054</v>
      </c>
      <c r="AA77" s="67">
        <f t="shared" si="12"/>
        <v>-143.11188584308564</v>
      </c>
      <c r="AB77" s="5"/>
      <c r="AC77" s="5"/>
      <c r="AD77" s="5"/>
      <c r="AE77" s="5"/>
      <c r="AF77" s="5"/>
      <c r="AG77" s="5"/>
      <c r="AH77" s="8"/>
      <c r="AI77" s="8"/>
      <c r="AJ77" s="8"/>
    </row>
    <row r="78" spans="2:36" x14ac:dyDescent="0.35">
      <c r="B78" s="69" t="s">
        <v>168</v>
      </c>
      <c r="C78" s="69" t="s">
        <v>98</v>
      </c>
      <c r="D78" s="69" t="str">
        <f>VLOOKUP($C78,Assumptions!$B:$C,2,FALSE)</f>
        <v>Intermittent</v>
      </c>
      <c r="E78" s="69" t="s">
        <v>167</v>
      </c>
      <c r="F78" s="70">
        <v>25</v>
      </c>
      <c r="G78" s="71">
        <v>34.755904027027363</v>
      </c>
      <c r="H78" s="72">
        <v>0.109</v>
      </c>
      <c r="I78" s="71">
        <f t="shared" si="13"/>
        <v>3.7883935389459826</v>
      </c>
      <c r="J78" s="64">
        <f>SUMIFS('Tariff Data'!M:M,'Tariff Data'!$B:$B,$F78)</f>
        <v>9.7789999999999995E-3</v>
      </c>
      <c r="K78" s="64">
        <f>SUMIFS('Tariff Data'!N:N,'Tariff Data'!$B:$B,$F78)</f>
        <v>-3.442129</v>
      </c>
      <c r="L78" s="64">
        <f>SUMIFS('Tariff Data'!O:O,'Tariff Data'!$B:$B,$F78)</f>
        <v>0</v>
      </c>
      <c r="M78" s="64">
        <f>SUMIFS('Tariff Data'!P:P,'Tariff Data'!$B:$B,$F78)</f>
        <v>-6.2050109999999998</v>
      </c>
      <c r="N78" s="64">
        <f>SUMIFS('Tariff Data'!D:D,'Tariff Data'!$B:$B,$F78)</f>
        <v>-0.1087</v>
      </c>
      <c r="O78" s="64">
        <f>SUMIFS('Tariff Data'!E:E,'Tariff Data'!$B:$B,$F78)</f>
        <v>-3.139535</v>
      </c>
      <c r="P78" s="64">
        <f>SUMIFS('Tariff Data'!F:F,'Tariff Data'!$B:$B,$F78)</f>
        <v>0</v>
      </c>
      <c r="Q78" s="64">
        <f>SUMIFS('Tariff Data'!G:G,'Tariff Data'!$B:$B,$F78)</f>
        <v>-4.7035030000000004</v>
      </c>
      <c r="R78" s="64">
        <f>SUMIFS('Tariff Data'!M:M,'Tariff Data'!$B:$B,$F78)+SUMIFS('Tariff Data'!AB:AB,'Tariff Data'!$B:$B,$F78)</f>
        <v>-0.1087</v>
      </c>
      <c r="S78" s="64">
        <f>SUMIFS('Tariff Data'!N:N,'Tariff Data'!$B:$B,$F78)+SUMIFS('Tariff Data'!AC:AC,'Tariff Data'!$B:$B,$F78)</f>
        <v>-3.139535</v>
      </c>
      <c r="T78" s="64">
        <f>SUMIFS('Tariff Data'!O:O,'Tariff Data'!$B:$B,$F78)+SUMIFS('Tariff Data'!AD:AD,'Tariff Data'!$B:$B,$F78)</f>
        <v>0</v>
      </c>
      <c r="U78" s="64">
        <f>SUMIFS('Tariff Data'!P:P,'Tariff Data'!$B:$B,$F78)+SUMIFS('Tariff Data'!AE:AE,'Tariff Data'!$B:$B,$F78)</f>
        <v>-4.7035030000000004</v>
      </c>
      <c r="V78" s="66">
        <f t="shared" si="7"/>
        <v>-13.040139263818597</v>
      </c>
      <c r="W78" s="66">
        <f t="shared" si="8"/>
        <v>-215.66076680264908</v>
      </c>
      <c r="X78" s="66">
        <f t="shared" si="9"/>
        <v>-11.893794109294776</v>
      </c>
      <c r="Y78" s="66">
        <f t="shared" si="10"/>
        <v>-163.47449885883529</v>
      </c>
      <c r="Z78" s="66">
        <f t="shared" si="11"/>
        <v>-11.893794109294776</v>
      </c>
      <c r="AA78" s="66">
        <f t="shared" si="12"/>
        <v>-163.47449885883529</v>
      </c>
      <c r="AB78" s="5"/>
      <c r="AC78" s="5"/>
      <c r="AD78" s="5"/>
      <c r="AE78" s="5"/>
      <c r="AF78" s="5"/>
      <c r="AG78" s="5"/>
      <c r="AH78" s="8"/>
      <c r="AI78" s="8"/>
      <c r="AJ78" s="8"/>
    </row>
    <row r="79" spans="2:36" x14ac:dyDescent="0.35">
      <c r="B79" s="69" t="s">
        <v>169</v>
      </c>
      <c r="C79" s="69" t="s">
        <v>98</v>
      </c>
      <c r="D79" s="69" t="str">
        <f>VLOOKUP($C79,Assumptions!$B:$C,2,FALSE)</f>
        <v>Intermittent</v>
      </c>
      <c r="E79" s="69" t="s">
        <v>170</v>
      </c>
      <c r="F79" s="70">
        <v>19</v>
      </c>
      <c r="G79" s="71">
        <v>182.92581066856508</v>
      </c>
      <c r="H79" s="72">
        <v>0.109</v>
      </c>
      <c r="I79" s="71">
        <f t="shared" si="13"/>
        <v>19.938913362873592</v>
      </c>
      <c r="J79" s="68">
        <f>SUMIFS('Tariff Data'!M:M,'Tariff Data'!$B:$B,$F79)</f>
        <v>4.3250289999999998</v>
      </c>
      <c r="K79" s="68">
        <f>SUMIFS('Tariff Data'!N:N,'Tariff Data'!$B:$B,$F79)</f>
        <v>5.9397359999999999</v>
      </c>
      <c r="L79" s="68">
        <f>SUMIFS('Tariff Data'!O:O,'Tariff Data'!$B:$B,$F79)</f>
        <v>9.4543000000000002E-2</v>
      </c>
      <c r="M79" s="68">
        <f>SUMIFS('Tariff Data'!P:P,'Tariff Data'!$B:$B,$F79)</f>
        <v>-6.2050109999999998</v>
      </c>
      <c r="N79" s="68">
        <f>SUMIFS('Tariff Data'!D:D,'Tariff Data'!$B:$B,$F79)</f>
        <v>4.1640829999999998</v>
      </c>
      <c r="O79" s="68">
        <f>SUMIFS('Tariff Data'!E:E,'Tariff Data'!$B:$B,$F79)</f>
        <v>5.2591279999999996</v>
      </c>
      <c r="P79" s="68">
        <f>SUMIFS('Tariff Data'!F:F,'Tariff Data'!$B:$B,$F79)</f>
        <v>5.6052999999999999E-2</v>
      </c>
      <c r="Q79" s="68">
        <f>SUMIFS('Tariff Data'!G:G,'Tariff Data'!$B:$B,$F79)</f>
        <v>-4.7035030000000004</v>
      </c>
      <c r="R79" s="68">
        <f>SUMIFS('Tariff Data'!M:M,'Tariff Data'!$B:$B,$F79)+SUMIFS('Tariff Data'!AB:AB,'Tariff Data'!$B:$B,$F79)</f>
        <v>4.1640829999999998</v>
      </c>
      <c r="S79" s="68">
        <f>SUMIFS('Tariff Data'!N:N,'Tariff Data'!$B:$B,$F79)+SUMIFS('Tariff Data'!AC:AC,'Tariff Data'!$B:$B,$F79)</f>
        <v>5.5919762502505925</v>
      </c>
      <c r="T79" s="68">
        <f>SUMIFS('Tariff Data'!O:O,'Tariff Data'!$B:$B,$F79)+SUMIFS('Tariff Data'!AD:AD,'Tariff Data'!$B:$B,$F79)</f>
        <v>5.6052999999999999E-2</v>
      </c>
      <c r="U79" s="68">
        <f>SUMIFS('Tariff Data'!P:P,'Tariff Data'!$B:$B,$F79)+SUMIFS('Tariff Data'!AE:AE,'Tariff Data'!$B:$B,$F79)</f>
        <v>-4.7035030000000004</v>
      </c>
      <c r="V79" s="67">
        <f t="shared" si="7"/>
        <v>135.72623642037951</v>
      </c>
      <c r="W79" s="67">
        <f t="shared" si="8"/>
        <v>-1135.0566673823637</v>
      </c>
      <c r="X79" s="67">
        <f t="shared" si="9"/>
        <v>115.11483802166774</v>
      </c>
      <c r="Y79" s="67">
        <f t="shared" si="10"/>
        <v>-860.39209925702789</v>
      </c>
      <c r="Z79" s="67">
        <f t="shared" si="11"/>
        <v>121.7514704463984</v>
      </c>
      <c r="AA79" s="67">
        <f t="shared" si="12"/>
        <v>-860.39209925702789</v>
      </c>
      <c r="AB79" s="5"/>
      <c r="AC79" s="5"/>
      <c r="AD79" s="5"/>
      <c r="AE79" s="5"/>
      <c r="AF79" s="5"/>
      <c r="AG79" s="5"/>
      <c r="AH79" s="8"/>
      <c r="AI79" s="8"/>
      <c r="AJ79" s="8"/>
    </row>
    <row r="80" spans="2:36" x14ac:dyDescent="0.35">
      <c r="B80" s="69" t="s">
        <v>171</v>
      </c>
      <c r="C80" s="69" t="s">
        <v>98</v>
      </c>
      <c r="D80" s="69" t="str">
        <f>VLOOKUP($C80,Assumptions!$B:$C,2,FALSE)</f>
        <v>Intermittent</v>
      </c>
      <c r="E80" s="69" t="s">
        <v>172</v>
      </c>
      <c r="F80" s="70">
        <v>25</v>
      </c>
      <c r="G80" s="71">
        <v>512.19226987198226</v>
      </c>
      <c r="H80" s="72">
        <v>0.109</v>
      </c>
      <c r="I80" s="71">
        <f t="shared" si="13"/>
        <v>55.828957416046066</v>
      </c>
      <c r="J80" s="64">
        <f>SUMIFS('Tariff Data'!M:M,'Tariff Data'!$B:$B,$F80)</f>
        <v>9.7789999999999995E-3</v>
      </c>
      <c r="K80" s="64">
        <f>SUMIFS('Tariff Data'!N:N,'Tariff Data'!$B:$B,$F80)</f>
        <v>-3.442129</v>
      </c>
      <c r="L80" s="64">
        <f>SUMIFS('Tariff Data'!O:O,'Tariff Data'!$B:$B,$F80)</f>
        <v>0</v>
      </c>
      <c r="M80" s="64">
        <f>SUMIFS('Tariff Data'!P:P,'Tariff Data'!$B:$B,$F80)</f>
        <v>-6.2050109999999998</v>
      </c>
      <c r="N80" s="64">
        <f>SUMIFS('Tariff Data'!D:D,'Tariff Data'!$B:$B,$F80)</f>
        <v>-0.1087</v>
      </c>
      <c r="O80" s="64">
        <f>SUMIFS('Tariff Data'!E:E,'Tariff Data'!$B:$B,$F80)</f>
        <v>-3.139535</v>
      </c>
      <c r="P80" s="64">
        <f>SUMIFS('Tariff Data'!F:F,'Tariff Data'!$B:$B,$F80)</f>
        <v>0</v>
      </c>
      <c r="Q80" s="64">
        <f>SUMIFS('Tariff Data'!G:G,'Tariff Data'!$B:$B,$F80)</f>
        <v>-4.7035030000000004</v>
      </c>
      <c r="R80" s="64">
        <f>SUMIFS('Tariff Data'!M:M,'Tariff Data'!$B:$B,$F80)+SUMIFS('Tariff Data'!AB:AB,'Tariff Data'!$B:$B,$F80)</f>
        <v>-0.1087</v>
      </c>
      <c r="S80" s="64">
        <f>SUMIFS('Tariff Data'!N:N,'Tariff Data'!$B:$B,$F80)+SUMIFS('Tariff Data'!AC:AC,'Tariff Data'!$B:$B,$F80)</f>
        <v>-3.139535</v>
      </c>
      <c r="T80" s="64">
        <f>SUMIFS('Tariff Data'!O:O,'Tariff Data'!$B:$B,$F80)+SUMIFS('Tariff Data'!AD:AD,'Tariff Data'!$B:$B,$F80)</f>
        <v>0</v>
      </c>
      <c r="U80" s="64">
        <f>SUMIFS('Tariff Data'!P:P,'Tariff Data'!$B:$B,$F80)+SUMIFS('Tariff Data'!AE:AE,'Tariff Data'!$B:$B,$F80)</f>
        <v>-4.7035030000000004</v>
      </c>
      <c r="V80" s="66">
        <f t="shared" si="7"/>
        <v>-192.17047336153723</v>
      </c>
      <c r="W80" s="66">
        <f t="shared" si="8"/>
        <v>-3178.1586686706182</v>
      </c>
      <c r="X80" s="66">
        <f t="shared" si="9"/>
        <v>-175.2769658211862</v>
      </c>
      <c r="Y80" s="66">
        <f t="shared" si="10"/>
        <v>-2409.0978779196785</v>
      </c>
      <c r="Z80" s="66">
        <f t="shared" si="11"/>
        <v>-175.2769658211862</v>
      </c>
      <c r="AA80" s="66">
        <f t="shared" si="12"/>
        <v>-2409.0978779196785</v>
      </c>
      <c r="AB80" s="5"/>
      <c r="AC80" s="5"/>
      <c r="AD80" s="5"/>
      <c r="AE80" s="5"/>
      <c r="AF80" s="5"/>
      <c r="AG80" s="5"/>
      <c r="AH80" s="8"/>
      <c r="AI80" s="8"/>
      <c r="AJ80" s="8"/>
    </row>
    <row r="81" spans="2:36" x14ac:dyDescent="0.35">
      <c r="B81" s="69" t="s">
        <v>880</v>
      </c>
      <c r="C81" s="69" t="s">
        <v>111</v>
      </c>
      <c r="D81" s="69" t="str">
        <f>VLOOKUP($C81,Assumptions!$B:$C,2,FALSE)</f>
        <v>Conventional Carbon</v>
      </c>
      <c r="E81" s="69" t="s">
        <v>881</v>
      </c>
      <c r="F81" s="70">
        <v>15</v>
      </c>
      <c r="G81" s="71">
        <v>60.975270222855031</v>
      </c>
      <c r="H81" s="72">
        <v>1.2390999999999999E-2</v>
      </c>
      <c r="I81" s="71">
        <f t="shared" si="13"/>
        <v>0.75554457333139668</v>
      </c>
      <c r="J81" s="68">
        <f>SUMIFS('Tariff Data'!M:M,'Tariff Data'!$B:$B,$F81)</f>
        <v>3.4087000000000001</v>
      </c>
      <c r="K81" s="68">
        <f>SUMIFS('Tariff Data'!N:N,'Tariff Data'!$B:$B,$F81)</f>
        <v>6.1459739999999998</v>
      </c>
      <c r="L81" s="68">
        <f>SUMIFS('Tariff Data'!O:O,'Tariff Data'!$B:$B,$F81)</f>
        <v>0.31730199999999997</v>
      </c>
      <c r="M81" s="68">
        <f>SUMIFS('Tariff Data'!P:P,'Tariff Data'!$B:$B,$F81)</f>
        <v>-6.2050109999999998</v>
      </c>
      <c r="N81" s="68">
        <f>SUMIFS('Tariff Data'!D:D,'Tariff Data'!$B:$B,$F81)</f>
        <v>3.9297390000000001</v>
      </c>
      <c r="O81" s="68">
        <f>SUMIFS('Tariff Data'!E:E,'Tariff Data'!$B:$B,$F81)</f>
        <v>6.0688259999999996</v>
      </c>
      <c r="P81" s="68">
        <f>SUMIFS('Tariff Data'!F:F,'Tariff Data'!$B:$B,$F81)</f>
        <v>0.38814799999999999</v>
      </c>
      <c r="Q81" s="68">
        <f>SUMIFS('Tariff Data'!G:G,'Tariff Data'!$B:$B,$F81)</f>
        <v>-4.7035030000000004</v>
      </c>
      <c r="R81" s="68">
        <f>SUMIFS('Tariff Data'!M:M,'Tariff Data'!$B:$B,$F81)+SUMIFS('Tariff Data'!AB:AB,'Tariff Data'!$B:$B,$F81)</f>
        <v>3.5881668181924793</v>
      </c>
      <c r="S81" s="68">
        <f>SUMIFS('Tariff Data'!N:N,'Tariff Data'!$B:$B,$F81)+SUMIFS('Tariff Data'!AC:AC,'Tariff Data'!$B:$B,$F81)</f>
        <v>6.0688259999999996</v>
      </c>
      <c r="T81" s="68">
        <f>SUMIFS('Tariff Data'!O:O,'Tariff Data'!$B:$B,$F81)+SUMIFS('Tariff Data'!AD:AD,'Tariff Data'!$B:$B,$F81)</f>
        <v>0.38814799999999999</v>
      </c>
      <c r="U81" s="68">
        <f>SUMIFS('Tariff Data'!P:P,'Tariff Data'!$B:$B,$F81)+SUMIFS('Tariff Data'!AE:AE,'Tariff Data'!$B:$B,$F81)</f>
        <v>-4.7035030000000004</v>
      </c>
      <c r="V81" s="67">
        <f t="shared" si="7"/>
        <v>212.72969671638899</v>
      </c>
      <c r="W81" s="67">
        <f t="shared" si="8"/>
        <v>-378.35222246078791</v>
      </c>
      <c r="X81" s="67">
        <f t="shared" si="9"/>
        <v>244.49542909613405</v>
      </c>
      <c r="Y81" s="67">
        <f t="shared" si="10"/>
        <v>-286.79736641900934</v>
      </c>
      <c r="Z81" s="67">
        <f t="shared" si="11"/>
        <v>223.66797300981028</v>
      </c>
      <c r="AA81" s="67">
        <f t="shared" si="12"/>
        <v>-286.79736641900934</v>
      </c>
      <c r="AB81" s="5"/>
      <c r="AC81" s="5"/>
      <c r="AD81" s="5"/>
      <c r="AE81" s="5"/>
      <c r="AF81" s="5"/>
      <c r="AG81" s="5"/>
      <c r="AH81" s="8"/>
      <c r="AI81" s="8"/>
      <c r="AJ81" s="8"/>
    </row>
    <row r="82" spans="2:36" x14ac:dyDescent="0.35">
      <c r="B82" s="69" t="s">
        <v>173</v>
      </c>
      <c r="C82" s="69" t="s">
        <v>111</v>
      </c>
      <c r="D82" s="69" t="str">
        <f>VLOOKUP($C82,Assumptions!$B:$C,2,FALSE)</f>
        <v>Conventional Carbon</v>
      </c>
      <c r="E82" s="69" t="s">
        <v>174</v>
      </c>
      <c r="F82" s="70">
        <v>23</v>
      </c>
      <c r="G82" s="71">
        <v>30.426659841204657</v>
      </c>
      <c r="H82" s="72">
        <v>1.2390999999999999E-2</v>
      </c>
      <c r="I82" s="71">
        <f t="shared" si="13"/>
        <v>0.37701674209236691</v>
      </c>
      <c r="J82" s="64">
        <f>SUMIFS('Tariff Data'!M:M,'Tariff Data'!$B:$B,$F82)</f>
        <v>-3.088279</v>
      </c>
      <c r="K82" s="64">
        <f>SUMIFS('Tariff Data'!N:N,'Tariff Data'!$B:$B,$F82)</f>
        <v>3.6893150000000001</v>
      </c>
      <c r="L82" s="64">
        <f>SUMIFS('Tariff Data'!O:O,'Tariff Data'!$B:$B,$F82)</f>
        <v>-1.0969739999999999</v>
      </c>
      <c r="M82" s="64">
        <f>SUMIFS('Tariff Data'!P:P,'Tariff Data'!$B:$B,$F82)</f>
        <v>-6.2050109999999998</v>
      </c>
      <c r="N82" s="64">
        <f>SUMIFS('Tariff Data'!D:D,'Tariff Data'!$B:$B,$F82)</f>
        <v>-3.1488710000000002</v>
      </c>
      <c r="O82" s="64">
        <f>SUMIFS('Tariff Data'!E:E,'Tariff Data'!$B:$B,$F82)</f>
        <v>4.0118450000000001</v>
      </c>
      <c r="P82" s="64">
        <f>SUMIFS('Tariff Data'!F:F,'Tariff Data'!$B:$B,$F82)</f>
        <v>-1.0729770000000001</v>
      </c>
      <c r="Q82" s="64">
        <f>SUMIFS('Tariff Data'!G:G,'Tariff Data'!$B:$B,$F82)</f>
        <v>-4.7035030000000004</v>
      </c>
      <c r="R82" s="64">
        <f>SUMIFS('Tariff Data'!M:M,'Tariff Data'!$B:$B,$F82)+SUMIFS('Tariff Data'!AB:AB,'Tariff Data'!$B:$B,$F82)</f>
        <v>-3.1488710000000002</v>
      </c>
      <c r="S82" s="64">
        <f>SUMIFS('Tariff Data'!N:N,'Tariff Data'!$B:$B,$F82)+SUMIFS('Tariff Data'!AC:AC,'Tariff Data'!$B:$B,$F82)</f>
        <v>4.0118450000000001</v>
      </c>
      <c r="T82" s="64">
        <f>SUMIFS('Tariff Data'!O:O,'Tariff Data'!$B:$B,$F82)+SUMIFS('Tariff Data'!AD:AD,'Tariff Data'!$B:$B,$F82)</f>
        <v>-1.0729770000000001</v>
      </c>
      <c r="U82" s="64">
        <f>SUMIFS('Tariff Data'!P:P,'Tariff Data'!$B:$B,$F82)+SUMIFS('Tariff Data'!AE:AE,'Tariff Data'!$B:$B,$F82)</f>
        <v>-4.7035030000000004</v>
      </c>
      <c r="V82" s="66">
        <f t="shared" si="7"/>
        <v>-92.988658669523204</v>
      </c>
      <c r="W82" s="66">
        <f t="shared" si="8"/>
        <v>-188.79775900793314</v>
      </c>
      <c r="X82" s="66">
        <f t="shared" si="9"/>
        <v>-94.701624362034451</v>
      </c>
      <c r="Y82" s="66">
        <f t="shared" si="10"/>
        <v>-143.11188584308564</v>
      </c>
      <c r="Z82" s="66">
        <f t="shared" si="11"/>
        <v>-94.701624362034451</v>
      </c>
      <c r="AA82" s="66">
        <f t="shared" si="12"/>
        <v>-143.11188584308564</v>
      </c>
      <c r="AB82" s="5"/>
      <c r="AC82" s="5"/>
      <c r="AD82" s="5"/>
      <c r="AE82" s="5"/>
      <c r="AF82" s="5"/>
      <c r="AG82" s="5"/>
      <c r="AH82" s="8"/>
      <c r="AI82" s="8"/>
      <c r="AJ82" s="8"/>
    </row>
    <row r="83" spans="2:36" x14ac:dyDescent="0.35">
      <c r="B83" s="69" t="s">
        <v>175</v>
      </c>
      <c r="C83" s="69" t="s">
        <v>98</v>
      </c>
      <c r="D83" s="69" t="str">
        <f>VLOOKUP($C83,Assumptions!$B:$C,2,FALSE)</f>
        <v>Intermittent</v>
      </c>
      <c r="E83" s="69" t="s">
        <v>174</v>
      </c>
      <c r="F83" s="70">
        <v>23</v>
      </c>
      <c r="G83" s="71">
        <v>30.426659841204657</v>
      </c>
      <c r="H83" s="72">
        <v>0.109</v>
      </c>
      <c r="I83" s="71">
        <f t="shared" si="13"/>
        <v>3.3165059226913076</v>
      </c>
      <c r="J83" s="68">
        <f>SUMIFS('Tariff Data'!M:M,'Tariff Data'!$B:$B,$F83)</f>
        <v>-3.088279</v>
      </c>
      <c r="K83" s="68">
        <f>SUMIFS('Tariff Data'!N:N,'Tariff Data'!$B:$B,$F83)</f>
        <v>3.6893150000000001</v>
      </c>
      <c r="L83" s="68">
        <f>SUMIFS('Tariff Data'!O:O,'Tariff Data'!$B:$B,$F83)</f>
        <v>-1.0969739999999999</v>
      </c>
      <c r="M83" s="68">
        <f>SUMIFS('Tariff Data'!P:P,'Tariff Data'!$B:$B,$F83)</f>
        <v>-6.2050109999999998</v>
      </c>
      <c r="N83" s="68">
        <f>SUMIFS('Tariff Data'!D:D,'Tariff Data'!$B:$B,$F83)</f>
        <v>-3.1488710000000002</v>
      </c>
      <c r="O83" s="68">
        <f>SUMIFS('Tariff Data'!E:E,'Tariff Data'!$B:$B,$F83)</f>
        <v>4.0118450000000001</v>
      </c>
      <c r="P83" s="68">
        <f>SUMIFS('Tariff Data'!F:F,'Tariff Data'!$B:$B,$F83)</f>
        <v>-1.0729770000000001</v>
      </c>
      <c r="Q83" s="68">
        <f>SUMIFS('Tariff Data'!G:G,'Tariff Data'!$B:$B,$F83)</f>
        <v>-4.7035030000000004</v>
      </c>
      <c r="R83" s="68">
        <f>SUMIFS('Tariff Data'!M:M,'Tariff Data'!$B:$B,$F83)+SUMIFS('Tariff Data'!AB:AB,'Tariff Data'!$B:$B,$F83)</f>
        <v>-3.1488710000000002</v>
      </c>
      <c r="S83" s="68">
        <f>SUMIFS('Tariff Data'!N:N,'Tariff Data'!$B:$B,$F83)+SUMIFS('Tariff Data'!AC:AC,'Tariff Data'!$B:$B,$F83)</f>
        <v>4.0118450000000001</v>
      </c>
      <c r="T83" s="68">
        <f>SUMIFS('Tariff Data'!O:O,'Tariff Data'!$B:$B,$F83)+SUMIFS('Tariff Data'!AD:AD,'Tariff Data'!$B:$B,$F83)</f>
        <v>-1.0729770000000001</v>
      </c>
      <c r="U83" s="68">
        <f>SUMIFS('Tariff Data'!P:P,'Tariff Data'!$B:$B,$F83)+SUMIFS('Tariff Data'!AE:AE,'Tariff Data'!$B:$B,$F83)</f>
        <v>-4.7035030000000004</v>
      </c>
      <c r="V83" s="67">
        <f t="shared" si="7"/>
        <v>-21.141619704471751</v>
      </c>
      <c r="W83" s="67">
        <f t="shared" si="8"/>
        <v>-188.79775900793314</v>
      </c>
      <c r="X83" s="67">
        <f t="shared" si="9"/>
        <v>-19.341798493016743</v>
      </c>
      <c r="Y83" s="67">
        <f t="shared" si="10"/>
        <v>-143.11188584308564</v>
      </c>
      <c r="Z83" s="67">
        <f t="shared" si="11"/>
        <v>-19.341798493016743</v>
      </c>
      <c r="AA83" s="67">
        <f t="shared" si="12"/>
        <v>-143.11188584308564</v>
      </c>
      <c r="AB83" s="5"/>
      <c r="AC83" s="5"/>
      <c r="AD83" s="5"/>
      <c r="AE83" s="5"/>
      <c r="AF83" s="5"/>
      <c r="AG83" s="5"/>
      <c r="AH83" s="8"/>
      <c r="AI83" s="8"/>
      <c r="AJ83" s="8"/>
    </row>
    <row r="84" spans="2:36" x14ac:dyDescent="0.35">
      <c r="B84" s="69" t="s">
        <v>176</v>
      </c>
      <c r="C84" s="69" t="s">
        <v>111</v>
      </c>
      <c r="D84" s="69" t="str">
        <f>VLOOKUP($C84,Assumptions!$B:$C,2,FALSE)</f>
        <v>Conventional Carbon</v>
      </c>
      <c r="E84" s="69" t="s">
        <v>177</v>
      </c>
      <c r="F84" s="70">
        <v>18</v>
      </c>
      <c r="G84" s="71">
        <v>30.426659841204657</v>
      </c>
      <c r="H84" s="72">
        <v>1.2390999999999999E-2</v>
      </c>
      <c r="I84" s="71">
        <f t="shared" si="13"/>
        <v>0.37701674209236691</v>
      </c>
      <c r="J84" s="64">
        <f>SUMIFS('Tariff Data'!M:M,'Tariff Data'!$B:$B,$F84)</f>
        <v>-0.31239499999999998</v>
      </c>
      <c r="K84" s="64">
        <f>SUMIFS('Tariff Data'!N:N,'Tariff Data'!$B:$B,$F84)</f>
        <v>3.798861</v>
      </c>
      <c r="L84" s="64">
        <f>SUMIFS('Tariff Data'!O:O,'Tariff Data'!$B:$B,$F84)</f>
        <v>7.0470000000000003E-3</v>
      </c>
      <c r="M84" s="64">
        <f>SUMIFS('Tariff Data'!P:P,'Tariff Data'!$B:$B,$F84)</f>
        <v>-6.2050109999999998</v>
      </c>
      <c r="N84" s="64">
        <f>SUMIFS('Tariff Data'!D:D,'Tariff Data'!$B:$B,$F84)</f>
        <v>-0.310139</v>
      </c>
      <c r="O84" s="64">
        <f>SUMIFS('Tariff Data'!E:E,'Tariff Data'!$B:$B,$F84)</f>
        <v>4.0571109999999999</v>
      </c>
      <c r="P84" s="64">
        <f>SUMIFS('Tariff Data'!F:F,'Tariff Data'!$B:$B,$F84)</f>
        <v>2.9120000000000001E-3</v>
      </c>
      <c r="Q84" s="64">
        <f>SUMIFS('Tariff Data'!G:G,'Tariff Data'!$B:$B,$F84)</f>
        <v>-4.7035030000000004</v>
      </c>
      <c r="R84" s="64">
        <f>SUMIFS('Tariff Data'!M:M,'Tariff Data'!$B:$B,$F84)+SUMIFS('Tariff Data'!AB:AB,'Tariff Data'!$B:$B,$F84)</f>
        <v>-0.310139</v>
      </c>
      <c r="S84" s="64">
        <f>SUMIFS('Tariff Data'!N:N,'Tariff Data'!$B:$B,$F84)+SUMIFS('Tariff Data'!AC:AC,'Tariff Data'!$B:$B,$F84)</f>
        <v>4.0571109999999999</v>
      </c>
      <c r="T84" s="64">
        <f>SUMIFS('Tariff Data'!O:O,'Tariff Data'!$B:$B,$F84)+SUMIFS('Tariff Data'!AD:AD,'Tariff Data'!$B:$B,$F84)</f>
        <v>2.9120000000000005E-3</v>
      </c>
      <c r="U84" s="64">
        <f>SUMIFS('Tariff Data'!P:P,'Tariff Data'!$B:$B,$F84)+SUMIFS('Tariff Data'!AE:AE,'Tariff Data'!$B:$B,$F84)</f>
        <v>-4.7035030000000004</v>
      </c>
      <c r="V84" s="66">
        <f t="shared" si="7"/>
        <v>-8.0702453662298517</v>
      </c>
      <c r="W84" s="66">
        <f t="shared" si="8"/>
        <v>-188.79775900793314</v>
      </c>
      <c r="X84" s="66">
        <f t="shared" si="9"/>
        <v>-7.9057972122112936</v>
      </c>
      <c r="Y84" s="66">
        <f t="shared" si="10"/>
        <v>-143.11188584308564</v>
      </c>
      <c r="Z84" s="66">
        <f t="shared" si="11"/>
        <v>-7.9057972122112936</v>
      </c>
      <c r="AA84" s="66">
        <f t="shared" si="12"/>
        <v>-143.11188584308564</v>
      </c>
      <c r="AB84" s="5"/>
      <c r="AC84" s="5"/>
      <c r="AD84" s="5"/>
      <c r="AE84" s="5"/>
      <c r="AF84" s="5"/>
      <c r="AG84" s="5"/>
      <c r="AH84" s="8"/>
      <c r="AI84" s="8"/>
      <c r="AJ84" s="8"/>
    </row>
    <row r="85" spans="2:36" x14ac:dyDescent="0.35">
      <c r="B85" s="69" t="s">
        <v>178</v>
      </c>
      <c r="C85" s="69" t="s">
        <v>98</v>
      </c>
      <c r="D85" s="69" t="str">
        <f>VLOOKUP($C85,Assumptions!$B:$C,2,FALSE)</f>
        <v>Intermittent</v>
      </c>
      <c r="E85" s="69" t="s">
        <v>177</v>
      </c>
      <c r="F85" s="70">
        <v>18</v>
      </c>
      <c r="G85" s="71">
        <v>34.755904027027363</v>
      </c>
      <c r="H85" s="72">
        <v>0.109</v>
      </c>
      <c r="I85" s="71">
        <f t="shared" si="13"/>
        <v>3.7883935389459826</v>
      </c>
      <c r="J85" s="68">
        <f>SUMIFS('Tariff Data'!M:M,'Tariff Data'!$B:$B,$F85)</f>
        <v>-0.31239499999999998</v>
      </c>
      <c r="K85" s="68">
        <f>SUMIFS('Tariff Data'!N:N,'Tariff Data'!$B:$B,$F85)</f>
        <v>3.798861</v>
      </c>
      <c r="L85" s="68">
        <f>SUMIFS('Tariff Data'!O:O,'Tariff Data'!$B:$B,$F85)</f>
        <v>7.0470000000000003E-3</v>
      </c>
      <c r="M85" s="68">
        <f>SUMIFS('Tariff Data'!P:P,'Tariff Data'!$B:$B,$F85)</f>
        <v>-6.2050109999999998</v>
      </c>
      <c r="N85" s="68">
        <f>SUMIFS('Tariff Data'!D:D,'Tariff Data'!$B:$B,$F85)</f>
        <v>-0.310139</v>
      </c>
      <c r="O85" s="68">
        <f>SUMIFS('Tariff Data'!E:E,'Tariff Data'!$B:$B,$F85)</f>
        <v>4.0571109999999999</v>
      </c>
      <c r="P85" s="68">
        <f>SUMIFS('Tariff Data'!F:F,'Tariff Data'!$B:$B,$F85)</f>
        <v>2.9120000000000001E-3</v>
      </c>
      <c r="Q85" s="68">
        <f>SUMIFS('Tariff Data'!G:G,'Tariff Data'!$B:$B,$F85)</f>
        <v>-4.7035030000000004</v>
      </c>
      <c r="R85" s="68">
        <f>SUMIFS('Tariff Data'!M:M,'Tariff Data'!$B:$B,$F85)+SUMIFS('Tariff Data'!AB:AB,'Tariff Data'!$B:$B,$F85)</f>
        <v>-0.310139</v>
      </c>
      <c r="S85" s="68">
        <f>SUMIFS('Tariff Data'!N:N,'Tariff Data'!$B:$B,$F85)+SUMIFS('Tariff Data'!AC:AC,'Tariff Data'!$B:$B,$F85)</f>
        <v>4.0571109999999999</v>
      </c>
      <c r="T85" s="68">
        <f>SUMIFS('Tariff Data'!O:O,'Tariff Data'!$B:$B,$F85)+SUMIFS('Tariff Data'!AD:AD,'Tariff Data'!$B:$B,$F85)</f>
        <v>2.9120000000000005E-3</v>
      </c>
      <c r="U85" s="68">
        <f>SUMIFS('Tariff Data'!P:P,'Tariff Data'!$B:$B,$F85)+SUMIFS('Tariff Data'!AE:AE,'Tariff Data'!$B:$B,$F85)</f>
        <v>-4.7035030000000004</v>
      </c>
      <c r="V85" s="67">
        <f t="shared" si="7"/>
        <v>14.636505323432337</v>
      </c>
      <c r="W85" s="67">
        <f t="shared" si="8"/>
        <v>-215.66076680264908</v>
      </c>
      <c r="X85" s="67">
        <f t="shared" si="9"/>
        <v>15.471142291713379</v>
      </c>
      <c r="Y85" s="67">
        <f t="shared" si="10"/>
        <v>-163.47449885883529</v>
      </c>
      <c r="Z85" s="67">
        <f t="shared" si="11"/>
        <v>15.471142291713379</v>
      </c>
      <c r="AA85" s="67">
        <f t="shared" si="12"/>
        <v>-163.47449885883529</v>
      </c>
      <c r="AB85" s="5"/>
      <c r="AC85" s="5"/>
      <c r="AD85" s="5"/>
      <c r="AE85" s="5"/>
      <c r="AF85" s="5"/>
      <c r="AG85" s="5"/>
      <c r="AH85" s="8"/>
      <c r="AI85" s="8"/>
      <c r="AJ85" s="8"/>
    </row>
    <row r="86" spans="2:36" x14ac:dyDescent="0.35">
      <c r="B86" s="69" t="s">
        <v>179</v>
      </c>
      <c r="C86" s="69" t="s">
        <v>98</v>
      </c>
      <c r="D86" s="69" t="str">
        <f>VLOOKUP($C86,Assumptions!$B:$C,2,FALSE)</f>
        <v>Intermittent</v>
      </c>
      <c r="E86" s="69" t="s">
        <v>180</v>
      </c>
      <c r="F86" s="70">
        <v>25</v>
      </c>
      <c r="G86" s="71">
        <v>34.755904027027363</v>
      </c>
      <c r="H86" s="72">
        <v>0.109</v>
      </c>
      <c r="I86" s="71">
        <f t="shared" si="13"/>
        <v>3.7883935389459826</v>
      </c>
      <c r="J86" s="64">
        <f>SUMIFS('Tariff Data'!M:M,'Tariff Data'!$B:$B,$F86)</f>
        <v>9.7789999999999995E-3</v>
      </c>
      <c r="K86" s="64">
        <f>SUMIFS('Tariff Data'!N:N,'Tariff Data'!$B:$B,$F86)</f>
        <v>-3.442129</v>
      </c>
      <c r="L86" s="64">
        <f>SUMIFS('Tariff Data'!O:O,'Tariff Data'!$B:$B,$F86)</f>
        <v>0</v>
      </c>
      <c r="M86" s="64">
        <f>SUMIFS('Tariff Data'!P:P,'Tariff Data'!$B:$B,$F86)</f>
        <v>-6.2050109999999998</v>
      </c>
      <c r="N86" s="64">
        <f>SUMIFS('Tariff Data'!D:D,'Tariff Data'!$B:$B,$F86)</f>
        <v>-0.1087</v>
      </c>
      <c r="O86" s="64">
        <f>SUMIFS('Tariff Data'!E:E,'Tariff Data'!$B:$B,$F86)</f>
        <v>-3.139535</v>
      </c>
      <c r="P86" s="64">
        <f>SUMIFS('Tariff Data'!F:F,'Tariff Data'!$B:$B,$F86)</f>
        <v>0</v>
      </c>
      <c r="Q86" s="64">
        <f>SUMIFS('Tariff Data'!G:G,'Tariff Data'!$B:$B,$F86)</f>
        <v>-4.7035030000000004</v>
      </c>
      <c r="R86" s="64">
        <f>SUMIFS('Tariff Data'!M:M,'Tariff Data'!$B:$B,$F86)+SUMIFS('Tariff Data'!AB:AB,'Tariff Data'!$B:$B,$F86)</f>
        <v>-0.1087</v>
      </c>
      <c r="S86" s="64">
        <f>SUMIFS('Tariff Data'!N:N,'Tariff Data'!$B:$B,$F86)+SUMIFS('Tariff Data'!AC:AC,'Tariff Data'!$B:$B,$F86)</f>
        <v>-3.139535</v>
      </c>
      <c r="T86" s="64">
        <f>SUMIFS('Tariff Data'!O:O,'Tariff Data'!$B:$B,$F86)+SUMIFS('Tariff Data'!AD:AD,'Tariff Data'!$B:$B,$F86)</f>
        <v>0</v>
      </c>
      <c r="U86" s="64">
        <f>SUMIFS('Tariff Data'!P:P,'Tariff Data'!$B:$B,$F86)+SUMIFS('Tariff Data'!AE:AE,'Tariff Data'!$B:$B,$F86)</f>
        <v>-4.7035030000000004</v>
      </c>
      <c r="V86" s="66">
        <f t="shared" si="7"/>
        <v>-13.040139263818597</v>
      </c>
      <c r="W86" s="66">
        <f t="shared" si="8"/>
        <v>-215.66076680264908</v>
      </c>
      <c r="X86" s="66">
        <f t="shared" si="9"/>
        <v>-11.893794109294776</v>
      </c>
      <c r="Y86" s="66">
        <f t="shared" si="10"/>
        <v>-163.47449885883529</v>
      </c>
      <c r="Z86" s="66">
        <f t="shared" si="11"/>
        <v>-11.893794109294776</v>
      </c>
      <c r="AA86" s="66">
        <f t="shared" si="12"/>
        <v>-163.47449885883529</v>
      </c>
      <c r="AB86" s="5"/>
      <c r="AC86" s="5"/>
      <c r="AD86" s="5"/>
      <c r="AE86" s="5"/>
      <c r="AF86" s="5"/>
      <c r="AG86" s="5"/>
      <c r="AH86" s="8"/>
      <c r="AI86" s="8"/>
      <c r="AJ86" s="8"/>
    </row>
    <row r="87" spans="2:36" x14ac:dyDescent="0.35">
      <c r="B87" s="69" t="s">
        <v>882</v>
      </c>
      <c r="C87" s="69" t="s">
        <v>98</v>
      </c>
      <c r="D87" s="69" t="str">
        <f>VLOOKUP($C87,Assumptions!$B:$C,2,FALSE)</f>
        <v>Intermittent</v>
      </c>
      <c r="E87" s="69" t="s">
        <v>180</v>
      </c>
      <c r="F87" s="70">
        <v>25</v>
      </c>
      <c r="G87" s="71">
        <v>30.48458634791637</v>
      </c>
      <c r="H87" s="72">
        <v>0.109</v>
      </c>
      <c r="I87" s="71">
        <f t="shared" si="13"/>
        <v>3.3228199119228843</v>
      </c>
      <c r="J87" s="68">
        <f>SUMIFS('Tariff Data'!M:M,'Tariff Data'!$B:$B,$F87)</f>
        <v>9.7789999999999995E-3</v>
      </c>
      <c r="K87" s="68">
        <f>SUMIFS('Tariff Data'!N:N,'Tariff Data'!$B:$B,$F87)</f>
        <v>-3.442129</v>
      </c>
      <c r="L87" s="68">
        <f>SUMIFS('Tariff Data'!O:O,'Tariff Data'!$B:$B,$F87)</f>
        <v>0</v>
      </c>
      <c r="M87" s="68">
        <f>SUMIFS('Tariff Data'!P:P,'Tariff Data'!$B:$B,$F87)</f>
        <v>-6.2050109999999998</v>
      </c>
      <c r="N87" s="68">
        <f>SUMIFS('Tariff Data'!D:D,'Tariff Data'!$B:$B,$F87)</f>
        <v>-0.1087</v>
      </c>
      <c r="O87" s="68">
        <f>SUMIFS('Tariff Data'!E:E,'Tariff Data'!$B:$B,$F87)</f>
        <v>-3.139535</v>
      </c>
      <c r="P87" s="68">
        <f>SUMIFS('Tariff Data'!F:F,'Tariff Data'!$B:$B,$F87)</f>
        <v>0</v>
      </c>
      <c r="Q87" s="68">
        <f>SUMIFS('Tariff Data'!G:G,'Tariff Data'!$B:$B,$F87)</f>
        <v>-4.7035030000000004</v>
      </c>
      <c r="R87" s="68">
        <f>SUMIFS('Tariff Data'!M:M,'Tariff Data'!$B:$B,$F87)+SUMIFS('Tariff Data'!AB:AB,'Tariff Data'!$B:$B,$F87)</f>
        <v>-0.1087</v>
      </c>
      <c r="S87" s="68">
        <f>SUMIFS('Tariff Data'!N:N,'Tariff Data'!$B:$B,$F87)+SUMIFS('Tariff Data'!AC:AC,'Tariff Data'!$B:$B,$F87)</f>
        <v>-3.139535</v>
      </c>
      <c r="T87" s="68">
        <f>SUMIFS('Tariff Data'!O:O,'Tariff Data'!$B:$B,$F87)+SUMIFS('Tariff Data'!AD:AD,'Tariff Data'!$B:$B,$F87)</f>
        <v>0</v>
      </c>
      <c r="U87" s="68">
        <f>SUMIFS('Tariff Data'!P:P,'Tariff Data'!$B:$B,$F87)+SUMIFS('Tariff Data'!AE:AE,'Tariff Data'!$B:$B,$F87)</f>
        <v>-4.7035030000000004</v>
      </c>
      <c r="V87" s="67">
        <f t="shared" si="7"/>
        <v>-11.437574780607207</v>
      </c>
      <c r="W87" s="67">
        <f t="shared" si="8"/>
        <v>-189.15719361927088</v>
      </c>
      <c r="X87" s="67">
        <f t="shared" si="9"/>
        <v>-10.432109412178812</v>
      </c>
      <c r="Y87" s="67">
        <f t="shared" si="10"/>
        <v>-143.38434334118369</v>
      </c>
      <c r="Z87" s="67">
        <f t="shared" si="11"/>
        <v>-10.432109412178812</v>
      </c>
      <c r="AA87" s="67">
        <f t="shared" si="12"/>
        <v>-143.38434334118369</v>
      </c>
      <c r="AB87" s="5"/>
      <c r="AC87" s="5"/>
      <c r="AD87" s="5"/>
      <c r="AE87" s="5"/>
      <c r="AF87" s="5"/>
      <c r="AG87" s="5"/>
      <c r="AH87" s="8"/>
      <c r="AI87" s="8"/>
      <c r="AJ87" s="8"/>
    </row>
    <row r="88" spans="2:36" x14ac:dyDescent="0.35">
      <c r="B88" s="69" t="s">
        <v>883</v>
      </c>
      <c r="C88" s="69" t="s">
        <v>111</v>
      </c>
      <c r="D88" s="69" t="str">
        <f>VLOOKUP($C88,Assumptions!$B:$C,2,FALSE)</f>
        <v>Conventional Carbon</v>
      </c>
      <c r="E88" s="69" t="s">
        <v>388</v>
      </c>
      <c r="F88" s="70">
        <v>11</v>
      </c>
      <c r="G88" s="71">
        <v>304.87635111427511</v>
      </c>
      <c r="H88" s="72">
        <v>1.2390999999999999E-2</v>
      </c>
      <c r="I88" s="71">
        <f t="shared" si="13"/>
        <v>3.7777228666569829</v>
      </c>
      <c r="J88" s="64">
        <f>SUMIFS('Tariff Data'!M:M,'Tariff Data'!$B:$B,$F88)</f>
        <v>1.9849509999999999</v>
      </c>
      <c r="K88" s="64">
        <f>SUMIFS('Tariff Data'!N:N,'Tariff Data'!$B:$B,$F88)</f>
        <v>20.824839999999998</v>
      </c>
      <c r="L88" s="64">
        <f>SUMIFS('Tariff Data'!O:O,'Tariff Data'!$B:$B,$F88)</f>
        <v>14.717409999999999</v>
      </c>
      <c r="M88" s="64">
        <f>SUMIFS('Tariff Data'!P:P,'Tariff Data'!$B:$B,$F88)</f>
        <v>-6.2050109999999998</v>
      </c>
      <c r="N88" s="64">
        <f>SUMIFS('Tariff Data'!D:D,'Tariff Data'!$B:$B,$F88)</f>
        <v>2.1697280000000001</v>
      </c>
      <c r="O88" s="64">
        <f>SUMIFS('Tariff Data'!E:E,'Tariff Data'!$B:$B,$F88)</f>
        <v>17.017537999999998</v>
      </c>
      <c r="P88" s="64">
        <f>SUMIFS('Tariff Data'!F:F,'Tariff Data'!$B:$B,$F88)</f>
        <v>7.6197499999999998</v>
      </c>
      <c r="Q88" s="64">
        <f>SUMIFS('Tariff Data'!G:G,'Tariff Data'!$B:$B,$F88)</f>
        <v>-4.7035030000000004</v>
      </c>
      <c r="R88" s="64">
        <f>SUMIFS('Tariff Data'!M:M,'Tariff Data'!$B:$B,$F88)+SUMIFS('Tariff Data'!AB:AB,'Tariff Data'!$B:$B,$F88)</f>
        <v>2.1644178181924794</v>
      </c>
      <c r="S88" s="64">
        <f>SUMIFS('Tariff Data'!N:N,'Tariff Data'!$B:$B,$F88)+SUMIFS('Tariff Data'!AC:AC,'Tariff Data'!$B:$B,$F88)</f>
        <v>20.477080250250591</v>
      </c>
      <c r="T88" s="64">
        <f>SUMIFS('Tariff Data'!O:O,'Tariff Data'!$B:$B,$F88)+SUMIFS('Tariff Data'!AD:AD,'Tariff Data'!$B:$B,$F88)</f>
        <v>14.494636567941885</v>
      </c>
      <c r="U88" s="64">
        <f>SUMIFS('Tariff Data'!P:P,'Tariff Data'!$B:$B,$F88)+SUMIFS('Tariff Data'!AE:AE,'Tariff Data'!$B:$B,$F88)</f>
        <v>-4.7035030000000004</v>
      </c>
      <c r="V88" s="66">
        <f t="shared" si="7"/>
        <v>739.43338857807066</v>
      </c>
      <c r="W88" s="66">
        <f t="shared" si="8"/>
        <v>-1891.7611123039392</v>
      </c>
      <c r="X88" s="66">
        <f t="shared" si="9"/>
        <v>754.57160180048754</v>
      </c>
      <c r="Y88" s="66">
        <f t="shared" si="10"/>
        <v>-1433.9868320950466</v>
      </c>
      <c r="Z88" s="66">
        <f t="shared" si="11"/>
        <v>791.99326100758185</v>
      </c>
      <c r="AA88" s="66">
        <f t="shared" si="12"/>
        <v>-1433.9868320950466</v>
      </c>
      <c r="AB88" s="5"/>
      <c r="AC88" s="5"/>
      <c r="AD88" s="5"/>
      <c r="AE88" s="5"/>
      <c r="AF88" s="5"/>
      <c r="AG88" s="5"/>
      <c r="AH88" s="8"/>
      <c r="AI88" s="8"/>
      <c r="AJ88" s="8"/>
    </row>
    <row r="89" spans="2:36" x14ac:dyDescent="0.35">
      <c r="B89" s="69" t="s">
        <v>181</v>
      </c>
      <c r="C89" s="69" t="s">
        <v>111</v>
      </c>
      <c r="D89" s="69" t="str">
        <f>VLOOKUP($C89,Assumptions!$B:$C,2,FALSE)</f>
        <v>Conventional Carbon</v>
      </c>
      <c r="E89" s="69" t="s">
        <v>182</v>
      </c>
      <c r="F89" s="70">
        <v>16</v>
      </c>
      <c r="G89" s="71">
        <v>30.426659841204657</v>
      </c>
      <c r="H89" s="72">
        <v>1.2390999999999999E-2</v>
      </c>
      <c r="I89" s="71">
        <f t="shared" si="13"/>
        <v>0.37701674209236691</v>
      </c>
      <c r="J89" s="68">
        <f>SUMIFS('Tariff Data'!M:M,'Tariff Data'!$B:$B,$F89)</f>
        <v>1.8696539999999999</v>
      </c>
      <c r="K89" s="68">
        <f>SUMIFS('Tariff Data'!N:N,'Tariff Data'!$B:$B,$F89)</f>
        <v>5.4849290000000002</v>
      </c>
      <c r="L89" s="68">
        <f>SUMIFS('Tariff Data'!O:O,'Tariff Data'!$B:$B,$F89)</f>
        <v>9.4543000000000002E-2</v>
      </c>
      <c r="M89" s="68">
        <f>SUMIFS('Tariff Data'!P:P,'Tariff Data'!$B:$B,$F89)</f>
        <v>-6.2050109999999998</v>
      </c>
      <c r="N89" s="68">
        <f>SUMIFS('Tariff Data'!D:D,'Tariff Data'!$B:$B,$F89)</f>
        <v>2.0470329999999999</v>
      </c>
      <c r="O89" s="68">
        <f>SUMIFS('Tariff Data'!E:E,'Tariff Data'!$B:$B,$F89)</f>
        <v>5.0833190000000004</v>
      </c>
      <c r="P89" s="68">
        <f>SUMIFS('Tariff Data'!F:F,'Tariff Data'!$B:$B,$F89)</f>
        <v>5.6052999999999999E-2</v>
      </c>
      <c r="Q89" s="68">
        <f>SUMIFS('Tariff Data'!G:G,'Tariff Data'!$B:$B,$F89)</f>
        <v>-4.7035030000000004</v>
      </c>
      <c r="R89" s="68">
        <f>SUMIFS('Tariff Data'!M:M,'Tariff Data'!$B:$B,$F89)+SUMIFS('Tariff Data'!AB:AB,'Tariff Data'!$B:$B,$F89)</f>
        <v>2.0470329999999999</v>
      </c>
      <c r="S89" s="68">
        <f>SUMIFS('Tariff Data'!N:N,'Tariff Data'!$B:$B,$F89)+SUMIFS('Tariff Data'!AC:AC,'Tariff Data'!$B:$B,$F89)</f>
        <v>5.1371692502505928</v>
      </c>
      <c r="T89" s="68">
        <f>SUMIFS('Tariff Data'!O:O,'Tariff Data'!$B:$B,$F89)+SUMIFS('Tariff Data'!AD:AD,'Tariff Data'!$B:$B,$F89)</f>
        <v>5.6052999999999999E-2</v>
      </c>
      <c r="U89" s="68">
        <f>SUMIFS('Tariff Data'!P:P,'Tariff Data'!$B:$B,$F89)+SUMIFS('Tariff Data'!AE:AE,'Tariff Data'!$B:$B,$F89)</f>
        <v>-4.7035030000000004</v>
      </c>
      <c r="V89" s="67">
        <f t="shared" si="7"/>
        <v>58.990880634783231</v>
      </c>
      <c r="W89" s="67">
        <f t="shared" si="8"/>
        <v>-188.79775900793314</v>
      </c>
      <c r="X89" s="67">
        <f t="shared" si="9"/>
        <v>64.22200606256142</v>
      </c>
      <c r="Y89" s="67">
        <f t="shared" si="10"/>
        <v>-143.11188584308564</v>
      </c>
      <c r="Z89" s="67">
        <f t="shared" si="11"/>
        <v>64.242308508471766</v>
      </c>
      <c r="AA89" s="67">
        <f t="shared" si="12"/>
        <v>-143.11188584308564</v>
      </c>
      <c r="AB89" s="5"/>
      <c r="AC89" s="5"/>
      <c r="AD89" s="5"/>
      <c r="AE89" s="5"/>
      <c r="AF89" s="5"/>
      <c r="AG89" s="5"/>
      <c r="AH89" s="8"/>
      <c r="AI89" s="8"/>
      <c r="AJ89" s="8"/>
    </row>
    <row r="90" spans="2:36" x14ac:dyDescent="0.35">
      <c r="B90" s="69" t="s">
        <v>183</v>
      </c>
      <c r="C90" s="69" t="s">
        <v>87</v>
      </c>
      <c r="D90" s="69" t="str">
        <f>VLOOKUP($C90,Assumptions!$B:$C,2,FALSE)</f>
        <v>Intermittent</v>
      </c>
      <c r="E90" s="69" t="s">
        <v>884</v>
      </c>
      <c r="F90" s="70">
        <v>10</v>
      </c>
      <c r="G90" s="71">
        <v>48.780216178284022</v>
      </c>
      <c r="H90" s="72">
        <v>0.39425900000000003</v>
      </c>
      <c r="I90" s="71">
        <f t="shared" si="13"/>
        <v>19.232039250234081</v>
      </c>
      <c r="J90" s="64">
        <f>SUMIFS('Tariff Data'!M:M,'Tariff Data'!$B:$B,$F90)</f>
        <v>1.217347</v>
      </c>
      <c r="K90" s="64">
        <f>SUMIFS('Tariff Data'!N:N,'Tariff Data'!$B:$B,$F90)</f>
        <v>20.824839999999998</v>
      </c>
      <c r="L90" s="64">
        <f>SUMIFS('Tariff Data'!O:O,'Tariff Data'!$B:$B,$F90)</f>
        <v>19.344626999999999</v>
      </c>
      <c r="M90" s="64">
        <f>SUMIFS('Tariff Data'!P:P,'Tariff Data'!$B:$B,$F90)</f>
        <v>-6.2050109999999998</v>
      </c>
      <c r="N90" s="64">
        <f>SUMIFS('Tariff Data'!D:D,'Tariff Data'!$B:$B,$F90)</f>
        <v>1.3706719999999999</v>
      </c>
      <c r="O90" s="64">
        <f>SUMIFS('Tariff Data'!E:E,'Tariff Data'!$B:$B,$F90)</f>
        <v>17.017537999999998</v>
      </c>
      <c r="P90" s="64">
        <f>SUMIFS('Tariff Data'!F:F,'Tariff Data'!$B:$B,$F90)</f>
        <v>14.244968</v>
      </c>
      <c r="Q90" s="64">
        <f>SUMIFS('Tariff Data'!G:G,'Tariff Data'!$B:$B,$F90)</f>
        <v>-4.7035030000000004</v>
      </c>
      <c r="R90" s="64">
        <f>SUMIFS('Tariff Data'!M:M,'Tariff Data'!$B:$B,$F90)+SUMIFS('Tariff Data'!AB:AB,'Tariff Data'!$B:$B,$F90)</f>
        <v>1.3706719999999999</v>
      </c>
      <c r="S90" s="64">
        <f>SUMIFS('Tariff Data'!N:N,'Tariff Data'!$B:$B,$F90)+SUMIFS('Tariff Data'!AC:AC,'Tariff Data'!$B:$B,$F90)</f>
        <v>20.477080250250591</v>
      </c>
      <c r="T90" s="64">
        <f>SUMIFS('Tariff Data'!O:O,'Tariff Data'!$B:$B,$F90)+SUMIFS('Tariff Data'!AD:AD,'Tariff Data'!$B:$B,$F90)</f>
        <v>19.121853567941887</v>
      </c>
      <c r="U90" s="64">
        <f>SUMIFS('Tariff Data'!P:P,'Tariff Data'!$B:$B,$F90)+SUMIFS('Tariff Data'!AE:AE,'Tariff Data'!$B:$B,$F90)</f>
        <v>-4.7035030000000004</v>
      </c>
      <c r="V90" s="66">
        <f t="shared" si="7"/>
        <v>1344.1392272081146</v>
      </c>
      <c r="W90" s="66">
        <f t="shared" si="8"/>
        <v>-302.68177796863029</v>
      </c>
      <c r="X90" s="66">
        <f t="shared" si="9"/>
        <v>1022.1545772510882</v>
      </c>
      <c r="Y90" s="66">
        <f t="shared" si="10"/>
        <v>-229.43789313520745</v>
      </c>
      <c r="Z90" s="66">
        <f t="shared" si="11"/>
        <v>1326.5841618767095</v>
      </c>
      <c r="AA90" s="66">
        <f t="shared" si="12"/>
        <v>-229.43789313520745</v>
      </c>
      <c r="AB90" s="5"/>
      <c r="AC90" s="5"/>
      <c r="AD90" s="5"/>
      <c r="AE90" s="5"/>
      <c r="AF90" s="5"/>
      <c r="AG90" s="5"/>
      <c r="AH90" s="8"/>
      <c r="AI90" s="8"/>
      <c r="AJ90" s="8"/>
    </row>
    <row r="91" spans="2:36" x14ac:dyDescent="0.35">
      <c r="B91" s="69" t="s">
        <v>185</v>
      </c>
      <c r="C91" s="69" t="s">
        <v>98</v>
      </c>
      <c r="D91" s="69" t="str">
        <f>VLOOKUP($C91,Assumptions!$B:$C,2,FALSE)</f>
        <v>Intermittent</v>
      </c>
      <c r="E91" s="69" t="s">
        <v>186</v>
      </c>
      <c r="F91" s="70">
        <v>26</v>
      </c>
      <c r="G91" s="71">
        <v>34.755904027027363</v>
      </c>
      <c r="H91" s="72">
        <v>0.109</v>
      </c>
      <c r="I91" s="71">
        <f t="shared" si="13"/>
        <v>3.7883935389459826</v>
      </c>
      <c r="J91" s="68">
        <f>SUMIFS('Tariff Data'!M:M,'Tariff Data'!$B:$B,$F91)</f>
        <v>4.1468639999999999</v>
      </c>
      <c r="K91" s="68">
        <f>SUMIFS('Tariff Data'!N:N,'Tariff Data'!$B:$B,$F91)</f>
        <v>-5.3330109999999999</v>
      </c>
      <c r="L91" s="68">
        <f>SUMIFS('Tariff Data'!O:O,'Tariff Data'!$B:$B,$F91)</f>
        <v>0</v>
      </c>
      <c r="M91" s="68">
        <f>SUMIFS('Tariff Data'!P:P,'Tariff Data'!$B:$B,$F91)</f>
        <v>-6.2050109999999998</v>
      </c>
      <c r="N91" s="68">
        <f>SUMIFS('Tariff Data'!D:D,'Tariff Data'!$B:$B,$F91)</f>
        <v>3.95302</v>
      </c>
      <c r="O91" s="68">
        <f>SUMIFS('Tariff Data'!E:E,'Tariff Data'!$B:$B,$F91)</f>
        <v>-4.9836039999999997</v>
      </c>
      <c r="P91" s="68">
        <f>SUMIFS('Tariff Data'!F:F,'Tariff Data'!$B:$B,$F91)</f>
        <v>0</v>
      </c>
      <c r="Q91" s="68">
        <f>SUMIFS('Tariff Data'!G:G,'Tariff Data'!$B:$B,$F91)</f>
        <v>-4.7035030000000004</v>
      </c>
      <c r="R91" s="68">
        <f>SUMIFS('Tariff Data'!M:M,'Tariff Data'!$B:$B,$F91)+SUMIFS('Tariff Data'!AB:AB,'Tariff Data'!$B:$B,$F91)</f>
        <v>3.9673971818075207</v>
      </c>
      <c r="S91" s="68">
        <f>SUMIFS('Tariff Data'!N:N,'Tariff Data'!$B:$B,$F91)+SUMIFS('Tariff Data'!AC:AC,'Tariff Data'!$B:$B,$F91)</f>
        <v>-4.9852512502505926</v>
      </c>
      <c r="T91" s="68">
        <f>SUMIFS('Tariff Data'!O:O,'Tariff Data'!$B:$B,$F91)+SUMIFS('Tariff Data'!AD:AD,'Tariff Data'!$B:$B,$F91)</f>
        <v>0</v>
      </c>
      <c r="U91" s="68">
        <f>SUMIFS('Tariff Data'!P:P,'Tariff Data'!$B:$B,$F91)+SUMIFS('Tariff Data'!AE:AE,'Tariff Data'!$B:$B,$F91)</f>
        <v>-4.7035030000000004</v>
      </c>
      <c r="V91" s="67">
        <f t="shared" si="7"/>
        <v>-20.203544415527855</v>
      </c>
      <c r="W91" s="67">
        <f t="shared" si="8"/>
        <v>-215.66076680264908</v>
      </c>
      <c r="X91" s="67">
        <f t="shared" si="9"/>
        <v>-18.879853194265351</v>
      </c>
      <c r="Y91" s="67">
        <f t="shared" si="10"/>
        <v>-163.47449885883529</v>
      </c>
      <c r="Z91" s="67">
        <f t="shared" si="11"/>
        <v>-18.886093626471727</v>
      </c>
      <c r="AA91" s="67">
        <f t="shared" si="12"/>
        <v>-163.47449885883529</v>
      </c>
      <c r="AB91" s="5"/>
      <c r="AC91" s="5"/>
      <c r="AD91" s="5"/>
      <c r="AE91" s="5"/>
      <c r="AF91" s="5"/>
      <c r="AG91" s="5"/>
      <c r="AH91" s="8"/>
      <c r="AI91" s="8"/>
      <c r="AJ91" s="8"/>
    </row>
    <row r="92" spans="2:36" x14ac:dyDescent="0.35">
      <c r="B92" s="69" t="s">
        <v>187</v>
      </c>
      <c r="C92" s="69" t="s">
        <v>111</v>
      </c>
      <c r="D92" s="69" t="str">
        <f>VLOOKUP($C92,Assumptions!$B:$C,2,FALSE)</f>
        <v>Conventional Carbon</v>
      </c>
      <c r="E92" s="69" t="s">
        <v>186</v>
      </c>
      <c r="F92" s="70">
        <v>26</v>
      </c>
      <c r="G92" s="71">
        <v>32.926645920341713</v>
      </c>
      <c r="H92" s="72">
        <v>1.2390999999999999E-2</v>
      </c>
      <c r="I92" s="71">
        <f t="shared" si="13"/>
        <v>0.40799406959895412</v>
      </c>
      <c r="J92" s="64">
        <f>SUMIFS('Tariff Data'!M:M,'Tariff Data'!$B:$B,$F92)</f>
        <v>4.1468639999999999</v>
      </c>
      <c r="K92" s="64">
        <f>SUMIFS('Tariff Data'!N:N,'Tariff Data'!$B:$B,$F92)</f>
        <v>-5.3330109999999999</v>
      </c>
      <c r="L92" s="64">
        <f>SUMIFS('Tariff Data'!O:O,'Tariff Data'!$B:$B,$F92)</f>
        <v>0</v>
      </c>
      <c r="M92" s="64">
        <f>SUMIFS('Tariff Data'!P:P,'Tariff Data'!$B:$B,$F92)</f>
        <v>-6.2050109999999998</v>
      </c>
      <c r="N92" s="64">
        <f>SUMIFS('Tariff Data'!D:D,'Tariff Data'!$B:$B,$F92)</f>
        <v>3.95302</v>
      </c>
      <c r="O92" s="64">
        <f>SUMIFS('Tariff Data'!E:E,'Tariff Data'!$B:$B,$F92)</f>
        <v>-4.9836039999999997</v>
      </c>
      <c r="P92" s="64">
        <f>SUMIFS('Tariff Data'!F:F,'Tariff Data'!$B:$B,$F92)</f>
        <v>0</v>
      </c>
      <c r="Q92" s="64">
        <f>SUMIFS('Tariff Data'!G:G,'Tariff Data'!$B:$B,$F92)</f>
        <v>-4.7035030000000004</v>
      </c>
      <c r="R92" s="64">
        <f>SUMIFS('Tariff Data'!M:M,'Tariff Data'!$B:$B,$F92)+SUMIFS('Tariff Data'!AB:AB,'Tariff Data'!$B:$B,$F92)</f>
        <v>3.9673971818075207</v>
      </c>
      <c r="S92" s="64">
        <f>SUMIFS('Tariff Data'!N:N,'Tariff Data'!$B:$B,$F92)+SUMIFS('Tariff Data'!AC:AC,'Tariff Data'!$B:$B,$F92)</f>
        <v>-4.9852512502505926</v>
      </c>
      <c r="T92" s="64">
        <f>SUMIFS('Tariff Data'!O:O,'Tariff Data'!$B:$B,$F92)+SUMIFS('Tariff Data'!AD:AD,'Tariff Data'!$B:$B,$F92)</f>
        <v>0</v>
      </c>
      <c r="U92" s="64">
        <f>SUMIFS('Tariff Data'!P:P,'Tariff Data'!$B:$B,$F92)+SUMIFS('Tariff Data'!AE:AE,'Tariff Data'!$B:$B,$F92)</f>
        <v>-4.7035030000000004</v>
      </c>
      <c r="V92" s="66">
        <f t="shared" si="7"/>
        <v>134.36648574670591</v>
      </c>
      <c r="W92" s="66">
        <f t="shared" si="8"/>
        <v>-204.31020012882544</v>
      </c>
      <c r="X92" s="66">
        <f t="shared" si="9"/>
        <v>128.12640897879956</v>
      </c>
      <c r="Y92" s="66">
        <f t="shared" si="10"/>
        <v>-154.87057786626502</v>
      </c>
      <c r="Z92" s="66">
        <f t="shared" si="11"/>
        <v>128.5991292851748</v>
      </c>
      <c r="AA92" s="66">
        <f t="shared" si="12"/>
        <v>-154.87057786626502</v>
      </c>
      <c r="AB92" s="5"/>
      <c r="AC92" s="5"/>
      <c r="AD92" s="5"/>
      <c r="AE92" s="5"/>
      <c r="AF92" s="5"/>
      <c r="AG92" s="5"/>
      <c r="AH92" s="8"/>
      <c r="AI92" s="8"/>
      <c r="AJ92" s="8"/>
    </row>
    <row r="93" spans="2:36" x14ac:dyDescent="0.35">
      <c r="B93" s="69" t="s">
        <v>188</v>
      </c>
      <c r="C93" s="69" t="s">
        <v>87</v>
      </c>
      <c r="D93" s="69" t="str">
        <f>VLOOKUP($C93,Assumptions!$B:$C,2,FALSE)</f>
        <v>Intermittent</v>
      </c>
      <c r="E93" s="69" t="s">
        <v>885</v>
      </c>
      <c r="F93" s="70">
        <v>11</v>
      </c>
      <c r="G93" s="71">
        <v>29.268129706970413</v>
      </c>
      <c r="H93" s="72">
        <v>0.39425900000000003</v>
      </c>
      <c r="I93" s="71">
        <f t="shared" si="13"/>
        <v>11.539223550140449</v>
      </c>
      <c r="J93" s="68">
        <f>SUMIFS('Tariff Data'!M:M,'Tariff Data'!$B:$B,$F93)</f>
        <v>1.9849509999999999</v>
      </c>
      <c r="K93" s="68">
        <f>SUMIFS('Tariff Data'!N:N,'Tariff Data'!$B:$B,$F93)</f>
        <v>20.824839999999998</v>
      </c>
      <c r="L93" s="68">
        <f>SUMIFS('Tariff Data'!O:O,'Tariff Data'!$B:$B,$F93)</f>
        <v>14.717409999999999</v>
      </c>
      <c r="M93" s="68">
        <f>SUMIFS('Tariff Data'!P:P,'Tariff Data'!$B:$B,$F93)</f>
        <v>-6.2050109999999998</v>
      </c>
      <c r="N93" s="68">
        <f>SUMIFS('Tariff Data'!D:D,'Tariff Data'!$B:$B,$F93)</f>
        <v>2.1697280000000001</v>
      </c>
      <c r="O93" s="68">
        <f>SUMIFS('Tariff Data'!E:E,'Tariff Data'!$B:$B,$F93)</f>
        <v>17.017537999999998</v>
      </c>
      <c r="P93" s="68">
        <f>SUMIFS('Tariff Data'!F:F,'Tariff Data'!$B:$B,$F93)</f>
        <v>7.6197499999999998</v>
      </c>
      <c r="Q93" s="68">
        <f>SUMIFS('Tariff Data'!G:G,'Tariff Data'!$B:$B,$F93)</f>
        <v>-4.7035030000000004</v>
      </c>
      <c r="R93" s="68">
        <f>SUMIFS('Tariff Data'!M:M,'Tariff Data'!$B:$B,$F93)+SUMIFS('Tariff Data'!AB:AB,'Tariff Data'!$B:$B,$F93)</f>
        <v>2.1644178181924794</v>
      </c>
      <c r="S93" s="68">
        <f>SUMIFS('Tariff Data'!N:N,'Tariff Data'!$B:$B,$F93)+SUMIFS('Tariff Data'!AC:AC,'Tariff Data'!$B:$B,$F93)</f>
        <v>20.477080250250591</v>
      </c>
      <c r="T93" s="68">
        <f>SUMIFS('Tariff Data'!O:O,'Tariff Data'!$B:$B,$F93)+SUMIFS('Tariff Data'!AD:AD,'Tariff Data'!$B:$B,$F93)</f>
        <v>14.494636567941885</v>
      </c>
      <c r="U93" s="68">
        <f>SUMIFS('Tariff Data'!P:P,'Tariff Data'!$B:$B,$F93)+SUMIFS('Tariff Data'!AE:AE,'Tariff Data'!$B:$B,$F93)</f>
        <v>-4.7035030000000004</v>
      </c>
      <c r="V93" s="67">
        <f t="shared" si="7"/>
        <v>671.05354898657015</v>
      </c>
      <c r="W93" s="67">
        <f t="shared" si="8"/>
        <v>-181.60906678117817</v>
      </c>
      <c r="X93" s="67">
        <f t="shared" si="9"/>
        <v>419.38500658969781</v>
      </c>
      <c r="Y93" s="67">
        <f t="shared" si="10"/>
        <v>-137.66273588112446</v>
      </c>
      <c r="Z93" s="67">
        <f t="shared" si="11"/>
        <v>660.52050978772706</v>
      </c>
      <c r="AA93" s="67">
        <f t="shared" si="12"/>
        <v>-137.66273588112446</v>
      </c>
      <c r="AB93" s="5"/>
      <c r="AC93" s="5"/>
      <c r="AD93" s="5"/>
      <c r="AE93" s="5"/>
      <c r="AF93" s="5"/>
      <c r="AG93" s="5"/>
      <c r="AH93" s="8"/>
      <c r="AI93" s="8"/>
      <c r="AJ93" s="8"/>
    </row>
    <row r="94" spans="2:36" x14ac:dyDescent="0.35">
      <c r="B94" s="69" t="s">
        <v>886</v>
      </c>
      <c r="C94" s="69" t="s">
        <v>87</v>
      </c>
      <c r="D94" s="69" t="str">
        <f>VLOOKUP($C94,Assumptions!$B:$C,2,FALSE)</f>
        <v>Intermittent</v>
      </c>
      <c r="E94" s="69" t="s">
        <v>499</v>
      </c>
      <c r="F94" s="70">
        <v>18</v>
      </c>
      <c r="G94" s="71">
        <v>64.63378643622633</v>
      </c>
      <c r="H94" s="72">
        <v>0.39425900000000003</v>
      </c>
      <c r="I94" s="71">
        <f t="shared" si="13"/>
        <v>25.482452006560159</v>
      </c>
      <c r="J94" s="64">
        <f>SUMIFS('Tariff Data'!M:M,'Tariff Data'!$B:$B,$F94)</f>
        <v>-0.31239499999999998</v>
      </c>
      <c r="K94" s="64">
        <f>SUMIFS('Tariff Data'!N:N,'Tariff Data'!$B:$B,$F94)</f>
        <v>3.798861</v>
      </c>
      <c r="L94" s="64">
        <f>SUMIFS('Tariff Data'!O:O,'Tariff Data'!$B:$B,$F94)</f>
        <v>7.0470000000000003E-3</v>
      </c>
      <c r="M94" s="64">
        <f>SUMIFS('Tariff Data'!P:P,'Tariff Data'!$B:$B,$F94)</f>
        <v>-6.2050109999999998</v>
      </c>
      <c r="N94" s="64">
        <f>SUMIFS('Tariff Data'!D:D,'Tariff Data'!$B:$B,$F94)</f>
        <v>-0.310139</v>
      </c>
      <c r="O94" s="64">
        <f>SUMIFS('Tariff Data'!E:E,'Tariff Data'!$B:$B,$F94)</f>
        <v>4.0571109999999999</v>
      </c>
      <c r="P94" s="64">
        <f>SUMIFS('Tariff Data'!F:F,'Tariff Data'!$B:$B,$F94)</f>
        <v>2.9120000000000001E-3</v>
      </c>
      <c r="Q94" s="64">
        <f>SUMIFS('Tariff Data'!G:G,'Tariff Data'!$B:$B,$F94)</f>
        <v>-4.7035030000000004</v>
      </c>
      <c r="R94" s="64">
        <f>SUMIFS('Tariff Data'!M:M,'Tariff Data'!$B:$B,$F94)+SUMIFS('Tariff Data'!AB:AB,'Tariff Data'!$B:$B,$F94)</f>
        <v>-0.310139</v>
      </c>
      <c r="S94" s="64">
        <f>SUMIFS('Tariff Data'!N:N,'Tariff Data'!$B:$B,$F94)+SUMIFS('Tariff Data'!AC:AC,'Tariff Data'!$B:$B,$F94)</f>
        <v>4.0571109999999999</v>
      </c>
      <c r="T94" s="64">
        <f>SUMIFS('Tariff Data'!O:O,'Tariff Data'!$B:$B,$F94)+SUMIFS('Tariff Data'!AD:AD,'Tariff Data'!$B:$B,$F94)</f>
        <v>2.9120000000000005E-3</v>
      </c>
      <c r="U94" s="64">
        <f>SUMIFS('Tariff Data'!P:P,'Tariff Data'!$B:$B,$F94)+SUMIFS('Tariff Data'!AE:AE,'Tariff Data'!$B:$B,$F94)</f>
        <v>-4.7035030000000004</v>
      </c>
      <c r="V94" s="66">
        <f t="shared" si="7"/>
        <v>97.259767405109216</v>
      </c>
      <c r="W94" s="66">
        <f t="shared" si="8"/>
        <v>-401.05335580843519</v>
      </c>
      <c r="X94" s="66">
        <f t="shared" si="9"/>
        <v>103.57334992888957</v>
      </c>
      <c r="Y94" s="66">
        <f t="shared" si="10"/>
        <v>-304.00520840414987</v>
      </c>
      <c r="Z94" s="66">
        <f t="shared" si="11"/>
        <v>103.57334992888957</v>
      </c>
      <c r="AA94" s="66">
        <f t="shared" si="12"/>
        <v>-304.00520840414987</v>
      </c>
      <c r="AB94" s="5"/>
      <c r="AC94" s="5"/>
      <c r="AD94" s="5"/>
      <c r="AE94" s="5"/>
      <c r="AF94" s="5"/>
      <c r="AG94" s="5"/>
      <c r="AH94" s="8"/>
      <c r="AI94" s="8"/>
      <c r="AJ94" s="8"/>
    </row>
    <row r="95" spans="2:36" x14ac:dyDescent="0.35">
      <c r="B95" s="69" t="s">
        <v>190</v>
      </c>
      <c r="C95" s="69" t="s">
        <v>87</v>
      </c>
      <c r="D95" s="69" t="str">
        <f>VLOOKUP($C95,Assumptions!$B:$C,2,FALSE)</f>
        <v>Intermittent</v>
      </c>
      <c r="E95" s="69" t="s">
        <v>63</v>
      </c>
      <c r="F95" s="70">
        <v>20</v>
      </c>
      <c r="G95" s="71">
        <v>81.097109396397187</v>
      </c>
      <c r="H95" s="72">
        <v>0.39425900000000003</v>
      </c>
      <c r="I95" s="71">
        <f t="shared" si="13"/>
        <v>31.97326525351416</v>
      </c>
      <c r="J95" s="68">
        <f>SUMIFS('Tariff Data'!M:M,'Tariff Data'!$B:$B,$F95)</f>
        <v>9.1686680000000003</v>
      </c>
      <c r="K95" s="68">
        <f>SUMIFS('Tariff Data'!N:N,'Tariff Data'!$B:$B,$F95)</f>
        <v>-5.1606129999999997</v>
      </c>
      <c r="L95" s="68">
        <f>SUMIFS('Tariff Data'!O:O,'Tariff Data'!$B:$B,$F95)</f>
        <v>0</v>
      </c>
      <c r="M95" s="68">
        <f>SUMIFS('Tariff Data'!P:P,'Tariff Data'!$B:$B,$F95)</f>
        <v>-6.2050109999999998</v>
      </c>
      <c r="N95" s="68">
        <f>SUMIFS('Tariff Data'!D:D,'Tariff Data'!$B:$B,$F95)</f>
        <v>8.9842420000000001</v>
      </c>
      <c r="O95" s="68">
        <f>SUMIFS('Tariff Data'!E:E,'Tariff Data'!$B:$B,$F95)</f>
        <v>-4.8789730000000002</v>
      </c>
      <c r="P95" s="68">
        <f>SUMIFS('Tariff Data'!F:F,'Tariff Data'!$B:$B,$F95)</f>
        <v>0</v>
      </c>
      <c r="Q95" s="68">
        <f>SUMIFS('Tariff Data'!G:G,'Tariff Data'!$B:$B,$F95)</f>
        <v>-4.7035030000000004</v>
      </c>
      <c r="R95" s="68">
        <f>SUMIFS('Tariff Data'!M:M,'Tariff Data'!$B:$B,$F95)+SUMIFS('Tariff Data'!AB:AB,'Tariff Data'!$B:$B,$F95)</f>
        <v>8.9892011818075215</v>
      </c>
      <c r="S95" s="68">
        <f>SUMIFS('Tariff Data'!N:N,'Tariff Data'!$B:$B,$F95)+SUMIFS('Tariff Data'!AC:AC,'Tariff Data'!$B:$B,$F95)</f>
        <v>-4.8789730000000002</v>
      </c>
      <c r="T95" s="68">
        <f>SUMIFS('Tariff Data'!O:O,'Tariff Data'!$B:$B,$F95)+SUMIFS('Tariff Data'!AD:AD,'Tariff Data'!$B:$B,$F95)</f>
        <v>0</v>
      </c>
      <c r="U95" s="68">
        <f>SUMIFS('Tariff Data'!P:P,'Tariff Data'!$B:$B,$F95)+SUMIFS('Tariff Data'!AE:AE,'Tariff Data'!$B:$B,$F95)</f>
        <v>-4.7035030000000004</v>
      </c>
      <c r="V95" s="67">
        <f t="shared" si="7"/>
        <v>-165.00164831973345</v>
      </c>
      <c r="W95" s="67">
        <f t="shared" si="8"/>
        <v>-503.20845587284788</v>
      </c>
      <c r="X95" s="67">
        <f t="shared" si="9"/>
        <v>-155.99669789373377</v>
      </c>
      <c r="Y95" s="67">
        <f t="shared" si="10"/>
        <v>-381.44049733728241</v>
      </c>
      <c r="Z95" s="67">
        <f t="shared" si="11"/>
        <v>-155.99669789373377</v>
      </c>
      <c r="AA95" s="67">
        <f t="shared" si="12"/>
        <v>-381.44049733728241</v>
      </c>
      <c r="AB95" s="5"/>
      <c r="AC95" s="5"/>
      <c r="AD95" s="5"/>
      <c r="AE95" s="5"/>
      <c r="AF95" s="5"/>
      <c r="AG95" s="5"/>
      <c r="AH95" s="8"/>
      <c r="AI95" s="8"/>
      <c r="AJ95" s="8"/>
    </row>
    <row r="96" spans="2:36" x14ac:dyDescent="0.35">
      <c r="B96" s="69" t="s">
        <v>191</v>
      </c>
      <c r="C96" s="69" t="s">
        <v>92</v>
      </c>
      <c r="D96" s="69" t="str">
        <f>VLOOKUP($C96,Assumptions!$B:$C,2,FALSE)</f>
        <v>Intermittent</v>
      </c>
      <c r="E96" s="69" t="s">
        <v>72</v>
      </c>
      <c r="F96" s="70">
        <v>16</v>
      </c>
      <c r="G96" s="71">
        <v>157.31619717496596</v>
      </c>
      <c r="H96" s="72">
        <v>0.45873700000000001</v>
      </c>
      <c r="I96" s="71">
        <f t="shared" si="13"/>
        <v>72.166760343452367</v>
      </c>
      <c r="J96" s="64">
        <f>SUMIFS('Tariff Data'!M:M,'Tariff Data'!$B:$B,$F96)</f>
        <v>1.8696539999999999</v>
      </c>
      <c r="K96" s="64">
        <f>SUMIFS('Tariff Data'!N:N,'Tariff Data'!$B:$B,$F96)</f>
        <v>5.4849290000000002</v>
      </c>
      <c r="L96" s="64">
        <f>SUMIFS('Tariff Data'!O:O,'Tariff Data'!$B:$B,$F96)</f>
        <v>9.4543000000000002E-2</v>
      </c>
      <c r="M96" s="64">
        <f>SUMIFS('Tariff Data'!P:P,'Tariff Data'!$B:$B,$F96)</f>
        <v>-6.2050109999999998</v>
      </c>
      <c r="N96" s="64">
        <f>SUMIFS('Tariff Data'!D:D,'Tariff Data'!$B:$B,$F96)</f>
        <v>2.0470329999999999</v>
      </c>
      <c r="O96" s="64">
        <f>SUMIFS('Tariff Data'!E:E,'Tariff Data'!$B:$B,$F96)</f>
        <v>5.0833190000000004</v>
      </c>
      <c r="P96" s="64">
        <f>SUMIFS('Tariff Data'!F:F,'Tariff Data'!$B:$B,$F96)</f>
        <v>5.6052999999999999E-2</v>
      </c>
      <c r="Q96" s="64">
        <f>SUMIFS('Tariff Data'!G:G,'Tariff Data'!$B:$B,$F96)</f>
        <v>-4.7035030000000004</v>
      </c>
      <c r="R96" s="64">
        <f>SUMIFS('Tariff Data'!M:M,'Tariff Data'!$B:$B,$F96)+SUMIFS('Tariff Data'!AB:AB,'Tariff Data'!$B:$B,$F96)</f>
        <v>2.0470329999999999</v>
      </c>
      <c r="S96" s="64">
        <f>SUMIFS('Tariff Data'!N:N,'Tariff Data'!$B:$B,$F96)+SUMIFS('Tariff Data'!AC:AC,'Tariff Data'!$B:$B,$F96)</f>
        <v>5.1371692502505928</v>
      </c>
      <c r="T96" s="64">
        <f>SUMIFS('Tariff Data'!O:O,'Tariff Data'!$B:$B,$F96)+SUMIFS('Tariff Data'!AD:AD,'Tariff Data'!$B:$B,$F96)</f>
        <v>5.6052999999999999E-2</v>
      </c>
      <c r="U96" s="64">
        <f>SUMIFS('Tariff Data'!P:P,'Tariff Data'!$B:$B,$F96)+SUMIFS('Tariff Data'!AE:AE,'Tariff Data'!$B:$B,$F96)</f>
        <v>-4.7035030000000004</v>
      </c>
      <c r="V96" s="66">
        <f t="shared" si="7"/>
        <v>410.70270187336462</v>
      </c>
      <c r="W96" s="66">
        <f t="shared" si="8"/>
        <v>-976.14873394883273</v>
      </c>
      <c r="X96" s="66">
        <f t="shared" si="9"/>
        <v>375.6647088225663</v>
      </c>
      <c r="Y96" s="66">
        <f t="shared" si="10"/>
        <v>-739.93720536104399</v>
      </c>
      <c r="Z96" s="66">
        <f t="shared" si="11"/>
        <v>379.55090692683575</v>
      </c>
      <c r="AA96" s="66">
        <f t="shared" si="12"/>
        <v>-739.93720536104399</v>
      </c>
      <c r="AB96" s="5"/>
      <c r="AC96" s="5"/>
      <c r="AD96" s="5"/>
      <c r="AE96" s="5"/>
      <c r="AF96" s="5"/>
      <c r="AG96" s="5"/>
      <c r="AH96" s="8"/>
      <c r="AI96" s="8"/>
      <c r="AJ96" s="8"/>
    </row>
    <row r="97" spans="2:36" x14ac:dyDescent="0.35">
      <c r="B97" s="69" t="s">
        <v>192</v>
      </c>
      <c r="C97" s="69" t="s">
        <v>111</v>
      </c>
      <c r="D97" s="69" t="str">
        <f>VLOOKUP($C97,Assumptions!$B:$C,2,FALSE)</f>
        <v>Conventional Carbon</v>
      </c>
      <c r="E97" s="69" t="s">
        <v>193</v>
      </c>
      <c r="F97" s="70">
        <v>18</v>
      </c>
      <c r="G97" s="71">
        <v>0</v>
      </c>
      <c r="H97" s="72">
        <v>1.2390999999999999E-2</v>
      </c>
      <c r="I97" s="71">
        <f t="shared" si="13"/>
        <v>0</v>
      </c>
      <c r="J97" s="68">
        <f>SUMIFS('Tariff Data'!M:M,'Tariff Data'!$B:$B,$F97)</f>
        <v>-0.31239499999999998</v>
      </c>
      <c r="K97" s="68">
        <f>SUMIFS('Tariff Data'!N:N,'Tariff Data'!$B:$B,$F97)</f>
        <v>3.798861</v>
      </c>
      <c r="L97" s="68">
        <f>SUMIFS('Tariff Data'!O:O,'Tariff Data'!$B:$B,$F97)</f>
        <v>7.0470000000000003E-3</v>
      </c>
      <c r="M97" s="68">
        <f>SUMIFS('Tariff Data'!P:P,'Tariff Data'!$B:$B,$F97)</f>
        <v>-6.2050109999999998</v>
      </c>
      <c r="N97" s="68">
        <f>SUMIFS('Tariff Data'!D:D,'Tariff Data'!$B:$B,$F97)</f>
        <v>-0.310139</v>
      </c>
      <c r="O97" s="68">
        <f>SUMIFS('Tariff Data'!E:E,'Tariff Data'!$B:$B,$F97)</f>
        <v>4.0571109999999999</v>
      </c>
      <c r="P97" s="68">
        <f>SUMIFS('Tariff Data'!F:F,'Tariff Data'!$B:$B,$F97)</f>
        <v>2.9120000000000001E-3</v>
      </c>
      <c r="Q97" s="68">
        <f>SUMIFS('Tariff Data'!G:G,'Tariff Data'!$B:$B,$F97)</f>
        <v>-4.7035030000000004</v>
      </c>
      <c r="R97" s="68">
        <f>SUMIFS('Tariff Data'!M:M,'Tariff Data'!$B:$B,$F97)+SUMIFS('Tariff Data'!AB:AB,'Tariff Data'!$B:$B,$F97)</f>
        <v>-0.310139</v>
      </c>
      <c r="S97" s="68">
        <f>SUMIFS('Tariff Data'!N:N,'Tariff Data'!$B:$B,$F97)+SUMIFS('Tariff Data'!AC:AC,'Tariff Data'!$B:$B,$F97)</f>
        <v>4.0571109999999999</v>
      </c>
      <c r="T97" s="68">
        <f>SUMIFS('Tariff Data'!O:O,'Tariff Data'!$B:$B,$F97)+SUMIFS('Tariff Data'!AD:AD,'Tariff Data'!$B:$B,$F97)</f>
        <v>2.9120000000000005E-3</v>
      </c>
      <c r="U97" s="68">
        <f>SUMIFS('Tariff Data'!P:P,'Tariff Data'!$B:$B,$F97)+SUMIFS('Tariff Data'!AE:AE,'Tariff Data'!$B:$B,$F97)</f>
        <v>-4.7035030000000004</v>
      </c>
      <c r="V97" s="67">
        <f t="shared" si="7"/>
        <v>0</v>
      </c>
      <c r="W97" s="67">
        <f t="shared" si="8"/>
        <v>0</v>
      </c>
      <c r="X97" s="67">
        <f t="shared" si="9"/>
        <v>0</v>
      </c>
      <c r="Y97" s="67">
        <f t="shared" si="10"/>
        <v>0</v>
      </c>
      <c r="Z97" s="67">
        <f t="shared" si="11"/>
        <v>0</v>
      </c>
      <c r="AA97" s="67">
        <f t="shared" si="12"/>
        <v>0</v>
      </c>
      <c r="AB97" s="5"/>
      <c r="AC97" s="5"/>
      <c r="AD97" s="5"/>
      <c r="AE97" s="5"/>
      <c r="AF97" s="5"/>
      <c r="AG97" s="5"/>
      <c r="AH97" s="8"/>
      <c r="AI97" s="8"/>
      <c r="AJ97" s="8"/>
    </row>
    <row r="98" spans="2:36" x14ac:dyDescent="0.35">
      <c r="B98" s="69" t="s">
        <v>194</v>
      </c>
      <c r="C98" s="69" t="s">
        <v>98</v>
      </c>
      <c r="D98" s="69" t="str">
        <f>VLOOKUP($C98,Assumptions!$B:$C,2,FALSE)</f>
        <v>Intermittent</v>
      </c>
      <c r="E98" s="69" t="s">
        <v>193</v>
      </c>
      <c r="F98" s="70">
        <v>18</v>
      </c>
      <c r="G98" s="71">
        <v>30.48458634791637</v>
      </c>
      <c r="H98" s="72">
        <v>0.109</v>
      </c>
      <c r="I98" s="71">
        <f t="shared" si="13"/>
        <v>3.3228199119228843</v>
      </c>
      <c r="J98" s="64">
        <f>SUMIFS('Tariff Data'!M:M,'Tariff Data'!$B:$B,$F98)</f>
        <v>-0.31239499999999998</v>
      </c>
      <c r="K98" s="64">
        <f>SUMIFS('Tariff Data'!N:N,'Tariff Data'!$B:$B,$F98)</f>
        <v>3.798861</v>
      </c>
      <c r="L98" s="64">
        <f>SUMIFS('Tariff Data'!O:O,'Tariff Data'!$B:$B,$F98)</f>
        <v>7.0470000000000003E-3</v>
      </c>
      <c r="M98" s="64">
        <f>SUMIFS('Tariff Data'!P:P,'Tariff Data'!$B:$B,$F98)</f>
        <v>-6.2050109999999998</v>
      </c>
      <c r="N98" s="64">
        <f>SUMIFS('Tariff Data'!D:D,'Tariff Data'!$B:$B,$F98)</f>
        <v>-0.310139</v>
      </c>
      <c r="O98" s="64">
        <f>SUMIFS('Tariff Data'!E:E,'Tariff Data'!$B:$B,$F98)</f>
        <v>4.0571109999999999</v>
      </c>
      <c r="P98" s="64">
        <f>SUMIFS('Tariff Data'!F:F,'Tariff Data'!$B:$B,$F98)</f>
        <v>2.9120000000000001E-3</v>
      </c>
      <c r="Q98" s="64">
        <f>SUMIFS('Tariff Data'!G:G,'Tariff Data'!$B:$B,$F98)</f>
        <v>-4.7035030000000004</v>
      </c>
      <c r="R98" s="64">
        <f>SUMIFS('Tariff Data'!M:M,'Tariff Data'!$B:$B,$F98)+SUMIFS('Tariff Data'!AB:AB,'Tariff Data'!$B:$B,$F98)</f>
        <v>-0.310139</v>
      </c>
      <c r="S98" s="64">
        <f>SUMIFS('Tariff Data'!N:N,'Tariff Data'!$B:$B,$F98)+SUMIFS('Tariff Data'!AC:AC,'Tariff Data'!$B:$B,$F98)</f>
        <v>4.0571109999999999</v>
      </c>
      <c r="T98" s="64">
        <f>SUMIFS('Tariff Data'!O:O,'Tariff Data'!$B:$B,$F98)+SUMIFS('Tariff Data'!AD:AD,'Tariff Data'!$B:$B,$F98)</f>
        <v>2.9120000000000005E-3</v>
      </c>
      <c r="U98" s="64">
        <f>SUMIFS('Tariff Data'!P:P,'Tariff Data'!$B:$B,$F98)+SUMIFS('Tariff Data'!AE:AE,'Tariff Data'!$B:$B,$F98)</f>
        <v>-4.7035030000000004</v>
      </c>
      <c r="V98" s="66">
        <f t="shared" si="7"/>
        <v>12.837755853421047</v>
      </c>
      <c r="W98" s="66">
        <f t="shared" si="8"/>
        <v>-189.15719361927088</v>
      </c>
      <c r="X98" s="66">
        <f t="shared" si="9"/>
        <v>13.569820331126499</v>
      </c>
      <c r="Y98" s="66">
        <f t="shared" si="10"/>
        <v>-143.38434334118369</v>
      </c>
      <c r="Z98" s="66">
        <f t="shared" si="11"/>
        <v>13.569820331126499</v>
      </c>
      <c r="AA98" s="66">
        <f t="shared" si="12"/>
        <v>-143.38434334118369</v>
      </c>
      <c r="AB98" s="5"/>
      <c r="AC98" s="5"/>
      <c r="AD98" s="5"/>
      <c r="AE98" s="5"/>
      <c r="AF98" s="5"/>
      <c r="AG98" s="5"/>
      <c r="AH98" s="8"/>
      <c r="AI98" s="8"/>
      <c r="AJ98" s="8"/>
    </row>
    <row r="99" spans="2:36" x14ac:dyDescent="0.35">
      <c r="B99" s="69" t="s">
        <v>887</v>
      </c>
      <c r="C99" s="69" t="s">
        <v>111</v>
      </c>
      <c r="D99" s="69" t="str">
        <f>VLOOKUP($C99,Assumptions!$B:$C,2,FALSE)</f>
        <v>Conventional Carbon</v>
      </c>
      <c r="E99" s="69" t="s">
        <v>888</v>
      </c>
      <c r="F99" s="70">
        <v>18</v>
      </c>
      <c r="G99" s="71">
        <v>292.6812970697041</v>
      </c>
      <c r="H99" s="72">
        <v>1.2390999999999999E-2</v>
      </c>
      <c r="I99" s="71">
        <f t="shared" si="13"/>
        <v>3.6266139519907035</v>
      </c>
      <c r="J99" s="68">
        <f>SUMIFS('Tariff Data'!M:M,'Tariff Data'!$B:$B,$F99)</f>
        <v>-0.31239499999999998</v>
      </c>
      <c r="K99" s="68">
        <f>SUMIFS('Tariff Data'!N:N,'Tariff Data'!$B:$B,$F99)</f>
        <v>3.798861</v>
      </c>
      <c r="L99" s="68">
        <f>SUMIFS('Tariff Data'!O:O,'Tariff Data'!$B:$B,$F99)</f>
        <v>7.0470000000000003E-3</v>
      </c>
      <c r="M99" s="68">
        <f>SUMIFS('Tariff Data'!P:P,'Tariff Data'!$B:$B,$F99)</f>
        <v>-6.2050109999999998</v>
      </c>
      <c r="N99" s="68">
        <f>SUMIFS('Tariff Data'!D:D,'Tariff Data'!$B:$B,$F99)</f>
        <v>-0.310139</v>
      </c>
      <c r="O99" s="68">
        <f>SUMIFS('Tariff Data'!E:E,'Tariff Data'!$B:$B,$F99)</f>
        <v>4.0571109999999999</v>
      </c>
      <c r="P99" s="68">
        <f>SUMIFS('Tariff Data'!F:F,'Tariff Data'!$B:$B,$F99)</f>
        <v>2.9120000000000001E-3</v>
      </c>
      <c r="Q99" s="68">
        <f>SUMIFS('Tariff Data'!G:G,'Tariff Data'!$B:$B,$F99)</f>
        <v>-4.7035030000000004</v>
      </c>
      <c r="R99" s="68">
        <f>SUMIFS('Tariff Data'!M:M,'Tariff Data'!$B:$B,$F99)+SUMIFS('Tariff Data'!AB:AB,'Tariff Data'!$B:$B,$F99)</f>
        <v>-0.310139</v>
      </c>
      <c r="S99" s="68">
        <f>SUMIFS('Tariff Data'!N:N,'Tariff Data'!$B:$B,$F99)+SUMIFS('Tariff Data'!AC:AC,'Tariff Data'!$B:$B,$F99)</f>
        <v>4.0571109999999999</v>
      </c>
      <c r="T99" s="68">
        <f>SUMIFS('Tariff Data'!O:O,'Tariff Data'!$B:$B,$F99)+SUMIFS('Tariff Data'!AD:AD,'Tariff Data'!$B:$B,$F99)</f>
        <v>2.9120000000000005E-3</v>
      </c>
      <c r="U99" s="68">
        <f>SUMIFS('Tariff Data'!P:P,'Tariff Data'!$B:$B,$F99)+SUMIFS('Tariff Data'!AE:AE,'Tariff Data'!$B:$B,$F99)</f>
        <v>-4.7035030000000004</v>
      </c>
      <c r="V99" s="67">
        <f t="shared" si="7"/>
        <v>-77.629614745297175</v>
      </c>
      <c r="W99" s="67">
        <f t="shared" si="8"/>
        <v>-1816.0906678117817</v>
      </c>
      <c r="X99" s="67">
        <f t="shared" si="9"/>
        <v>-76.047748734697805</v>
      </c>
      <c r="Y99" s="67">
        <f t="shared" si="10"/>
        <v>-1376.6273588112447</v>
      </c>
      <c r="Z99" s="67">
        <f t="shared" si="11"/>
        <v>-76.047748734697805</v>
      </c>
      <c r="AA99" s="67">
        <f t="shared" si="12"/>
        <v>-1376.6273588112447</v>
      </c>
      <c r="AB99" s="5"/>
      <c r="AC99" s="5"/>
      <c r="AD99" s="5"/>
      <c r="AE99" s="5"/>
      <c r="AF99" s="5"/>
      <c r="AG99" s="5"/>
      <c r="AH99" s="8"/>
      <c r="AI99" s="8"/>
      <c r="AJ99" s="8"/>
    </row>
    <row r="100" spans="2:36" x14ac:dyDescent="0.35">
      <c r="B100" s="69" t="s">
        <v>195</v>
      </c>
      <c r="C100" s="69" t="s">
        <v>111</v>
      </c>
      <c r="D100" s="69" t="str">
        <f>VLOOKUP($C100,Assumptions!$B:$C,2,FALSE)</f>
        <v>Conventional Carbon</v>
      </c>
      <c r="E100" s="69" t="s">
        <v>196</v>
      </c>
      <c r="F100" s="70">
        <v>18</v>
      </c>
      <c r="G100" s="71">
        <v>0</v>
      </c>
      <c r="H100" s="72">
        <v>1.2390999999999999E-2</v>
      </c>
      <c r="I100" s="71">
        <f t="shared" si="13"/>
        <v>0</v>
      </c>
      <c r="J100" s="64">
        <f>SUMIFS('Tariff Data'!M:M,'Tariff Data'!$B:$B,$F100)</f>
        <v>-0.31239499999999998</v>
      </c>
      <c r="K100" s="64">
        <f>SUMIFS('Tariff Data'!N:N,'Tariff Data'!$B:$B,$F100)</f>
        <v>3.798861</v>
      </c>
      <c r="L100" s="64">
        <f>SUMIFS('Tariff Data'!O:O,'Tariff Data'!$B:$B,$F100)</f>
        <v>7.0470000000000003E-3</v>
      </c>
      <c r="M100" s="64">
        <f>SUMIFS('Tariff Data'!P:P,'Tariff Data'!$B:$B,$F100)</f>
        <v>-6.2050109999999998</v>
      </c>
      <c r="N100" s="64">
        <f>SUMIFS('Tariff Data'!D:D,'Tariff Data'!$B:$B,$F100)</f>
        <v>-0.310139</v>
      </c>
      <c r="O100" s="64">
        <f>SUMIFS('Tariff Data'!E:E,'Tariff Data'!$B:$B,$F100)</f>
        <v>4.0571109999999999</v>
      </c>
      <c r="P100" s="64">
        <f>SUMIFS('Tariff Data'!F:F,'Tariff Data'!$B:$B,$F100)</f>
        <v>2.9120000000000001E-3</v>
      </c>
      <c r="Q100" s="64">
        <f>SUMIFS('Tariff Data'!G:G,'Tariff Data'!$B:$B,$F100)</f>
        <v>-4.7035030000000004</v>
      </c>
      <c r="R100" s="64">
        <f>SUMIFS('Tariff Data'!M:M,'Tariff Data'!$B:$B,$F100)+SUMIFS('Tariff Data'!AB:AB,'Tariff Data'!$B:$B,$F100)</f>
        <v>-0.310139</v>
      </c>
      <c r="S100" s="64">
        <f>SUMIFS('Tariff Data'!N:N,'Tariff Data'!$B:$B,$F100)+SUMIFS('Tariff Data'!AC:AC,'Tariff Data'!$B:$B,$F100)</f>
        <v>4.0571109999999999</v>
      </c>
      <c r="T100" s="64">
        <f>SUMIFS('Tariff Data'!O:O,'Tariff Data'!$B:$B,$F100)+SUMIFS('Tariff Data'!AD:AD,'Tariff Data'!$B:$B,$F100)</f>
        <v>2.9120000000000005E-3</v>
      </c>
      <c r="U100" s="64">
        <f>SUMIFS('Tariff Data'!P:P,'Tariff Data'!$B:$B,$F100)+SUMIFS('Tariff Data'!AE:AE,'Tariff Data'!$B:$B,$F100)</f>
        <v>-4.7035030000000004</v>
      </c>
      <c r="V100" s="66">
        <f t="shared" si="7"/>
        <v>0</v>
      </c>
      <c r="W100" s="66">
        <f t="shared" si="8"/>
        <v>0</v>
      </c>
      <c r="X100" s="66">
        <f t="shared" si="9"/>
        <v>0</v>
      </c>
      <c r="Y100" s="66">
        <f t="shared" si="10"/>
        <v>0</v>
      </c>
      <c r="Z100" s="66">
        <f t="shared" si="11"/>
        <v>0</v>
      </c>
      <c r="AA100" s="66">
        <f t="shared" si="12"/>
        <v>0</v>
      </c>
      <c r="AB100" s="5"/>
      <c r="AC100" s="5"/>
      <c r="AD100" s="5"/>
      <c r="AE100" s="5"/>
      <c r="AF100" s="5"/>
      <c r="AG100" s="5"/>
      <c r="AH100" s="8"/>
      <c r="AI100" s="8"/>
      <c r="AJ100" s="8"/>
    </row>
    <row r="101" spans="2:36" x14ac:dyDescent="0.35">
      <c r="B101" s="69" t="s">
        <v>198</v>
      </c>
      <c r="C101" s="69" t="s">
        <v>98</v>
      </c>
      <c r="D101" s="69" t="str">
        <f>VLOOKUP($C101,Assumptions!$B:$C,2,FALSE)</f>
        <v>Intermittent</v>
      </c>
      <c r="E101" s="69" t="s">
        <v>70</v>
      </c>
      <c r="F101" s="70">
        <v>24</v>
      </c>
      <c r="G101" s="71">
        <v>34.755904027027363</v>
      </c>
      <c r="H101" s="72">
        <v>0.109</v>
      </c>
      <c r="I101" s="71">
        <f t="shared" si="13"/>
        <v>3.7883935389459826</v>
      </c>
      <c r="J101" s="68">
        <f>SUMIFS('Tariff Data'!M:M,'Tariff Data'!$B:$B,$F101)</f>
        <v>-2.6503329999999998</v>
      </c>
      <c r="K101" s="68">
        <f>SUMIFS('Tariff Data'!N:N,'Tariff Data'!$B:$B,$F101)</f>
        <v>3.6893150000000001</v>
      </c>
      <c r="L101" s="68">
        <f>SUMIFS('Tariff Data'!O:O,'Tariff Data'!$B:$B,$F101)</f>
        <v>0</v>
      </c>
      <c r="M101" s="68">
        <f>SUMIFS('Tariff Data'!P:P,'Tariff Data'!$B:$B,$F101)</f>
        <v>-6.2050109999999998</v>
      </c>
      <c r="N101" s="68">
        <f>SUMIFS('Tariff Data'!D:D,'Tariff Data'!$B:$B,$F101)</f>
        <v>-2.697549</v>
      </c>
      <c r="O101" s="68">
        <f>SUMIFS('Tariff Data'!E:E,'Tariff Data'!$B:$B,$F101)</f>
        <v>4.0118450000000001</v>
      </c>
      <c r="P101" s="68">
        <f>SUMIFS('Tariff Data'!F:F,'Tariff Data'!$B:$B,$F101)</f>
        <v>0</v>
      </c>
      <c r="Q101" s="68">
        <f>SUMIFS('Tariff Data'!G:G,'Tariff Data'!$B:$B,$F101)</f>
        <v>-4.7035030000000004</v>
      </c>
      <c r="R101" s="68">
        <f>SUMIFS('Tariff Data'!M:M,'Tariff Data'!$B:$B,$F101)+SUMIFS('Tariff Data'!AB:AB,'Tariff Data'!$B:$B,$F101)</f>
        <v>-2.697549</v>
      </c>
      <c r="S101" s="68">
        <f>SUMIFS('Tariff Data'!N:N,'Tariff Data'!$B:$B,$F101)+SUMIFS('Tariff Data'!AC:AC,'Tariff Data'!$B:$B,$F101)</f>
        <v>4.0118450000000001</v>
      </c>
      <c r="T101" s="68">
        <f>SUMIFS('Tariff Data'!O:O,'Tariff Data'!$B:$B,$F101)+SUMIFS('Tariff Data'!AD:AD,'Tariff Data'!$B:$B,$F101)</f>
        <v>0</v>
      </c>
      <c r="U101" s="68">
        <f>SUMIFS('Tariff Data'!P:P,'Tariff Data'!$B:$B,$F101)+SUMIFS('Tariff Data'!AE:AE,'Tariff Data'!$B:$B,$F101)</f>
        <v>-4.7035030000000004</v>
      </c>
      <c r="V101" s="67">
        <f t="shared" si="7"/>
        <v>13.9765771091365</v>
      </c>
      <c r="W101" s="67">
        <f t="shared" si="8"/>
        <v>-215.66076680264908</v>
      </c>
      <c r="X101" s="67">
        <f t="shared" si="9"/>
        <v>15.198447677252746</v>
      </c>
      <c r="Y101" s="67">
        <f t="shared" si="10"/>
        <v>-163.47449885883529</v>
      </c>
      <c r="Z101" s="67">
        <f t="shared" si="11"/>
        <v>15.198447677252746</v>
      </c>
      <c r="AA101" s="67">
        <f t="shared" si="12"/>
        <v>-163.47449885883529</v>
      </c>
      <c r="AB101" s="5"/>
      <c r="AC101" s="5"/>
      <c r="AD101" s="5"/>
      <c r="AE101" s="5"/>
      <c r="AF101" s="5"/>
      <c r="AG101" s="5"/>
      <c r="AH101" s="8"/>
      <c r="AI101" s="8"/>
      <c r="AJ101" s="8"/>
    </row>
    <row r="102" spans="2:36" x14ac:dyDescent="0.35">
      <c r="B102" s="69" t="s">
        <v>199</v>
      </c>
      <c r="C102" s="69" t="s">
        <v>98</v>
      </c>
      <c r="D102" s="69" t="str">
        <f>VLOOKUP($C102,Assumptions!$B:$C,2,FALSE)</f>
        <v>Intermittent</v>
      </c>
      <c r="E102" s="69" t="s">
        <v>200</v>
      </c>
      <c r="F102" s="70">
        <v>16</v>
      </c>
      <c r="G102" s="71">
        <v>34.755904027027363</v>
      </c>
      <c r="H102" s="72">
        <v>0.109</v>
      </c>
      <c r="I102" s="71">
        <f t="shared" si="13"/>
        <v>3.7883935389459826</v>
      </c>
      <c r="J102" s="64">
        <f>SUMIFS('Tariff Data'!M:M,'Tariff Data'!$B:$B,$F102)</f>
        <v>1.8696539999999999</v>
      </c>
      <c r="K102" s="64">
        <f>SUMIFS('Tariff Data'!N:N,'Tariff Data'!$B:$B,$F102)</f>
        <v>5.4849290000000002</v>
      </c>
      <c r="L102" s="64">
        <f>SUMIFS('Tariff Data'!O:O,'Tariff Data'!$B:$B,$F102)</f>
        <v>9.4543000000000002E-2</v>
      </c>
      <c r="M102" s="64">
        <f>SUMIFS('Tariff Data'!P:P,'Tariff Data'!$B:$B,$F102)</f>
        <v>-6.2050109999999998</v>
      </c>
      <c r="N102" s="64">
        <f>SUMIFS('Tariff Data'!D:D,'Tariff Data'!$B:$B,$F102)</f>
        <v>2.0470329999999999</v>
      </c>
      <c r="O102" s="64">
        <f>SUMIFS('Tariff Data'!E:E,'Tariff Data'!$B:$B,$F102)</f>
        <v>5.0833190000000004</v>
      </c>
      <c r="P102" s="64">
        <f>SUMIFS('Tariff Data'!F:F,'Tariff Data'!$B:$B,$F102)</f>
        <v>5.6052999999999999E-2</v>
      </c>
      <c r="Q102" s="64">
        <f>SUMIFS('Tariff Data'!G:G,'Tariff Data'!$B:$B,$F102)</f>
        <v>-4.7035030000000004</v>
      </c>
      <c r="R102" s="64">
        <f>SUMIFS('Tariff Data'!M:M,'Tariff Data'!$B:$B,$F102)+SUMIFS('Tariff Data'!AB:AB,'Tariff Data'!$B:$B,$F102)</f>
        <v>2.0470329999999999</v>
      </c>
      <c r="S102" s="64">
        <f>SUMIFS('Tariff Data'!N:N,'Tariff Data'!$B:$B,$F102)+SUMIFS('Tariff Data'!AC:AC,'Tariff Data'!$B:$B,$F102)</f>
        <v>5.1371692502505928</v>
      </c>
      <c r="T102" s="64">
        <f>SUMIFS('Tariff Data'!O:O,'Tariff Data'!$B:$B,$F102)+SUMIFS('Tariff Data'!AD:AD,'Tariff Data'!$B:$B,$F102)</f>
        <v>5.6052999999999999E-2</v>
      </c>
      <c r="U102" s="64">
        <f>SUMIFS('Tariff Data'!P:P,'Tariff Data'!$B:$B,$F102)+SUMIFS('Tariff Data'!AE:AE,'Tariff Data'!$B:$B,$F102)</f>
        <v>-4.7035030000000004</v>
      </c>
      <c r="V102" s="66">
        <f t="shared" si="7"/>
        <v>24.0649970196047</v>
      </c>
      <c r="W102" s="66">
        <f t="shared" si="8"/>
        <v>-215.66076680264908</v>
      </c>
      <c r="X102" s="66">
        <f t="shared" si="9"/>
        <v>21.20578554442832</v>
      </c>
      <c r="Y102" s="66">
        <f t="shared" si="10"/>
        <v>-163.47449885883529</v>
      </c>
      <c r="Z102" s="66">
        <f t="shared" si="11"/>
        <v>21.409791484548286</v>
      </c>
      <c r="AA102" s="66">
        <f t="shared" si="12"/>
        <v>-163.47449885883529</v>
      </c>
      <c r="AB102" s="5"/>
      <c r="AC102" s="5"/>
      <c r="AD102" s="5"/>
      <c r="AE102" s="5"/>
      <c r="AF102" s="5"/>
      <c r="AG102" s="5"/>
      <c r="AH102" s="8"/>
      <c r="AI102" s="8"/>
      <c r="AJ102" s="8"/>
    </row>
    <row r="103" spans="2:36" x14ac:dyDescent="0.35">
      <c r="B103" s="69" t="s">
        <v>201</v>
      </c>
      <c r="C103" s="69" t="s">
        <v>889</v>
      </c>
      <c r="D103" s="69" t="str">
        <f>VLOOKUP($C103,Assumptions!$B:$C,2,FALSE)</f>
        <v>Conventional Carbon</v>
      </c>
      <c r="E103" s="69" t="s">
        <v>200</v>
      </c>
      <c r="F103" s="70">
        <v>16</v>
      </c>
      <c r="G103" s="71">
        <v>60.975270222855031</v>
      </c>
      <c r="H103" s="72">
        <v>1.2390999999999999E-2</v>
      </c>
      <c r="I103" s="71">
        <f t="shared" si="13"/>
        <v>0.75554457333139668</v>
      </c>
      <c r="J103" s="68">
        <f>SUMIFS('Tariff Data'!M:M,'Tariff Data'!$B:$B,$F103)</f>
        <v>1.8696539999999999</v>
      </c>
      <c r="K103" s="68">
        <f>SUMIFS('Tariff Data'!N:N,'Tariff Data'!$B:$B,$F103)</f>
        <v>5.4849290000000002</v>
      </c>
      <c r="L103" s="68">
        <f>SUMIFS('Tariff Data'!O:O,'Tariff Data'!$B:$B,$F103)</f>
        <v>9.4543000000000002E-2</v>
      </c>
      <c r="M103" s="68">
        <f>SUMIFS('Tariff Data'!P:P,'Tariff Data'!$B:$B,$F103)</f>
        <v>-6.2050109999999998</v>
      </c>
      <c r="N103" s="68">
        <f>SUMIFS('Tariff Data'!D:D,'Tariff Data'!$B:$B,$F103)</f>
        <v>2.0470329999999999</v>
      </c>
      <c r="O103" s="68">
        <f>SUMIFS('Tariff Data'!E:E,'Tariff Data'!$B:$B,$F103)</f>
        <v>5.0833190000000004</v>
      </c>
      <c r="P103" s="68">
        <f>SUMIFS('Tariff Data'!F:F,'Tariff Data'!$B:$B,$F103)</f>
        <v>5.6052999999999999E-2</v>
      </c>
      <c r="Q103" s="68">
        <f>SUMIFS('Tariff Data'!G:G,'Tariff Data'!$B:$B,$F103)</f>
        <v>-4.7035030000000004</v>
      </c>
      <c r="R103" s="68">
        <f>SUMIFS('Tariff Data'!M:M,'Tariff Data'!$B:$B,$F103)+SUMIFS('Tariff Data'!AB:AB,'Tariff Data'!$B:$B,$F103)</f>
        <v>2.0470329999999999</v>
      </c>
      <c r="S103" s="68">
        <f>SUMIFS('Tariff Data'!N:N,'Tariff Data'!$B:$B,$F103)+SUMIFS('Tariff Data'!AC:AC,'Tariff Data'!$B:$B,$F103)</f>
        <v>5.1371692502505928</v>
      </c>
      <c r="T103" s="68">
        <f>SUMIFS('Tariff Data'!O:O,'Tariff Data'!$B:$B,$F103)+SUMIFS('Tariff Data'!AD:AD,'Tariff Data'!$B:$B,$F103)</f>
        <v>5.6052999999999999E-2</v>
      </c>
      <c r="U103" s="68">
        <f>SUMIFS('Tariff Data'!P:P,'Tariff Data'!$B:$B,$F103)+SUMIFS('Tariff Data'!AE:AE,'Tariff Data'!$B:$B,$F103)</f>
        <v>-4.7035030000000004</v>
      </c>
      <c r="V103" s="67">
        <f t="shared" si="7"/>
        <v>118.21819766489627</v>
      </c>
      <c r="W103" s="67">
        <f t="shared" si="8"/>
        <v>-378.35222246078791</v>
      </c>
      <c r="X103" s="67">
        <f t="shared" si="9"/>
        <v>128.7014149550329</v>
      </c>
      <c r="Y103" s="67">
        <f t="shared" si="10"/>
        <v>-286.79736641900934</v>
      </c>
      <c r="Z103" s="67">
        <f t="shared" si="11"/>
        <v>128.74210121938231</v>
      </c>
      <c r="AA103" s="67">
        <f t="shared" si="12"/>
        <v>-286.79736641900934</v>
      </c>
      <c r="AB103" s="5"/>
      <c r="AC103" s="5"/>
      <c r="AD103" s="5"/>
      <c r="AE103" s="5"/>
      <c r="AF103" s="5"/>
      <c r="AG103" s="5"/>
      <c r="AH103" s="8"/>
      <c r="AI103" s="8"/>
      <c r="AJ103" s="8"/>
    </row>
    <row r="104" spans="2:36" x14ac:dyDescent="0.35">
      <c r="B104" s="69" t="s">
        <v>890</v>
      </c>
      <c r="C104" s="69" t="s">
        <v>111</v>
      </c>
      <c r="D104" s="69" t="str">
        <f>VLOOKUP($C104,Assumptions!$B:$C,2,FALSE)</f>
        <v>Conventional Carbon</v>
      </c>
      <c r="E104" s="69" t="s">
        <v>200</v>
      </c>
      <c r="F104" s="70">
        <v>16</v>
      </c>
      <c r="G104" s="71">
        <v>34.755904027027363</v>
      </c>
      <c r="H104" s="72">
        <v>1.2390999999999999E-2</v>
      </c>
      <c r="I104" s="71">
        <f t="shared" si="13"/>
        <v>0.430660406798896</v>
      </c>
      <c r="J104" s="64">
        <f>SUMIFS('Tariff Data'!M:M,'Tariff Data'!$B:$B,$F104)</f>
        <v>1.8696539999999999</v>
      </c>
      <c r="K104" s="64">
        <f>SUMIFS('Tariff Data'!N:N,'Tariff Data'!$B:$B,$F104)</f>
        <v>5.4849290000000002</v>
      </c>
      <c r="L104" s="64">
        <f>SUMIFS('Tariff Data'!O:O,'Tariff Data'!$B:$B,$F104)</f>
        <v>9.4543000000000002E-2</v>
      </c>
      <c r="M104" s="64">
        <f>SUMIFS('Tariff Data'!P:P,'Tariff Data'!$B:$B,$F104)</f>
        <v>-6.2050109999999998</v>
      </c>
      <c r="N104" s="64">
        <f>SUMIFS('Tariff Data'!D:D,'Tariff Data'!$B:$B,$F104)</f>
        <v>2.0470329999999999</v>
      </c>
      <c r="O104" s="64">
        <f>SUMIFS('Tariff Data'!E:E,'Tariff Data'!$B:$B,$F104)</f>
        <v>5.0833190000000004</v>
      </c>
      <c r="P104" s="64">
        <f>SUMIFS('Tariff Data'!F:F,'Tariff Data'!$B:$B,$F104)</f>
        <v>5.6052999999999999E-2</v>
      </c>
      <c r="Q104" s="64">
        <f>SUMIFS('Tariff Data'!G:G,'Tariff Data'!$B:$B,$F104)</f>
        <v>-4.7035030000000004</v>
      </c>
      <c r="R104" s="64">
        <f>SUMIFS('Tariff Data'!M:M,'Tariff Data'!$B:$B,$F104)+SUMIFS('Tariff Data'!AB:AB,'Tariff Data'!$B:$B,$F104)</f>
        <v>2.0470329999999999</v>
      </c>
      <c r="S104" s="64">
        <f>SUMIFS('Tariff Data'!N:N,'Tariff Data'!$B:$B,$F104)+SUMIFS('Tariff Data'!AC:AC,'Tariff Data'!$B:$B,$F104)</f>
        <v>5.1371692502505928</v>
      </c>
      <c r="T104" s="64">
        <f>SUMIFS('Tariff Data'!O:O,'Tariff Data'!$B:$B,$F104)+SUMIFS('Tariff Data'!AD:AD,'Tariff Data'!$B:$B,$F104)</f>
        <v>5.6052999999999999E-2</v>
      </c>
      <c r="U104" s="64">
        <f>SUMIFS('Tariff Data'!P:P,'Tariff Data'!$B:$B,$F104)+SUMIFS('Tariff Data'!AE:AE,'Tariff Data'!$B:$B,$F104)</f>
        <v>-4.7035030000000004</v>
      </c>
      <c r="V104" s="66">
        <f t="shared" si="7"/>
        <v>67.384372668990864</v>
      </c>
      <c r="W104" s="66">
        <f t="shared" si="8"/>
        <v>-215.66076680264908</v>
      </c>
      <c r="X104" s="66">
        <f t="shared" si="9"/>
        <v>73.35980652436875</v>
      </c>
      <c r="Y104" s="66">
        <f t="shared" si="10"/>
        <v>-163.47449885883529</v>
      </c>
      <c r="Z104" s="66">
        <f t="shared" si="11"/>
        <v>73.382997695047905</v>
      </c>
      <c r="AA104" s="66">
        <f t="shared" si="12"/>
        <v>-163.47449885883529</v>
      </c>
      <c r="AB104" s="5"/>
      <c r="AC104" s="5"/>
      <c r="AD104" s="5"/>
      <c r="AE104" s="5"/>
      <c r="AF104" s="5"/>
      <c r="AG104" s="5"/>
      <c r="AH104" s="8"/>
      <c r="AI104" s="8"/>
      <c r="AJ104" s="8"/>
    </row>
    <row r="105" spans="2:36" x14ac:dyDescent="0.35">
      <c r="B105" s="69" t="s">
        <v>203</v>
      </c>
      <c r="C105" s="69" t="s">
        <v>87</v>
      </c>
      <c r="D105" s="69" t="str">
        <f>VLOOKUP($C105,Assumptions!$B:$C,2,FALSE)</f>
        <v>Intermittent</v>
      </c>
      <c r="E105" s="69" t="s">
        <v>204</v>
      </c>
      <c r="F105" s="70">
        <v>16</v>
      </c>
      <c r="G105" s="71">
        <v>91.462905334282539</v>
      </c>
      <c r="H105" s="72">
        <v>0.39425900000000003</v>
      </c>
      <c r="I105" s="71">
        <f t="shared" si="13"/>
        <v>36.0600735941889</v>
      </c>
      <c r="J105" s="68">
        <f>SUMIFS('Tariff Data'!M:M,'Tariff Data'!$B:$B,$F105)</f>
        <v>1.8696539999999999</v>
      </c>
      <c r="K105" s="68">
        <f>SUMIFS('Tariff Data'!N:N,'Tariff Data'!$B:$B,$F105)</f>
        <v>5.4849290000000002</v>
      </c>
      <c r="L105" s="68">
        <f>SUMIFS('Tariff Data'!O:O,'Tariff Data'!$B:$B,$F105)</f>
        <v>9.4543000000000002E-2</v>
      </c>
      <c r="M105" s="68">
        <f>SUMIFS('Tariff Data'!P:P,'Tariff Data'!$B:$B,$F105)</f>
        <v>-6.2050109999999998</v>
      </c>
      <c r="N105" s="68">
        <f>SUMIFS('Tariff Data'!D:D,'Tariff Data'!$B:$B,$F105)</f>
        <v>2.0470329999999999</v>
      </c>
      <c r="O105" s="68">
        <f>SUMIFS('Tariff Data'!E:E,'Tariff Data'!$B:$B,$F105)</f>
        <v>5.0833190000000004</v>
      </c>
      <c r="P105" s="68">
        <f>SUMIFS('Tariff Data'!F:F,'Tariff Data'!$B:$B,$F105)</f>
        <v>5.6052999999999999E-2</v>
      </c>
      <c r="Q105" s="68">
        <f>SUMIFS('Tariff Data'!G:G,'Tariff Data'!$B:$B,$F105)</f>
        <v>-4.7035030000000004</v>
      </c>
      <c r="R105" s="68">
        <f>SUMIFS('Tariff Data'!M:M,'Tariff Data'!$B:$B,$F105)+SUMIFS('Tariff Data'!AB:AB,'Tariff Data'!$B:$B,$F105)</f>
        <v>2.0470329999999999</v>
      </c>
      <c r="S105" s="68">
        <f>SUMIFS('Tariff Data'!N:N,'Tariff Data'!$B:$B,$F105)+SUMIFS('Tariff Data'!AC:AC,'Tariff Data'!$B:$B,$F105)</f>
        <v>5.1371692502505928</v>
      </c>
      <c r="T105" s="68">
        <f>SUMIFS('Tariff Data'!O:O,'Tariff Data'!$B:$B,$F105)+SUMIFS('Tariff Data'!AD:AD,'Tariff Data'!$B:$B,$F105)</f>
        <v>5.6052999999999999E-2</v>
      </c>
      <c r="U105" s="68">
        <f>SUMIFS('Tariff Data'!P:P,'Tariff Data'!$B:$B,$F105)+SUMIFS('Tariff Data'!AE:AE,'Tariff Data'!$B:$B,$F105)</f>
        <v>-4.7035030000000004</v>
      </c>
      <c r="V105" s="67">
        <f t="shared" si="7"/>
        <v>206.43412085792002</v>
      </c>
      <c r="W105" s="67">
        <f t="shared" si="8"/>
        <v>-567.52833369118184</v>
      </c>
      <c r="X105" s="67">
        <f t="shared" si="9"/>
        <v>188.4316274754413</v>
      </c>
      <c r="Y105" s="67">
        <f t="shared" si="10"/>
        <v>-430.19604962851395</v>
      </c>
      <c r="Z105" s="67">
        <f t="shared" si="11"/>
        <v>190.37347146254311</v>
      </c>
      <c r="AA105" s="67">
        <f t="shared" si="12"/>
        <v>-430.19604962851395</v>
      </c>
      <c r="AB105" s="5"/>
      <c r="AC105" s="5"/>
      <c r="AD105" s="5"/>
      <c r="AE105" s="5"/>
      <c r="AF105" s="5"/>
      <c r="AG105" s="5"/>
      <c r="AH105" s="8"/>
      <c r="AI105" s="8"/>
      <c r="AJ105" s="8"/>
    </row>
    <row r="106" spans="2:36" x14ac:dyDescent="0.35">
      <c r="B106" s="69" t="s">
        <v>205</v>
      </c>
      <c r="C106" s="69" t="s">
        <v>87</v>
      </c>
      <c r="D106" s="69" t="str">
        <f>VLOOKUP($C106,Assumptions!$B:$C,2,FALSE)</f>
        <v>Intermittent</v>
      </c>
      <c r="E106" s="69" t="s">
        <v>206</v>
      </c>
      <c r="F106" s="70">
        <v>7</v>
      </c>
      <c r="G106" s="71">
        <v>28.048624302513311</v>
      </c>
      <c r="H106" s="72">
        <v>0.45727600000000002</v>
      </c>
      <c r="I106" s="71">
        <f t="shared" si="13"/>
        <v>12.825962726556076</v>
      </c>
      <c r="J106" s="64">
        <f>SUMIFS('Tariff Data'!M:M,'Tariff Data'!$B:$B,$F106)</f>
        <v>2.3790800000000001</v>
      </c>
      <c r="K106" s="64">
        <f>SUMIFS('Tariff Data'!N:N,'Tariff Data'!$B:$B,$F106)</f>
        <v>21.443764999999999</v>
      </c>
      <c r="L106" s="64">
        <f>SUMIFS('Tariff Data'!O:O,'Tariff Data'!$B:$B,$F106)</f>
        <v>32.698962999999999</v>
      </c>
      <c r="M106" s="64">
        <f>SUMIFS('Tariff Data'!P:P,'Tariff Data'!$B:$B,$F106)</f>
        <v>-6.2050109999999998</v>
      </c>
      <c r="N106" s="64">
        <f>SUMIFS('Tariff Data'!D:D,'Tariff Data'!$B:$B,$F106)</f>
        <v>2.9381309999999998</v>
      </c>
      <c r="O106" s="64">
        <f>SUMIFS('Tariff Data'!E:E,'Tariff Data'!$B:$B,$F106)</f>
        <v>17.400669000000001</v>
      </c>
      <c r="P106" s="64">
        <f>SUMIFS('Tariff Data'!F:F,'Tariff Data'!$B:$B,$F106)</f>
        <v>27.387568999999999</v>
      </c>
      <c r="Q106" s="64">
        <f>SUMIFS('Tariff Data'!G:G,'Tariff Data'!$B:$B,$F106)</f>
        <v>-4.7035030000000004</v>
      </c>
      <c r="R106" s="64">
        <f>SUMIFS('Tariff Data'!M:M,'Tariff Data'!$B:$B,$F106)+SUMIFS('Tariff Data'!AB:AB,'Tariff Data'!$B:$B,$F106)</f>
        <v>2.5585468181924793</v>
      </c>
      <c r="S106" s="64">
        <f>SUMIFS('Tariff Data'!N:N,'Tariff Data'!$B:$B,$F106)+SUMIFS('Tariff Data'!AC:AC,'Tariff Data'!$B:$B,$F106)</f>
        <v>21.096005250250592</v>
      </c>
      <c r="T106" s="64">
        <f>SUMIFS('Tariff Data'!O:O,'Tariff Data'!$B:$B,$F106)+SUMIFS('Tariff Data'!AD:AD,'Tariff Data'!$B:$B,$F106)</f>
        <v>32.476189567941887</v>
      </c>
      <c r="U106" s="64">
        <f>SUMIFS('Tariff Data'!P:P,'Tariff Data'!$B:$B,$F106)+SUMIFS('Tariff Data'!AE:AE,'Tariff Data'!$B:$B,$F106)</f>
        <v>-4.7035030000000004</v>
      </c>
      <c r="V106" s="66">
        <f t="shared" si="7"/>
        <v>1192.1978588758113</v>
      </c>
      <c r="W106" s="66">
        <f t="shared" si="8"/>
        <v>-174.04202233196241</v>
      </c>
      <c r="X106" s="66">
        <f t="shared" si="9"/>
        <v>991.36396545129992</v>
      </c>
      <c r="Y106" s="66">
        <f t="shared" si="10"/>
        <v>-131.92678855274428</v>
      </c>
      <c r="Z106" s="66">
        <f t="shared" si="11"/>
        <v>1181.4890169873495</v>
      </c>
      <c r="AA106" s="66">
        <f t="shared" si="12"/>
        <v>-131.92678855274428</v>
      </c>
      <c r="AB106" s="5"/>
      <c r="AC106" s="5"/>
      <c r="AD106" s="5"/>
      <c r="AE106" s="5"/>
      <c r="AF106" s="5"/>
      <c r="AG106" s="5"/>
      <c r="AH106" s="8"/>
      <c r="AI106" s="8"/>
      <c r="AJ106" s="8"/>
    </row>
    <row r="107" spans="2:36" x14ac:dyDescent="0.35">
      <c r="B107" s="69" t="s">
        <v>207</v>
      </c>
      <c r="C107" s="69" t="s">
        <v>87</v>
      </c>
      <c r="D107" s="69" t="str">
        <f>VLOOKUP($C107,Assumptions!$B:$C,2,FALSE)</f>
        <v>Intermittent</v>
      </c>
      <c r="E107" s="69" t="s">
        <v>891</v>
      </c>
      <c r="F107" s="70">
        <v>10</v>
      </c>
      <c r="G107" s="71">
        <v>51.219226987198226</v>
      </c>
      <c r="H107" s="72">
        <v>0.39425900000000003</v>
      </c>
      <c r="I107" s="71">
        <f t="shared" si="13"/>
        <v>20.193641212745788</v>
      </c>
      <c r="J107" s="68">
        <f>SUMIFS('Tariff Data'!M:M,'Tariff Data'!$B:$B,$F107)</f>
        <v>1.217347</v>
      </c>
      <c r="K107" s="68">
        <f>SUMIFS('Tariff Data'!N:N,'Tariff Data'!$B:$B,$F107)</f>
        <v>20.824839999999998</v>
      </c>
      <c r="L107" s="68">
        <f>SUMIFS('Tariff Data'!O:O,'Tariff Data'!$B:$B,$F107)</f>
        <v>19.344626999999999</v>
      </c>
      <c r="M107" s="68">
        <f>SUMIFS('Tariff Data'!P:P,'Tariff Data'!$B:$B,$F107)</f>
        <v>-6.2050109999999998</v>
      </c>
      <c r="N107" s="68">
        <f>SUMIFS('Tariff Data'!D:D,'Tariff Data'!$B:$B,$F107)</f>
        <v>1.3706719999999999</v>
      </c>
      <c r="O107" s="68">
        <f>SUMIFS('Tariff Data'!E:E,'Tariff Data'!$B:$B,$F107)</f>
        <v>17.017537999999998</v>
      </c>
      <c r="P107" s="68">
        <f>SUMIFS('Tariff Data'!F:F,'Tariff Data'!$B:$B,$F107)</f>
        <v>14.244968</v>
      </c>
      <c r="Q107" s="68">
        <f>SUMIFS('Tariff Data'!G:G,'Tariff Data'!$B:$B,$F107)</f>
        <v>-4.7035030000000004</v>
      </c>
      <c r="R107" s="68">
        <f>SUMIFS('Tariff Data'!M:M,'Tariff Data'!$B:$B,$F107)+SUMIFS('Tariff Data'!AB:AB,'Tariff Data'!$B:$B,$F107)</f>
        <v>1.3706719999999999</v>
      </c>
      <c r="S107" s="68">
        <f>SUMIFS('Tariff Data'!N:N,'Tariff Data'!$B:$B,$F107)+SUMIFS('Tariff Data'!AC:AC,'Tariff Data'!$B:$B,$F107)</f>
        <v>20.477080250250591</v>
      </c>
      <c r="T107" s="68">
        <f>SUMIFS('Tariff Data'!O:O,'Tariff Data'!$B:$B,$F107)+SUMIFS('Tariff Data'!AD:AD,'Tariff Data'!$B:$B,$F107)</f>
        <v>19.121853567941887</v>
      </c>
      <c r="U107" s="68">
        <f>SUMIFS('Tariff Data'!P:P,'Tariff Data'!$B:$B,$F107)+SUMIFS('Tariff Data'!AE:AE,'Tariff Data'!$B:$B,$F107)</f>
        <v>-4.7035030000000004</v>
      </c>
      <c r="V107" s="67">
        <f t="shared" si="7"/>
        <v>1411.3461885685203</v>
      </c>
      <c r="W107" s="67">
        <f t="shared" si="8"/>
        <v>-317.81586686706186</v>
      </c>
      <c r="X107" s="67">
        <f t="shared" si="9"/>
        <v>1073.2623061136426</v>
      </c>
      <c r="Y107" s="67">
        <f t="shared" si="10"/>
        <v>-240.90978779196783</v>
      </c>
      <c r="Z107" s="67">
        <f t="shared" si="11"/>
        <v>1392.9133699705449</v>
      </c>
      <c r="AA107" s="67">
        <f t="shared" si="12"/>
        <v>-240.90978779196783</v>
      </c>
      <c r="AB107" s="5"/>
      <c r="AC107" s="5"/>
      <c r="AD107" s="5"/>
      <c r="AE107" s="5"/>
      <c r="AF107" s="5"/>
      <c r="AG107" s="5"/>
      <c r="AH107" s="8"/>
      <c r="AI107" s="8"/>
      <c r="AJ107" s="8"/>
    </row>
    <row r="108" spans="2:36" x14ac:dyDescent="0.35">
      <c r="B108" s="69" t="s">
        <v>208</v>
      </c>
      <c r="C108" s="69" t="s">
        <v>111</v>
      </c>
      <c r="D108" s="69" t="str">
        <f>VLOOKUP($C108,Assumptions!$B:$C,2,FALSE)</f>
        <v>Conventional Carbon</v>
      </c>
      <c r="E108" s="69" t="s">
        <v>209</v>
      </c>
      <c r="F108" s="70">
        <v>16</v>
      </c>
      <c r="G108" s="71">
        <v>0</v>
      </c>
      <c r="H108" s="72">
        <v>1.2390999999999999E-2</v>
      </c>
      <c r="I108" s="71">
        <f t="shared" si="13"/>
        <v>0</v>
      </c>
      <c r="J108" s="64">
        <f>SUMIFS('Tariff Data'!M:M,'Tariff Data'!$B:$B,$F108)</f>
        <v>1.8696539999999999</v>
      </c>
      <c r="K108" s="64">
        <f>SUMIFS('Tariff Data'!N:N,'Tariff Data'!$B:$B,$F108)</f>
        <v>5.4849290000000002</v>
      </c>
      <c r="L108" s="64">
        <f>SUMIFS('Tariff Data'!O:O,'Tariff Data'!$B:$B,$F108)</f>
        <v>9.4543000000000002E-2</v>
      </c>
      <c r="M108" s="64">
        <f>SUMIFS('Tariff Data'!P:P,'Tariff Data'!$B:$B,$F108)</f>
        <v>-6.2050109999999998</v>
      </c>
      <c r="N108" s="64">
        <f>SUMIFS('Tariff Data'!D:D,'Tariff Data'!$B:$B,$F108)</f>
        <v>2.0470329999999999</v>
      </c>
      <c r="O108" s="64">
        <f>SUMIFS('Tariff Data'!E:E,'Tariff Data'!$B:$B,$F108)</f>
        <v>5.0833190000000004</v>
      </c>
      <c r="P108" s="64">
        <f>SUMIFS('Tariff Data'!F:F,'Tariff Data'!$B:$B,$F108)</f>
        <v>5.6052999999999999E-2</v>
      </c>
      <c r="Q108" s="64">
        <f>SUMIFS('Tariff Data'!G:G,'Tariff Data'!$B:$B,$F108)</f>
        <v>-4.7035030000000004</v>
      </c>
      <c r="R108" s="64">
        <f>SUMIFS('Tariff Data'!M:M,'Tariff Data'!$B:$B,$F108)+SUMIFS('Tariff Data'!AB:AB,'Tariff Data'!$B:$B,$F108)</f>
        <v>2.0470329999999999</v>
      </c>
      <c r="S108" s="64">
        <f>SUMIFS('Tariff Data'!N:N,'Tariff Data'!$B:$B,$F108)+SUMIFS('Tariff Data'!AC:AC,'Tariff Data'!$B:$B,$F108)</f>
        <v>5.1371692502505928</v>
      </c>
      <c r="T108" s="64">
        <f>SUMIFS('Tariff Data'!O:O,'Tariff Data'!$B:$B,$F108)+SUMIFS('Tariff Data'!AD:AD,'Tariff Data'!$B:$B,$F108)</f>
        <v>5.6052999999999999E-2</v>
      </c>
      <c r="U108" s="64">
        <f>SUMIFS('Tariff Data'!P:P,'Tariff Data'!$B:$B,$F108)+SUMIFS('Tariff Data'!AE:AE,'Tariff Data'!$B:$B,$F108)</f>
        <v>-4.7035030000000004</v>
      </c>
      <c r="V108" s="66">
        <f t="shared" si="7"/>
        <v>0</v>
      </c>
      <c r="W108" s="66">
        <f t="shared" si="8"/>
        <v>0</v>
      </c>
      <c r="X108" s="66">
        <f t="shared" si="9"/>
        <v>0</v>
      </c>
      <c r="Y108" s="66">
        <f t="shared" si="10"/>
        <v>0</v>
      </c>
      <c r="Z108" s="66">
        <f t="shared" si="11"/>
        <v>0</v>
      </c>
      <c r="AA108" s="66">
        <f t="shared" si="12"/>
        <v>0</v>
      </c>
      <c r="AB108" s="5"/>
      <c r="AC108" s="5"/>
      <c r="AD108" s="5"/>
      <c r="AE108" s="5"/>
      <c r="AF108" s="5"/>
      <c r="AG108" s="5"/>
      <c r="AH108" s="8"/>
      <c r="AI108" s="8"/>
      <c r="AJ108" s="8"/>
    </row>
    <row r="109" spans="2:36" x14ac:dyDescent="0.35">
      <c r="B109" s="69" t="s">
        <v>210</v>
      </c>
      <c r="C109" s="69" t="s">
        <v>892</v>
      </c>
      <c r="D109" s="69" t="str">
        <f>VLOOKUP($C109,Assumptions!$B:$C,2,FALSE)</f>
        <v>Conventional Carbon</v>
      </c>
      <c r="E109" s="69" t="s">
        <v>211</v>
      </c>
      <c r="F109" s="70">
        <v>16</v>
      </c>
      <c r="G109" s="71">
        <v>554.87495902798071</v>
      </c>
      <c r="H109" s="72">
        <v>0.56635000000000002</v>
      </c>
      <c r="I109" s="71">
        <f t="shared" si="13"/>
        <v>314.25343304549688</v>
      </c>
      <c r="J109" s="68">
        <f>SUMIFS('Tariff Data'!M:M,'Tariff Data'!$B:$B,$F109)</f>
        <v>1.8696539999999999</v>
      </c>
      <c r="K109" s="68">
        <f>SUMIFS('Tariff Data'!N:N,'Tariff Data'!$B:$B,$F109)</f>
        <v>5.4849290000000002</v>
      </c>
      <c r="L109" s="68">
        <f>SUMIFS('Tariff Data'!O:O,'Tariff Data'!$B:$B,$F109)</f>
        <v>9.4543000000000002E-2</v>
      </c>
      <c r="M109" s="68">
        <f>SUMIFS('Tariff Data'!P:P,'Tariff Data'!$B:$B,$F109)</f>
        <v>-6.2050109999999998</v>
      </c>
      <c r="N109" s="68">
        <f>SUMIFS('Tariff Data'!D:D,'Tariff Data'!$B:$B,$F109)</f>
        <v>2.0470329999999999</v>
      </c>
      <c r="O109" s="68">
        <f>SUMIFS('Tariff Data'!E:E,'Tariff Data'!$B:$B,$F109)</f>
        <v>5.0833190000000004</v>
      </c>
      <c r="P109" s="68">
        <f>SUMIFS('Tariff Data'!F:F,'Tariff Data'!$B:$B,$F109)</f>
        <v>5.6052999999999999E-2</v>
      </c>
      <c r="Q109" s="68">
        <f>SUMIFS('Tariff Data'!G:G,'Tariff Data'!$B:$B,$F109)</f>
        <v>-4.7035030000000004</v>
      </c>
      <c r="R109" s="68">
        <f>SUMIFS('Tariff Data'!M:M,'Tariff Data'!$B:$B,$F109)+SUMIFS('Tariff Data'!AB:AB,'Tariff Data'!$B:$B,$F109)</f>
        <v>2.0470329999999999</v>
      </c>
      <c r="S109" s="68">
        <f>SUMIFS('Tariff Data'!N:N,'Tariff Data'!$B:$B,$F109)+SUMIFS('Tariff Data'!AC:AC,'Tariff Data'!$B:$B,$F109)</f>
        <v>5.1371692502505928</v>
      </c>
      <c r="T109" s="68">
        <f>SUMIFS('Tariff Data'!O:O,'Tariff Data'!$B:$B,$F109)+SUMIFS('Tariff Data'!AD:AD,'Tariff Data'!$B:$B,$F109)</f>
        <v>5.6052999999999999E-2</v>
      </c>
      <c r="U109" s="68">
        <f>SUMIFS('Tariff Data'!P:P,'Tariff Data'!$B:$B,$F109)+SUMIFS('Tariff Data'!AE:AE,'Tariff Data'!$B:$B,$F109)</f>
        <v>-4.7035030000000004</v>
      </c>
      <c r="V109" s="67">
        <f t="shared" si="7"/>
        <v>2790.7924172277249</v>
      </c>
      <c r="W109" s="67">
        <f t="shared" si="8"/>
        <v>-3443.0052243931696</v>
      </c>
      <c r="X109" s="67">
        <f t="shared" si="9"/>
        <v>2750.9126467018259</v>
      </c>
      <c r="Y109" s="67">
        <f t="shared" si="10"/>
        <v>-2609.8560344129846</v>
      </c>
      <c r="Z109" s="67">
        <f t="shared" si="11"/>
        <v>2767.8352727134343</v>
      </c>
      <c r="AA109" s="67">
        <f t="shared" si="12"/>
        <v>-2609.8560344129846</v>
      </c>
      <c r="AB109" s="5"/>
      <c r="AC109" s="5"/>
      <c r="AD109" s="5"/>
      <c r="AE109" s="5"/>
      <c r="AF109" s="5"/>
      <c r="AG109" s="5"/>
      <c r="AH109" s="8"/>
      <c r="AI109" s="8"/>
      <c r="AJ109" s="8"/>
    </row>
    <row r="110" spans="2:36" x14ac:dyDescent="0.35">
      <c r="B110" s="69" t="s">
        <v>212</v>
      </c>
      <c r="C110" s="69" t="s">
        <v>892</v>
      </c>
      <c r="D110" s="69" t="str">
        <f>VLOOKUP($C110,Assumptions!$B:$C,2,FALSE)</f>
        <v>Conventional Carbon</v>
      </c>
      <c r="E110" s="69" t="s">
        <v>213</v>
      </c>
      <c r="F110" s="70">
        <v>16</v>
      </c>
      <c r="G110" s="71">
        <v>271.33995249170488</v>
      </c>
      <c r="H110" s="72">
        <v>0.58721999999999996</v>
      </c>
      <c r="I110" s="71">
        <f t="shared" si="13"/>
        <v>159.33624690217894</v>
      </c>
      <c r="J110" s="64">
        <f>SUMIFS('Tariff Data'!M:M,'Tariff Data'!$B:$B,$F110)</f>
        <v>1.8696539999999999</v>
      </c>
      <c r="K110" s="64">
        <f>SUMIFS('Tariff Data'!N:N,'Tariff Data'!$B:$B,$F110)</f>
        <v>5.4849290000000002</v>
      </c>
      <c r="L110" s="64">
        <f>SUMIFS('Tariff Data'!O:O,'Tariff Data'!$B:$B,$F110)</f>
        <v>9.4543000000000002E-2</v>
      </c>
      <c r="M110" s="64">
        <f>SUMIFS('Tariff Data'!P:P,'Tariff Data'!$B:$B,$F110)</f>
        <v>-6.2050109999999998</v>
      </c>
      <c r="N110" s="64">
        <f>SUMIFS('Tariff Data'!D:D,'Tariff Data'!$B:$B,$F110)</f>
        <v>2.0470329999999999</v>
      </c>
      <c r="O110" s="64">
        <f>SUMIFS('Tariff Data'!E:E,'Tariff Data'!$B:$B,$F110)</f>
        <v>5.0833190000000004</v>
      </c>
      <c r="P110" s="64">
        <f>SUMIFS('Tariff Data'!F:F,'Tariff Data'!$B:$B,$F110)</f>
        <v>5.6052999999999999E-2</v>
      </c>
      <c r="Q110" s="64">
        <f>SUMIFS('Tariff Data'!G:G,'Tariff Data'!$B:$B,$F110)</f>
        <v>-4.7035030000000004</v>
      </c>
      <c r="R110" s="64">
        <f>SUMIFS('Tariff Data'!M:M,'Tariff Data'!$B:$B,$F110)+SUMIFS('Tariff Data'!AB:AB,'Tariff Data'!$B:$B,$F110)</f>
        <v>2.0470329999999999</v>
      </c>
      <c r="S110" s="64">
        <f>SUMIFS('Tariff Data'!N:N,'Tariff Data'!$B:$B,$F110)+SUMIFS('Tariff Data'!AC:AC,'Tariff Data'!$B:$B,$F110)</f>
        <v>5.1371692502505928</v>
      </c>
      <c r="T110" s="64">
        <f>SUMIFS('Tariff Data'!O:O,'Tariff Data'!$B:$B,$F110)+SUMIFS('Tariff Data'!AD:AD,'Tariff Data'!$B:$B,$F110)</f>
        <v>5.6052999999999999E-2</v>
      </c>
      <c r="U110" s="64">
        <f>SUMIFS('Tariff Data'!P:P,'Tariff Data'!$B:$B,$F110)+SUMIFS('Tariff Data'!AE:AE,'Tariff Data'!$B:$B,$F110)</f>
        <v>-4.7035030000000004</v>
      </c>
      <c r="V110" s="66">
        <f t="shared" si="7"/>
        <v>1396.3239557117201</v>
      </c>
      <c r="W110" s="66">
        <f t="shared" si="8"/>
        <v>-1683.667389950506</v>
      </c>
      <c r="X110" s="66">
        <f t="shared" si="9"/>
        <v>1374.3300828830972</v>
      </c>
      <c r="Y110" s="66">
        <f t="shared" si="10"/>
        <v>-1276.2482805645916</v>
      </c>
      <c r="Z110" s="66">
        <f t="shared" si="11"/>
        <v>1382.91037965277</v>
      </c>
      <c r="AA110" s="66">
        <f t="shared" si="12"/>
        <v>-1276.2482805645916</v>
      </c>
      <c r="AB110" s="5"/>
      <c r="AC110" s="5"/>
      <c r="AD110" s="5"/>
      <c r="AE110" s="5"/>
      <c r="AF110" s="5"/>
      <c r="AG110" s="5"/>
      <c r="AH110" s="8"/>
      <c r="AI110" s="8"/>
      <c r="AJ110" s="8"/>
    </row>
    <row r="111" spans="2:36" x14ac:dyDescent="0.35">
      <c r="B111" s="69" t="s">
        <v>214</v>
      </c>
      <c r="C111" s="69" t="s">
        <v>111</v>
      </c>
      <c r="D111" s="69" t="str">
        <f>VLOOKUP($C111,Assumptions!$B:$C,2,FALSE)</f>
        <v>Conventional Carbon</v>
      </c>
      <c r="E111" s="69" t="s">
        <v>156</v>
      </c>
      <c r="F111" s="70">
        <v>18</v>
      </c>
      <c r="G111" s="71">
        <v>182.92581066856508</v>
      </c>
      <c r="H111" s="72">
        <v>1.2390999999999999E-2</v>
      </c>
      <c r="I111" s="71">
        <f t="shared" si="13"/>
        <v>2.2666337199941897</v>
      </c>
      <c r="J111" s="68">
        <f>SUMIFS('Tariff Data'!M:M,'Tariff Data'!$B:$B,$F111)</f>
        <v>-0.31239499999999998</v>
      </c>
      <c r="K111" s="68">
        <f>SUMIFS('Tariff Data'!N:N,'Tariff Data'!$B:$B,$F111)</f>
        <v>3.798861</v>
      </c>
      <c r="L111" s="68">
        <f>SUMIFS('Tariff Data'!O:O,'Tariff Data'!$B:$B,$F111)</f>
        <v>7.0470000000000003E-3</v>
      </c>
      <c r="M111" s="68">
        <f>SUMIFS('Tariff Data'!P:P,'Tariff Data'!$B:$B,$F111)</f>
        <v>-6.2050109999999998</v>
      </c>
      <c r="N111" s="68">
        <f>SUMIFS('Tariff Data'!D:D,'Tariff Data'!$B:$B,$F111)</f>
        <v>-0.310139</v>
      </c>
      <c r="O111" s="68">
        <f>SUMIFS('Tariff Data'!E:E,'Tariff Data'!$B:$B,$F111)</f>
        <v>4.0571109999999999</v>
      </c>
      <c r="P111" s="68">
        <f>SUMIFS('Tariff Data'!F:F,'Tariff Data'!$B:$B,$F111)</f>
        <v>2.9120000000000001E-3</v>
      </c>
      <c r="Q111" s="68">
        <f>SUMIFS('Tariff Data'!G:G,'Tariff Data'!$B:$B,$F111)</f>
        <v>-4.7035030000000004</v>
      </c>
      <c r="R111" s="68">
        <f>SUMIFS('Tariff Data'!M:M,'Tariff Data'!$B:$B,$F111)+SUMIFS('Tariff Data'!AB:AB,'Tariff Data'!$B:$B,$F111)</f>
        <v>-0.310139</v>
      </c>
      <c r="S111" s="68">
        <f>SUMIFS('Tariff Data'!N:N,'Tariff Data'!$B:$B,$F111)+SUMIFS('Tariff Data'!AC:AC,'Tariff Data'!$B:$B,$F111)</f>
        <v>4.0571109999999999</v>
      </c>
      <c r="T111" s="68">
        <f>SUMIFS('Tariff Data'!O:O,'Tariff Data'!$B:$B,$F111)+SUMIFS('Tariff Data'!AD:AD,'Tariff Data'!$B:$B,$F111)</f>
        <v>2.9120000000000005E-3</v>
      </c>
      <c r="U111" s="68">
        <f>SUMIFS('Tariff Data'!P:P,'Tariff Data'!$B:$B,$F111)+SUMIFS('Tariff Data'!AE:AE,'Tariff Data'!$B:$B,$F111)</f>
        <v>-4.7035030000000004</v>
      </c>
      <c r="V111" s="67">
        <f t="shared" si="7"/>
        <v>-48.518509215810738</v>
      </c>
      <c r="W111" s="67">
        <f t="shared" si="8"/>
        <v>-1135.0566673823637</v>
      </c>
      <c r="X111" s="67">
        <f t="shared" si="9"/>
        <v>-47.529842959186134</v>
      </c>
      <c r="Y111" s="67">
        <f t="shared" si="10"/>
        <v>-860.39209925702789</v>
      </c>
      <c r="Z111" s="67">
        <f t="shared" si="11"/>
        <v>-47.529842959186134</v>
      </c>
      <c r="AA111" s="67">
        <f t="shared" si="12"/>
        <v>-860.39209925702789</v>
      </c>
      <c r="AB111" s="5"/>
      <c r="AC111" s="5"/>
      <c r="AD111" s="5"/>
      <c r="AE111" s="5"/>
      <c r="AF111" s="5"/>
      <c r="AG111" s="5"/>
      <c r="AH111" s="8"/>
      <c r="AI111" s="8"/>
      <c r="AJ111" s="8"/>
    </row>
    <row r="112" spans="2:36" x14ac:dyDescent="0.35">
      <c r="B112" s="69" t="s">
        <v>893</v>
      </c>
      <c r="C112" s="69" t="s">
        <v>111</v>
      </c>
      <c r="D112" s="69" t="str">
        <f>VLOOKUP($C112,Assumptions!$B:$C,2,FALSE)</f>
        <v>Conventional Carbon</v>
      </c>
      <c r="E112" s="69" t="s">
        <v>156</v>
      </c>
      <c r="F112" s="70">
        <v>18</v>
      </c>
      <c r="G112" s="71">
        <v>243.90108089142012</v>
      </c>
      <c r="H112" s="72">
        <v>1.2390999999999999E-2</v>
      </c>
      <c r="I112" s="71">
        <f t="shared" si="13"/>
        <v>3.0221782933255867</v>
      </c>
      <c r="J112" s="64">
        <f>SUMIFS('Tariff Data'!M:M,'Tariff Data'!$B:$B,$F112)</f>
        <v>-0.31239499999999998</v>
      </c>
      <c r="K112" s="64">
        <f>SUMIFS('Tariff Data'!N:N,'Tariff Data'!$B:$B,$F112)</f>
        <v>3.798861</v>
      </c>
      <c r="L112" s="64">
        <f>SUMIFS('Tariff Data'!O:O,'Tariff Data'!$B:$B,$F112)</f>
        <v>7.0470000000000003E-3</v>
      </c>
      <c r="M112" s="64">
        <f>SUMIFS('Tariff Data'!P:P,'Tariff Data'!$B:$B,$F112)</f>
        <v>-6.2050109999999998</v>
      </c>
      <c r="N112" s="64">
        <f>SUMIFS('Tariff Data'!D:D,'Tariff Data'!$B:$B,$F112)</f>
        <v>-0.310139</v>
      </c>
      <c r="O112" s="64">
        <f>SUMIFS('Tariff Data'!E:E,'Tariff Data'!$B:$B,$F112)</f>
        <v>4.0571109999999999</v>
      </c>
      <c r="P112" s="64">
        <f>SUMIFS('Tariff Data'!F:F,'Tariff Data'!$B:$B,$F112)</f>
        <v>2.9120000000000001E-3</v>
      </c>
      <c r="Q112" s="64">
        <f>SUMIFS('Tariff Data'!G:G,'Tariff Data'!$B:$B,$F112)</f>
        <v>-4.7035030000000004</v>
      </c>
      <c r="R112" s="64">
        <f>SUMIFS('Tariff Data'!M:M,'Tariff Data'!$B:$B,$F112)+SUMIFS('Tariff Data'!AB:AB,'Tariff Data'!$B:$B,$F112)</f>
        <v>-0.310139</v>
      </c>
      <c r="S112" s="64">
        <f>SUMIFS('Tariff Data'!N:N,'Tariff Data'!$B:$B,$F112)+SUMIFS('Tariff Data'!AC:AC,'Tariff Data'!$B:$B,$F112)</f>
        <v>4.0571109999999999</v>
      </c>
      <c r="T112" s="64">
        <f>SUMIFS('Tariff Data'!O:O,'Tariff Data'!$B:$B,$F112)+SUMIFS('Tariff Data'!AD:AD,'Tariff Data'!$B:$B,$F112)</f>
        <v>2.9120000000000005E-3</v>
      </c>
      <c r="U112" s="64">
        <f>SUMIFS('Tariff Data'!P:P,'Tariff Data'!$B:$B,$F112)+SUMIFS('Tariff Data'!AE:AE,'Tariff Data'!$B:$B,$F112)</f>
        <v>-4.7035030000000004</v>
      </c>
      <c r="V112" s="66">
        <f t="shared" si="7"/>
        <v>-64.691345621080984</v>
      </c>
      <c r="W112" s="66">
        <f t="shared" si="8"/>
        <v>-1513.4088898431517</v>
      </c>
      <c r="X112" s="66">
        <f t="shared" si="9"/>
        <v>-63.373123945581519</v>
      </c>
      <c r="Y112" s="66">
        <f t="shared" si="10"/>
        <v>-1147.1894656760373</v>
      </c>
      <c r="Z112" s="66">
        <f t="shared" si="11"/>
        <v>-63.373123945581519</v>
      </c>
      <c r="AA112" s="66">
        <f t="shared" si="12"/>
        <v>-1147.1894656760373</v>
      </c>
      <c r="AB112" s="5"/>
      <c r="AC112" s="5"/>
      <c r="AD112" s="5"/>
      <c r="AE112" s="5"/>
      <c r="AF112" s="5"/>
      <c r="AG112" s="5"/>
      <c r="AH112" s="8"/>
      <c r="AI112" s="8"/>
      <c r="AJ112" s="8"/>
    </row>
    <row r="113" spans="2:36" x14ac:dyDescent="0.35">
      <c r="B113" s="69" t="s">
        <v>894</v>
      </c>
      <c r="C113" s="69" t="s">
        <v>111</v>
      </c>
      <c r="D113" s="69" t="str">
        <f>VLOOKUP($C113,Assumptions!$B:$C,2,FALSE)</f>
        <v>Conventional Carbon</v>
      </c>
      <c r="E113" s="69" t="s">
        <v>156</v>
      </c>
      <c r="F113" s="70">
        <v>18</v>
      </c>
      <c r="G113" s="71">
        <v>170.73075662399407</v>
      </c>
      <c r="H113" s="72">
        <v>1.2390999999999999E-2</v>
      </c>
      <c r="I113" s="71">
        <f t="shared" si="13"/>
        <v>2.1155248053279103</v>
      </c>
      <c r="J113" s="68">
        <f>SUMIFS('Tariff Data'!M:M,'Tariff Data'!$B:$B,$F113)</f>
        <v>-0.31239499999999998</v>
      </c>
      <c r="K113" s="68">
        <f>SUMIFS('Tariff Data'!N:N,'Tariff Data'!$B:$B,$F113)</f>
        <v>3.798861</v>
      </c>
      <c r="L113" s="68">
        <f>SUMIFS('Tariff Data'!O:O,'Tariff Data'!$B:$B,$F113)</f>
        <v>7.0470000000000003E-3</v>
      </c>
      <c r="M113" s="68">
        <f>SUMIFS('Tariff Data'!P:P,'Tariff Data'!$B:$B,$F113)</f>
        <v>-6.2050109999999998</v>
      </c>
      <c r="N113" s="68">
        <f>SUMIFS('Tariff Data'!D:D,'Tariff Data'!$B:$B,$F113)</f>
        <v>-0.310139</v>
      </c>
      <c r="O113" s="68">
        <f>SUMIFS('Tariff Data'!E:E,'Tariff Data'!$B:$B,$F113)</f>
        <v>4.0571109999999999</v>
      </c>
      <c r="P113" s="68">
        <f>SUMIFS('Tariff Data'!F:F,'Tariff Data'!$B:$B,$F113)</f>
        <v>2.9120000000000001E-3</v>
      </c>
      <c r="Q113" s="68">
        <f>SUMIFS('Tariff Data'!G:G,'Tariff Data'!$B:$B,$F113)</f>
        <v>-4.7035030000000004</v>
      </c>
      <c r="R113" s="68">
        <f>SUMIFS('Tariff Data'!M:M,'Tariff Data'!$B:$B,$F113)+SUMIFS('Tariff Data'!AB:AB,'Tariff Data'!$B:$B,$F113)</f>
        <v>-0.310139</v>
      </c>
      <c r="S113" s="68">
        <f>SUMIFS('Tariff Data'!N:N,'Tariff Data'!$B:$B,$F113)+SUMIFS('Tariff Data'!AC:AC,'Tariff Data'!$B:$B,$F113)</f>
        <v>4.0571109999999999</v>
      </c>
      <c r="T113" s="68">
        <f>SUMIFS('Tariff Data'!O:O,'Tariff Data'!$B:$B,$F113)+SUMIFS('Tariff Data'!AD:AD,'Tariff Data'!$B:$B,$F113)</f>
        <v>2.9120000000000005E-3</v>
      </c>
      <c r="U113" s="68">
        <f>SUMIFS('Tariff Data'!P:P,'Tariff Data'!$B:$B,$F113)+SUMIFS('Tariff Data'!AE:AE,'Tariff Data'!$B:$B,$F113)</f>
        <v>-4.7035030000000004</v>
      </c>
      <c r="V113" s="67">
        <f t="shared" si="7"/>
        <v>-45.28394193475669</v>
      </c>
      <c r="W113" s="67">
        <f t="shared" si="8"/>
        <v>-1059.386222890206</v>
      </c>
      <c r="X113" s="67">
        <f t="shared" si="9"/>
        <v>-44.361186761907057</v>
      </c>
      <c r="Y113" s="67">
        <f t="shared" si="10"/>
        <v>-803.032625973226</v>
      </c>
      <c r="Z113" s="67">
        <f t="shared" si="11"/>
        <v>-44.361186761907057</v>
      </c>
      <c r="AA113" s="67">
        <f t="shared" si="12"/>
        <v>-803.032625973226</v>
      </c>
      <c r="AB113" s="5"/>
      <c r="AC113" s="5"/>
      <c r="AD113" s="5"/>
      <c r="AE113" s="5"/>
      <c r="AF113" s="5"/>
      <c r="AG113" s="5"/>
      <c r="AH113" s="8"/>
      <c r="AI113" s="8"/>
      <c r="AJ113" s="8"/>
    </row>
    <row r="114" spans="2:36" x14ac:dyDescent="0.35">
      <c r="B114" s="69" t="s">
        <v>895</v>
      </c>
      <c r="C114" s="69" t="s">
        <v>98</v>
      </c>
      <c r="D114" s="69" t="str">
        <f>VLOOKUP($C114,Assumptions!$B:$C,2,FALSE)</f>
        <v>Intermittent</v>
      </c>
      <c r="E114" s="69" t="s">
        <v>896</v>
      </c>
      <c r="F114" s="70">
        <v>12</v>
      </c>
      <c r="G114" s="71">
        <v>91.999487712243663</v>
      </c>
      <c r="H114" s="72">
        <v>0.109</v>
      </c>
      <c r="I114" s="71">
        <f t="shared" si="13"/>
        <v>10.02794416063456</v>
      </c>
      <c r="J114" s="64">
        <f>SUMIFS('Tariff Data'!M:M,'Tariff Data'!$B:$B,$F114)</f>
        <v>0.87012599999999996</v>
      </c>
      <c r="K114" s="64">
        <f>SUMIFS('Tariff Data'!N:N,'Tariff Data'!$B:$B,$F114)</f>
        <v>15.49728</v>
      </c>
      <c r="L114" s="64">
        <f>SUMIFS('Tariff Data'!O:O,'Tariff Data'!$B:$B,$F114)</f>
        <v>12.147145999999999</v>
      </c>
      <c r="M114" s="64">
        <f>SUMIFS('Tariff Data'!P:P,'Tariff Data'!$B:$B,$F114)</f>
        <v>-6.2050109999999998</v>
      </c>
      <c r="N114" s="64">
        <f>SUMIFS('Tariff Data'!D:D,'Tariff Data'!$B:$B,$F114)</f>
        <v>1.1529389999999999</v>
      </c>
      <c r="O114" s="64">
        <f>SUMIFS('Tariff Data'!E:E,'Tariff Data'!$B:$B,$F114)</f>
        <v>12.799557999999999</v>
      </c>
      <c r="P114" s="64">
        <f>SUMIFS('Tariff Data'!F:F,'Tariff Data'!$B:$B,$F114)</f>
        <v>8.546519</v>
      </c>
      <c r="Q114" s="64">
        <f>SUMIFS('Tariff Data'!G:G,'Tariff Data'!$B:$B,$F114)</f>
        <v>-4.7035030000000004</v>
      </c>
      <c r="R114" s="64">
        <f>SUMIFS('Tariff Data'!M:M,'Tariff Data'!$B:$B,$F114)+SUMIFS('Tariff Data'!AB:AB,'Tariff Data'!$B:$B,$F114)</f>
        <v>1.0495928181924792</v>
      </c>
      <c r="S114" s="64">
        <f>SUMIFS('Tariff Data'!N:N,'Tariff Data'!$B:$B,$F114)+SUMIFS('Tariff Data'!AC:AC,'Tariff Data'!$B:$B,$F114)</f>
        <v>15.149520250250593</v>
      </c>
      <c r="T114" s="64">
        <f>SUMIFS('Tariff Data'!O:O,'Tariff Data'!$B:$B,$F114)+SUMIFS('Tariff Data'!AD:AD,'Tariff Data'!$B:$B,$F114)</f>
        <v>11.924372567941885</v>
      </c>
      <c r="U114" s="64">
        <f>SUMIFS('Tariff Data'!P:P,'Tariff Data'!$B:$B,$F114)+SUMIFS('Tariff Data'!AE:AE,'Tariff Data'!$B:$B,$F114)</f>
        <v>-4.7035030000000004</v>
      </c>
      <c r="V114" s="66">
        <f t="shared" si="7"/>
        <v>1272.9370676475485</v>
      </c>
      <c r="W114" s="66">
        <f t="shared" si="8"/>
        <v>-570.85783324883676</v>
      </c>
      <c r="X114" s="66">
        <f t="shared" si="9"/>
        <v>914.62862262776025</v>
      </c>
      <c r="Y114" s="66">
        <f t="shared" si="10"/>
        <v>-432.71986645300126</v>
      </c>
      <c r="Z114" s="66">
        <f t="shared" si="11"/>
        <v>1248.9547106705002</v>
      </c>
      <c r="AA114" s="66">
        <f t="shared" si="12"/>
        <v>-432.71986645300126</v>
      </c>
      <c r="AB114" s="5"/>
      <c r="AC114" s="5"/>
      <c r="AD114" s="5"/>
      <c r="AE114" s="5"/>
      <c r="AF114" s="5"/>
      <c r="AG114" s="5"/>
      <c r="AH114" s="8"/>
      <c r="AI114" s="8"/>
      <c r="AJ114" s="8"/>
    </row>
    <row r="115" spans="2:36" x14ac:dyDescent="0.35">
      <c r="B115" s="69" t="s">
        <v>897</v>
      </c>
      <c r="C115" s="69" t="s">
        <v>111</v>
      </c>
      <c r="D115" s="69" t="str">
        <f>VLOOKUP($C115,Assumptions!$B:$C,2,FALSE)</f>
        <v>Conventional Carbon</v>
      </c>
      <c r="E115" s="69" t="s">
        <v>734</v>
      </c>
      <c r="F115" s="70">
        <v>18</v>
      </c>
      <c r="G115" s="71">
        <v>0</v>
      </c>
      <c r="H115" s="72">
        <v>1.2390999999999999E-2</v>
      </c>
      <c r="I115" s="71">
        <f t="shared" si="13"/>
        <v>0</v>
      </c>
      <c r="J115" s="68">
        <f>SUMIFS('Tariff Data'!M:M,'Tariff Data'!$B:$B,$F115)</f>
        <v>-0.31239499999999998</v>
      </c>
      <c r="K115" s="68">
        <f>SUMIFS('Tariff Data'!N:N,'Tariff Data'!$B:$B,$F115)</f>
        <v>3.798861</v>
      </c>
      <c r="L115" s="68">
        <f>SUMIFS('Tariff Data'!O:O,'Tariff Data'!$B:$B,$F115)</f>
        <v>7.0470000000000003E-3</v>
      </c>
      <c r="M115" s="68">
        <f>SUMIFS('Tariff Data'!P:P,'Tariff Data'!$B:$B,$F115)</f>
        <v>-6.2050109999999998</v>
      </c>
      <c r="N115" s="68">
        <f>SUMIFS('Tariff Data'!D:D,'Tariff Data'!$B:$B,$F115)</f>
        <v>-0.310139</v>
      </c>
      <c r="O115" s="68">
        <f>SUMIFS('Tariff Data'!E:E,'Tariff Data'!$B:$B,$F115)</f>
        <v>4.0571109999999999</v>
      </c>
      <c r="P115" s="68">
        <f>SUMIFS('Tariff Data'!F:F,'Tariff Data'!$B:$B,$F115)</f>
        <v>2.9120000000000001E-3</v>
      </c>
      <c r="Q115" s="68">
        <f>SUMIFS('Tariff Data'!G:G,'Tariff Data'!$B:$B,$F115)</f>
        <v>-4.7035030000000004</v>
      </c>
      <c r="R115" s="68">
        <f>SUMIFS('Tariff Data'!M:M,'Tariff Data'!$B:$B,$F115)+SUMIFS('Tariff Data'!AB:AB,'Tariff Data'!$B:$B,$F115)</f>
        <v>-0.310139</v>
      </c>
      <c r="S115" s="68">
        <f>SUMIFS('Tariff Data'!N:N,'Tariff Data'!$B:$B,$F115)+SUMIFS('Tariff Data'!AC:AC,'Tariff Data'!$B:$B,$F115)</f>
        <v>4.0571109999999999</v>
      </c>
      <c r="T115" s="68">
        <f>SUMIFS('Tariff Data'!O:O,'Tariff Data'!$B:$B,$F115)+SUMIFS('Tariff Data'!AD:AD,'Tariff Data'!$B:$B,$F115)</f>
        <v>2.9120000000000005E-3</v>
      </c>
      <c r="U115" s="68">
        <f>SUMIFS('Tariff Data'!P:P,'Tariff Data'!$B:$B,$F115)+SUMIFS('Tariff Data'!AE:AE,'Tariff Data'!$B:$B,$F115)</f>
        <v>-4.7035030000000004</v>
      </c>
      <c r="V115" s="67">
        <f t="shared" si="7"/>
        <v>0</v>
      </c>
      <c r="W115" s="67">
        <f t="shared" si="8"/>
        <v>0</v>
      </c>
      <c r="X115" s="67">
        <f t="shared" si="9"/>
        <v>0</v>
      </c>
      <c r="Y115" s="67">
        <f t="shared" si="10"/>
        <v>0</v>
      </c>
      <c r="Z115" s="67">
        <f t="shared" si="11"/>
        <v>0</v>
      </c>
      <c r="AA115" s="67">
        <f t="shared" si="12"/>
        <v>0</v>
      </c>
      <c r="AB115" s="5"/>
      <c r="AC115" s="5"/>
      <c r="AD115" s="5"/>
      <c r="AE115" s="5"/>
      <c r="AF115" s="5"/>
      <c r="AG115" s="5"/>
      <c r="AH115" s="8"/>
      <c r="AI115" s="8"/>
      <c r="AJ115" s="8"/>
    </row>
    <row r="116" spans="2:36" x14ac:dyDescent="0.35">
      <c r="B116" s="69" t="s">
        <v>215</v>
      </c>
      <c r="C116" s="69" t="s">
        <v>98</v>
      </c>
      <c r="D116" s="69" t="str">
        <f>VLOOKUP($C116,Assumptions!$B:$C,2,FALSE)</f>
        <v>Intermittent</v>
      </c>
      <c r="E116" s="69" t="s">
        <v>216</v>
      </c>
      <c r="F116" s="70">
        <v>26</v>
      </c>
      <c r="G116" s="71">
        <v>243.90108089142012</v>
      </c>
      <c r="H116" s="72">
        <v>0.109</v>
      </c>
      <c r="I116" s="71">
        <f t="shared" si="13"/>
        <v>26.585217817164793</v>
      </c>
      <c r="J116" s="64">
        <f>SUMIFS('Tariff Data'!M:M,'Tariff Data'!$B:$B,$F116)</f>
        <v>4.1468639999999999</v>
      </c>
      <c r="K116" s="64">
        <f>SUMIFS('Tariff Data'!N:N,'Tariff Data'!$B:$B,$F116)</f>
        <v>-5.3330109999999999</v>
      </c>
      <c r="L116" s="64">
        <f>SUMIFS('Tariff Data'!O:O,'Tariff Data'!$B:$B,$F116)</f>
        <v>0</v>
      </c>
      <c r="M116" s="64">
        <f>SUMIFS('Tariff Data'!P:P,'Tariff Data'!$B:$B,$F116)</f>
        <v>-6.2050109999999998</v>
      </c>
      <c r="N116" s="64">
        <f>SUMIFS('Tariff Data'!D:D,'Tariff Data'!$B:$B,$F116)</f>
        <v>3.95302</v>
      </c>
      <c r="O116" s="64">
        <f>SUMIFS('Tariff Data'!E:E,'Tariff Data'!$B:$B,$F116)</f>
        <v>-4.9836039999999997</v>
      </c>
      <c r="P116" s="64">
        <f>SUMIFS('Tariff Data'!F:F,'Tariff Data'!$B:$B,$F116)</f>
        <v>0</v>
      </c>
      <c r="Q116" s="64">
        <f>SUMIFS('Tariff Data'!G:G,'Tariff Data'!$B:$B,$F116)</f>
        <v>-4.7035030000000004</v>
      </c>
      <c r="R116" s="64">
        <f>SUMIFS('Tariff Data'!M:M,'Tariff Data'!$B:$B,$F116)+SUMIFS('Tariff Data'!AB:AB,'Tariff Data'!$B:$B,$F116)</f>
        <v>3.9673971818075207</v>
      </c>
      <c r="S116" s="64">
        <f>SUMIFS('Tariff Data'!N:N,'Tariff Data'!$B:$B,$F116)+SUMIFS('Tariff Data'!AC:AC,'Tariff Data'!$B:$B,$F116)</f>
        <v>-4.9852512502505926</v>
      </c>
      <c r="T116" s="64">
        <f>SUMIFS('Tariff Data'!O:O,'Tariff Data'!$B:$B,$F116)+SUMIFS('Tariff Data'!AD:AD,'Tariff Data'!$B:$B,$F116)</f>
        <v>0</v>
      </c>
      <c r="U116" s="64">
        <f>SUMIFS('Tariff Data'!P:P,'Tariff Data'!$B:$B,$F116)+SUMIFS('Tariff Data'!AE:AE,'Tariff Data'!$B:$B,$F116)</f>
        <v>-4.7035030000000004</v>
      </c>
      <c r="V116" s="66">
        <f t="shared" si="7"/>
        <v>-141.77925905633583</v>
      </c>
      <c r="W116" s="66">
        <f t="shared" si="8"/>
        <v>-1513.4088898431517</v>
      </c>
      <c r="X116" s="66">
        <f t="shared" si="9"/>
        <v>-132.49019785449372</v>
      </c>
      <c r="Y116" s="66">
        <f t="shared" si="10"/>
        <v>-1147.1894656760373</v>
      </c>
      <c r="Z116" s="66">
        <f t="shared" si="11"/>
        <v>-132.5339903612051</v>
      </c>
      <c r="AA116" s="66">
        <f t="shared" si="12"/>
        <v>-1147.1894656760373</v>
      </c>
      <c r="AB116" s="5"/>
      <c r="AC116" s="5"/>
      <c r="AD116" s="5"/>
      <c r="AE116" s="5"/>
      <c r="AF116" s="5"/>
      <c r="AG116" s="5"/>
      <c r="AH116" s="8"/>
      <c r="AI116" s="8"/>
      <c r="AJ116" s="8"/>
    </row>
    <row r="117" spans="2:36" x14ac:dyDescent="0.35">
      <c r="B117" s="69" t="s">
        <v>217</v>
      </c>
      <c r="C117" s="69" t="s">
        <v>87</v>
      </c>
      <c r="D117" s="69" t="str">
        <f>VLOOKUP($C117,Assumptions!$B:$C,2,FALSE)</f>
        <v>Intermittent</v>
      </c>
      <c r="E117" s="69" t="s">
        <v>218</v>
      </c>
      <c r="F117" s="70">
        <v>10</v>
      </c>
      <c r="G117" s="71">
        <v>48.780216178284022</v>
      </c>
      <c r="H117" s="72">
        <v>0.39425900000000003</v>
      </c>
      <c r="I117" s="71">
        <f t="shared" si="13"/>
        <v>19.232039250234081</v>
      </c>
      <c r="J117" s="68">
        <f>SUMIFS('Tariff Data'!M:M,'Tariff Data'!$B:$B,$F117)</f>
        <v>1.217347</v>
      </c>
      <c r="K117" s="68">
        <f>SUMIFS('Tariff Data'!N:N,'Tariff Data'!$B:$B,$F117)</f>
        <v>20.824839999999998</v>
      </c>
      <c r="L117" s="68">
        <f>SUMIFS('Tariff Data'!O:O,'Tariff Data'!$B:$B,$F117)</f>
        <v>19.344626999999999</v>
      </c>
      <c r="M117" s="68">
        <f>SUMIFS('Tariff Data'!P:P,'Tariff Data'!$B:$B,$F117)</f>
        <v>-6.2050109999999998</v>
      </c>
      <c r="N117" s="68">
        <f>SUMIFS('Tariff Data'!D:D,'Tariff Data'!$B:$B,$F117)</f>
        <v>1.3706719999999999</v>
      </c>
      <c r="O117" s="68">
        <f>SUMIFS('Tariff Data'!E:E,'Tariff Data'!$B:$B,$F117)</f>
        <v>17.017537999999998</v>
      </c>
      <c r="P117" s="68">
        <f>SUMIFS('Tariff Data'!F:F,'Tariff Data'!$B:$B,$F117)</f>
        <v>14.244968</v>
      </c>
      <c r="Q117" s="68">
        <f>SUMIFS('Tariff Data'!G:G,'Tariff Data'!$B:$B,$F117)</f>
        <v>-4.7035030000000004</v>
      </c>
      <c r="R117" s="68">
        <f>SUMIFS('Tariff Data'!M:M,'Tariff Data'!$B:$B,$F117)+SUMIFS('Tariff Data'!AB:AB,'Tariff Data'!$B:$B,$F117)</f>
        <v>1.3706719999999999</v>
      </c>
      <c r="S117" s="68">
        <f>SUMIFS('Tariff Data'!N:N,'Tariff Data'!$B:$B,$F117)+SUMIFS('Tariff Data'!AC:AC,'Tariff Data'!$B:$B,$F117)</f>
        <v>20.477080250250591</v>
      </c>
      <c r="T117" s="68">
        <f>SUMIFS('Tariff Data'!O:O,'Tariff Data'!$B:$B,$F117)+SUMIFS('Tariff Data'!AD:AD,'Tariff Data'!$B:$B,$F117)</f>
        <v>19.121853567941887</v>
      </c>
      <c r="U117" s="68">
        <f>SUMIFS('Tariff Data'!P:P,'Tariff Data'!$B:$B,$F117)+SUMIFS('Tariff Data'!AE:AE,'Tariff Data'!$B:$B,$F117)</f>
        <v>-4.7035030000000004</v>
      </c>
      <c r="V117" s="67">
        <f t="shared" si="7"/>
        <v>1344.1392272081146</v>
      </c>
      <c r="W117" s="67">
        <f t="shared" si="8"/>
        <v>-302.68177796863029</v>
      </c>
      <c r="X117" s="67">
        <f t="shared" si="9"/>
        <v>1022.1545772510882</v>
      </c>
      <c r="Y117" s="67">
        <f t="shared" si="10"/>
        <v>-229.43789313520745</v>
      </c>
      <c r="Z117" s="67">
        <f t="shared" si="11"/>
        <v>1326.5841618767095</v>
      </c>
      <c r="AA117" s="67">
        <f t="shared" si="12"/>
        <v>-229.43789313520745</v>
      </c>
      <c r="AB117" s="5"/>
      <c r="AC117" s="5"/>
      <c r="AD117" s="5"/>
      <c r="AE117" s="5"/>
      <c r="AF117" s="5"/>
      <c r="AG117" s="5"/>
      <c r="AH117" s="8"/>
      <c r="AI117" s="8"/>
      <c r="AJ117" s="8"/>
    </row>
    <row r="118" spans="2:36" x14ac:dyDescent="0.35">
      <c r="B118" s="69" t="s">
        <v>219</v>
      </c>
      <c r="C118" s="69" t="s">
        <v>87</v>
      </c>
      <c r="D118" s="69" t="str">
        <f>VLOOKUP($C118,Assumptions!$B:$C,2,FALSE)</f>
        <v>Intermittent</v>
      </c>
      <c r="E118" s="69" t="s">
        <v>898</v>
      </c>
      <c r="F118" s="70">
        <v>1</v>
      </c>
      <c r="G118" s="71">
        <v>58.536259413940826</v>
      </c>
      <c r="H118" s="72">
        <v>0.39425900000000003</v>
      </c>
      <c r="I118" s="71">
        <f t="shared" si="13"/>
        <v>23.078447100280897</v>
      </c>
      <c r="J118" s="64">
        <f>SUMIFS('Tariff Data'!M:M,'Tariff Data'!$B:$B,$F118)</f>
        <v>2.679675</v>
      </c>
      <c r="K118" s="64">
        <f>SUMIFS('Tariff Data'!N:N,'Tariff Data'!$B:$B,$F118)</f>
        <v>24.644973</v>
      </c>
      <c r="L118" s="64">
        <f>SUMIFS('Tariff Data'!O:O,'Tariff Data'!$B:$B,$F118)</f>
        <v>35.826850999999998</v>
      </c>
      <c r="M118" s="64">
        <f>SUMIFS('Tariff Data'!P:P,'Tariff Data'!$B:$B,$F118)</f>
        <v>-6.2050109999999998</v>
      </c>
      <c r="N118" s="64">
        <f>SUMIFS('Tariff Data'!D:D,'Tariff Data'!$B:$B,$F118)</f>
        <v>2.8164799999999999</v>
      </c>
      <c r="O118" s="64">
        <f>SUMIFS('Tariff Data'!E:E,'Tariff Data'!$B:$B,$F118)</f>
        <v>20.552465000000002</v>
      </c>
      <c r="P118" s="64">
        <f>SUMIFS('Tariff Data'!F:F,'Tariff Data'!$B:$B,$F118)</f>
        <v>30.294035000000001</v>
      </c>
      <c r="Q118" s="64">
        <f>SUMIFS('Tariff Data'!G:G,'Tariff Data'!$B:$B,$F118)</f>
        <v>-4.7035030000000004</v>
      </c>
      <c r="R118" s="64">
        <f>SUMIFS('Tariff Data'!M:M,'Tariff Data'!$B:$B,$F118)+SUMIFS('Tariff Data'!AB:AB,'Tariff Data'!$B:$B,$F118)</f>
        <v>2.8164799999999999</v>
      </c>
      <c r="S118" s="64">
        <f>SUMIFS('Tariff Data'!N:N,'Tariff Data'!$B:$B,$F118)+SUMIFS('Tariff Data'!AC:AC,'Tariff Data'!$B:$B,$F118)</f>
        <v>24.297213250250593</v>
      </c>
      <c r="T118" s="64">
        <f>SUMIFS('Tariff Data'!O:O,'Tariff Data'!$B:$B,$F118)+SUMIFS('Tariff Data'!AD:AD,'Tariff Data'!$B:$B,$F118)</f>
        <v>35.604077567941886</v>
      </c>
      <c r="U118" s="64">
        <f>SUMIFS('Tariff Data'!P:P,'Tariff Data'!$B:$B,$F118)+SUMIFS('Tariff Data'!AE:AE,'Tariff Data'!$B:$B,$F118)</f>
        <v>-4.7035030000000004</v>
      </c>
      <c r="V118" s="66">
        <f t="shared" si="7"/>
        <v>2665.9375497889564</v>
      </c>
      <c r="W118" s="66">
        <f t="shared" si="8"/>
        <v>-363.21813356235634</v>
      </c>
      <c r="X118" s="66">
        <f t="shared" si="9"/>
        <v>2247.6184677378774</v>
      </c>
      <c r="Y118" s="66">
        <f t="shared" si="10"/>
        <v>-275.32547176224892</v>
      </c>
      <c r="Z118" s="66">
        <f t="shared" si="11"/>
        <v>2644.87147139127</v>
      </c>
      <c r="AA118" s="66">
        <f t="shared" si="12"/>
        <v>-275.32547176224892</v>
      </c>
      <c r="AB118" s="5"/>
      <c r="AC118" s="5"/>
      <c r="AD118" s="5"/>
      <c r="AE118" s="5"/>
      <c r="AF118" s="5"/>
      <c r="AG118" s="5"/>
      <c r="AH118" s="8"/>
      <c r="AI118" s="8"/>
      <c r="AJ118" s="8"/>
    </row>
    <row r="119" spans="2:36" x14ac:dyDescent="0.35">
      <c r="B119" s="69" t="s">
        <v>899</v>
      </c>
      <c r="C119" s="69" t="s">
        <v>111</v>
      </c>
      <c r="D119" s="69" t="str">
        <f>VLOOKUP($C119,Assumptions!$B:$C,2,FALSE)</f>
        <v>Conventional Carbon</v>
      </c>
      <c r="E119" s="69" t="s">
        <v>769</v>
      </c>
      <c r="F119" s="70">
        <v>21</v>
      </c>
      <c r="G119" s="71">
        <v>243.90108089142012</v>
      </c>
      <c r="H119" s="72">
        <v>1.2390999999999999E-2</v>
      </c>
      <c r="I119" s="71">
        <f t="shared" si="13"/>
        <v>3.0221782933255867</v>
      </c>
      <c r="J119" s="68">
        <f>SUMIFS('Tariff Data'!M:M,'Tariff Data'!$B:$B,$F119)</f>
        <v>3.8117559999999999</v>
      </c>
      <c r="K119" s="68">
        <f>SUMIFS('Tariff Data'!N:N,'Tariff Data'!$B:$B,$F119)</f>
        <v>-5.8951849999999997</v>
      </c>
      <c r="L119" s="68">
        <f>SUMIFS('Tariff Data'!O:O,'Tariff Data'!$B:$B,$F119)</f>
        <v>0</v>
      </c>
      <c r="M119" s="68">
        <f>SUMIFS('Tariff Data'!P:P,'Tariff Data'!$B:$B,$F119)</f>
        <v>-6.2050109999999998</v>
      </c>
      <c r="N119" s="68">
        <f>SUMIFS('Tariff Data'!D:D,'Tariff Data'!$B:$B,$F119)</f>
        <v>3.625572</v>
      </c>
      <c r="O119" s="68">
        <f>SUMIFS('Tariff Data'!E:E,'Tariff Data'!$B:$B,$F119)</f>
        <v>-5.60642</v>
      </c>
      <c r="P119" s="68">
        <f>SUMIFS('Tariff Data'!F:F,'Tariff Data'!$B:$B,$F119)</f>
        <v>0</v>
      </c>
      <c r="Q119" s="68">
        <f>SUMIFS('Tariff Data'!G:G,'Tariff Data'!$B:$B,$F119)</f>
        <v>-4.7035030000000004</v>
      </c>
      <c r="R119" s="68">
        <f>SUMIFS('Tariff Data'!M:M,'Tariff Data'!$B:$B,$F119)+SUMIFS('Tariff Data'!AB:AB,'Tariff Data'!$B:$B,$F119)</f>
        <v>3.6322891818075207</v>
      </c>
      <c r="S119" s="68">
        <f>SUMIFS('Tariff Data'!N:N,'Tariff Data'!$B:$B,$F119)+SUMIFS('Tariff Data'!AC:AC,'Tariff Data'!$B:$B,$F119)</f>
        <v>-5.60642</v>
      </c>
      <c r="T119" s="68">
        <f>SUMIFS('Tariff Data'!O:O,'Tariff Data'!$B:$B,$F119)+SUMIFS('Tariff Data'!AD:AD,'Tariff Data'!$B:$B,$F119)</f>
        <v>0</v>
      </c>
      <c r="U119" s="68">
        <f>SUMIFS('Tariff Data'!P:P,'Tariff Data'!$B:$B,$F119)+SUMIFS('Tariff Data'!AE:AE,'Tariff Data'!$B:$B,$F119)</f>
        <v>-4.7035030000000004</v>
      </c>
      <c r="V119" s="67">
        <f t="shared" si="7"/>
        <v>911.87510835221735</v>
      </c>
      <c r="W119" s="67">
        <f t="shared" si="8"/>
        <v>-1513.4088898431517</v>
      </c>
      <c r="X119" s="67">
        <f t="shared" si="9"/>
        <v>867.33732882240145</v>
      </c>
      <c r="Y119" s="67">
        <f t="shared" si="10"/>
        <v>-1147.1894656760373</v>
      </c>
      <c r="Z119" s="67">
        <f t="shared" si="11"/>
        <v>868.97565672579981</v>
      </c>
      <c r="AA119" s="67">
        <f t="shared" si="12"/>
        <v>-1147.1894656760373</v>
      </c>
      <c r="AB119" s="5"/>
      <c r="AC119" s="5"/>
      <c r="AD119" s="5"/>
      <c r="AE119" s="5"/>
      <c r="AF119" s="5"/>
      <c r="AG119" s="5"/>
      <c r="AH119" s="8"/>
      <c r="AI119" s="8"/>
      <c r="AJ119" s="8"/>
    </row>
    <row r="120" spans="2:36" x14ac:dyDescent="0.35">
      <c r="B120" s="69" t="s">
        <v>220</v>
      </c>
      <c r="C120" s="69" t="s">
        <v>87</v>
      </c>
      <c r="D120" s="69" t="str">
        <f>VLOOKUP($C120,Assumptions!$B:$C,2,FALSE)</f>
        <v>Intermittent</v>
      </c>
      <c r="E120" s="69" t="s">
        <v>221</v>
      </c>
      <c r="F120" s="70">
        <v>1</v>
      </c>
      <c r="G120" s="71">
        <v>128.04806746799557</v>
      </c>
      <c r="H120" s="72">
        <v>0.39425900000000003</v>
      </c>
      <c r="I120" s="71">
        <f t="shared" si="13"/>
        <v>50.484103031864464</v>
      </c>
      <c r="J120" s="64">
        <f>SUMIFS('Tariff Data'!M:M,'Tariff Data'!$B:$B,$F120)</f>
        <v>2.679675</v>
      </c>
      <c r="K120" s="64">
        <f>SUMIFS('Tariff Data'!N:N,'Tariff Data'!$B:$B,$F120)</f>
        <v>24.644973</v>
      </c>
      <c r="L120" s="64">
        <f>SUMIFS('Tariff Data'!O:O,'Tariff Data'!$B:$B,$F120)</f>
        <v>35.826850999999998</v>
      </c>
      <c r="M120" s="64">
        <f>SUMIFS('Tariff Data'!P:P,'Tariff Data'!$B:$B,$F120)</f>
        <v>-6.2050109999999998</v>
      </c>
      <c r="N120" s="64">
        <f>SUMIFS('Tariff Data'!D:D,'Tariff Data'!$B:$B,$F120)</f>
        <v>2.8164799999999999</v>
      </c>
      <c r="O120" s="64">
        <f>SUMIFS('Tariff Data'!E:E,'Tariff Data'!$B:$B,$F120)</f>
        <v>20.552465000000002</v>
      </c>
      <c r="P120" s="64">
        <f>SUMIFS('Tariff Data'!F:F,'Tariff Data'!$B:$B,$F120)</f>
        <v>30.294035000000001</v>
      </c>
      <c r="Q120" s="64">
        <f>SUMIFS('Tariff Data'!G:G,'Tariff Data'!$B:$B,$F120)</f>
        <v>-4.7035030000000004</v>
      </c>
      <c r="R120" s="64">
        <f>SUMIFS('Tariff Data'!M:M,'Tariff Data'!$B:$B,$F120)+SUMIFS('Tariff Data'!AB:AB,'Tariff Data'!$B:$B,$F120)</f>
        <v>2.8164799999999999</v>
      </c>
      <c r="S120" s="64">
        <f>SUMIFS('Tariff Data'!N:N,'Tariff Data'!$B:$B,$F120)+SUMIFS('Tariff Data'!AC:AC,'Tariff Data'!$B:$B,$F120)</f>
        <v>24.297213250250593</v>
      </c>
      <c r="T120" s="64">
        <f>SUMIFS('Tariff Data'!O:O,'Tariff Data'!$B:$B,$F120)+SUMIFS('Tariff Data'!AD:AD,'Tariff Data'!$B:$B,$F120)</f>
        <v>35.604077567941886</v>
      </c>
      <c r="U120" s="64">
        <f>SUMIFS('Tariff Data'!P:P,'Tariff Data'!$B:$B,$F120)+SUMIFS('Tariff Data'!AE:AE,'Tariff Data'!$B:$B,$F120)</f>
        <v>-4.7035030000000004</v>
      </c>
      <c r="V120" s="66">
        <f t="shared" si="7"/>
        <v>5831.738390163342</v>
      </c>
      <c r="W120" s="66">
        <f t="shared" si="8"/>
        <v>-794.53966716765456</v>
      </c>
      <c r="X120" s="66">
        <f t="shared" si="9"/>
        <v>4916.6653981766076</v>
      </c>
      <c r="Y120" s="66">
        <f t="shared" si="10"/>
        <v>-602.27446947991962</v>
      </c>
      <c r="Z120" s="66">
        <f t="shared" si="11"/>
        <v>5785.6563436684037</v>
      </c>
      <c r="AA120" s="66">
        <f t="shared" si="12"/>
        <v>-602.27446947991962</v>
      </c>
      <c r="AB120" s="5"/>
      <c r="AC120" s="5"/>
      <c r="AD120" s="5"/>
      <c r="AE120" s="5"/>
      <c r="AF120" s="5"/>
      <c r="AG120" s="5"/>
      <c r="AH120" s="8"/>
      <c r="AI120" s="8"/>
      <c r="AJ120" s="8"/>
    </row>
    <row r="121" spans="2:36" x14ac:dyDescent="0.35">
      <c r="B121" s="69" t="s">
        <v>222</v>
      </c>
      <c r="C121" s="69" t="s">
        <v>87</v>
      </c>
      <c r="D121" s="69" t="str">
        <f>VLOOKUP($C121,Assumptions!$B:$C,2,FALSE)</f>
        <v>Intermittent</v>
      </c>
      <c r="E121" s="69" t="s">
        <v>223</v>
      </c>
      <c r="F121" s="70">
        <v>1</v>
      </c>
      <c r="G121" s="71">
        <v>22.865726333570635</v>
      </c>
      <c r="H121" s="72">
        <v>0.39425900000000003</v>
      </c>
      <c r="I121" s="71">
        <f t="shared" si="13"/>
        <v>9.015018398547225</v>
      </c>
      <c r="J121" s="68">
        <f>SUMIFS('Tariff Data'!M:M,'Tariff Data'!$B:$B,$F121)</f>
        <v>2.679675</v>
      </c>
      <c r="K121" s="68">
        <f>SUMIFS('Tariff Data'!N:N,'Tariff Data'!$B:$B,$F121)</f>
        <v>24.644973</v>
      </c>
      <c r="L121" s="68">
        <f>SUMIFS('Tariff Data'!O:O,'Tariff Data'!$B:$B,$F121)</f>
        <v>35.826850999999998</v>
      </c>
      <c r="M121" s="68">
        <f>SUMIFS('Tariff Data'!P:P,'Tariff Data'!$B:$B,$F121)</f>
        <v>-6.2050109999999998</v>
      </c>
      <c r="N121" s="68">
        <f>SUMIFS('Tariff Data'!D:D,'Tariff Data'!$B:$B,$F121)</f>
        <v>2.8164799999999999</v>
      </c>
      <c r="O121" s="68">
        <f>SUMIFS('Tariff Data'!E:E,'Tariff Data'!$B:$B,$F121)</f>
        <v>20.552465000000002</v>
      </c>
      <c r="P121" s="68">
        <f>SUMIFS('Tariff Data'!F:F,'Tariff Data'!$B:$B,$F121)</f>
        <v>30.294035000000001</v>
      </c>
      <c r="Q121" s="68">
        <f>SUMIFS('Tariff Data'!G:G,'Tariff Data'!$B:$B,$F121)</f>
        <v>-4.7035030000000004</v>
      </c>
      <c r="R121" s="68">
        <f>SUMIFS('Tariff Data'!M:M,'Tariff Data'!$B:$B,$F121)+SUMIFS('Tariff Data'!AB:AB,'Tariff Data'!$B:$B,$F121)</f>
        <v>2.8164799999999999</v>
      </c>
      <c r="S121" s="68">
        <f>SUMIFS('Tariff Data'!N:N,'Tariff Data'!$B:$B,$F121)+SUMIFS('Tariff Data'!AC:AC,'Tariff Data'!$B:$B,$F121)</f>
        <v>24.297213250250593</v>
      </c>
      <c r="T121" s="68">
        <f>SUMIFS('Tariff Data'!O:O,'Tariff Data'!$B:$B,$F121)+SUMIFS('Tariff Data'!AD:AD,'Tariff Data'!$B:$B,$F121)</f>
        <v>35.604077567941886</v>
      </c>
      <c r="U121" s="68">
        <f>SUMIFS('Tariff Data'!P:P,'Tariff Data'!$B:$B,$F121)+SUMIFS('Tariff Data'!AE:AE,'Tariff Data'!$B:$B,$F121)</f>
        <v>-4.7035030000000004</v>
      </c>
      <c r="V121" s="67">
        <f t="shared" si="7"/>
        <v>1041.3818553863111</v>
      </c>
      <c r="W121" s="67">
        <f t="shared" si="8"/>
        <v>-141.88208342279546</v>
      </c>
      <c r="X121" s="67">
        <f t="shared" si="9"/>
        <v>877.9759639601084</v>
      </c>
      <c r="Y121" s="67">
        <f t="shared" si="10"/>
        <v>-107.54901240712849</v>
      </c>
      <c r="Z121" s="67">
        <f t="shared" si="11"/>
        <v>1033.1529185122149</v>
      </c>
      <c r="AA121" s="67">
        <f t="shared" si="12"/>
        <v>-107.54901240712849</v>
      </c>
      <c r="AB121" s="5"/>
      <c r="AC121" s="5"/>
      <c r="AD121" s="5"/>
      <c r="AE121" s="5"/>
      <c r="AF121" s="5"/>
      <c r="AG121" s="5"/>
      <c r="AH121" s="8"/>
      <c r="AI121" s="8"/>
      <c r="AJ121" s="8"/>
    </row>
    <row r="122" spans="2:36" x14ac:dyDescent="0.35">
      <c r="B122" s="69" t="s">
        <v>224</v>
      </c>
      <c r="C122" s="69" t="s">
        <v>87</v>
      </c>
      <c r="D122" s="69" t="str">
        <f>VLOOKUP($C122,Assumptions!$B:$C,2,FALSE)</f>
        <v>Intermittent</v>
      </c>
      <c r="E122" s="69" t="s">
        <v>225</v>
      </c>
      <c r="F122" s="70">
        <v>10</v>
      </c>
      <c r="G122" s="71">
        <v>51.219226987198226</v>
      </c>
      <c r="H122" s="72">
        <v>0.39425900000000003</v>
      </c>
      <c r="I122" s="71">
        <f t="shared" si="13"/>
        <v>20.193641212745788</v>
      </c>
      <c r="J122" s="64">
        <f>SUMIFS('Tariff Data'!M:M,'Tariff Data'!$B:$B,$F122)</f>
        <v>1.217347</v>
      </c>
      <c r="K122" s="64">
        <f>SUMIFS('Tariff Data'!N:N,'Tariff Data'!$B:$B,$F122)</f>
        <v>20.824839999999998</v>
      </c>
      <c r="L122" s="64">
        <f>SUMIFS('Tariff Data'!O:O,'Tariff Data'!$B:$B,$F122)</f>
        <v>19.344626999999999</v>
      </c>
      <c r="M122" s="64">
        <f>SUMIFS('Tariff Data'!P:P,'Tariff Data'!$B:$B,$F122)</f>
        <v>-6.2050109999999998</v>
      </c>
      <c r="N122" s="64">
        <f>SUMIFS('Tariff Data'!D:D,'Tariff Data'!$B:$B,$F122)</f>
        <v>1.3706719999999999</v>
      </c>
      <c r="O122" s="64">
        <f>SUMIFS('Tariff Data'!E:E,'Tariff Data'!$B:$B,$F122)</f>
        <v>17.017537999999998</v>
      </c>
      <c r="P122" s="64">
        <f>SUMIFS('Tariff Data'!F:F,'Tariff Data'!$B:$B,$F122)</f>
        <v>14.244968</v>
      </c>
      <c r="Q122" s="64">
        <f>SUMIFS('Tariff Data'!G:G,'Tariff Data'!$B:$B,$F122)</f>
        <v>-4.7035030000000004</v>
      </c>
      <c r="R122" s="64">
        <f>SUMIFS('Tariff Data'!M:M,'Tariff Data'!$B:$B,$F122)+SUMIFS('Tariff Data'!AB:AB,'Tariff Data'!$B:$B,$F122)</f>
        <v>1.3706719999999999</v>
      </c>
      <c r="S122" s="64">
        <f>SUMIFS('Tariff Data'!N:N,'Tariff Data'!$B:$B,$F122)+SUMIFS('Tariff Data'!AC:AC,'Tariff Data'!$B:$B,$F122)</f>
        <v>20.477080250250591</v>
      </c>
      <c r="T122" s="64">
        <f>SUMIFS('Tariff Data'!O:O,'Tariff Data'!$B:$B,$F122)+SUMIFS('Tariff Data'!AD:AD,'Tariff Data'!$B:$B,$F122)</f>
        <v>19.121853567941887</v>
      </c>
      <c r="U122" s="64">
        <f>SUMIFS('Tariff Data'!P:P,'Tariff Data'!$B:$B,$F122)+SUMIFS('Tariff Data'!AE:AE,'Tariff Data'!$B:$B,$F122)</f>
        <v>-4.7035030000000004</v>
      </c>
      <c r="V122" s="66">
        <f t="shared" si="7"/>
        <v>1411.3461885685203</v>
      </c>
      <c r="W122" s="66">
        <f t="shared" si="8"/>
        <v>-317.81586686706186</v>
      </c>
      <c r="X122" s="66">
        <f t="shared" si="9"/>
        <v>1073.2623061136426</v>
      </c>
      <c r="Y122" s="66">
        <f t="shared" si="10"/>
        <v>-240.90978779196783</v>
      </c>
      <c r="Z122" s="66">
        <f t="shared" si="11"/>
        <v>1392.9133699705449</v>
      </c>
      <c r="AA122" s="66">
        <f t="shared" si="12"/>
        <v>-240.90978779196783</v>
      </c>
      <c r="AB122" s="5"/>
      <c r="AC122" s="5"/>
      <c r="AD122" s="5"/>
      <c r="AE122" s="5"/>
      <c r="AF122" s="5"/>
      <c r="AG122" s="5"/>
      <c r="AH122" s="8"/>
      <c r="AI122" s="8"/>
      <c r="AJ122" s="8"/>
    </row>
    <row r="123" spans="2:36" x14ac:dyDescent="0.35">
      <c r="B123" s="69" t="s">
        <v>226</v>
      </c>
      <c r="C123" s="69" t="s">
        <v>98</v>
      </c>
      <c r="D123" s="69" t="str">
        <f>VLOOKUP($C123,Assumptions!$B:$C,2,FALSE)</f>
        <v>Intermittent</v>
      </c>
      <c r="E123" s="69" t="s">
        <v>227</v>
      </c>
      <c r="F123" s="70">
        <v>24</v>
      </c>
      <c r="G123" s="71">
        <v>213.4134457799926</v>
      </c>
      <c r="H123" s="72">
        <v>0.109</v>
      </c>
      <c r="I123" s="71">
        <f t="shared" si="13"/>
        <v>23.262065590019194</v>
      </c>
      <c r="J123" s="68">
        <f>SUMIFS('Tariff Data'!M:M,'Tariff Data'!$B:$B,$F123)</f>
        <v>-2.6503329999999998</v>
      </c>
      <c r="K123" s="68">
        <f>SUMIFS('Tariff Data'!N:N,'Tariff Data'!$B:$B,$F123)</f>
        <v>3.6893150000000001</v>
      </c>
      <c r="L123" s="68">
        <f>SUMIFS('Tariff Data'!O:O,'Tariff Data'!$B:$B,$F123)</f>
        <v>0</v>
      </c>
      <c r="M123" s="68">
        <f>SUMIFS('Tariff Data'!P:P,'Tariff Data'!$B:$B,$F123)</f>
        <v>-6.2050109999999998</v>
      </c>
      <c r="N123" s="68">
        <f>SUMIFS('Tariff Data'!D:D,'Tariff Data'!$B:$B,$F123)</f>
        <v>-2.697549</v>
      </c>
      <c r="O123" s="68">
        <f>SUMIFS('Tariff Data'!E:E,'Tariff Data'!$B:$B,$F123)</f>
        <v>4.0118450000000001</v>
      </c>
      <c r="P123" s="68">
        <f>SUMIFS('Tariff Data'!F:F,'Tariff Data'!$B:$B,$F123)</f>
        <v>0</v>
      </c>
      <c r="Q123" s="68">
        <f>SUMIFS('Tariff Data'!G:G,'Tariff Data'!$B:$B,$F123)</f>
        <v>-4.7035030000000004</v>
      </c>
      <c r="R123" s="68">
        <f>SUMIFS('Tariff Data'!M:M,'Tariff Data'!$B:$B,$F123)+SUMIFS('Tariff Data'!AB:AB,'Tariff Data'!$B:$B,$F123)</f>
        <v>-2.697549</v>
      </c>
      <c r="S123" s="68">
        <f>SUMIFS('Tariff Data'!N:N,'Tariff Data'!$B:$B,$F123)+SUMIFS('Tariff Data'!AC:AC,'Tariff Data'!$B:$B,$F123)</f>
        <v>4.0118450000000001</v>
      </c>
      <c r="T123" s="68">
        <f>SUMIFS('Tariff Data'!O:O,'Tariff Data'!$B:$B,$F123)+SUMIFS('Tariff Data'!AD:AD,'Tariff Data'!$B:$B,$F123)</f>
        <v>0</v>
      </c>
      <c r="U123" s="68">
        <f>SUMIFS('Tariff Data'!P:P,'Tariff Data'!$B:$B,$F123)+SUMIFS('Tariff Data'!AE:AE,'Tariff Data'!$B:$B,$F123)</f>
        <v>-4.7035030000000004</v>
      </c>
      <c r="V123" s="67">
        <f t="shared" si="7"/>
        <v>85.821087512241675</v>
      </c>
      <c r="W123" s="67">
        <f t="shared" si="8"/>
        <v>-1324.2327786127576</v>
      </c>
      <c r="X123" s="67">
        <f t="shared" si="9"/>
        <v>93.32380152699055</v>
      </c>
      <c r="Y123" s="67">
        <f t="shared" si="10"/>
        <v>-1003.7907824665326</v>
      </c>
      <c r="Z123" s="67">
        <f t="shared" si="11"/>
        <v>93.32380152699055</v>
      </c>
      <c r="AA123" s="67">
        <f t="shared" si="12"/>
        <v>-1003.7907824665326</v>
      </c>
      <c r="AB123" s="5"/>
      <c r="AC123" s="5"/>
      <c r="AD123" s="5"/>
      <c r="AE123" s="5"/>
      <c r="AF123" s="5"/>
      <c r="AG123" s="5"/>
      <c r="AH123" s="8"/>
      <c r="AI123" s="8"/>
      <c r="AJ123" s="8"/>
    </row>
    <row r="124" spans="2:36" x14ac:dyDescent="0.35">
      <c r="B124" s="69" t="s">
        <v>228</v>
      </c>
      <c r="C124" s="69" t="s">
        <v>87</v>
      </c>
      <c r="D124" s="69" t="str">
        <f>VLOOKUP($C124,Assumptions!$B:$C,2,FALSE)</f>
        <v>Intermittent</v>
      </c>
      <c r="E124" s="69" t="s">
        <v>229</v>
      </c>
      <c r="F124" s="70">
        <v>5</v>
      </c>
      <c r="G124" s="71">
        <v>121.95054044571006</v>
      </c>
      <c r="H124" s="72">
        <v>0.39425900000000003</v>
      </c>
      <c r="I124" s="71">
        <f t="shared" si="13"/>
        <v>48.080098125585209</v>
      </c>
      <c r="J124" s="64">
        <f>SUMIFS('Tariff Data'!M:M,'Tariff Data'!$B:$B,$F124)</f>
        <v>2.7697539999999998</v>
      </c>
      <c r="K124" s="64">
        <f>SUMIFS('Tariff Data'!N:N,'Tariff Data'!$B:$B,$F124)</f>
        <v>22.28163</v>
      </c>
      <c r="L124" s="64">
        <f>SUMIFS('Tariff Data'!O:O,'Tariff Data'!$B:$B,$F124)</f>
        <v>25.058021</v>
      </c>
      <c r="M124" s="64">
        <f>SUMIFS('Tariff Data'!P:P,'Tariff Data'!$B:$B,$F124)</f>
        <v>-6.2050109999999998</v>
      </c>
      <c r="N124" s="64">
        <f>SUMIFS('Tariff Data'!D:D,'Tariff Data'!$B:$B,$F124)</f>
        <v>2.8860980000000001</v>
      </c>
      <c r="O124" s="64">
        <f>SUMIFS('Tariff Data'!E:E,'Tariff Data'!$B:$B,$F124)</f>
        <v>18.188452000000002</v>
      </c>
      <c r="P124" s="64">
        <f>SUMIFS('Tariff Data'!F:F,'Tariff Data'!$B:$B,$F124)</f>
        <v>19.519196000000001</v>
      </c>
      <c r="Q124" s="64">
        <f>SUMIFS('Tariff Data'!G:G,'Tariff Data'!$B:$B,$F124)</f>
        <v>-4.7035030000000004</v>
      </c>
      <c r="R124" s="64">
        <f>SUMIFS('Tariff Data'!M:M,'Tariff Data'!$B:$B,$F124)+SUMIFS('Tariff Data'!AB:AB,'Tariff Data'!$B:$B,$F124)</f>
        <v>2.8860980000000001</v>
      </c>
      <c r="S124" s="64">
        <f>SUMIFS('Tariff Data'!N:N,'Tariff Data'!$B:$B,$F124)+SUMIFS('Tariff Data'!AC:AC,'Tariff Data'!$B:$B,$F124)</f>
        <v>21.933870250250592</v>
      </c>
      <c r="T124" s="64">
        <f>SUMIFS('Tariff Data'!O:O,'Tariff Data'!$B:$B,$F124)+SUMIFS('Tariff Data'!AD:AD,'Tariff Data'!$B:$B,$F124)</f>
        <v>24.835247567941888</v>
      </c>
      <c r="U124" s="64">
        <f>SUMIFS('Tariff Data'!P:P,'Tariff Data'!$B:$B,$F124)+SUMIFS('Tariff Data'!AE:AE,'Tariff Data'!$B:$B,$F124)</f>
        <v>-4.7035030000000004</v>
      </c>
      <c r="V124" s="66">
        <f t="shared" si="7"/>
        <v>4127.1421602479359</v>
      </c>
      <c r="W124" s="66">
        <f t="shared" si="8"/>
        <v>-756.70444492157583</v>
      </c>
      <c r="X124" s="66">
        <f t="shared" si="9"/>
        <v>3254.8790581782387</v>
      </c>
      <c r="Y124" s="66">
        <f t="shared" si="10"/>
        <v>-573.59473283801867</v>
      </c>
      <c r="Z124" s="66">
        <f t="shared" si="11"/>
        <v>4083.2544969194228</v>
      </c>
      <c r="AA124" s="66">
        <f t="shared" si="12"/>
        <v>-573.59473283801867</v>
      </c>
      <c r="AB124" s="5"/>
      <c r="AC124" s="5"/>
      <c r="AD124" s="5"/>
      <c r="AE124" s="5"/>
      <c r="AF124" s="5"/>
      <c r="AG124" s="5"/>
      <c r="AH124" s="8"/>
      <c r="AI124" s="8"/>
      <c r="AJ124" s="8"/>
    </row>
    <row r="125" spans="2:36" x14ac:dyDescent="0.35">
      <c r="B125" s="69" t="s">
        <v>900</v>
      </c>
      <c r="C125" s="69" t="s">
        <v>87</v>
      </c>
      <c r="D125" s="69" t="str">
        <f>VLOOKUP($C125,Assumptions!$B:$C,2,FALSE)</f>
        <v>Intermittent</v>
      </c>
      <c r="E125" s="69" t="s">
        <v>901</v>
      </c>
      <c r="F125" s="70">
        <v>9</v>
      </c>
      <c r="G125" s="71">
        <v>40.975381589758577</v>
      </c>
      <c r="H125" s="72">
        <v>0.39425900000000003</v>
      </c>
      <c r="I125" s="71">
        <f t="shared" si="13"/>
        <v>16.154912970196627</v>
      </c>
      <c r="J125" s="68">
        <f>SUMIFS('Tariff Data'!M:M,'Tariff Data'!$B:$B,$F125)</f>
        <v>2.4730050000000001</v>
      </c>
      <c r="K125" s="68">
        <f>SUMIFS('Tariff Data'!N:N,'Tariff Data'!$B:$B,$F125)</f>
        <v>21.319275000000001</v>
      </c>
      <c r="L125" s="68">
        <f>SUMIFS('Tariff Data'!O:O,'Tariff Data'!$B:$B,$F125)</f>
        <v>19.986711</v>
      </c>
      <c r="M125" s="68">
        <f>SUMIFS('Tariff Data'!P:P,'Tariff Data'!$B:$B,$F125)</f>
        <v>-6.2050109999999998</v>
      </c>
      <c r="N125" s="68">
        <f>SUMIFS('Tariff Data'!D:D,'Tariff Data'!$B:$B,$F125)</f>
        <v>2.6085289999999999</v>
      </c>
      <c r="O125" s="68">
        <f>SUMIFS('Tariff Data'!E:E,'Tariff Data'!$B:$B,$F125)</f>
        <v>17.210943</v>
      </c>
      <c r="P125" s="68">
        <f>SUMIFS('Tariff Data'!F:F,'Tariff Data'!$B:$B,$F125)</f>
        <v>14.496128000000001</v>
      </c>
      <c r="Q125" s="68">
        <f>SUMIFS('Tariff Data'!G:G,'Tariff Data'!$B:$B,$F125)</f>
        <v>-4.7035030000000004</v>
      </c>
      <c r="R125" s="68">
        <f>SUMIFS('Tariff Data'!M:M,'Tariff Data'!$B:$B,$F125)+SUMIFS('Tariff Data'!AB:AB,'Tariff Data'!$B:$B,$F125)</f>
        <v>2.6085289999999999</v>
      </c>
      <c r="S125" s="68">
        <f>SUMIFS('Tariff Data'!N:N,'Tariff Data'!$B:$B,$F125)+SUMIFS('Tariff Data'!AC:AC,'Tariff Data'!$B:$B,$F125)</f>
        <v>20.971515250250594</v>
      </c>
      <c r="T125" s="68">
        <f>SUMIFS('Tariff Data'!O:O,'Tariff Data'!$B:$B,$F125)+SUMIFS('Tariff Data'!AD:AD,'Tariff Data'!$B:$B,$F125)</f>
        <v>19.763937567941888</v>
      </c>
      <c r="U125" s="68">
        <f>SUMIFS('Tariff Data'!P:P,'Tariff Data'!$B:$B,$F125)+SUMIFS('Tariff Data'!AE:AE,'Tariff Data'!$B:$B,$F125)</f>
        <v>-4.7035030000000004</v>
      </c>
      <c r="V125" s="67">
        <f t="shared" si="7"/>
        <v>1163.3741421619141</v>
      </c>
      <c r="W125" s="67">
        <f t="shared" si="8"/>
        <v>-254.25269349364945</v>
      </c>
      <c r="X125" s="67">
        <f t="shared" si="9"/>
        <v>872.0256626739988</v>
      </c>
      <c r="Y125" s="67">
        <f t="shared" si="10"/>
        <v>-192.72783023357425</v>
      </c>
      <c r="Z125" s="67">
        <f t="shared" si="11"/>
        <v>1148.6278872835337</v>
      </c>
      <c r="AA125" s="67">
        <f t="shared" si="12"/>
        <v>-192.72783023357425</v>
      </c>
      <c r="AB125" s="5"/>
      <c r="AC125" s="5"/>
      <c r="AD125" s="5"/>
      <c r="AE125" s="5"/>
      <c r="AF125" s="5"/>
      <c r="AG125" s="5"/>
      <c r="AH125" s="8"/>
      <c r="AI125" s="8"/>
      <c r="AJ125" s="8"/>
    </row>
    <row r="126" spans="2:36" x14ac:dyDescent="0.35">
      <c r="B126" s="69" t="s">
        <v>902</v>
      </c>
      <c r="C126" s="69" t="s">
        <v>87</v>
      </c>
      <c r="D126" s="69" t="str">
        <f>VLOOKUP($C126,Assumptions!$B:$C,2,FALSE)</f>
        <v>Intermittent</v>
      </c>
      <c r="E126" s="69" t="s">
        <v>903</v>
      </c>
      <c r="F126" s="70">
        <v>10</v>
      </c>
      <c r="G126" s="71">
        <v>30.487635111427515</v>
      </c>
      <c r="H126" s="72">
        <v>0.39425900000000003</v>
      </c>
      <c r="I126" s="71">
        <f t="shared" si="13"/>
        <v>12.020024531396302</v>
      </c>
      <c r="J126" s="64">
        <f>SUMIFS('Tariff Data'!M:M,'Tariff Data'!$B:$B,$F126)</f>
        <v>1.217347</v>
      </c>
      <c r="K126" s="64">
        <f>SUMIFS('Tariff Data'!N:N,'Tariff Data'!$B:$B,$F126)</f>
        <v>20.824839999999998</v>
      </c>
      <c r="L126" s="64">
        <f>SUMIFS('Tariff Data'!O:O,'Tariff Data'!$B:$B,$F126)</f>
        <v>19.344626999999999</v>
      </c>
      <c r="M126" s="64">
        <f>SUMIFS('Tariff Data'!P:P,'Tariff Data'!$B:$B,$F126)</f>
        <v>-6.2050109999999998</v>
      </c>
      <c r="N126" s="64">
        <f>SUMIFS('Tariff Data'!D:D,'Tariff Data'!$B:$B,$F126)</f>
        <v>1.3706719999999999</v>
      </c>
      <c r="O126" s="64">
        <f>SUMIFS('Tariff Data'!E:E,'Tariff Data'!$B:$B,$F126)</f>
        <v>17.017537999999998</v>
      </c>
      <c r="P126" s="64">
        <f>SUMIFS('Tariff Data'!F:F,'Tariff Data'!$B:$B,$F126)</f>
        <v>14.244968</v>
      </c>
      <c r="Q126" s="64">
        <f>SUMIFS('Tariff Data'!G:G,'Tariff Data'!$B:$B,$F126)</f>
        <v>-4.7035030000000004</v>
      </c>
      <c r="R126" s="64">
        <f>SUMIFS('Tariff Data'!M:M,'Tariff Data'!$B:$B,$F126)+SUMIFS('Tariff Data'!AB:AB,'Tariff Data'!$B:$B,$F126)</f>
        <v>1.3706719999999999</v>
      </c>
      <c r="S126" s="64">
        <f>SUMIFS('Tariff Data'!N:N,'Tariff Data'!$B:$B,$F126)+SUMIFS('Tariff Data'!AC:AC,'Tariff Data'!$B:$B,$F126)</f>
        <v>20.477080250250591</v>
      </c>
      <c r="T126" s="64">
        <f>SUMIFS('Tariff Data'!O:O,'Tariff Data'!$B:$B,$F126)+SUMIFS('Tariff Data'!AD:AD,'Tariff Data'!$B:$B,$F126)</f>
        <v>19.121853567941887</v>
      </c>
      <c r="U126" s="64">
        <f>SUMIFS('Tariff Data'!P:P,'Tariff Data'!$B:$B,$F126)+SUMIFS('Tariff Data'!AE:AE,'Tariff Data'!$B:$B,$F126)</f>
        <v>-4.7035030000000004</v>
      </c>
      <c r="V126" s="66">
        <f t="shared" si="7"/>
        <v>840.08701700507163</v>
      </c>
      <c r="W126" s="66">
        <f t="shared" si="8"/>
        <v>-189.17611123039396</v>
      </c>
      <c r="X126" s="66">
        <f t="shared" si="9"/>
        <v>638.84661078193017</v>
      </c>
      <c r="Y126" s="66">
        <f t="shared" si="10"/>
        <v>-143.39868320950467</v>
      </c>
      <c r="Z126" s="66">
        <f t="shared" si="11"/>
        <v>829.11510117294347</v>
      </c>
      <c r="AA126" s="66">
        <f t="shared" si="12"/>
        <v>-143.39868320950467</v>
      </c>
      <c r="AB126" s="5"/>
      <c r="AC126" s="5"/>
      <c r="AD126" s="5"/>
      <c r="AE126" s="5"/>
      <c r="AF126" s="5"/>
      <c r="AG126" s="5"/>
      <c r="AH126" s="8"/>
      <c r="AI126" s="8"/>
      <c r="AJ126" s="8"/>
    </row>
    <row r="127" spans="2:36" x14ac:dyDescent="0.35">
      <c r="B127" s="69" t="s">
        <v>230</v>
      </c>
      <c r="C127" s="69" t="s">
        <v>105</v>
      </c>
      <c r="D127" s="69" t="str">
        <f>VLOOKUP($C127,Assumptions!$B:$C,2,FALSE)</f>
        <v>Conventional Low Carbon</v>
      </c>
      <c r="E127" s="69" t="s">
        <v>231</v>
      </c>
      <c r="F127" s="70">
        <v>5</v>
      </c>
      <c r="G127" s="71">
        <v>37.316865376387277</v>
      </c>
      <c r="H127" s="72">
        <v>0.37680799999999998</v>
      </c>
      <c r="I127" s="71">
        <f t="shared" si="13"/>
        <v>14.061293408745737</v>
      </c>
      <c r="J127" s="68">
        <f>SUMIFS('Tariff Data'!M:M,'Tariff Data'!$B:$B,$F127)</f>
        <v>2.7697539999999998</v>
      </c>
      <c r="K127" s="68">
        <f>SUMIFS('Tariff Data'!N:N,'Tariff Data'!$B:$B,$F127)</f>
        <v>22.28163</v>
      </c>
      <c r="L127" s="68">
        <f>SUMIFS('Tariff Data'!O:O,'Tariff Data'!$B:$B,$F127)</f>
        <v>25.058021</v>
      </c>
      <c r="M127" s="68">
        <f>SUMIFS('Tariff Data'!P:P,'Tariff Data'!$B:$B,$F127)</f>
        <v>-6.2050109999999998</v>
      </c>
      <c r="N127" s="68">
        <f>SUMIFS('Tariff Data'!D:D,'Tariff Data'!$B:$B,$F127)</f>
        <v>2.8860980000000001</v>
      </c>
      <c r="O127" s="68">
        <f>SUMIFS('Tariff Data'!E:E,'Tariff Data'!$B:$B,$F127)</f>
        <v>18.188452000000002</v>
      </c>
      <c r="P127" s="68">
        <f>SUMIFS('Tariff Data'!F:F,'Tariff Data'!$B:$B,$F127)</f>
        <v>19.519196000000001</v>
      </c>
      <c r="Q127" s="68">
        <f>SUMIFS('Tariff Data'!G:G,'Tariff Data'!$B:$B,$F127)</f>
        <v>-4.7035030000000004</v>
      </c>
      <c r="R127" s="68">
        <f>SUMIFS('Tariff Data'!M:M,'Tariff Data'!$B:$B,$F127)+SUMIFS('Tariff Data'!AB:AB,'Tariff Data'!$B:$B,$F127)</f>
        <v>2.8860980000000001</v>
      </c>
      <c r="S127" s="68">
        <f>SUMIFS('Tariff Data'!N:N,'Tariff Data'!$B:$B,$F127)+SUMIFS('Tariff Data'!AC:AC,'Tariff Data'!$B:$B,$F127)</f>
        <v>21.933870250250592</v>
      </c>
      <c r="T127" s="68">
        <f>SUMIFS('Tariff Data'!O:O,'Tariff Data'!$B:$B,$F127)+SUMIFS('Tariff Data'!AD:AD,'Tariff Data'!$B:$B,$F127)</f>
        <v>24.835247567941888</v>
      </c>
      <c r="U127" s="68">
        <f>SUMIFS('Tariff Data'!P:P,'Tariff Data'!$B:$B,$F127)+SUMIFS('Tariff Data'!AE:AE,'Tariff Data'!$B:$B,$F127)</f>
        <v>-4.7035030000000004</v>
      </c>
      <c r="V127" s="67">
        <f t="shared" si="7"/>
        <v>1351.7538704545066</v>
      </c>
      <c r="W127" s="67">
        <f t="shared" si="8"/>
        <v>-231.55156014600217</v>
      </c>
      <c r="X127" s="67">
        <f t="shared" si="9"/>
        <v>1091.8485001392658</v>
      </c>
      <c r="Y127" s="67">
        <f t="shared" si="10"/>
        <v>-175.51998824843369</v>
      </c>
      <c r="Z127" s="67">
        <f t="shared" si="11"/>
        <v>1342.8923057893303</v>
      </c>
      <c r="AA127" s="67">
        <f t="shared" si="12"/>
        <v>-175.51998824843369</v>
      </c>
      <c r="AB127" s="5"/>
      <c r="AC127" s="5"/>
      <c r="AD127" s="5"/>
      <c r="AE127" s="5"/>
      <c r="AF127" s="5"/>
      <c r="AG127" s="5"/>
      <c r="AH127" s="8"/>
      <c r="AI127" s="8"/>
      <c r="AJ127" s="8"/>
    </row>
    <row r="128" spans="2:36" x14ac:dyDescent="0.35">
      <c r="B128" s="69" t="s">
        <v>232</v>
      </c>
      <c r="C128" s="69" t="s">
        <v>87</v>
      </c>
      <c r="D128" s="69" t="str">
        <f>VLOOKUP($C128,Assumptions!$B:$C,2,FALSE)</f>
        <v>Intermittent</v>
      </c>
      <c r="E128" s="69" t="s">
        <v>233</v>
      </c>
      <c r="F128" s="70">
        <v>11</v>
      </c>
      <c r="G128" s="71">
        <v>228.35238698459207</v>
      </c>
      <c r="H128" s="72">
        <v>0.39503100000000002</v>
      </c>
      <c r="I128" s="71">
        <f t="shared" si="13"/>
        <v>90.206271782910392</v>
      </c>
      <c r="J128" s="64">
        <f>SUMIFS('Tariff Data'!M:M,'Tariff Data'!$B:$B,$F128)</f>
        <v>1.9849509999999999</v>
      </c>
      <c r="K128" s="64">
        <f>SUMIFS('Tariff Data'!N:N,'Tariff Data'!$B:$B,$F128)</f>
        <v>20.824839999999998</v>
      </c>
      <c r="L128" s="64">
        <f>SUMIFS('Tariff Data'!O:O,'Tariff Data'!$B:$B,$F128)</f>
        <v>14.717409999999999</v>
      </c>
      <c r="M128" s="64">
        <f>SUMIFS('Tariff Data'!P:P,'Tariff Data'!$B:$B,$F128)</f>
        <v>-6.2050109999999998</v>
      </c>
      <c r="N128" s="64">
        <f>SUMIFS('Tariff Data'!D:D,'Tariff Data'!$B:$B,$F128)</f>
        <v>2.1697280000000001</v>
      </c>
      <c r="O128" s="64">
        <f>SUMIFS('Tariff Data'!E:E,'Tariff Data'!$B:$B,$F128)</f>
        <v>17.017537999999998</v>
      </c>
      <c r="P128" s="64">
        <f>SUMIFS('Tariff Data'!F:F,'Tariff Data'!$B:$B,$F128)</f>
        <v>7.6197499999999998</v>
      </c>
      <c r="Q128" s="64">
        <f>SUMIFS('Tariff Data'!G:G,'Tariff Data'!$B:$B,$F128)</f>
        <v>-4.7035030000000004</v>
      </c>
      <c r="R128" s="64">
        <f>SUMIFS('Tariff Data'!M:M,'Tariff Data'!$B:$B,$F128)+SUMIFS('Tariff Data'!AB:AB,'Tariff Data'!$B:$B,$F128)</f>
        <v>2.1644178181924794</v>
      </c>
      <c r="S128" s="64">
        <f>SUMIFS('Tariff Data'!N:N,'Tariff Data'!$B:$B,$F128)+SUMIFS('Tariff Data'!AC:AC,'Tariff Data'!$B:$B,$F128)</f>
        <v>20.477080250250591</v>
      </c>
      <c r="T128" s="64">
        <f>SUMIFS('Tariff Data'!O:O,'Tariff Data'!$B:$B,$F128)+SUMIFS('Tariff Data'!AD:AD,'Tariff Data'!$B:$B,$F128)</f>
        <v>14.494636567941885</v>
      </c>
      <c r="U128" s="64">
        <f>SUMIFS('Tariff Data'!P:P,'Tariff Data'!$B:$B,$F128)+SUMIFS('Tariff Data'!AE:AE,'Tariff Data'!$B:$B,$F128)</f>
        <v>-4.7035030000000004</v>
      </c>
      <c r="V128" s="66">
        <f t="shared" si="7"/>
        <v>5239.2868806065289</v>
      </c>
      <c r="W128" s="66">
        <f t="shared" si="8"/>
        <v>-1416.9290731156507</v>
      </c>
      <c r="X128" s="66">
        <f t="shared" si="9"/>
        <v>3275.0767586298507</v>
      </c>
      <c r="Y128" s="66">
        <f t="shared" si="10"/>
        <v>-1074.0561372391899</v>
      </c>
      <c r="Z128" s="66">
        <f t="shared" si="11"/>
        <v>5157.0459251382563</v>
      </c>
      <c r="AA128" s="66">
        <f t="shared" si="12"/>
        <v>-1074.0561372391899</v>
      </c>
      <c r="AB128" s="5"/>
      <c r="AC128" s="5"/>
      <c r="AD128" s="5"/>
      <c r="AE128" s="5"/>
      <c r="AF128" s="5"/>
      <c r="AG128" s="5"/>
      <c r="AH128" s="8"/>
      <c r="AI128" s="8"/>
      <c r="AJ128" s="8"/>
    </row>
    <row r="129" spans="2:36" x14ac:dyDescent="0.35">
      <c r="B129" s="69" t="s">
        <v>234</v>
      </c>
      <c r="C129" s="69" t="s">
        <v>87</v>
      </c>
      <c r="D129" s="69" t="str">
        <f>VLOOKUP($C129,Assumptions!$B:$C,2,FALSE)</f>
        <v>Intermittent</v>
      </c>
      <c r="E129" s="69" t="s">
        <v>235</v>
      </c>
      <c r="F129" s="70">
        <v>11</v>
      </c>
      <c r="G129" s="71">
        <v>78.536148047037287</v>
      </c>
      <c r="H129" s="72">
        <v>0.35319899999999999</v>
      </c>
      <c r="I129" s="71">
        <f t="shared" si="13"/>
        <v>27.738888954065523</v>
      </c>
      <c r="J129" s="68">
        <f>SUMIFS('Tariff Data'!M:M,'Tariff Data'!$B:$B,$F129)</f>
        <v>1.9849509999999999</v>
      </c>
      <c r="K129" s="68">
        <f>SUMIFS('Tariff Data'!N:N,'Tariff Data'!$B:$B,$F129)</f>
        <v>20.824839999999998</v>
      </c>
      <c r="L129" s="68">
        <f>SUMIFS('Tariff Data'!O:O,'Tariff Data'!$B:$B,$F129)</f>
        <v>14.717409999999999</v>
      </c>
      <c r="M129" s="68">
        <f>SUMIFS('Tariff Data'!P:P,'Tariff Data'!$B:$B,$F129)</f>
        <v>-6.2050109999999998</v>
      </c>
      <c r="N129" s="68">
        <f>SUMIFS('Tariff Data'!D:D,'Tariff Data'!$B:$B,$F129)</f>
        <v>2.1697280000000001</v>
      </c>
      <c r="O129" s="68">
        <f>SUMIFS('Tariff Data'!E:E,'Tariff Data'!$B:$B,$F129)</f>
        <v>17.017537999999998</v>
      </c>
      <c r="P129" s="68">
        <f>SUMIFS('Tariff Data'!F:F,'Tariff Data'!$B:$B,$F129)</f>
        <v>7.6197499999999998</v>
      </c>
      <c r="Q129" s="68">
        <f>SUMIFS('Tariff Data'!G:G,'Tariff Data'!$B:$B,$F129)</f>
        <v>-4.7035030000000004</v>
      </c>
      <c r="R129" s="68">
        <f>SUMIFS('Tariff Data'!M:M,'Tariff Data'!$B:$B,$F129)+SUMIFS('Tariff Data'!AB:AB,'Tariff Data'!$B:$B,$F129)</f>
        <v>2.1644178181924794</v>
      </c>
      <c r="S129" s="68">
        <f>SUMIFS('Tariff Data'!N:N,'Tariff Data'!$B:$B,$F129)+SUMIFS('Tariff Data'!AC:AC,'Tariff Data'!$B:$B,$F129)</f>
        <v>20.477080250250591</v>
      </c>
      <c r="T129" s="68">
        <f>SUMIFS('Tariff Data'!O:O,'Tariff Data'!$B:$B,$F129)+SUMIFS('Tariff Data'!AD:AD,'Tariff Data'!$B:$B,$F129)</f>
        <v>14.494636567941885</v>
      </c>
      <c r="U129" s="68">
        <f>SUMIFS('Tariff Data'!P:P,'Tariff Data'!$B:$B,$F129)+SUMIFS('Tariff Data'!AE:AE,'Tariff Data'!$B:$B,$F129)</f>
        <v>-4.7035030000000004</v>
      </c>
      <c r="V129" s="67">
        <f t="shared" si="7"/>
        <v>1733.5066148751289</v>
      </c>
      <c r="W129" s="67">
        <f t="shared" si="8"/>
        <v>-487.3176625294949</v>
      </c>
      <c r="X129" s="67">
        <f t="shared" si="9"/>
        <v>1070.4734109350027</v>
      </c>
      <c r="Y129" s="67">
        <f t="shared" si="10"/>
        <v>-369.39500794768406</v>
      </c>
      <c r="Z129" s="67">
        <f t="shared" si="11"/>
        <v>1706.3643785530737</v>
      </c>
      <c r="AA129" s="67">
        <f t="shared" si="12"/>
        <v>-369.39500794768406</v>
      </c>
      <c r="AB129" s="5"/>
      <c r="AC129" s="5"/>
      <c r="AD129" s="5"/>
      <c r="AE129" s="5"/>
      <c r="AF129" s="5"/>
      <c r="AG129" s="5"/>
      <c r="AH129" s="8"/>
      <c r="AI129" s="8"/>
      <c r="AJ129" s="8"/>
    </row>
    <row r="130" spans="2:36" x14ac:dyDescent="0.35">
      <c r="B130" s="69" t="s">
        <v>904</v>
      </c>
      <c r="C130" s="69" t="s">
        <v>87</v>
      </c>
      <c r="D130" s="69" t="str">
        <f>VLOOKUP($C130,Assumptions!$B:$C,2,FALSE)</f>
        <v>Intermittent</v>
      </c>
      <c r="E130" s="69" t="s">
        <v>905</v>
      </c>
      <c r="F130" s="70">
        <v>7</v>
      </c>
      <c r="G130" s="71">
        <v>91.462905334282539</v>
      </c>
      <c r="H130" s="72">
        <v>0.39425900000000003</v>
      </c>
      <c r="I130" s="71">
        <f t="shared" si="13"/>
        <v>36.0600735941889</v>
      </c>
      <c r="J130" s="64">
        <f>SUMIFS('Tariff Data'!M:M,'Tariff Data'!$B:$B,$F130)</f>
        <v>2.3790800000000001</v>
      </c>
      <c r="K130" s="64">
        <f>SUMIFS('Tariff Data'!N:N,'Tariff Data'!$B:$B,$F130)</f>
        <v>21.443764999999999</v>
      </c>
      <c r="L130" s="64">
        <f>SUMIFS('Tariff Data'!O:O,'Tariff Data'!$B:$B,$F130)</f>
        <v>32.698962999999999</v>
      </c>
      <c r="M130" s="64">
        <f>SUMIFS('Tariff Data'!P:P,'Tariff Data'!$B:$B,$F130)</f>
        <v>-6.2050109999999998</v>
      </c>
      <c r="N130" s="64">
        <f>SUMIFS('Tariff Data'!D:D,'Tariff Data'!$B:$B,$F130)</f>
        <v>2.9381309999999998</v>
      </c>
      <c r="O130" s="64">
        <f>SUMIFS('Tariff Data'!E:E,'Tariff Data'!$B:$B,$F130)</f>
        <v>17.400669000000001</v>
      </c>
      <c r="P130" s="64">
        <f>SUMIFS('Tariff Data'!F:F,'Tariff Data'!$B:$B,$F130)</f>
        <v>27.387568999999999</v>
      </c>
      <c r="Q130" s="64">
        <f>SUMIFS('Tariff Data'!G:G,'Tariff Data'!$B:$B,$F130)</f>
        <v>-4.7035030000000004</v>
      </c>
      <c r="R130" s="64">
        <f>SUMIFS('Tariff Data'!M:M,'Tariff Data'!$B:$B,$F130)+SUMIFS('Tariff Data'!AB:AB,'Tariff Data'!$B:$B,$F130)</f>
        <v>2.5585468181924793</v>
      </c>
      <c r="S130" s="64">
        <f>SUMIFS('Tariff Data'!N:N,'Tariff Data'!$B:$B,$F130)+SUMIFS('Tariff Data'!AC:AC,'Tariff Data'!$B:$B,$F130)</f>
        <v>21.096005250250592</v>
      </c>
      <c r="T130" s="64">
        <f>SUMIFS('Tariff Data'!O:O,'Tariff Data'!$B:$B,$F130)+SUMIFS('Tariff Data'!AD:AD,'Tariff Data'!$B:$B,$F130)</f>
        <v>32.476189567941887</v>
      </c>
      <c r="U130" s="64">
        <f>SUMIFS('Tariff Data'!P:P,'Tariff Data'!$B:$B,$F130)+SUMIFS('Tariff Data'!AE:AE,'Tariff Data'!$B:$B,$F130)</f>
        <v>-4.7035030000000004</v>
      </c>
      <c r="V130" s="66">
        <f t="shared" si="7"/>
        <v>3764.0059014346994</v>
      </c>
      <c r="W130" s="66">
        <f t="shared" si="8"/>
        <v>-567.52833369118184</v>
      </c>
      <c r="X130" s="66">
        <f t="shared" si="9"/>
        <v>3132.4160355112526</v>
      </c>
      <c r="Y130" s="66">
        <f t="shared" si="10"/>
        <v>-430.19604962851395</v>
      </c>
      <c r="Z130" s="66">
        <f t="shared" si="11"/>
        <v>3731.0901539383149</v>
      </c>
      <c r="AA130" s="66">
        <f t="shared" si="12"/>
        <v>-430.19604962851395</v>
      </c>
      <c r="AB130" s="5"/>
      <c r="AC130" s="5"/>
      <c r="AD130" s="5"/>
      <c r="AE130" s="5"/>
      <c r="AF130" s="5"/>
      <c r="AG130" s="5"/>
      <c r="AH130" s="8"/>
      <c r="AI130" s="8"/>
      <c r="AJ130" s="8"/>
    </row>
    <row r="131" spans="2:36" x14ac:dyDescent="0.35">
      <c r="B131" s="69" t="s">
        <v>906</v>
      </c>
      <c r="C131" s="69" t="s">
        <v>92</v>
      </c>
      <c r="D131" s="69" t="str">
        <f>VLOOKUP($C131,Assumptions!$B:$C,2,FALSE)</f>
        <v>Intermittent</v>
      </c>
      <c r="E131" s="69" t="s">
        <v>382</v>
      </c>
      <c r="F131" s="70">
        <v>19</v>
      </c>
      <c r="G131" s="71">
        <v>609.75270222855022</v>
      </c>
      <c r="H131" s="72">
        <v>0.46934999999999999</v>
      </c>
      <c r="I131" s="71">
        <f t="shared" si="13"/>
        <v>286.18743079097004</v>
      </c>
      <c r="J131" s="68">
        <f>SUMIFS('Tariff Data'!M:M,'Tariff Data'!$B:$B,$F131)</f>
        <v>4.3250289999999998</v>
      </c>
      <c r="K131" s="68">
        <f>SUMIFS('Tariff Data'!N:N,'Tariff Data'!$B:$B,$F131)</f>
        <v>5.9397359999999999</v>
      </c>
      <c r="L131" s="68">
        <f>SUMIFS('Tariff Data'!O:O,'Tariff Data'!$B:$B,$F131)</f>
        <v>9.4543000000000002E-2</v>
      </c>
      <c r="M131" s="68">
        <f>SUMIFS('Tariff Data'!P:P,'Tariff Data'!$B:$B,$F131)</f>
        <v>-6.2050109999999998</v>
      </c>
      <c r="N131" s="68">
        <f>SUMIFS('Tariff Data'!D:D,'Tariff Data'!$B:$B,$F131)</f>
        <v>4.1640829999999998</v>
      </c>
      <c r="O131" s="68">
        <f>SUMIFS('Tariff Data'!E:E,'Tariff Data'!$B:$B,$F131)</f>
        <v>5.2591279999999996</v>
      </c>
      <c r="P131" s="68">
        <f>SUMIFS('Tariff Data'!F:F,'Tariff Data'!$B:$B,$F131)</f>
        <v>5.6052999999999999E-2</v>
      </c>
      <c r="Q131" s="68">
        <f>SUMIFS('Tariff Data'!G:G,'Tariff Data'!$B:$B,$F131)</f>
        <v>-4.7035030000000004</v>
      </c>
      <c r="R131" s="68">
        <f>SUMIFS('Tariff Data'!M:M,'Tariff Data'!$B:$B,$F131)+SUMIFS('Tariff Data'!AB:AB,'Tariff Data'!$B:$B,$F131)</f>
        <v>4.1640829999999998</v>
      </c>
      <c r="S131" s="68">
        <f>SUMIFS('Tariff Data'!N:N,'Tariff Data'!$B:$B,$F131)+SUMIFS('Tariff Data'!AC:AC,'Tariff Data'!$B:$B,$F131)</f>
        <v>5.5919762502505925</v>
      </c>
      <c r="T131" s="68">
        <f>SUMIFS('Tariff Data'!O:O,'Tariff Data'!$B:$B,$F131)+SUMIFS('Tariff Data'!AD:AD,'Tariff Data'!$B:$B,$F131)</f>
        <v>5.6052999999999999E-2</v>
      </c>
      <c r="U131" s="68">
        <f>SUMIFS('Tariff Data'!P:P,'Tariff Data'!$B:$B,$F131)+SUMIFS('Tariff Data'!AE:AE,'Tariff Data'!$B:$B,$F131)</f>
        <v>-4.7035030000000004</v>
      </c>
      <c r="V131" s="67">
        <f t="shared" si="7"/>
        <v>1757.5256351434268</v>
      </c>
      <c r="W131" s="67">
        <f t="shared" si="8"/>
        <v>-3783.5222246078783</v>
      </c>
      <c r="X131" s="67">
        <f t="shared" si="9"/>
        <v>1539.2747987388693</v>
      </c>
      <c r="Y131" s="67">
        <f t="shared" si="10"/>
        <v>-2867.9736641900931</v>
      </c>
      <c r="Z131" s="67">
        <f t="shared" si="11"/>
        <v>1634.5317843213566</v>
      </c>
      <c r="AA131" s="67">
        <f t="shared" si="12"/>
        <v>-2867.9736641900931</v>
      </c>
      <c r="AB131" s="5"/>
      <c r="AC131" s="5"/>
      <c r="AD131" s="5"/>
      <c r="AE131" s="5"/>
      <c r="AF131" s="5"/>
      <c r="AG131" s="5"/>
      <c r="AH131" s="8"/>
      <c r="AI131" s="8"/>
      <c r="AJ131" s="8"/>
    </row>
    <row r="132" spans="2:36" x14ac:dyDescent="0.35">
      <c r="B132" s="69" t="s">
        <v>236</v>
      </c>
      <c r="C132" s="69" t="s">
        <v>237</v>
      </c>
      <c r="D132" s="69" t="str">
        <f>VLOOKUP($C132,Assumptions!$B:$C,2,FALSE)</f>
        <v>Conventional Carbon</v>
      </c>
      <c r="E132" s="69" t="s">
        <v>238</v>
      </c>
      <c r="F132" s="70">
        <v>3</v>
      </c>
      <c r="G132" s="71">
        <v>373.16865376387278</v>
      </c>
      <c r="H132" s="72">
        <v>8.5995000000000002E-2</v>
      </c>
      <c r="I132" s="71">
        <f t="shared" si="13"/>
        <v>32.090638380424238</v>
      </c>
      <c r="J132" s="64">
        <f>SUMIFS('Tariff Data'!M:M,'Tariff Data'!$B:$B,$F132)</f>
        <v>3.4971420000000002</v>
      </c>
      <c r="K132" s="64">
        <f>SUMIFS('Tariff Data'!N:N,'Tariff Data'!$B:$B,$F132)</f>
        <v>23.500802</v>
      </c>
      <c r="L132" s="64">
        <f>SUMIFS('Tariff Data'!O:O,'Tariff Data'!$B:$B,$F132)</f>
        <v>30.917812999999999</v>
      </c>
      <c r="M132" s="64">
        <f>SUMIFS('Tariff Data'!P:P,'Tariff Data'!$B:$B,$F132)</f>
        <v>-6.2050109999999998</v>
      </c>
      <c r="N132" s="64">
        <f>SUMIFS('Tariff Data'!D:D,'Tariff Data'!$B:$B,$F132)</f>
        <v>3.6304750000000001</v>
      </c>
      <c r="O132" s="64">
        <f>SUMIFS('Tariff Data'!E:E,'Tariff Data'!$B:$B,$F132)</f>
        <v>19.413703999999999</v>
      </c>
      <c r="P132" s="64">
        <f>SUMIFS('Tariff Data'!F:F,'Tariff Data'!$B:$B,$F132)</f>
        <v>25.408213</v>
      </c>
      <c r="Q132" s="64">
        <f>SUMIFS('Tariff Data'!G:G,'Tariff Data'!$B:$B,$F132)</f>
        <v>-4.7035030000000004</v>
      </c>
      <c r="R132" s="64">
        <f>SUMIFS('Tariff Data'!M:M,'Tariff Data'!$B:$B,$F132)+SUMIFS('Tariff Data'!AB:AB,'Tariff Data'!$B:$B,$F132)</f>
        <v>3.6304750000000001</v>
      </c>
      <c r="S132" s="64">
        <f>SUMIFS('Tariff Data'!N:N,'Tariff Data'!$B:$B,$F132)+SUMIFS('Tariff Data'!AC:AC,'Tariff Data'!$B:$B,$F132)</f>
        <v>23.153042250250593</v>
      </c>
      <c r="T132" s="64">
        <f>SUMIFS('Tariff Data'!O:O,'Tariff Data'!$B:$B,$F132)+SUMIFS('Tariff Data'!AD:AD,'Tariff Data'!$B:$B,$F132)</f>
        <v>30.695039567941887</v>
      </c>
      <c r="U132" s="64">
        <f>SUMIFS('Tariff Data'!P:P,'Tariff Data'!$B:$B,$F132)+SUMIFS('Tariff Data'!AE:AE,'Tariff Data'!$B:$B,$F132)</f>
        <v>-4.7035030000000004</v>
      </c>
      <c r="V132" s="66">
        <f t="shared" ref="V132:V195" si="14">IF($D132="Interconnectors",0,IF($D132="Conventional Carbon",J132+SUM(K132:L132)*H132,IF($D132="Conventional Low Carbon",J132+K132*H132+L132,K132*H132+L132)))*$G132</f>
        <v>3051.3518672896284</v>
      </c>
      <c r="W132" s="66">
        <f t="shared" ref="W132:W195" si="15">IF($D132="Interconnectors",0,$G132*M132)</f>
        <v>-2315.515601460022</v>
      </c>
      <c r="X132" s="66">
        <f t="shared" ref="X132:X195" si="16">IF($D132="Interconnectors",0,IF($D132="Conventional Carbon",N132+SUM(O132:P132)*H132,IF($D132="Conventional Low Carbon",N132+O132*H132+P132,O132*H132+P132)))*$G132</f>
        <v>2793.1433982377857</v>
      </c>
      <c r="Y132" s="66">
        <f t="shared" ref="Y132:Y195" si="17">IF($D132="Interconnectors",0,$G132*Q132)</f>
        <v>-1755.1998824843372</v>
      </c>
      <c r="Z132" s="66">
        <f t="shared" ref="Z132:Z195" si="18">IF($D132="Interconnectors",0,IF($D132="Conventional Carbon",R132+SUM(S132:T132)*H132,IF($D132="Conventional Low Carbon",R132+S132*H132+T132,S132*H132+T132)))*$G132</f>
        <v>3082.7987893805084</v>
      </c>
      <c r="AA132" s="66">
        <f t="shared" ref="AA132:AA195" si="19">IF($D132="Interconnectors",0,$G132*U132)</f>
        <v>-1755.1998824843372</v>
      </c>
      <c r="AB132" s="5"/>
      <c r="AC132" s="5"/>
      <c r="AD132" s="5"/>
      <c r="AE132" s="5"/>
      <c r="AF132" s="5"/>
      <c r="AG132" s="5"/>
      <c r="AH132" s="8"/>
      <c r="AI132" s="8"/>
      <c r="AJ132" s="8"/>
    </row>
    <row r="133" spans="2:36" x14ac:dyDescent="0.35">
      <c r="B133" s="69" t="s">
        <v>239</v>
      </c>
      <c r="C133" s="69" t="s">
        <v>892</v>
      </c>
      <c r="D133" s="69" t="str">
        <f>VLOOKUP($C133,Assumptions!$B:$C,2,FALSE)</f>
        <v>Conventional Carbon</v>
      </c>
      <c r="E133" s="69" t="s">
        <v>55</v>
      </c>
      <c r="F133" s="70">
        <v>16</v>
      </c>
      <c r="G133" s="71">
        <v>841.45872907539933</v>
      </c>
      <c r="H133" s="72">
        <v>0.19668099999999999</v>
      </c>
      <c r="I133" s="71">
        <f t="shared" ref="I133:I196" si="20">H133*G133</f>
        <v>165.49894429327861</v>
      </c>
      <c r="J133" s="68">
        <f>SUMIFS('Tariff Data'!M:M,'Tariff Data'!$B:$B,$F133)</f>
        <v>1.8696539999999999</v>
      </c>
      <c r="K133" s="68">
        <f>SUMIFS('Tariff Data'!N:N,'Tariff Data'!$B:$B,$F133)</f>
        <v>5.4849290000000002</v>
      </c>
      <c r="L133" s="68">
        <f>SUMIFS('Tariff Data'!O:O,'Tariff Data'!$B:$B,$F133)</f>
        <v>9.4543000000000002E-2</v>
      </c>
      <c r="M133" s="68">
        <f>SUMIFS('Tariff Data'!P:P,'Tariff Data'!$B:$B,$F133)</f>
        <v>-6.2050109999999998</v>
      </c>
      <c r="N133" s="68">
        <f>SUMIFS('Tariff Data'!D:D,'Tariff Data'!$B:$B,$F133)</f>
        <v>2.0470329999999999</v>
      </c>
      <c r="O133" s="68">
        <f>SUMIFS('Tariff Data'!E:E,'Tariff Data'!$B:$B,$F133)</f>
        <v>5.0833190000000004</v>
      </c>
      <c r="P133" s="68">
        <f>SUMIFS('Tariff Data'!F:F,'Tariff Data'!$B:$B,$F133)</f>
        <v>5.6052999999999999E-2</v>
      </c>
      <c r="Q133" s="68">
        <f>SUMIFS('Tariff Data'!G:G,'Tariff Data'!$B:$B,$F133)</f>
        <v>-4.7035030000000004</v>
      </c>
      <c r="R133" s="68">
        <f>SUMIFS('Tariff Data'!M:M,'Tariff Data'!$B:$B,$F133)+SUMIFS('Tariff Data'!AB:AB,'Tariff Data'!$B:$B,$F133)</f>
        <v>2.0470329999999999</v>
      </c>
      <c r="S133" s="68">
        <f>SUMIFS('Tariff Data'!N:N,'Tariff Data'!$B:$B,$F133)+SUMIFS('Tariff Data'!AC:AC,'Tariff Data'!$B:$B,$F133)</f>
        <v>5.1371692502505928</v>
      </c>
      <c r="T133" s="68">
        <f>SUMIFS('Tariff Data'!O:O,'Tariff Data'!$B:$B,$F133)+SUMIFS('Tariff Data'!AD:AD,'Tariff Data'!$B:$B,$F133)</f>
        <v>5.6052999999999999E-2</v>
      </c>
      <c r="U133" s="68">
        <f>SUMIFS('Tariff Data'!P:P,'Tariff Data'!$B:$B,$F133)+SUMIFS('Tariff Data'!AE:AE,'Tariff Data'!$B:$B,$F133)</f>
        <v>-4.7035030000000004</v>
      </c>
      <c r="V133" s="67">
        <f t="shared" si="14"/>
        <v>2496.6334043646443</v>
      </c>
      <c r="W133" s="67">
        <f t="shared" si="15"/>
        <v>-5221.2606699588723</v>
      </c>
      <c r="X133" s="67">
        <f t="shared" si="16"/>
        <v>2573.054426885838</v>
      </c>
      <c r="Y133" s="67">
        <f t="shared" si="17"/>
        <v>-3957.8036565823281</v>
      </c>
      <c r="Z133" s="67">
        <f t="shared" si="18"/>
        <v>2581.9665864522399</v>
      </c>
      <c r="AA133" s="67">
        <f t="shared" si="19"/>
        <v>-3957.8036565823281</v>
      </c>
      <c r="AB133" s="5"/>
      <c r="AC133" s="5"/>
      <c r="AD133" s="5"/>
      <c r="AE133" s="5"/>
      <c r="AF133" s="5"/>
      <c r="AG133" s="5"/>
      <c r="AH133" s="8"/>
      <c r="AI133" s="8"/>
      <c r="AJ133" s="8"/>
    </row>
    <row r="134" spans="2:36" x14ac:dyDescent="0.35">
      <c r="B134" s="69" t="s">
        <v>241</v>
      </c>
      <c r="C134" s="69" t="s">
        <v>892</v>
      </c>
      <c r="D134" s="69" t="str">
        <f>VLOOKUP($C134,Assumptions!$B:$C,2,FALSE)</f>
        <v>Conventional Carbon</v>
      </c>
      <c r="E134" s="69" t="s">
        <v>242</v>
      </c>
      <c r="F134" s="70">
        <v>18</v>
      </c>
      <c r="G134" s="71">
        <v>244.51083359364867</v>
      </c>
      <c r="H134" s="72">
        <v>1.1514E-2</v>
      </c>
      <c r="I134" s="71">
        <f t="shared" si="20"/>
        <v>2.8152977379972706</v>
      </c>
      <c r="J134" s="64">
        <f>SUMIFS('Tariff Data'!M:M,'Tariff Data'!$B:$B,$F134)</f>
        <v>-0.31239499999999998</v>
      </c>
      <c r="K134" s="64">
        <f>SUMIFS('Tariff Data'!N:N,'Tariff Data'!$B:$B,$F134)</f>
        <v>3.798861</v>
      </c>
      <c r="L134" s="64">
        <f>SUMIFS('Tariff Data'!O:O,'Tariff Data'!$B:$B,$F134)</f>
        <v>7.0470000000000003E-3</v>
      </c>
      <c r="M134" s="64">
        <f>SUMIFS('Tariff Data'!P:P,'Tariff Data'!$B:$B,$F134)</f>
        <v>-6.2050109999999998</v>
      </c>
      <c r="N134" s="64">
        <f>SUMIFS('Tariff Data'!D:D,'Tariff Data'!$B:$B,$F134)</f>
        <v>-0.310139</v>
      </c>
      <c r="O134" s="64">
        <f>SUMIFS('Tariff Data'!E:E,'Tariff Data'!$B:$B,$F134)</f>
        <v>4.0571109999999999</v>
      </c>
      <c r="P134" s="64">
        <f>SUMIFS('Tariff Data'!F:F,'Tariff Data'!$B:$B,$F134)</f>
        <v>2.9120000000000001E-3</v>
      </c>
      <c r="Q134" s="64">
        <f>SUMIFS('Tariff Data'!G:G,'Tariff Data'!$B:$B,$F134)</f>
        <v>-4.7035030000000004</v>
      </c>
      <c r="R134" s="64">
        <f>SUMIFS('Tariff Data'!M:M,'Tariff Data'!$B:$B,$F134)+SUMIFS('Tariff Data'!AB:AB,'Tariff Data'!$B:$B,$F134)</f>
        <v>-0.310139</v>
      </c>
      <c r="S134" s="64">
        <f>SUMIFS('Tariff Data'!N:N,'Tariff Data'!$B:$B,$F134)+SUMIFS('Tariff Data'!AC:AC,'Tariff Data'!$B:$B,$F134)</f>
        <v>4.0571109999999999</v>
      </c>
      <c r="T134" s="64">
        <f>SUMIFS('Tariff Data'!O:O,'Tariff Data'!$B:$B,$F134)+SUMIFS('Tariff Data'!AD:AD,'Tariff Data'!$B:$B,$F134)</f>
        <v>2.9120000000000005E-3</v>
      </c>
      <c r="U134" s="64">
        <f>SUMIFS('Tariff Data'!P:P,'Tariff Data'!$B:$B,$F134)+SUMIFS('Tariff Data'!AE:AE,'Tariff Data'!$B:$B,$F134)</f>
        <v>-4.7035030000000004</v>
      </c>
      <c r="V134" s="66">
        <f t="shared" si="14"/>
        <v>-65.669197677062158</v>
      </c>
      <c r="W134" s="66">
        <f t="shared" si="15"/>
        <v>-1517.1924120677595</v>
      </c>
      <c r="X134" s="66">
        <f t="shared" si="16"/>
        <v>-64.402171851783706</v>
      </c>
      <c r="Y134" s="66">
        <f t="shared" si="17"/>
        <v>-1150.0574393402273</v>
      </c>
      <c r="Z134" s="66">
        <f t="shared" si="18"/>
        <v>-64.402171851783706</v>
      </c>
      <c r="AA134" s="66">
        <f t="shared" si="19"/>
        <v>-1150.0574393402273</v>
      </c>
      <c r="AB134" s="5"/>
      <c r="AC134" s="5"/>
      <c r="AD134" s="5"/>
      <c r="AE134" s="5"/>
      <c r="AF134" s="5"/>
      <c r="AG134" s="5"/>
      <c r="AH134" s="8"/>
      <c r="AI134" s="8"/>
      <c r="AJ134" s="8"/>
    </row>
    <row r="135" spans="2:36" x14ac:dyDescent="0.35">
      <c r="B135" s="69" t="s">
        <v>243</v>
      </c>
      <c r="C135" s="69" t="s">
        <v>87</v>
      </c>
      <c r="D135" s="69" t="str">
        <f>VLOOKUP($C135,Assumptions!$B:$C,2,FALSE)</f>
        <v>Intermittent</v>
      </c>
      <c r="E135" s="69" t="s">
        <v>244</v>
      </c>
      <c r="F135" s="70">
        <v>1</v>
      </c>
      <c r="G135" s="71">
        <v>42.072936453769969</v>
      </c>
      <c r="H135" s="72">
        <v>0.45039600000000002</v>
      </c>
      <c r="I135" s="71">
        <f t="shared" si="20"/>
        <v>18.949482287032179</v>
      </c>
      <c r="J135" s="68">
        <f>SUMIFS('Tariff Data'!M:M,'Tariff Data'!$B:$B,$F135)</f>
        <v>2.679675</v>
      </c>
      <c r="K135" s="68">
        <f>SUMIFS('Tariff Data'!N:N,'Tariff Data'!$B:$B,$F135)</f>
        <v>24.644973</v>
      </c>
      <c r="L135" s="68">
        <f>SUMIFS('Tariff Data'!O:O,'Tariff Data'!$B:$B,$F135)</f>
        <v>35.826850999999998</v>
      </c>
      <c r="M135" s="68">
        <f>SUMIFS('Tariff Data'!P:P,'Tariff Data'!$B:$B,$F135)</f>
        <v>-6.2050109999999998</v>
      </c>
      <c r="N135" s="68">
        <f>SUMIFS('Tariff Data'!D:D,'Tariff Data'!$B:$B,$F135)</f>
        <v>2.8164799999999999</v>
      </c>
      <c r="O135" s="68">
        <f>SUMIFS('Tariff Data'!E:E,'Tariff Data'!$B:$B,$F135)</f>
        <v>20.552465000000002</v>
      </c>
      <c r="P135" s="68">
        <f>SUMIFS('Tariff Data'!F:F,'Tariff Data'!$B:$B,$F135)</f>
        <v>30.294035000000001</v>
      </c>
      <c r="Q135" s="68">
        <f>SUMIFS('Tariff Data'!G:G,'Tariff Data'!$B:$B,$F135)</f>
        <v>-4.7035030000000004</v>
      </c>
      <c r="R135" s="68">
        <f>SUMIFS('Tariff Data'!M:M,'Tariff Data'!$B:$B,$F135)+SUMIFS('Tariff Data'!AB:AB,'Tariff Data'!$B:$B,$F135)</f>
        <v>2.8164799999999999</v>
      </c>
      <c r="S135" s="68">
        <f>SUMIFS('Tariff Data'!N:N,'Tariff Data'!$B:$B,$F135)+SUMIFS('Tariff Data'!AC:AC,'Tariff Data'!$B:$B,$F135)</f>
        <v>24.297213250250593</v>
      </c>
      <c r="T135" s="68">
        <f>SUMIFS('Tariff Data'!O:O,'Tariff Data'!$B:$B,$F135)+SUMIFS('Tariff Data'!AD:AD,'Tariff Data'!$B:$B,$F135)</f>
        <v>35.604077567941886</v>
      </c>
      <c r="U135" s="68">
        <f>SUMIFS('Tariff Data'!P:P,'Tariff Data'!$B:$B,$F135)+SUMIFS('Tariff Data'!AE:AE,'Tariff Data'!$B:$B,$F135)</f>
        <v>-4.7035030000000004</v>
      </c>
      <c r="V135" s="67">
        <f t="shared" si="14"/>
        <v>1974.3503047895715</v>
      </c>
      <c r="W135" s="67">
        <f t="shared" si="15"/>
        <v>-261.06303349794365</v>
      </c>
      <c r="X135" s="67">
        <f t="shared" si="16"/>
        <v>1664.0175809556322</v>
      </c>
      <c r="Y135" s="67">
        <f t="shared" si="17"/>
        <v>-197.89018282911644</v>
      </c>
      <c r="Z135" s="67">
        <f t="shared" si="18"/>
        <v>1958.3877051209829</v>
      </c>
      <c r="AA135" s="67">
        <f t="shared" si="19"/>
        <v>-197.89018282911644</v>
      </c>
      <c r="AB135" s="5"/>
      <c r="AC135" s="5"/>
      <c r="AD135" s="5"/>
      <c r="AE135" s="5"/>
      <c r="AF135" s="5"/>
      <c r="AG135" s="5"/>
      <c r="AH135" s="8"/>
      <c r="AI135" s="8"/>
      <c r="AJ135" s="8"/>
    </row>
    <row r="136" spans="2:36" x14ac:dyDescent="0.35">
      <c r="B136" s="69" t="s">
        <v>907</v>
      </c>
      <c r="C136" s="69" t="s">
        <v>87</v>
      </c>
      <c r="D136" s="69" t="str">
        <f>VLOOKUP($C136,Assumptions!$B:$C,2,FALSE)</f>
        <v>Intermittent</v>
      </c>
      <c r="E136" s="69" t="s">
        <v>244</v>
      </c>
      <c r="F136" s="70">
        <v>1</v>
      </c>
      <c r="G136" s="71">
        <v>42.682689155998517</v>
      </c>
      <c r="H136" s="72">
        <v>0.39425900000000003</v>
      </c>
      <c r="I136" s="71">
        <f t="shared" si="20"/>
        <v>16.828034343954819</v>
      </c>
      <c r="J136" s="64">
        <f>SUMIFS('Tariff Data'!M:M,'Tariff Data'!$B:$B,$F136)</f>
        <v>2.679675</v>
      </c>
      <c r="K136" s="64">
        <f>SUMIFS('Tariff Data'!N:N,'Tariff Data'!$B:$B,$F136)</f>
        <v>24.644973</v>
      </c>
      <c r="L136" s="64">
        <f>SUMIFS('Tariff Data'!O:O,'Tariff Data'!$B:$B,$F136)</f>
        <v>35.826850999999998</v>
      </c>
      <c r="M136" s="64">
        <f>SUMIFS('Tariff Data'!P:P,'Tariff Data'!$B:$B,$F136)</f>
        <v>-6.2050109999999998</v>
      </c>
      <c r="N136" s="64">
        <f>SUMIFS('Tariff Data'!D:D,'Tariff Data'!$B:$B,$F136)</f>
        <v>2.8164799999999999</v>
      </c>
      <c r="O136" s="64">
        <f>SUMIFS('Tariff Data'!E:E,'Tariff Data'!$B:$B,$F136)</f>
        <v>20.552465000000002</v>
      </c>
      <c r="P136" s="64">
        <f>SUMIFS('Tariff Data'!F:F,'Tariff Data'!$B:$B,$F136)</f>
        <v>30.294035000000001</v>
      </c>
      <c r="Q136" s="64">
        <f>SUMIFS('Tariff Data'!G:G,'Tariff Data'!$B:$B,$F136)</f>
        <v>-4.7035030000000004</v>
      </c>
      <c r="R136" s="64">
        <f>SUMIFS('Tariff Data'!M:M,'Tariff Data'!$B:$B,$F136)+SUMIFS('Tariff Data'!AB:AB,'Tariff Data'!$B:$B,$F136)</f>
        <v>2.8164799999999999</v>
      </c>
      <c r="S136" s="64">
        <f>SUMIFS('Tariff Data'!N:N,'Tariff Data'!$B:$B,$F136)+SUMIFS('Tariff Data'!AC:AC,'Tariff Data'!$B:$B,$F136)</f>
        <v>24.297213250250593</v>
      </c>
      <c r="T136" s="64">
        <f>SUMIFS('Tariff Data'!O:O,'Tariff Data'!$B:$B,$F136)+SUMIFS('Tariff Data'!AD:AD,'Tariff Data'!$B:$B,$F136)</f>
        <v>35.604077567941886</v>
      </c>
      <c r="U136" s="64">
        <f>SUMIFS('Tariff Data'!P:P,'Tariff Data'!$B:$B,$F136)+SUMIFS('Tariff Data'!AE:AE,'Tariff Data'!$B:$B,$F136)</f>
        <v>-4.7035030000000004</v>
      </c>
      <c r="V136" s="66">
        <f t="shared" si="14"/>
        <v>1943.9127967211139</v>
      </c>
      <c r="W136" s="66">
        <f t="shared" si="15"/>
        <v>-264.8465557225515</v>
      </c>
      <c r="X136" s="66">
        <f t="shared" si="16"/>
        <v>1638.888466058869</v>
      </c>
      <c r="Y136" s="66">
        <f t="shared" si="17"/>
        <v>-200.7581564933065</v>
      </c>
      <c r="Z136" s="66">
        <f t="shared" si="18"/>
        <v>1928.5521145561345</v>
      </c>
      <c r="AA136" s="66">
        <f t="shared" si="19"/>
        <v>-200.7581564933065</v>
      </c>
      <c r="AB136" s="5"/>
      <c r="AC136" s="5"/>
      <c r="AD136" s="5"/>
      <c r="AE136" s="5"/>
      <c r="AF136" s="5"/>
      <c r="AG136" s="5"/>
      <c r="AH136" s="8"/>
      <c r="AI136" s="8"/>
      <c r="AJ136" s="8"/>
    </row>
    <row r="137" spans="2:36" x14ac:dyDescent="0.35">
      <c r="B137" s="69" t="s">
        <v>245</v>
      </c>
      <c r="C137" s="69" t="s">
        <v>87</v>
      </c>
      <c r="D137" s="69" t="str">
        <f>VLOOKUP($C137,Assumptions!$B:$C,2,FALSE)</f>
        <v>Intermittent</v>
      </c>
      <c r="E137" s="69" t="s">
        <v>81</v>
      </c>
      <c r="F137" s="70">
        <v>1</v>
      </c>
      <c r="G137" s="71">
        <v>28.963253355856139</v>
      </c>
      <c r="H137" s="72">
        <v>0.31383299999999997</v>
      </c>
      <c r="I137" s="71">
        <f t="shared" si="20"/>
        <v>9.0896246904283995</v>
      </c>
      <c r="J137" s="68">
        <f>SUMIFS('Tariff Data'!M:M,'Tariff Data'!$B:$B,$F137)</f>
        <v>2.679675</v>
      </c>
      <c r="K137" s="68">
        <f>SUMIFS('Tariff Data'!N:N,'Tariff Data'!$B:$B,$F137)</f>
        <v>24.644973</v>
      </c>
      <c r="L137" s="68">
        <f>SUMIFS('Tariff Data'!O:O,'Tariff Data'!$B:$B,$F137)</f>
        <v>35.826850999999998</v>
      </c>
      <c r="M137" s="68">
        <f>SUMIFS('Tariff Data'!P:P,'Tariff Data'!$B:$B,$F137)</f>
        <v>-6.2050109999999998</v>
      </c>
      <c r="N137" s="68">
        <f>SUMIFS('Tariff Data'!D:D,'Tariff Data'!$B:$B,$F137)</f>
        <v>2.8164799999999999</v>
      </c>
      <c r="O137" s="68">
        <f>SUMIFS('Tariff Data'!E:E,'Tariff Data'!$B:$B,$F137)</f>
        <v>20.552465000000002</v>
      </c>
      <c r="P137" s="68">
        <f>SUMIFS('Tariff Data'!F:F,'Tariff Data'!$B:$B,$F137)</f>
        <v>30.294035000000001</v>
      </c>
      <c r="Q137" s="68">
        <f>SUMIFS('Tariff Data'!G:G,'Tariff Data'!$B:$B,$F137)</f>
        <v>-4.7035030000000004</v>
      </c>
      <c r="R137" s="68">
        <f>SUMIFS('Tariff Data'!M:M,'Tariff Data'!$B:$B,$F137)+SUMIFS('Tariff Data'!AB:AB,'Tariff Data'!$B:$B,$F137)</f>
        <v>2.8164799999999999</v>
      </c>
      <c r="S137" s="68">
        <f>SUMIFS('Tariff Data'!N:N,'Tariff Data'!$B:$B,$F137)+SUMIFS('Tariff Data'!AC:AC,'Tariff Data'!$B:$B,$F137)</f>
        <v>24.297213250250593</v>
      </c>
      <c r="T137" s="68">
        <f>SUMIFS('Tariff Data'!O:O,'Tariff Data'!$B:$B,$F137)+SUMIFS('Tariff Data'!AD:AD,'Tariff Data'!$B:$B,$F137)</f>
        <v>35.604077567941886</v>
      </c>
      <c r="U137" s="68">
        <f>SUMIFS('Tariff Data'!P:P,'Tariff Data'!$B:$B,$F137)+SUMIFS('Tariff Data'!AE:AE,'Tariff Data'!$B:$B,$F137)</f>
        <v>-4.7035030000000004</v>
      </c>
      <c r="V137" s="67">
        <f t="shared" si="14"/>
        <v>1261.6757175312491</v>
      </c>
      <c r="W137" s="67">
        <f t="shared" si="15"/>
        <v>-179.71730566887425</v>
      </c>
      <c r="X137" s="67">
        <f t="shared" si="16"/>
        <v>1064.2280041893389</v>
      </c>
      <c r="Y137" s="67">
        <f t="shared" si="17"/>
        <v>-136.22874904902943</v>
      </c>
      <c r="Z137" s="67">
        <f t="shared" si="18"/>
        <v>1252.062468569937</v>
      </c>
      <c r="AA137" s="67">
        <f t="shared" si="19"/>
        <v>-136.22874904902943</v>
      </c>
      <c r="AB137" s="5"/>
      <c r="AC137" s="5"/>
      <c r="AD137" s="5"/>
      <c r="AE137" s="5"/>
      <c r="AF137" s="5"/>
      <c r="AG137" s="5"/>
      <c r="AH137" s="8"/>
      <c r="AI137" s="8"/>
      <c r="AJ137" s="8"/>
    </row>
    <row r="138" spans="2:36" x14ac:dyDescent="0.35">
      <c r="B138" s="69" t="s">
        <v>246</v>
      </c>
      <c r="C138" s="69" t="s">
        <v>892</v>
      </c>
      <c r="D138" s="69" t="str">
        <f>VLOOKUP($C138,Assumptions!$B:$C,2,FALSE)</f>
        <v>Conventional Carbon</v>
      </c>
      <c r="E138" s="69" t="s">
        <v>247</v>
      </c>
      <c r="F138" s="70">
        <v>24</v>
      </c>
      <c r="G138" s="71">
        <v>487.80216178284024</v>
      </c>
      <c r="H138" s="72">
        <v>0.245891</v>
      </c>
      <c r="I138" s="71">
        <f t="shared" si="20"/>
        <v>119.94616136294437</v>
      </c>
      <c r="J138" s="64">
        <f>SUMIFS('Tariff Data'!M:M,'Tariff Data'!$B:$B,$F138)</f>
        <v>-2.6503329999999998</v>
      </c>
      <c r="K138" s="64">
        <f>SUMIFS('Tariff Data'!N:N,'Tariff Data'!$B:$B,$F138)</f>
        <v>3.6893150000000001</v>
      </c>
      <c r="L138" s="64">
        <f>SUMIFS('Tariff Data'!O:O,'Tariff Data'!$B:$B,$F138)</f>
        <v>0</v>
      </c>
      <c r="M138" s="64">
        <f>SUMIFS('Tariff Data'!P:P,'Tariff Data'!$B:$B,$F138)</f>
        <v>-6.2050109999999998</v>
      </c>
      <c r="N138" s="64">
        <f>SUMIFS('Tariff Data'!D:D,'Tariff Data'!$B:$B,$F138)</f>
        <v>-2.697549</v>
      </c>
      <c r="O138" s="64">
        <f>SUMIFS('Tariff Data'!E:E,'Tariff Data'!$B:$B,$F138)</f>
        <v>4.0118450000000001</v>
      </c>
      <c r="P138" s="64">
        <f>SUMIFS('Tariff Data'!F:F,'Tariff Data'!$B:$B,$F138)</f>
        <v>0</v>
      </c>
      <c r="Q138" s="64">
        <f>SUMIFS('Tariff Data'!G:G,'Tariff Data'!$B:$B,$F138)</f>
        <v>-4.7035030000000004</v>
      </c>
      <c r="R138" s="64">
        <f>SUMIFS('Tariff Data'!M:M,'Tariff Data'!$B:$B,$F138)+SUMIFS('Tariff Data'!AB:AB,'Tariff Data'!$B:$B,$F138)</f>
        <v>-2.697549</v>
      </c>
      <c r="S138" s="64">
        <f>SUMIFS('Tariff Data'!N:N,'Tariff Data'!$B:$B,$F138)+SUMIFS('Tariff Data'!AC:AC,'Tariff Data'!$B:$B,$F138)</f>
        <v>4.0118450000000001</v>
      </c>
      <c r="T138" s="64">
        <f>SUMIFS('Tariff Data'!O:O,'Tariff Data'!$B:$B,$F138)+SUMIFS('Tariff Data'!AD:AD,'Tariff Data'!$B:$B,$F138)</f>
        <v>0</v>
      </c>
      <c r="U138" s="64">
        <f>SUMIFS('Tariff Data'!P:P,'Tariff Data'!$B:$B,$F138)+SUMIFS('Tariff Data'!AE:AE,'Tariff Data'!$B:$B,$F138)</f>
        <v>-4.7035030000000004</v>
      </c>
      <c r="V138" s="66">
        <f t="shared" si="14"/>
        <v>-850.31899453566905</v>
      </c>
      <c r="W138" s="66">
        <f t="shared" si="15"/>
        <v>-3026.8177796863033</v>
      </c>
      <c r="X138" s="66">
        <f t="shared" si="16"/>
        <v>-834.66482598201731</v>
      </c>
      <c r="Y138" s="66">
        <f t="shared" si="17"/>
        <v>-2294.3789313520747</v>
      </c>
      <c r="Z138" s="66">
        <f t="shared" si="18"/>
        <v>-834.66482598201731</v>
      </c>
      <c r="AA138" s="66">
        <f t="shared" si="19"/>
        <v>-2294.3789313520747</v>
      </c>
      <c r="AB138" s="5"/>
      <c r="AC138" s="5"/>
      <c r="AD138" s="5"/>
      <c r="AE138" s="5"/>
      <c r="AF138" s="5"/>
      <c r="AG138" s="5"/>
      <c r="AH138" s="8"/>
      <c r="AI138" s="8"/>
      <c r="AJ138" s="8"/>
    </row>
    <row r="139" spans="2:36" x14ac:dyDescent="0.35">
      <c r="B139" s="69" t="s">
        <v>248</v>
      </c>
      <c r="C139" s="69" t="s">
        <v>87</v>
      </c>
      <c r="D139" s="69" t="str">
        <f>VLOOKUP($C139,Assumptions!$B:$C,2,FALSE)</f>
        <v>Intermittent</v>
      </c>
      <c r="E139" s="69" t="s">
        <v>249</v>
      </c>
      <c r="F139" s="70">
        <v>1</v>
      </c>
      <c r="G139" s="71">
        <v>12.438955125462424</v>
      </c>
      <c r="H139" s="72">
        <v>0.39425900000000003</v>
      </c>
      <c r="I139" s="71">
        <f t="shared" si="20"/>
        <v>4.9041700088096905</v>
      </c>
      <c r="J139" s="68">
        <f>SUMIFS('Tariff Data'!M:M,'Tariff Data'!$B:$B,$F139)</f>
        <v>2.679675</v>
      </c>
      <c r="K139" s="68">
        <f>SUMIFS('Tariff Data'!N:N,'Tariff Data'!$B:$B,$F139)</f>
        <v>24.644973</v>
      </c>
      <c r="L139" s="68">
        <f>SUMIFS('Tariff Data'!O:O,'Tariff Data'!$B:$B,$F139)</f>
        <v>35.826850999999998</v>
      </c>
      <c r="M139" s="68">
        <f>SUMIFS('Tariff Data'!P:P,'Tariff Data'!$B:$B,$F139)</f>
        <v>-6.2050109999999998</v>
      </c>
      <c r="N139" s="68">
        <f>SUMIFS('Tariff Data'!D:D,'Tariff Data'!$B:$B,$F139)</f>
        <v>2.8164799999999999</v>
      </c>
      <c r="O139" s="68">
        <f>SUMIFS('Tariff Data'!E:E,'Tariff Data'!$B:$B,$F139)</f>
        <v>20.552465000000002</v>
      </c>
      <c r="P139" s="68">
        <f>SUMIFS('Tariff Data'!F:F,'Tariff Data'!$B:$B,$F139)</f>
        <v>30.294035000000001</v>
      </c>
      <c r="Q139" s="68">
        <f>SUMIFS('Tariff Data'!G:G,'Tariff Data'!$B:$B,$F139)</f>
        <v>-4.7035030000000004</v>
      </c>
      <c r="R139" s="68">
        <f>SUMIFS('Tariff Data'!M:M,'Tariff Data'!$B:$B,$F139)+SUMIFS('Tariff Data'!AB:AB,'Tariff Data'!$B:$B,$F139)</f>
        <v>2.8164799999999999</v>
      </c>
      <c r="S139" s="68">
        <f>SUMIFS('Tariff Data'!N:N,'Tariff Data'!$B:$B,$F139)+SUMIFS('Tariff Data'!AC:AC,'Tariff Data'!$B:$B,$F139)</f>
        <v>24.297213250250593</v>
      </c>
      <c r="T139" s="68">
        <f>SUMIFS('Tariff Data'!O:O,'Tariff Data'!$B:$B,$F139)+SUMIFS('Tariff Data'!AD:AD,'Tariff Data'!$B:$B,$F139)</f>
        <v>35.604077567941886</v>
      </c>
      <c r="U139" s="68">
        <f>SUMIFS('Tariff Data'!P:P,'Tariff Data'!$B:$B,$F139)+SUMIFS('Tariff Data'!AE:AE,'Tariff Data'!$B:$B,$F139)</f>
        <v>-4.7035030000000004</v>
      </c>
      <c r="V139" s="67">
        <f t="shared" si="14"/>
        <v>566.51172933015312</v>
      </c>
      <c r="W139" s="67">
        <f t="shared" si="15"/>
        <v>-77.18385338200072</v>
      </c>
      <c r="X139" s="67">
        <f t="shared" si="16"/>
        <v>477.61892439429892</v>
      </c>
      <c r="Y139" s="67">
        <f t="shared" si="17"/>
        <v>-58.506662749477897</v>
      </c>
      <c r="Z139" s="67">
        <f t="shared" si="18"/>
        <v>562.03518767064486</v>
      </c>
      <c r="AA139" s="67">
        <f t="shared" si="19"/>
        <v>-58.506662749477897</v>
      </c>
      <c r="AB139" s="5"/>
      <c r="AC139" s="5"/>
      <c r="AD139" s="5"/>
      <c r="AE139" s="5"/>
      <c r="AF139" s="5"/>
      <c r="AG139" s="5"/>
      <c r="AH139" s="8"/>
      <c r="AI139" s="8"/>
      <c r="AJ139" s="8"/>
    </row>
    <row r="140" spans="2:36" x14ac:dyDescent="0.35">
      <c r="B140" s="69" t="s">
        <v>250</v>
      </c>
      <c r="C140" s="69" t="s">
        <v>87</v>
      </c>
      <c r="D140" s="69" t="str">
        <f>VLOOKUP($C140,Assumptions!$B:$C,2,FALSE)</f>
        <v>Intermittent</v>
      </c>
      <c r="E140" s="69" t="s">
        <v>251</v>
      </c>
      <c r="F140" s="70">
        <v>7</v>
      </c>
      <c r="G140" s="71">
        <v>12.499930395685281</v>
      </c>
      <c r="H140" s="72">
        <v>0.55579900000000004</v>
      </c>
      <c r="I140" s="71">
        <f t="shared" si="20"/>
        <v>6.9474488139914836</v>
      </c>
      <c r="J140" s="64">
        <f>SUMIFS('Tariff Data'!M:M,'Tariff Data'!$B:$B,$F140)</f>
        <v>2.3790800000000001</v>
      </c>
      <c r="K140" s="64">
        <f>SUMIFS('Tariff Data'!N:N,'Tariff Data'!$B:$B,$F140)</f>
        <v>21.443764999999999</v>
      </c>
      <c r="L140" s="64">
        <f>SUMIFS('Tariff Data'!O:O,'Tariff Data'!$B:$B,$F140)</f>
        <v>32.698962999999999</v>
      </c>
      <c r="M140" s="64">
        <f>SUMIFS('Tariff Data'!P:P,'Tariff Data'!$B:$B,$F140)</f>
        <v>-6.2050109999999998</v>
      </c>
      <c r="N140" s="64">
        <f>SUMIFS('Tariff Data'!D:D,'Tariff Data'!$B:$B,$F140)</f>
        <v>2.9381309999999998</v>
      </c>
      <c r="O140" s="64">
        <f>SUMIFS('Tariff Data'!E:E,'Tariff Data'!$B:$B,$F140)</f>
        <v>17.400669000000001</v>
      </c>
      <c r="P140" s="64">
        <f>SUMIFS('Tariff Data'!F:F,'Tariff Data'!$B:$B,$F140)</f>
        <v>27.387568999999999</v>
      </c>
      <c r="Q140" s="64">
        <f>SUMIFS('Tariff Data'!G:G,'Tariff Data'!$B:$B,$F140)</f>
        <v>-4.7035030000000004</v>
      </c>
      <c r="R140" s="64">
        <f>SUMIFS('Tariff Data'!M:M,'Tariff Data'!$B:$B,$F140)+SUMIFS('Tariff Data'!AB:AB,'Tariff Data'!$B:$B,$F140)</f>
        <v>2.5585468181924793</v>
      </c>
      <c r="S140" s="64">
        <f>SUMIFS('Tariff Data'!N:N,'Tariff Data'!$B:$B,$F140)+SUMIFS('Tariff Data'!AC:AC,'Tariff Data'!$B:$B,$F140)</f>
        <v>21.096005250250592</v>
      </c>
      <c r="T140" s="64">
        <f>SUMIFS('Tariff Data'!O:O,'Tariff Data'!$B:$B,$F140)+SUMIFS('Tariff Data'!AD:AD,'Tariff Data'!$B:$B,$F140)</f>
        <v>32.476189567941887</v>
      </c>
      <c r="U140" s="64">
        <f>SUMIFS('Tariff Data'!P:P,'Tariff Data'!$B:$B,$F140)+SUMIFS('Tariff Data'!AE:AE,'Tariff Data'!$B:$B,$F140)</f>
        <v>-4.7035030000000004</v>
      </c>
      <c r="V140" s="66">
        <f t="shared" si="14"/>
        <v>557.71422122785043</v>
      </c>
      <c r="W140" s="66">
        <f t="shared" si="15"/>
        <v>-77.562205604461525</v>
      </c>
      <c r="X140" s="66">
        <f t="shared" si="16"/>
        <v>463.23296341373634</v>
      </c>
      <c r="Y140" s="66">
        <f t="shared" si="17"/>
        <v>-58.793460115896913</v>
      </c>
      <c r="Z140" s="66">
        <f t="shared" si="18"/>
        <v>552.51352577216562</v>
      </c>
      <c r="AA140" s="66">
        <f t="shared" si="19"/>
        <v>-58.793460115896913</v>
      </c>
      <c r="AB140" s="5"/>
      <c r="AC140" s="5"/>
      <c r="AD140" s="5"/>
      <c r="AE140" s="5"/>
      <c r="AF140" s="5"/>
      <c r="AG140" s="5"/>
      <c r="AH140" s="8"/>
      <c r="AI140" s="8"/>
      <c r="AJ140" s="8"/>
    </row>
    <row r="141" spans="2:36" x14ac:dyDescent="0.35">
      <c r="B141" s="69" t="s">
        <v>252</v>
      </c>
      <c r="C141" s="69" t="s">
        <v>111</v>
      </c>
      <c r="D141" s="69" t="str">
        <f>VLOOKUP($C141,Assumptions!$B:$C,2,FALSE)</f>
        <v>Conventional Carbon</v>
      </c>
      <c r="E141" s="69" t="s">
        <v>253</v>
      </c>
      <c r="F141" s="70">
        <v>18</v>
      </c>
      <c r="G141" s="71">
        <v>0</v>
      </c>
      <c r="H141" s="72">
        <v>1.2390999999999999E-2</v>
      </c>
      <c r="I141" s="71">
        <f t="shared" si="20"/>
        <v>0</v>
      </c>
      <c r="J141" s="68">
        <f>SUMIFS('Tariff Data'!M:M,'Tariff Data'!$B:$B,$F141)</f>
        <v>-0.31239499999999998</v>
      </c>
      <c r="K141" s="68">
        <f>SUMIFS('Tariff Data'!N:N,'Tariff Data'!$B:$B,$F141)</f>
        <v>3.798861</v>
      </c>
      <c r="L141" s="68">
        <f>SUMIFS('Tariff Data'!O:O,'Tariff Data'!$B:$B,$F141)</f>
        <v>7.0470000000000003E-3</v>
      </c>
      <c r="M141" s="68">
        <f>SUMIFS('Tariff Data'!P:P,'Tariff Data'!$B:$B,$F141)</f>
        <v>-6.2050109999999998</v>
      </c>
      <c r="N141" s="68">
        <f>SUMIFS('Tariff Data'!D:D,'Tariff Data'!$B:$B,$F141)</f>
        <v>-0.310139</v>
      </c>
      <c r="O141" s="68">
        <f>SUMIFS('Tariff Data'!E:E,'Tariff Data'!$B:$B,$F141)</f>
        <v>4.0571109999999999</v>
      </c>
      <c r="P141" s="68">
        <f>SUMIFS('Tariff Data'!F:F,'Tariff Data'!$B:$B,$F141)</f>
        <v>2.9120000000000001E-3</v>
      </c>
      <c r="Q141" s="68">
        <f>SUMIFS('Tariff Data'!G:G,'Tariff Data'!$B:$B,$F141)</f>
        <v>-4.7035030000000004</v>
      </c>
      <c r="R141" s="68">
        <f>SUMIFS('Tariff Data'!M:M,'Tariff Data'!$B:$B,$F141)+SUMIFS('Tariff Data'!AB:AB,'Tariff Data'!$B:$B,$F141)</f>
        <v>-0.310139</v>
      </c>
      <c r="S141" s="68">
        <f>SUMIFS('Tariff Data'!N:N,'Tariff Data'!$B:$B,$F141)+SUMIFS('Tariff Data'!AC:AC,'Tariff Data'!$B:$B,$F141)</f>
        <v>4.0571109999999999</v>
      </c>
      <c r="T141" s="68">
        <f>SUMIFS('Tariff Data'!O:O,'Tariff Data'!$B:$B,$F141)+SUMIFS('Tariff Data'!AD:AD,'Tariff Data'!$B:$B,$F141)</f>
        <v>2.9120000000000005E-3</v>
      </c>
      <c r="U141" s="68">
        <f>SUMIFS('Tariff Data'!P:P,'Tariff Data'!$B:$B,$F141)+SUMIFS('Tariff Data'!AE:AE,'Tariff Data'!$B:$B,$F141)</f>
        <v>-4.7035030000000004</v>
      </c>
      <c r="V141" s="67">
        <f t="shared" si="14"/>
        <v>0</v>
      </c>
      <c r="W141" s="67">
        <f t="shared" si="15"/>
        <v>0</v>
      </c>
      <c r="X141" s="67">
        <f t="shared" si="16"/>
        <v>0</v>
      </c>
      <c r="Y141" s="67">
        <f t="shared" si="17"/>
        <v>0</v>
      </c>
      <c r="Z141" s="67">
        <f t="shared" si="18"/>
        <v>0</v>
      </c>
      <c r="AA141" s="67">
        <f t="shared" si="19"/>
        <v>0</v>
      </c>
      <c r="AB141" s="5"/>
      <c r="AC141" s="5"/>
      <c r="AD141" s="5"/>
      <c r="AE141" s="5"/>
      <c r="AF141" s="5"/>
      <c r="AG141" s="5"/>
      <c r="AH141" s="8"/>
      <c r="AI141" s="8"/>
      <c r="AJ141" s="8"/>
    </row>
    <row r="142" spans="2:36" x14ac:dyDescent="0.35">
      <c r="B142" s="69" t="s">
        <v>254</v>
      </c>
      <c r="C142" s="69" t="s">
        <v>908</v>
      </c>
      <c r="D142" s="69" t="str">
        <f>VLOOKUP($C142,Assumptions!$B:$C,2,FALSE)</f>
        <v>Conventional Carbon</v>
      </c>
      <c r="E142" s="69" t="s">
        <v>255</v>
      </c>
      <c r="F142" s="70">
        <v>26</v>
      </c>
      <c r="G142" s="71">
        <v>85.365378311997034</v>
      </c>
      <c r="H142" s="72">
        <v>1.2600000000000001E-3</v>
      </c>
      <c r="I142" s="71">
        <f t="shared" si="20"/>
        <v>0.10756037667311627</v>
      </c>
      <c r="J142" s="64">
        <f>SUMIFS('Tariff Data'!M:M,'Tariff Data'!$B:$B,$F142)</f>
        <v>4.1468639999999999</v>
      </c>
      <c r="K142" s="64">
        <f>SUMIFS('Tariff Data'!N:N,'Tariff Data'!$B:$B,$F142)</f>
        <v>-5.3330109999999999</v>
      </c>
      <c r="L142" s="64">
        <f>SUMIFS('Tariff Data'!O:O,'Tariff Data'!$B:$B,$F142)</f>
        <v>0</v>
      </c>
      <c r="M142" s="64">
        <f>SUMIFS('Tariff Data'!P:P,'Tariff Data'!$B:$B,$F142)</f>
        <v>-6.2050109999999998</v>
      </c>
      <c r="N142" s="64">
        <f>SUMIFS('Tariff Data'!D:D,'Tariff Data'!$B:$B,$F142)</f>
        <v>3.95302</v>
      </c>
      <c r="O142" s="64">
        <f>SUMIFS('Tariff Data'!E:E,'Tariff Data'!$B:$B,$F142)</f>
        <v>-4.9836039999999997</v>
      </c>
      <c r="P142" s="64">
        <f>SUMIFS('Tariff Data'!F:F,'Tariff Data'!$B:$B,$F142)</f>
        <v>0</v>
      </c>
      <c r="Q142" s="64">
        <f>SUMIFS('Tariff Data'!G:G,'Tariff Data'!$B:$B,$F142)</f>
        <v>-4.7035030000000004</v>
      </c>
      <c r="R142" s="64">
        <f>SUMIFS('Tariff Data'!M:M,'Tariff Data'!$B:$B,$F142)+SUMIFS('Tariff Data'!AB:AB,'Tariff Data'!$B:$B,$F142)</f>
        <v>3.9673971818075207</v>
      </c>
      <c r="S142" s="64">
        <f>SUMIFS('Tariff Data'!N:N,'Tariff Data'!$B:$B,$F142)+SUMIFS('Tariff Data'!AC:AC,'Tariff Data'!$B:$B,$F142)</f>
        <v>-4.9852512502505926</v>
      </c>
      <c r="T142" s="64">
        <f>SUMIFS('Tariff Data'!O:O,'Tariff Data'!$B:$B,$F142)+SUMIFS('Tariff Data'!AD:AD,'Tariff Data'!$B:$B,$F142)</f>
        <v>0</v>
      </c>
      <c r="U142" s="64">
        <f>SUMIFS('Tariff Data'!P:P,'Tariff Data'!$B:$B,$F142)+SUMIFS('Tariff Data'!AE:AE,'Tariff Data'!$B:$B,$F142)</f>
        <v>-4.7035030000000004</v>
      </c>
      <c r="V142" s="66">
        <f t="shared" si="14"/>
        <v>353.42499349643941</v>
      </c>
      <c r="W142" s="66">
        <f t="shared" si="15"/>
        <v>-529.693111445103</v>
      </c>
      <c r="X142" s="66">
        <f t="shared" si="16"/>
        <v>336.91500945146089</v>
      </c>
      <c r="Y142" s="66">
        <f t="shared" si="17"/>
        <v>-401.516312986613</v>
      </c>
      <c r="Z142" s="66">
        <f t="shared" si="18"/>
        <v>338.14214583666279</v>
      </c>
      <c r="AA142" s="66">
        <f t="shared" si="19"/>
        <v>-401.516312986613</v>
      </c>
      <c r="AB142" s="5"/>
      <c r="AC142" s="5"/>
      <c r="AD142" s="5"/>
      <c r="AE142" s="5"/>
      <c r="AF142" s="5"/>
      <c r="AG142" s="5"/>
      <c r="AH142" s="8"/>
      <c r="AI142" s="8"/>
      <c r="AJ142" s="8"/>
    </row>
    <row r="143" spans="2:36" x14ac:dyDescent="0.35">
      <c r="B143" s="69" t="s">
        <v>256</v>
      </c>
      <c r="C143" s="69" t="s">
        <v>889</v>
      </c>
      <c r="D143" s="69" t="str">
        <f>VLOOKUP($C143,Assumptions!$B:$C,2,FALSE)</f>
        <v>Conventional Carbon</v>
      </c>
      <c r="E143" s="69" t="s">
        <v>257</v>
      </c>
      <c r="F143" s="70">
        <v>25</v>
      </c>
      <c r="G143" s="71">
        <v>30.426659841204657</v>
      </c>
      <c r="H143" s="72">
        <v>3.6205000000000001E-2</v>
      </c>
      <c r="I143" s="71">
        <f t="shared" si="20"/>
        <v>1.1015972195508146</v>
      </c>
      <c r="J143" s="68">
        <f>SUMIFS('Tariff Data'!M:M,'Tariff Data'!$B:$B,$F143)</f>
        <v>9.7789999999999995E-3</v>
      </c>
      <c r="K143" s="68">
        <f>SUMIFS('Tariff Data'!N:N,'Tariff Data'!$B:$B,$F143)</f>
        <v>-3.442129</v>
      </c>
      <c r="L143" s="68">
        <f>SUMIFS('Tariff Data'!O:O,'Tariff Data'!$B:$B,$F143)</f>
        <v>0</v>
      </c>
      <c r="M143" s="68">
        <f>SUMIFS('Tariff Data'!P:P,'Tariff Data'!$B:$B,$F143)</f>
        <v>-6.2050109999999998</v>
      </c>
      <c r="N143" s="68">
        <f>SUMIFS('Tariff Data'!D:D,'Tariff Data'!$B:$B,$F143)</f>
        <v>-0.1087</v>
      </c>
      <c r="O143" s="68">
        <f>SUMIFS('Tariff Data'!E:E,'Tariff Data'!$B:$B,$F143)</f>
        <v>-3.139535</v>
      </c>
      <c r="P143" s="68">
        <f>SUMIFS('Tariff Data'!F:F,'Tariff Data'!$B:$B,$F143)</f>
        <v>0</v>
      </c>
      <c r="Q143" s="68">
        <f>SUMIFS('Tariff Data'!G:G,'Tariff Data'!$B:$B,$F143)</f>
        <v>-4.7035030000000004</v>
      </c>
      <c r="R143" s="68">
        <f>SUMIFS('Tariff Data'!M:M,'Tariff Data'!$B:$B,$F143)+SUMIFS('Tariff Data'!AB:AB,'Tariff Data'!$B:$B,$F143)</f>
        <v>-0.1087</v>
      </c>
      <c r="S143" s="68">
        <f>SUMIFS('Tariff Data'!N:N,'Tariff Data'!$B:$B,$F143)+SUMIFS('Tariff Data'!AC:AC,'Tariff Data'!$B:$B,$F143)</f>
        <v>-3.139535</v>
      </c>
      <c r="T143" s="68">
        <f>SUMIFS('Tariff Data'!O:O,'Tariff Data'!$B:$B,$F143)+SUMIFS('Tariff Data'!AD:AD,'Tariff Data'!$B:$B,$F143)</f>
        <v>0</v>
      </c>
      <c r="U143" s="68">
        <f>SUMIFS('Tariff Data'!P:P,'Tariff Data'!$B:$B,$F143)+SUMIFS('Tariff Data'!AE:AE,'Tariff Data'!$B:$B,$F143)</f>
        <v>-4.7035030000000004</v>
      </c>
      <c r="V143" s="67">
        <f t="shared" si="14"/>
        <v>-3.4942974291480855</v>
      </c>
      <c r="W143" s="67">
        <f t="shared" si="15"/>
        <v>-188.79775900793314</v>
      </c>
      <c r="X143" s="67">
        <f t="shared" si="16"/>
        <v>-6.7658809514214129</v>
      </c>
      <c r="Y143" s="67">
        <f t="shared" si="17"/>
        <v>-143.11188584308564</v>
      </c>
      <c r="Z143" s="67">
        <f t="shared" si="18"/>
        <v>-6.7658809514214129</v>
      </c>
      <c r="AA143" s="67">
        <f t="shared" si="19"/>
        <v>-143.11188584308564</v>
      </c>
      <c r="AB143" s="5"/>
      <c r="AC143" s="5"/>
      <c r="AD143" s="5"/>
      <c r="AE143" s="5"/>
      <c r="AF143" s="5"/>
      <c r="AG143" s="5"/>
      <c r="AH143" s="8"/>
      <c r="AI143" s="8"/>
      <c r="AJ143" s="8"/>
    </row>
    <row r="144" spans="2:36" x14ac:dyDescent="0.35">
      <c r="B144" s="69" t="s">
        <v>258</v>
      </c>
      <c r="C144" s="69" t="s">
        <v>98</v>
      </c>
      <c r="D144" s="69" t="str">
        <f>VLOOKUP($C144,Assumptions!$B:$C,2,FALSE)</f>
        <v>Intermittent</v>
      </c>
      <c r="E144" s="69" t="s">
        <v>257</v>
      </c>
      <c r="F144" s="70">
        <v>25</v>
      </c>
      <c r="G144" s="71">
        <v>4.3292441858227066</v>
      </c>
      <c r="H144" s="72">
        <v>0.109</v>
      </c>
      <c r="I144" s="71">
        <f t="shared" si="20"/>
        <v>0.47188761625467501</v>
      </c>
      <c r="J144" s="64">
        <f>SUMIFS('Tariff Data'!M:M,'Tariff Data'!$B:$B,$F144)</f>
        <v>9.7789999999999995E-3</v>
      </c>
      <c r="K144" s="64">
        <f>SUMIFS('Tariff Data'!N:N,'Tariff Data'!$B:$B,$F144)</f>
        <v>-3.442129</v>
      </c>
      <c r="L144" s="64">
        <f>SUMIFS('Tariff Data'!O:O,'Tariff Data'!$B:$B,$F144)</f>
        <v>0</v>
      </c>
      <c r="M144" s="64">
        <f>SUMIFS('Tariff Data'!P:P,'Tariff Data'!$B:$B,$F144)</f>
        <v>-6.2050109999999998</v>
      </c>
      <c r="N144" s="64">
        <f>SUMIFS('Tariff Data'!D:D,'Tariff Data'!$B:$B,$F144)</f>
        <v>-0.1087</v>
      </c>
      <c r="O144" s="64">
        <f>SUMIFS('Tariff Data'!E:E,'Tariff Data'!$B:$B,$F144)</f>
        <v>-3.139535</v>
      </c>
      <c r="P144" s="64">
        <f>SUMIFS('Tariff Data'!F:F,'Tariff Data'!$B:$B,$F144)</f>
        <v>0</v>
      </c>
      <c r="Q144" s="64">
        <f>SUMIFS('Tariff Data'!G:G,'Tariff Data'!$B:$B,$F144)</f>
        <v>-4.7035030000000004</v>
      </c>
      <c r="R144" s="64">
        <f>SUMIFS('Tariff Data'!M:M,'Tariff Data'!$B:$B,$F144)+SUMIFS('Tariff Data'!AB:AB,'Tariff Data'!$B:$B,$F144)</f>
        <v>-0.1087</v>
      </c>
      <c r="S144" s="64">
        <f>SUMIFS('Tariff Data'!N:N,'Tariff Data'!$B:$B,$F144)+SUMIFS('Tariff Data'!AC:AC,'Tariff Data'!$B:$B,$F144)</f>
        <v>-3.139535</v>
      </c>
      <c r="T144" s="64">
        <f>SUMIFS('Tariff Data'!O:O,'Tariff Data'!$B:$B,$F144)+SUMIFS('Tariff Data'!AD:AD,'Tariff Data'!$B:$B,$F144)</f>
        <v>0</v>
      </c>
      <c r="U144" s="64">
        <f>SUMIFS('Tariff Data'!P:P,'Tariff Data'!$B:$B,$F144)+SUMIFS('Tariff Data'!AE:AE,'Tariff Data'!$B:$B,$F144)</f>
        <v>-4.7035030000000004</v>
      </c>
      <c r="V144" s="66">
        <f t="shared" si="14"/>
        <v>-1.6242980486510883</v>
      </c>
      <c r="W144" s="66">
        <f t="shared" si="15"/>
        <v>-26.863007794715937</v>
      </c>
      <c r="X144" s="66">
        <f t="shared" si="16"/>
        <v>-1.4815076872981212</v>
      </c>
      <c r="Y144" s="66">
        <f t="shared" si="17"/>
        <v>-20.362613015749659</v>
      </c>
      <c r="Z144" s="66">
        <f t="shared" si="18"/>
        <v>-1.4815076872981212</v>
      </c>
      <c r="AA144" s="66">
        <f t="shared" si="19"/>
        <v>-20.362613015749659</v>
      </c>
      <c r="AB144" s="5"/>
      <c r="AC144" s="5"/>
      <c r="AD144" s="5"/>
      <c r="AE144" s="5"/>
      <c r="AF144" s="5"/>
      <c r="AG144" s="5"/>
      <c r="AH144" s="8"/>
      <c r="AI144" s="8"/>
      <c r="AJ144" s="8"/>
    </row>
    <row r="145" spans="2:36" x14ac:dyDescent="0.35">
      <c r="B145" s="69" t="s">
        <v>909</v>
      </c>
      <c r="C145" s="69" t="s">
        <v>111</v>
      </c>
      <c r="D145" s="69" t="str">
        <f>VLOOKUP($C145,Assumptions!$B:$C,2,FALSE)</f>
        <v>Conventional Carbon</v>
      </c>
      <c r="E145" s="69" t="s">
        <v>257</v>
      </c>
      <c r="F145" s="70">
        <v>25</v>
      </c>
      <c r="G145" s="71">
        <v>121.95054044571006</v>
      </c>
      <c r="H145" s="72">
        <v>1.2390999999999999E-2</v>
      </c>
      <c r="I145" s="71">
        <f t="shared" si="20"/>
        <v>1.5110891466627934</v>
      </c>
      <c r="J145" s="68">
        <f>SUMIFS('Tariff Data'!M:M,'Tariff Data'!$B:$B,$F145)</f>
        <v>9.7789999999999995E-3</v>
      </c>
      <c r="K145" s="68">
        <f>SUMIFS('Tariff Data'!N:N,'Tariff Data'!$B:$B,$F145)</f>
        <v>-3.442129</v>
      </c>
      <c r="L145" s="68">
        <f>SUMIFS('Tariff Data'!O:O,'Tariff Data'!$B:$B,$F145)</f>
        <v>0</v>
      </c>
      <c r="M145" s="68">
        <f>SUMIFS('Tariff Data'!P:P,'Tariff Data'!$B:$B,$F145)</f>
        <v>-6.2050109999999998</v>
      </c>
      <c r="N145" s="68">
        <f>SUMIFS('Tariff Data'!D:D,'Tariff Data'!$B:$B,$F145)</f>
        <v>-0.1087</v>
      </c>
      <c r="O145" s="68">
        <f>SUMIFS('Tariff Data'!E:E,'Tariff Data'!$B:$B,$F145)</f>
        <v>-3.139535</v>
      </c>
      <c r="P145" s="68">
        <f>SUMIFS('Tariff Data'!F:F,'Tariff Data'!$B:$B,$F145)</f>
        <v>0</v>
      </c>
      <c r="Q145" s="68">
        <f>SUMIFS('Tariff Data'!G:G,'Tariff Data'!$B:$B,$F145)</f>
        <v>-4.7035030000000004</v>
      </c>
      <c r="R145" s="68">
        <f>SUMIFS('Tariff Data'!M:M,'Tariff Data'!$B:$B,$F145)+SUMIFS('Tariff Data'!AB:AB,'Tariff Data'!$B:$B,$F145)</f>
        <v>-0.1087</v>
      </c>
      <c r="S145" s="68">
        <f>SUMIFS('Tariff Data'!N:N,'Tariff Data'!$B:$B,$F145)+SUMIFS('Tariff Data'!AC:AC,'Tariff Data'!$B:$B,$F145)</f>
        <v>-3.139535</v>
      </c>
      <c r="T145" s="68">
        <f>SUMIFS('Tariff Data'!O:O,'Tariff Data'!$B:$B,$F145)+SUMIFS('Tariff Data'!AD:AD,'Tariff Data'!$B:$B,$F145)</f>
        <v>0</v>
      </c>
      <c r="U145" s="68">
        <f>SUMIFS('Tariff Data'!P:P,'Tariff Data'!$B:$B,$F145)+SUMIFS('Tariff Data'!AE:AE,'Tariff Data'!$B:$B,$F145)</f>
        <v>-4.7035030000000004</v>
      </c>
      <c r="V145" s="67">
        <f t="shared" si="14"/>
        <v>-4.008809438294656</v>
      </c>
      <c r="W145" s="67">
        <f t="shared" si="15"/>
        <v>-756.70444492157583</v>
      </c>
      <c r="X145" s="67">
        <f t="shared" si="16"/>
        <v>-18.000141010516657</v>
      </c>
      <c r="Y145" s="67">
        <f t="shared" si="17"/>
        <v>-573.59473283801867</v>
      </c>
      <c r="Z145" s="67">
        <f t="shared" si="18"/>
        <v>-18.000141010516657</v>
      </c>
      <c r="AA145" s="67">
        <f t="shared" si="19"/>
        <v>-573.59473283801867</v>
      </c>
      <c r="AB145" s="5"/>
      <c r="AC145" s="5"/>
      <c r="AD145" s="5"/>
      <c r="AE145" s="5"/>
      <c r="AF145" s="5"/>
      <c r="AG145" s="5"/>
      <c r="AH145" s="8"/>
      <c r="AI145" s="8"/>
      <c r="AJ145" s="8"/>
    </row>
    <row r="146" spans="2:36" x14ac:dyDescent="0.35">
      <c r="B146" s="69" t="s">
        <v>259</v>
      </c>
      <c r="C146" s="69" t="s">
        <v>111</v>
      </c>
      <c r="D146" s="69" t="str">
        <f>VLOOKUP($C146,Assumptions!$B:$C,2,FALSE)</f>
        <v>Conventional Carbon</v>
      </c>
      <c r="E146" s="69" t="s">
        <v>260</v>
      </c>
      <c r="F146" s="70">
        <v>10</v>
      </c>
      <c r="G146" s="71">
        <v>30.426659841204657</v>
      </c>
      <c r="H146" s="72">
        <v>1.2390999999999999E-2</v>
      </c>
      <c r="I146" s="71">
        <f t="shared" si="20"/>
        <v>0.37701674209236691</v>
      </c>
      <c r="J146" s="64">
        <f>SUMIFS('Tariff Data'!M:M,'Tariff Data'!$B:$B,$F146)</f>
        <v>1.217347</v>
      </c>
      <c r="K146" s="64">
        <f>SUMIFS('Tariff Data'!N:N,'Tariff Data'!$B:$B,$F146)</f>
        <v>20.824839999999998</v>
      </c>
      <c r="L146" s="64">
        <f>SUMIFS('Tariff Data'!O:O,'Tariff Data'!$B:$B,$F146)</f>
        <v>19.344626999999999</v>
      </c>
      <c r="M146" s="64">
        <f>SUMIFS('Tariff Data'!P:P,'Tariff Data'!$B:$B,$F146)</f>
        <v>-6.2050109999999998</v>
      </c>
      <c r="N146" s="64">
        <f>SUMIFS('Tariff Data'!D:D,'Tariff Data'!$B:$B,$F146)</f>
        <v>1.3706719999999999</v>
      </c>
      <c r="O146" s="64">
        <f>SUMIFS('Tariff Data'!E:E,'Tariff Data'!$B:$B,$F146)</f>
        <v>17.017537999999998</v>
      </c>
      <c r="P146" s="64">
        <f>SUMIFS('Tariff Data'!F:F,'Tariff Data'!$B:$B,$F146)</f>
        <v>14.244968</v>
      </c>
      <c r="Q146" s="64">
        <f>SUMIFS('Tariff Data'!G:G,'Tariff Data'!$B:$B,$F146)</f>
        <v>-4.7035030000000004</v>
      </c>
      <c r="R146" s="64">
        <f>SUMIFS('Tariff Data'!M:M,'Tariff Data'!$B:$B,$F146)+SUMIFS('Tariff Data'!AB:AB,'Tariff Data'!$B:$B,$F146)</f>
        <v>1.3706719999999999</v>
      </c>
      <c r="S146" s="64">
        <f>SUMIFS('Tariff Data'!N:N,'Tariff Data'!$B:$B,$F146)+SUMIFS('Tariff Data'!AC:AC,'Tariff Data'!$B:$B,$F146)</f>
        <v>20.477080250250591</v>
      </c>
      <c r="T146" s="64">
        <f>SUMIFS('Tariff Data'!O:O,'Tariff Data'!$B:$B,$F146)+SUMIFS('Tariff Data'!AD:AD,'Tariff Data'!$B:$B,$F146)</f>
        <v>19.121853567941887</v>
      </c>
      <c r="U146" s="64">
        <f>SUMIFS('Tariff Data'!P:P,'Tariff Data'!$B:$B,$F146)+SUMIFS('Tariff Data'!AE:AE,'Tariff Data'!$B:$B,$F146)</f>
        <v>-4.7035030000000004</v>
      </c>
      <c r="V146" s="66">
        <f t="shared" si="14"/>
        <v>52.184364657637808</v>
      </c>
      <c r="W146" s="66">
        <f t="shared" si="15"/>
        <v>-188.79775900793314</v>
      </c>
      <c r="X146" s="66">
        <f t="shared" si="16"/>
        <v>53.491458859626739</v>
      </c>
      <c r="Y146" s="66">
        <f t="shared" si="17"/>
        <v>-143.11188584308564</v>
      </c>
      <c r="Z146" s="66">
        <f t="shared" si="18"/>
        <v>56.634431716329843</v>
      </c>
      <c r="AA146" s="66">
        <f t="shared" si="19"/>
        <v>-143.11188584308564</v>
      </c>
      <c r="AB146" s="5"/>
      <c r="AC146" s="5"/>
      <c r="AD146" s="5"/>
      <c r="AE146" s="5"/>
      <c r="AF146" s="5"/>
      <c r="AG146" s="5"/>
      <c r="AH146" s="8"/>
      <c r="AI146" s="8"/>
      <c r="AJ146" s="8"/>
    </row>
    <row r="147" spans="2:36" x14ac:dyDescent="0.35">
      <c r="B147" s="69" t="s">
        <v>261</v>
      </c>
      <c r="C147" s="69" t="s">
        <v>262</v>
      </c>
      <c r="D147" s="69" t="str">
        <f>VLOOKUP($C147,Assumptions!$B:$C,2,FALSE)</f>
        <v>Conventional Carbon</v>
      </c>
      <c r="E147" s="69" t="s">
        <v>211</v>
      </c>
      <c r="F147" s="70">
        <v>16</v>
      </c>
      <c r="G147" s="71">
        <v>30.426659841204657</v>
      </c>
      <c r="H147" s="72">
        <v>0.49361300000000002</v>
      </c>
      <c r="I147" s="71">
        <f t="shared" si="20"/>
        <v>15.018994844196556</v>
      </c>
      <c r="J147" s="68">
        <f>SUMIFS('Tariff Data'!M:M,'Tariff Data'!$B:$B,$F147)</f>
        <v>1.8696539999999999</v>
      </c>
      <c r="K147" s="68">
        <f>SUMIFS('Tariff Data'!N:N,'Tariff Data'!$B:$B,$F147)</f>
        <v>5.4849290000000002</v>
      </c>
      <c r="L147" s="68">
        <f>SUMIFS('Tariff Data'!O:O,'Tariff Data'!$B:$B,$F147)</f>
        <v>9.4543000000000002E-2</v>
      </c>
      <c r="M147" s="68">
        <f>SUMIFS('Tariff Data'!P:P,'Tariff Data'!$B:$B,$F147)</f>
        <v>-6.2050109999999998</v>
      </c>
      <c r="N147" s="68">
        <f>SUMIFS('Tariff Data'!D:D,'Tariff Data'!$B:$B,$F147)</f>
        <v>2.0470329999999999</v>
      </c>
      <c r="O147" s="68">
        <f>SUMIFS('Tariff Data'!E:E,'Tariff Data'!$B:$B,$F147)</f>
        <v>5.0833190000000004</v>
      </c>
      <c r="P147" s="68">
        <f>SUMIFS('Tariff Data'!F:F,'Tariff Data'!$B:$B,$F147)</f>
        <v>5.6052999999999999E-2</v>
      </c>
      <c r="Q147" s="68">
        <f>SUMIFS('Tariff Data'!G:G,'Tariff Data'!$B:$B,$F147)</f>
        <v>-4.7035030000000004</v>
      </c>
      <c r="R147" s="68">
        <f>SUMIFS('Tariff Data'!M:M,'Tariff Data'!$B:$B,$F147)+SUMIFS('Tariff Data'!AB:AB,'Tariff Data'!$B:$B,$F147)</f>
        <v>2.0470329999999999</v>
      </c>
      <c r="S147" s="68">
        <f>SUMIFS('Tariff Data'!N:N,'Tariff Data'!$B:$B,$F147)+SUMIFS('Tariff Data'!AC:AC,'Tariff Data'!$B:$B,$F147)</f>
        <v>5.1371692502505928</v>
      </c>
      <c r="T147" s="68">
        <f>SUMIFS('Tariff Data'!O:O,'Tariff Data'!$B:$B,$F147)+SUMIFS('Tariff Data'!AD:AD,'Tariff Data'!$B:$B,$F147)</f>
        <v>5.6052999999999999E-2</v>
      </c>
      <c r="U147" s="68">
        <f>SUMIFS('Tariff Data'!P:P,'Tariff Data'!$B:$B,$F147)+SUMIFS('Tariff Data'!AE:AE,'Tariff Data'!$B:$B,$F147)</f>
        <v>-4.7035030000000004</v>
      </c>
      <c r="V147" s="67">
        <f t="shared" si="14"/>
        <v>140.68538748008669</v>
      </c>
      <c r="W147" s="67">
        <f t="shared" si="15"/>
        <v>-188.79775900793314</v>
      </c>
      <c r="X147" s="67">
        <f t="shared" si="16"/>
        <v>139.47257834512885</v>
      </c>
      <c r="Y147" s="67">
        <f t="shared" si="17"/>
        <v>-143.11188584308564</v>
      </c>
      <c r="Z147" s="67">
        <f t="shared" si="18"/>
        <v>140.28135497600118</v>
      </c>
      <c r="AA147" s="67">
        <f t="shared" si="19"/>
        <v>-143.11188584308564</v>
      </c>
      <c r="AB147" s="5"/>
      <c r="AC147" s="5"/>
      <c r="AD147" s="5"/>
      <c r="AE147" s="5"/>
      <c r="AF147" s="5"/>
      <c r="AG147" s="5"/>
      <c r="AH147" s="8"/>
      <c r="AI147" s="8"/>
      <c r="AJ147" s="8"/>
    </row>
    <row r="148" spans="2:36" x14ac:dyDescent="0.35">
      <c r="B148" s="69" t="s">
        <v>910</v>
      </c>
      <c r="C148" s="69" t="s">
        <v>87</v>
      </c>
      <c r="D148" s="69" t="str">
        <f>VLOOKUP($C148,Assumptions!$B:$C,2,FALSE)</f>
        <v>Intermittent</v>
      </c>
      <c r="E148" s="69" t="s">
        <v>911</v>
      </c>
      <c r="F148" s="70">
        <v>1</v>
      </c>
      <c r="G148" s="71">
        <v>44.268046181792748</v>
      </c>
      <c r="H148" s="72">
        <v>0.39425900000000003</v>
      </c>
      <c r="I148" s="71">
        <f t="shared" si="20"/>
        <v>17.453075619587427</v>
      </c>
      <c r="J148" s="64">
        <f>SUMIFS('Tariff Data'!M:M,'Tariff Data'!$B:$B,$F148)</f>
        <v>2.679675</v>
      </c>
      <c r="K148" s="64">
        <f>SUMIFS('Tariff Data'!N:N,'Tariff Data'!$B:$B,$F148)</f>
        <v>24.644973</v>
      </c>
      <c r="L148" s="64">
        <f>SUMIFS('Tariff Data'!O:O,'Tariff Data'!$B:$B,$F148)</f>
        <v>35.826850999999998</v>
      </c>
      <c r="M148" s="64">
        <f>SUMIFS('Tariff Data'!P:P,'Tariff Data'!$B:$B,$F148)</f>
        <v>-6.2050109999999998</v>
      </c>
      <c r="N148" s="64">
        <f>SUMIFS('Tariff Data'!D:D,'Tariff Data'!$B:$B,$F148)</f>
        <v>2.8164799999999999</v>
      </c>
      <c r="O148" s="64">
        <f>SUMIFS('Tariff Data'!E:E,'Tariff Data'!$B:$B,$F148)</f>
        <v>20.552465000000002</v>
      </c>
      <c r="P148" s="64">
        <f>SUMIFS('Tariff Data'!F:F,'Tariff Data'!$B:$B,$F148)</f>
        <v>30.294035000000001</v>
      </c>
      <c r="Q148" s="64">
        <f>SUMIFS('Tariff Data'!G:G,'Tariff Data'!$B:$B,$F148)</f>
        <v>-4.7035030000000004</v>
      </c>
      <c r="R148" s="64">
        <f>SUMIFS('Tariff Data'!M:M,'Tariff Data'!$B:$B,$F148)+SUMIFS('Tariff Data'!AB:AB,'Tariff Data'!$B:$B,$F148)</f>
        <v>2.8164799999999999</v>
      </c>
      <c r="S148" s="64">
        <f>SUMIFS('Tariff Data'!N:N,'Tariff Data'!$B:$B,$F148)+SUMIFS('Tariff Data'!AC:AC,'Tariff Data'!$B:$B,$F148)</f>
        <v>24.297213250250593</v>
      </c>
      <c r="T148" s="64">
        <f>SUMIFS('Tariff Data'!O:O,'Tariff Data'!$B:$B,$F148)+SUMIFS('Tariff Data'!AD:AD,'Tariff Data'!$B:$B,$F148)</f>
        <v>35.604077567941886</v>
      </c>
      <c r="U148" s="64">
        <f>SUMIFS('Tariff Data'!P:P,'Tariff Data'!$B:$B,$F148)+SUMIFS('Tariff Data'!AE:AE,'Tariff Data'!$B:$B,$F148)</f>
        <v>-4.7035030000000004</v>
      </c>
      <c r="V148" s="66">
        <f t="shared" si="14"/>
        <v>2016.1152720278981</v>
      </c>
      <c r="W148" s="66">
        <f t="shared" si="15"/>
        <v>-274.683713506532</v>
      </c>
      <c r="X148" s="66">
        <f t="shared" si="16"/>
        <v>1699.7614662267699</v>
      </c>
      <c r="Y148" s="66">
        <f t="shared" si="17"/>
        <v>-208.21488802020076</v>
      </c>
      <c r="Z148" s="66">
        <f t="shared" si="18"/>
        <v>2000.1840502396481</v>
      </c>
      <c r="AA148" s="66">
        <f t="shared" si="19"/>
        <v>-208.21488802020076</v>
      </c>
      <c r="AB148" s="5"/>
      <c r="AC148" s="5"/>
      <c r="AD148" s="5"/>
      <c r="AE148" s="5"/>
      <c r="AF148" s="5"/>
      <c r="AG148" s="5"/>
      <c r="AH148" s="8"/>
      <c r="AI148" s="8"/>
      <c r="AJ148" s="8"/>
    </row>
    <row r="149" spans="2:36" x14ac:dyDescent="0.35">
      <c r="B149" s="69" t="s">
        <v>263</v>
      </c>
      <c r="C149" s="69" t="s">
        <v>87</v>
      </c>
      <c r="D149" s="69" t="str">
        <f>VLOOKUP($C149,Assumptions!$B:$C,2,FALSE)</f>
        <v>Intermittent</v>
      </c>
      <c r="E149" s="69" t="s">
        <v>264</v>
      </c>
      <c r="F149" s="70">
        <v>1</v>
      </c>
      <c r="G149" s="71">
        <v>0</v>
      </c>
      <c r="H149" s="72">
        <v>0.39425900000000003</v>
      </c>
      <c r="I149" s="71">
        <f t="shared" si="20"/>
        <v>0</v>
      </c>
      <c r="J149" s="68">
        <f>SUMIFS('Tariff Data'!M:M,'Tariff Data'!$B:$B,$F149)</f>
        <v>2.679675</v>
      </c>
      <c r="K149" s="68">
        <f>SUMIFS('Tariff Data'!N:N,'Tariff Data'!$B:$B,$F149)</f>
        <v>24.644973</v>
      </c>
      <c r="L149" s="68">
        <f>SUMIFS('Tariff Data'!O:O,'Tariff Data'!$B:$B,$F149)</f>
        <v>35.826850999999998</v>
      </c>
      <c r="M149" s="68">
        <f>SUMIFS('Tariff Data'!P:P,'Tariff Data'!$B:$B,$F149)</f>
        <v>-6.2050109999999998</v>
      </c>
      <c r="N149" s="68">
        <f>SUMIFS('Tariff Data'!D:D,'Tariff Data'!$B:$B,$F149)</f>
        <v>2.8164799999999999</v>
      </c>
      <c r="O149" s="68">
        <f>SUMIFS('Tariff Data'!E:E,'Tariff Data'!$B:$B,$F149)</f>
        <v>20.552465000000002</v>
      </c>
      <c r="P149" s="68">
        <f>SUMIFS('Tariff Data'!F:F,'Tariff Data'!$B:$B,$F149)</f>
        <v>30.294035000000001</v>
      </c>
      <c r="Q149" s="68">
        <f>SUMIFS('Tariff Data'!G:G,'Tariff Data'!$B:$B,$F149)</f>
        <v>-4.7035030000000004</v>
      </c>
      <c r="R149" s="68">
        <f>SUMIFS('Tariff Data'!M:M,'Tariff Data'!$B:$B,$F149)+SUMIFS('Tariff Data'!AB:AB,'Tariff Data'!$B:$B,$F149)</f>
        <v>2.8164799999999999</v>
      </c>
      <c r="S149" s="68">
        <f>SUMIFS('Tariff Data'!N:N,'Tariff Data'!$B:$B,$F149)+SUMIFS('Tariff Data'!AC:AC,'Tariff Data'!$B:$B,$F149)</f>
        <v>24.297213250250593</v>
      </c>
      <c r="T149" s="68">
        <f>SUMIFS('Tariff Data'!O:O,'Tariff Data'!$B:$B,$F149)+SUMIFS('Tariff Data'!AD:AD,'Tariff Data'!$B:$B,$F149)</f>
        <v>35.604077567941886</v>
      </c>
      <c r="U149" s="68">
        <f>SUMIFS('Tariff Data'!P:P,'Tariff Data'!$B:$B,$F149)+SUMIFS('Tariff Data'!AE:AE,'Tariff Data'!$B:$B,$F149)</f>
        <v>-4.7035030000000004</v>
      </c>
      <c r="V149" s="67">
        <f t="shared" si="14"/>
        <v>0</v>
      </c>
      <c r="W149" s="67">
        <f t="shared" si="15"/>
        <v>0</v>
      </c>
      <c r="X149" s="67">
        <f t="shared" si="16"/>
        <v>0</v>
      </c>
      <c r="Y149" s="67">
        <f t="shared" si="17"/>
        <v>0</v>
      </c>
      <c r="Z149" s="67">
        <f t="shared" si="18"/>
        <v>0</v>
      </c>
      <c r="AA149" s="67">
        <f t="shared" si="19"/>
        <v>0</v>
      </c>
      <c r="AB149" s="5"/>
      <c r="AC149" s="5"/>
      <c r="AD149" s="5"/>
      <c r="AE149" s="5"/>
      <c r="AF149" s="5"/>
      <c r="AG149" s="5"/>
      <c r="AH149" s="8"/>
      <c r="AI149" s="8"/>
      <c r="AJ149" s="8"/>
    </row>
    <row r="150" spans="2:36" x14ac:dyDescent="0.35">
      <c r="B150" s="69" t="s">
        <v>265</v>
      </c>
      <c r="C150" s="69" t="s">
        <v>87</v>
      </c>
      <c r="D150" s="69" t="str">
        <f>VLOOKUP($C150,Assumptions!$B:$C,2,FALSE)</f>
        <v>Intermittent</v>
      </c>
      <c r="E150" s="69" t="s">
        <v>266</v>
      </c>
      <c r="F150" s="70">
        <v>12</v>
      </c>
      <c r="G150" s="71">
        <v>28.048624302513311</v>
      </c>
      <c r="H150" s="72">
        <v>0.32506200000000002</v>
      </c>
      <c r="I150" s="71">
        <f t="shared" si="20"/>
        <v>9.1175419130235831</v>
      </c>
      <c r="J150" s="64">
        <f>SUMIFS('Tariff Data'!M:M,'Tariff Data'!$B:$B,$F150)</f>
        <v>0.87012599999999996</v>
      </c>
      <c r="K150" s="64">
        <f>SUMIFS('Tariff Data'!N:N,'Tariff Data'!$B:$B,$F150)</f>
        <v>15.49728</v>
      </c>
      <c r="L150" s="64">
        <f>SUMIFS('Tariff Data'!O:O,'Tariff Data'!$B:$B,$F150)</f>
        <v>12.147145999999999</v>
      </c>
      <c r="M150" s="64">
        <f>SUMIFS('Tariff Data'!P:P,'Tariff Data'!$B:$B,$F150)</f>
        <v>-6.2050109999999998</v>
      </c>
      <c r="N150" s="64">
        <f>SUMIFS('Tariff Data'!D:D,'Tariff Data'!$B:$B,$F150)</f>
        <v>1.1529389999999999</v>
      </c>
      <c r="O150" s="64">
        <f>SUMIFS('Tariff Data'!E:E,'Tariff Data'!$B:$B,$F150)</f>
        <v>12.799557999999999</v>
      </c>
      <c r="P150" s="64">
        <f>SUMIFS('Tariff Data'!F:F,'Tariff Data'!$B:$B,$F150)</f>
        <v>8.546519</v>
      </c>
      <c r="Q150" s="64">
        <f>SUMIFS('Tariff Data'!G:G,'Tariff Data'!$B:$B,$F150)</f>
        <v>-4.7035030000000004</v>
      </c>
      <c r="R150" s="64">
        <f>SUMIFS('Tariff Data'!M:M,'Tariff Data'!$B:$B,$F150)+SUMIFS('Tariff Data'!AB:AB,'Tariff Data'!$B:$B,$F150)</f>
        <v>1.0495928181924792</v>
      </c>
      <c r="S150" s="64">
        <f>SUMIFS('Tariff Data'!N:N,'Tariff Data'!$B:$B,$F150)+SUMIFS('Tariff Data'!AC:AC,'Tariff Data'!$B:$B,$F150)</f>
        <v>15.149520250250593</v>
      </c>
      <c r="T150" s="64">
        <f>SUMIFS('Tariff Data'!O:O,'Tariff Data'!$B:$B,$F150)+SUMIFS('Tariff Data'!AD:AD,'Tariff Data'!$B:$B,$F150)</f>
        <v>11.924372567941885</v>
      </c>
      <c r="U150" s="64">
        <f>SUMIFS('Tariff Data'!P:P,'Tariff Data'!$B:$B,$F150)+SUMIFS('Tariff Data'!AE:AE,'Tariff Data'!$B:$B,$F150)</f>
        <v>-4.7035030000000004</v>
      </c>
      <c r="V150" s="66">
        <f t="shared" si="14"/>
        <v>482.0078344396394</v>
      </c>
      <c r="W150" s="66">
        <f t="shared" si="15"/>
        <v>-174.04202233196241</v>
      </c>
      <c r="X150" s="66">
        <f t="shared" si="16"/>
        <v>356.41860705846807</v>
      </c>
      <c r="Y150" s="66">
        <f t="shared" si="17"/>
        <v>-131.92678855274428</v>
      </c>
      <c r="Z150" s="66">
        <f t="shared" si="18"/>
        <v>472.5886320452571</v>
      </c>
      <c r="AA150" s="66">
        <f t="shared" si="19"/>
        <v>-131.92678855274428</v>
      </c>
      <c r="AB150" s="5"/>
      <c r="AC150" s="5"/>
      <c r="AD150" s="5"/>
      <c r="AE150" s="5"/>
      <c r="AF150" s="5"/>
      <c r="AG150" s="5"/>
      <c r="AH150" s="8"/>
      <c r="AI150" s="8"/>
      <c r="AJ150" s="8"/>
    </row>
    <row r="151" spans="2:36" x14ac:dyDescent="0.35">
      <c r="B151" s="69" t="s">
        <v>267</v>
      </c>
      <c r="C151" s="69" t="s">
        <v>237</v>
      </c>
      <c r="D151" s="69" t="str">
        <f>VLOOKUP($C151,Assumptions!$B:$C,2,FALSE)</f>
        <v>Conventional Carbon</v>
      </c>
      <c r="E151" s="69" t="s">
        <v>268</v>
      </c>
      <c r="F151" s="70">
        <v>8</v>
      </c>
      <c r="G151" s="71">
        <v>292.6812970697041</v>
      </c>
      <c r="H151" s="72">
        <v>7.6239000000000001E-2</v>
      </c>
      <c r="I151" s="71">
        <f t="shared" si="20"/>
        <v>22.313729407297171</v>
      </c>
      <c r="J151" s="68">
        <f>SUMIFS('Tariff Data'!M:M,'Tariff Data'!$B:$B,$F151)</f>
        <v>3.5292690000000002</v>
      </c>
      <c r="K151" s="68">
        <f>SUMIFS('Tariff Data'!N:N,'Tariff Data'!$B:$B,$F151)</f>
        <v>21.443764999999999</v>
      </c>
      <c r="L151" s="68">
        <f>SUMIFS('Tariff Data'!O:O,'Tariff Data'!$B:$B,$F151)</f>
        <v>20.420804</v>
      </c>
      <c r="M151" s="68">
        <f>SUMIFS('Tariff Data'!P:P,'Tariff Data'!$B:$B,$F151)</f>
        <v>-6.2050109999999998</v>
      </c>
      <c r="N151" s="68">
        <f>SUMIFS('Tariff Data'!D:D,'Tariff Data'!$B:$B,$F151)</f>
        <v>3.626995</v>
      </c>
      <c r="O151" s="68">
        <f>SUMIFS('Tariff Data'!E:E,'Tariff Data'!$B:$B,$F151)</f>
        <v>17.400669000000001</v>
      </c>
      <c r="P151" s="68">
        <f>SUMIFS('Tariff Data'!F:F,'Tariff Data'!$B:$B,$F151)</f>
        <v>15.157698</v>
      </c>
      <c r="Q151" s="68">
        <f>SUMIFS('Tariff Data'!G:G,'Tariff Data'!$B:$B,$F151)</f>
        <v>-4.7035030000000004</v>
      </c>
      <c r="R151" s="68">
        <f>SUMIFS('Tariff Data'!M:M,'Tariff Data'!$B:$B,$F151)+SUMIFS('Tariff Data'!AB:AB,'Tariff Data'!$B:$B,$F151)</f>
        <v>3.626995</v>
      </c>
      <c r="S151" s="68">
        <f>SUMIFS('Tariff Data'!N:N,'Tariff Data'!$B:$B,$F151)+SUMIFS('Tariff Data'!AC:AC,'Tariff Data'!$B:$B,$F151)</f>
        <v>21.096005250250592</v>
      </c>
      <c r="T151" s="68">
        <f>SUMIFS('Tariff Data'!O:O,'Tariff Data'!$B:$B,$F151)+SUMIFS('Tariff Data'!AD:AD,'Tariff Data'!$B:$B,$F151)</f>
        <v>20.198030567941888</v>
      </c>
      <c r="U151" s="68">
        <f>SUMIFS('Tariff Data'!P:P,'Tariff Data'!$B:$B,$F151)+SUMIFS('Tariff Data'!AE:AE,'Tariff Data'!$B:$B,$F151)</f>
        <v>-4.7035030000000004</v>
      </c>
      <c r="V151" s="67">
        <f t="shared" si="14"/>
        <v>1967.1056930470193</v>
      </c>
      <c r="W151" s="67">
        <f t="shared" si="15"/>
        <v>-1816.0906678117817</v>
      </c>
      <c r="X151" s="67">
        <f t="shared" si="16"/>
        <v>1788.0521922468054</v>
      </c>
      <c r="Y151" s="67">
        <f t="shared" si="17"/>
        <v>-1376.6273588112447</v>
      </c>
      <c r="Z151" s="67">
        <f t="shared" si="18"/>
        <v>1982.9775424477157</v>
      </c>
      <c r="AA151" s="67">
        <f t="shared" si="19"/>
        <v>-1376.6273588112447</v>
      </c>
      <c r="AB151" s="5"/>
      <c r="AC151" s="5"/>
      <c r="AD151" s="5"/>
      <c r="AE151" s="5"/>
      <c r="AF151" s="5"/>
      <c r="AG151" s="5"/>
      <c r="AH151" s="8"/>
      <c r="AI151" s="8"/>
      <c r="AJ151" s="8"/>
    </row>
    <row r="152" spans="2:36" x14ac:dyDescent="0.35">
      <c r="B152" s="69" t="s">
        <v>269</v>
      </c>
      <c r="C152" s="69" t="s">
        <v>111</v>
      </c>
      <c r="D152" s="69" t="str">
        <f>VLOOKUP($C152,Assumptions!$B:$C,2,FALSE)</f>
        <v>Conventional Carbon</v>
      </c>
      <c r="E152" s="69" t="s">
        <v>211</v>
      </c>
      <c r="F152" s="70">
        <v>16</v>
      </c>
      <c r="G152" s="71">
        <v>30.426659841204657</v>
      </c>
      <c r="H152" s="72">
        <v>1.2390999999999999E-2</v>
      </c>
      <c r="I152" s="71">
        <f t="shared" si="20"/>
        <v>0.37701674209236691</v>
      </c>
      <c r="J152" s="64">
        <f>SUMIFS('Tariff Data'!M:M,'Tariff Data'!$B:$B,$F152)</f>
        <v>1.8696539999999999</v>
      </c>
      <c r="K152" s="64">
        <f>SUMIFS('Tariff Data'!N:N,'Tariff Data'!$B:$B,$F152)</f>
        <v>5.4849290000000002</v>
      </c>
      <c r="L152" s="64">
        <f>SUMIFS('Tariff Data'!O:O,'Tariff Data'!$B:$B,$F152)</f>
        <v>9.4543000000000002E-2</v>
      </c>
      <c r="M152" s="64">
        <f>SUMIFS('Tariff Data'!P:P,'Tariff Data'!$B:$B,$F152)</f>
        <v>-6.2050109999999998</v>
      </c>
      <c r="N152" s="64">
        <f>SUMIFS('Tariff Data'!D:D,'Tariff Data'!$B:$B,$F152)</f>
        <v>2.0470329999999999</v>
      </c>
      <c r="O152" s="64">
        <f>SUMIFS('Tariff Data'!E:E,'Tariff Data'!$B:$B,$F152)</f>
        <v>5.0833190000000004</v>
      </c>
      <c r="P152" s="64">
        <f>SUMIFS('Tariff Data'!F:F,'Tariff Data'!$B:$B,$F152)</f>
        <v>5.6052999999999999E-2</v>
      </c>
      <c r="Q152" s="64">
        <f>SUMIFS('Tariff Data'!G:G,'Tariff Data'!$B:$B,$F152)</f>
        <v>-4.7035030000000004</v>
      </c>
      <c r="R152" s="64">
        <f>SUMIFS('Tariff Data'!M:M,'Tariff Data'!$B:$B,$F152)+SUMIFS('Tariff Data'!AB:AB,'Tariff Data'!$B:$B,$F152)</f>
        <v>2.0470329999999999</v>
      </c>
      <c r="S152" s="64">
        <f>SUMIFS('Tariff Data'!N:N,'Tariff Data'!$B:$B,$F152)+SUMIFS('Tariff Data'!AC:AC,'Tariff Data'!$B:$B,$F152)</f>
        <v>5.1371692502505928</v>
      </c>
      <c r="T152" s="64">
        <f>SUMIFS('Tariff Data'!O:O,'Tariff Data'!$B:$B,$F152)+SUMIFS('Tariff Data'!AD:AD,'Tariff Data'!$B:$B,$F152)</f>
        <v>5.6052999999999999E-2</v>
      </c>
      <c r="U152" s="64">
        <f>SUMIFS('Tariff Data'!P:P,'Tariff Data'!$B:$B,$F152)+SUMIFS('Tariff Data'!AE:AE,'Tariff Data'!$B:$B,$F152)</f>
        <v>-4.7035030000000004</v>
      </c>
      <c r="V152" s="66">
        <f t="shared" si="14"/>
        <v>58.990880634783231</v>
      </c>
      <c r="W152" s="66">
        <f t="shared" si="15"/>
        <v>-188.79775900793314</v>
      </c>
      <c r="X152" s="66">
        <f t="shared" si="16"/>
        <v>64.22200606256142</v>
      </c>
      <c r="Y152" s="66">
        <f t="shared" si="17"/>
        <v>-143.11188584308564</v>
      </c>
      <c r="Z152" s="66">
        <f t="shared" si="18"/>
        <v>64.242308508471766</v>
      </c>
      <c r="AA152" s="66">
        <f t="shared" si="19"/>
        <v>-143.11188584308564</v>
      </c>
      <c r="AB152" s="5"/>
      <c r="AC152" s="5"/>
      <c r="AD152" s="5"/>
      <c r="AE152" s="5"/>
      <c r="AF152" s="5"/>
      <c r="AG152" s="5"/>
      <c r="AH152" s="8"/>
      <c r="AI152" s="8"/>
      <c r="AJ152" s="8"/>
    </row>
    <row r="153" spans="2:36" x14ac:dyDescent="0.35">
      <c r="B153" s="69" t="s">
        <v>270</v>
      </c>
      <c r="C153" s="69" t="s">
        <v>87</v>
      </c>
      <c r="D153" s="69" t="str">
        <f>VLOOKUP($C153,Assumptions!$B:$C,2,FALSE)</f>
        <v>Intermittent</v>
      </c>
      <c r="E153" s="69" t="s">
        <v>110</v>
      </c>
      <c r="F153" s="70">
        <v>11</v>
      </c>
      <c r="G153" s="71">
        <v>8.4145872907539943</v>
      </c>
      <c r="H153" s="72">
        <v>0.51460499999999998</v>
      </c>
      <c r="I153" s="71">
        <f t="shared" si="20"/>
        <v>4.3301886927584592</v>
      </c>
      <c r="J153" s="68">
        <f>SUMIFS('Tariff Data'!M:M,'Tariff Data'!$B:$B,$F153)</f>
        <v>1.9849509999999999</v>
      </c>
      <c r="K153" s="68">
        <f>SUMIFS('Tariff Data'!N:N,'Tariff Data'!$B:$B,$F153)</f>
        <v>20.824839999999998</v>
      </c>
      <c r="L153" s="68">
        <f>SUMIFS('Tariff Data'!O:O,'Tariff Data'!$B:$B,$F153)</f>
        <v>14.717409999999999</v>
      </c>
      <c r="M153" s="68">
        <f>SUMIFS('Tariff Data'!P:P,'Tariff Data'!$B:$B,$F153)</f>
        <v>-6.2050109999999998</v>
      </c>
      <c r="N153" s="68">
        <f>SUMIFS('Tariff Data'!D:D,'Tariff Data'!$B:$B,$F153)</f>
        <v>2.1697280000000001</v>
      </c>
      <c r="O153" s="68">
        <f>SUMIFS('Tariff Data'!E:E,'Tariff Data'!$B:$B,$F153)</f>
        <v>17.017537999999998</v>
      </c>
      <c r="P153" s="68">
        <f>SUMIFS('Tariff Data'!F:F,'Tariff Data'!$B:$B,$F153)</f>
        <v>7.6197499999999998</v>
      </c>
      <c r="Q153" s="68">
        <f>SUMIFS('Tariff Data'!G:G,'Tariff Data'!$B:$B,$F153)</f>
        <v>-4.7035030000000004</v>
      </c>
      <c r="R153" s="68">
        <f>SUMIFS('Tariff Data'!M:M,'Tariff Data'!$B:$B,$F153)+SUMIFS('Tariff Data'!AB:AB,'Tariff Data'!$B:$B,$F153)</f>
        <v>2.1644178181924794</v>
      </c>
      <c r="S153" s="68">
        <f>SUMIFS('Tariff Data'!N:N,'Tariff Data'!$B:$B,$F153)+SUMIFS('Tariff Data'!AC:AC,'Tariff Data'!$B:$B,$F153)</f>
        <v>20.477080250250591</v>
      </c>
      <c r="T153" s="68">
        <f>SUMIFS('Tariff Data'!O:O,'Tariff Data'!$B:$B,$F153)+SUMIFS('Tariff Data'!AD:AD,'Tariff Data'!$B:$B,$F153)</f>
        <v>14.494636567941885</v>
      </c>
      <c r="U153" s="68">
        <f>SUMIFS('Tariff Data'!P:P,'Tariff Data'!$B:$B,$F153)+SUMIFS('Tariff Data'!AE:AE,'Tariff Data'!$B:$B,$F153)</f>
        <v>-4.7035030000000004</v>
      </c>
      <c r="V153" s="67">
        <f t="shared" si="14"/>
        <v>214.0164178353198</v>
      </c>
      <c r="W153" s="67">
        <f t="shared" si="15"/>
        <v>-52.212606699588733</v>
      </c>
      <c r="X153" s="67">
        <f t="shared" si="16"/>
        <v>137.80620213491014</v>
      </c>
      <c r="Y153" s="67">
        <f t="shared" si="17"/>
        <v>-39.57803656582329</v>
      </c>
      <c r="Z153" s="67">
        <f t="shared" si="18"/>
        <v>210.63600600904456</v>
      </c>
      <c r="AA153" s="67">
        <f t="shared" si="19"/>
        <v>-39.57803656582329</v>
      </c>
      <c r="AB153" s="5"/>
      <c r="AC153" s="5"/>
      <c r="AD153" s="5"/>
      <c r="AE153" s="5"/>
      <c r="AF153" s="5"/>
      <c r="AG153" s="5"/>
      <c r="AH153" s="8"/>
      <c r="AI153" s="8"/>
      <c r="AJ153" s="8"/>
    </row>
    <row r="154" spans="2:36" x14ac:dyDescent="0.35">
      <c r="B154" s="69" t="s">
        <v>271</v>
      </c>
      <c r="C154" s="69" t="s">
        <v>87</v>
      </c>
      <c r="D154" s="69" t="str">
        <f>VLOOKUP($C154,Assumptions!$B:$C,2,FALSE)</f>
        <v>Intermittent</v>
      </c>
      <c r="E154" s="69" t="s">
        <v>110</v>
      </c>
      <c r="F154" s="70">
        <v>11</v>
      </c>
      <c r="G154" s="71">
        <v>84.145872907539939</v>
      </c>
      <c r="H154" s="72">
        <v>0.49006</v>
      </c>
      <c r="I154" s="71">
        <f t="shared" si="20"/>
        <v>41.23652647706902</v>
      </c>
      <c r="J154" s="64">
        <f>SUMIFS('Tariff Data'!M:M,'Tariff Data'!$B:$B,$F154)</f>
        <v>1.9849509999999999</v>
      </c>
      <c r="K154" s="64">
        <f>SUMIFS('Tariff Data'!N:N,'Tariff Data'!$B:$B,$F154)</f>
        <v>20.824839999999998</v>
      </c>
      <c r="L154" s="64">
        <f>SUMIFS('Tariff Data'!O:O,'Tariff Data'!$B:$B,$F154)</f>
        <v>14.717409999999999</v>
      </c>
      <c r="M154" s="64">
        <f>SUMIFS('Tariff Data'!P:P,'Tariff Data'!$B:$B,$F154)</f>
        <v>-6.2050109999999998</v>
      </c>
      <c r="N154" s="64">
        <f>SUMIFS('Tariff Data'!D:D,'Tariff Data'!$B:$B,$F154)</f>
        <v>2.1697280000000001</v>
      </c>
      <c r="O154" s="64">
        <f>SUMIFS('Tariff Data'!E:E,'Tariff Data'!$B:$B,$F154)</f>
        <v>17.017537999999998</v>
      </c>
      <c r="P154" s="64">
        <f>SUMIFS('Tariff Data'!F:F,'Tariff Data'!$B:$B,$F154)</f>
        <v>7.6197499999999998</v>
      </c>
      <c r="Q154" s="64">
        <f>SUMIFS('Tariff Data'!G:G,'Tariff Data'!$B:$B,$F154)</f>
        <v>-4.7035030000000004</v>
      </c>
      <c r="R154" s="64">
        <f>SUMIFS('Tariff Data'!M:M,'Tariff Data'!$B:$B,$F154)+SUMIFS('Tariff Data'!AB:AB,'Tariff Data'!$B:$B,$F154)</f>
        <v>2.1644178181924794</v>
      </c>
      <c r="S154" s="64">
        <f>SUMIFS('Tariff Data'!N:N,'Tariff Data'!$B:$B,$F154)+SUMIFS('Tariff Data'!AC:AC,'Tariff Data'!$B:$B,$F154)</f>
        <v>20.477080250250591</v>
      </c>
      <c r="T154" s="64">
        <f>SUMIFS('Tariff Data'!O:O,'Tariff Data'!$B:$B,$F154)+SUMIFS('Tariff Data'!AD:AD,'Tariff Data'!$B:$B,$F154)</f>
        <v>14.494636567941885</v>
      </c>
      <c r="U154" s="64">
        <f>SUMIFS('Tariff Data'!P:P,'Tariff Data'!$B:$B,$F154)+SUMIFS('Tariff Data'!AE:AE,'Tariff Data'!$B:$B,$F154)</f>
        <v>-4.7035030000000004</v>
      </c>
      <c r="V154" s="66">
        <f t="shared" si="14"/>
        <v>2097.1533774288832</v>
      </c>
      <c r="W154" s="66">
        <f t="shared" si="15"/>
        <v>-522.1260669958873</v>
      </c>
      <c r="X154" s="66">
        <f t="shared" si="16"/>
        <v>1342.9146713987557</v>
      </c>
      <c r="Y154" s="66">
        <f t="shared" si="17"/>
        <v>-395.78036565823288</v>
      </c>
      <c r="Z154" s="66">
        <f t="shared" si="18"/>
        <v>2064.0675083995443</v>
      </c>
      <c r="AA154" s="66">
        <f t="shared" si="19"/>
        <v>-395.78036565823288</v>
      </c>
      <c r="AB154" s="5"/>
      <c r="AC154" s="5"/>
      <c r="AD154" s="5"/>
      <c r="AE154" s="5"/>
      <c r="AF154" s="5"/>
      <c r="AG154" s="5"/>
      <c r="AH154" s="8"/>
      <c r="AI154" s="8"/>
      <c r="AJ154" s="8"/>
    </row>
    <row r="155" spans="2:36" x14ac:dyDescent="0.35">
      <c r="B155" s="69" t="s">
        <v>272</v>
      </c>
      <c r="C155" s="69" t="s">
        <v>87</v>
      </c>
      <c r="D155" s="69" t="str">
        <f>VLOOKUP($C155,Assumptions!$B:$C,2,FALSE)</f>
        <v>Intermittent</v>
      </c>
      <c r="E155" s="69" t="s">
        <v>110</v>
      </c>
      <c r="F155" s="70">
        <v>11</v>
      </c>
      <c r="G155" s="71">
        <v>29.390080247416126</v>
      </c>
      <c r="H155" s="72">
        <v>0.39425900000000003</v>
      </c>
      <c r="I155" s="71">
        <f t="shared" si="20"/>
        <v>11.587303648266035</v>
      </c>
      <c r="J155" s="68">
        <f>SUMIFS('Tariff Data'!M:M,'Tariff Data'!$B:$B,$F155)</f>
        <v>1.9849509999999999</v>
      </c>
      <c r="K155" s="68">
        <f>SUMIFS('Tariff Data'!N:N,'Tariff Data'!$B:$B,$F155)</f>
        <v>20.824839999999998</v>
      </c>
      <c r="L155" s="68">
        <f>SUMIFS('Tariff Data'!O:O,'Tariff Data'!$B:$B,$F155)</f>
        <v>14.717409999999999</v>
      </c>
      <c r="M155" s="68">
        <f>SUMIFS('Tariff Data'!P:P,'Tariff Data'!$B:$B,$F155)</f>
        <v>-6.2050109999999998</v>
      </c>
      <c r="N155" s="68">
        <f>SUMIFS('Tariff Data'!D:D,'Tariff Data'!$B:$B,$F155)</f>
        <v>2.1697280000000001</v>
      </c>
      <c r="O155" s="68">
        <f>SUMIFS('Tariff Data'!E:E,'Tariff Data'!$B:$B,$F155)</f>
        <v>17.017537999999998</v>
      </c>
      <c r="P155" s="68">
        <f>SUMIFS('Tariff Data'!F:F,'Tariff Data'!$B:$B,$F155)</f>
        <v>7.6197499999999998</v>
      </c>
      <c r="Q155" s="68">
        <f>SUMIFS('Tariff Data'!G:G,'Tariff Data'!$B:$B,$F155)</f>
        <v>-4.7035030000000004</v>
      </c>
      <c r="R155" s="68">
        <f>SUMIFS('Tariff Data'!M:M,'Tariff Data'!$B:$B,$F155)+SUMIFS('Tariff Data'!AB:AB,'Tariff Data'!$B:$B,$F155)</f>
        <v>2.1644178181924794</v>
      </c>
      <c r="S155" s="68">
        <f>SUMIFS('Tariff Data'!N:N,'Tariff Data'!$B:$B,$F155)+SUMIFS('Tariff Data'!AC:AC,'Tariff Data'!$B:$B,$F155)</f>
        <v>20.477080250250591</v>
      </c>
      <c r="T155" s="68">
        <f>SUMIFS('Tariff Data'!O:O,'Tariff Data'!$B:$B,$F155)+SUMIFS('Tariff Data'!AD:AD,'Tariff Data'!$B:$B,$F155)</f>
        <v>14.494636567941885</v>
      </c>
      <c r="U155" s="68">
        <f>SUMIFS('Tariff Data'!P:P,'Tariff Data'!$B:$B,$F155)+SUMIFS('Tariff Data'!AE:AE,'Tariff Data'!$B:$B,$F155)</f>
        <v>-4.7035030000000004</v>
      </c>
      <c r="V155" s="67">
        <f t="shared" si="14"/>
        <v>673.84960544068099</v>
      </c>
      <c r="W155" s="67">
        <f t="shared" si="15"/>
        <v>-182.36577122609978</v>
      </c>
      <c r="X155" s="67">
        <f t="shared" si="16"/>
        <v>421.13244411715493</v>
      </c>
      <c r="Y155" s="67">
        <f t="shared" si="17"/>
        <v>-138.23633061396251</v>
      </c>
      <c r="Z155" s="67">
        <f t="shared" si="18"/>
        <v>663.27267857850939</v>
      </c>
      <c r="AA155" s="67">
        <f t="shared" si="19"/>
        <v>-138.23633061396251</v>
      </c>
      <c r="AB155" s="5"/>
      <c r="AC155" s="5"/>
      <c r="AD155" s="5"/>
      <c r="AE155" s="5"/>
      <c r="AF155" s="5"/>
      <c r="AG155" s="5"/>
      <c r="AH155" s="8"/>
      <c r="AI155" s="8"/>
      <c r="AJ155" s="8"/>
    </row>
    <row r="156" spans="2:36" x14ac:dyDescent="0.35">
      <c r="B156" s="69" t="s">
        <v>912</v>
      </c>
      <c r="C156" s="69" t="s">
        <v>111</v>
      </c>
      <c r="D156" s="69" t="str">
        <f>VLOOKUP($C156,Assumptions!$B:$C,2,FALSE)</f>
        <v>Conventional Carbon</v>
      </c>
      <c r="E156" s="69" t="s">
        <v>913</v>
      </c>
      <c r="F156" s="70">
        <v>25</v>
      </c>
      <c r="G156" s="71">
        <v>304.87635111427511</v>
      </c>
      <c r="H156" s="72">
        <v>1.2390999999999999E-2</v>
      </c>
      <c r="I156" s="71">
        <f t="shared" si="20"/>
        <v>3.7777228666569829</v>
      </c>
      <c r="J156" s="64">
        <f>SUMIFS('Tariff Data'!M:M,'Tariff Data'!$B:$B,$F156)</f>
        <v>9.7789999999999995E-3</v>
      </c>
      <c r="K156" s="64">
        <f>SUMIFS('Tariff Data'!N:N,'Tariff Data'!$B:$B,$F156)</f>
        <v>-3.442129</v>
      </c>
      <c r="L156" s="64">
        <f>SUMIFS('Tariff Data'!O:O,'Tariff Data'!$B:$B,$F156)</f>
        <v>0</v>
      </c>
      <c r="M156" s="64">
        <f>SUMIFS('Tariff Data'!P:P,'Tariff Data'!$B:$B,$F156)</f>
        <v>-6.2050109999999998</v>
      </c>
      <c r="N156" s="64">
        <f>SUMIFS('Tariff Data'!D:D,'Tariff Data'!$B:$B,$F156)</f>
        <v>-0.1087</v>
      </c>
      <c r="O156" s="64">
        <f>SUMIFS('Tariff Data'!E:E,'Tariff Data'!$B:$B,$F156)</f>
        <v>-3.139535</v>
      </c>
      <c r="P156" s="64">
        <f>SUMIFS('Tariff Data'!F:F,'Tariff Data'!$B:$B,$F156)</f>
        <v>0</v>
      </c>
      <c r="Q156" s="64">
        <f>SUMIFS('Tariff Data'!G:G,'Tariff Data'!$B:$B,$F156)</f>
        <v>-4.7035030000000004</v>
      </c>
      <c r="R156" s="64">
        <f>SUMIFS('Tariff Data'!M:M,'Tariff Data'!$B:$B,$F156)+SUMIFS('Tariff Data'!AB:AB,'Tariff Data'!$B:$B,$F156)</f>
        <v>-0.1087</v>
      </c>
      <c r="S156" s="64">
        <f>SUMIFS('Tariff Data'!N:N,'Tariff Data'!$B:$B,$F156)+SUMIFS('Tariff Data'!AC:AC,'Tariff Data'!$B:$B,$F156)</f>
        <v>-3.139535</v>
      </c>
      <c r="T156" s="64">
        <f>SUMIFS('Tariff Data'!O:O,'Tariff Data'!$B:$B,$F156)+SUMIFS('Tariff Data'!AD:AD,'Tariff Data'!$B:$B,$F156)</f>
        <v>0</v>
      </c>
      <c r="U156" s="64">
        <f>SUMIFS('Tariff Data'!P:P,'Tariff Data'!$B:$B,$F156)+SUMIFS('Tariff Data'!AE:AE,'Tariff Data'!$B:$B,$F156)</f>
        <v>-4.7035030000000004</v>
      </c>
      <c r="V156" s="66">
        <f t="shared" si="14"/>
        <v>-10.022023595736638</v>
      </c>
      <c r="W156" s="66">
        <f t="shared" si="15"/>
        <v>-1891.7611123039392</v>
      </c>
      <c r="X156" s="66">
        <f t="shared" si="16"/>
        <v>-45.000352526291636</v>
      </c>
      <c r="Y156" s="66">
        <f t="shared" si="17"/>
        <v>-1433.9868320950466</v>
      </c>
      <c r="Z156" s="66">
        <f t="shared" si="18"/>
        <v>-45.000352526291636</v>
      </c>
      <c r="AA156" s="66">
        <f t="shared" si="19"/>
        <v>-1433.9868320950466</v>
      </c>
      <c r="AB156" s="5"/>
      <c r="AC156" s="5"/>
      <c r="AD156" s="5"/>
      <c r="AE156" s="5"/>
      <c r="AF156" s="5"/>
      <c r="AG156" s="5"/>
      <c r="AH156" s="8"/>
      <c r="AI156" s="8"/>
      <c r="AJ156" s="8"/>
    </row>
    <row r="157" spans="2:36" x14ac:dyDescent="0.35">
      <c r="B157" s="69" t="s">
        <v>273</v>
      </c>
      <c r="C157" s="69" t="s">
        <v>105</v>
      </c>
      <c r="D157" s="69" t="str">
        <f>VLOOKUP($C157,Assumptions!$B:$C,2,FALSE)</f>
        <v>Conventional Low Carbon</v>
      </c>
      <c r="E157" s="69" t="s">
        <v>274</v>
      </c>
      <c r="F157" s="70">
        <v>1</v>
      </c>
      <c r="G157" s="71">
        <v>11.646276612565311</v>
      </c>
      <c r="H157" s="72">
        <v>0.33995500000000001</v>
      </c>
      <c r="I157" s="71">
        <f t="shared" si="20"/>
        <v>3.9592099658246402</v>
      </c>
      <c r="J157" s="68">
        <f>SUMIFS('Tariff Data'!M:M,'Tariff Data'!$B:$B,$F157)</f>
        <v>2.679675</v>
      </c>
      <c r="K157" s="68">
        <f>SUMIFS('Tariff Data'!N:N,'Tariff Data'!$B:$B,$F157)</f>
        <v>24.644973</v>
      </c>
      <c r="L157" s="68">
        <f>SUMIFS('Tariff Data'!O:O,'Tariff Data'!$B:$B,$F157)</f>
        <v>35.826850999999998</v>
      </c>
      <c r="M157" s="68">
        <f>SUMIFS('Tariff Data'!P:P,'Tariff Data'!$B:$B,$F157)</f>
        <v>-6.2050109999999998</v>
      </c>
      <c r="N157" s="68">
        <f>SUMIFS('Tariff Data'!D:D,'Tariff Data'!$B:$B,$F157)</f>
        <v>2.8164799999999999</v>
      </c>
      <c r="O157" s="68">
        <f>SUMIFS('Tariff Data'!E:E,'Tariff Data'!$B:$B,$F157)</f>
        <v>20.552465000000002</v>
      </c>
      <c r="P157" s="68">
        <f>SUMIFS('Tariff Data'!F:F,'Tariff Data'!$B:$B,$F157)</f>
        <v>30.294035000000001</v>
      </c>
      <c r="Q157" s="68">
        <f>SUMIFS('Tariff Data'!G:G,'Tariff Data'!$B:$B,$F157)</f>
        <v>-4.7035030000000004</v>
      </c>
      <c r="R157" s="68">
        <f>SUMIFS('Tariff Data'!M:M,'Tariff Data'!$B:$B,$F157)+SUMIFS('Tariff Data'!AB:AB,'Tariff Data'!$B:$B,$F157)</f>
        <v>2.8164799999999999</v>
      </c>
      <c r="S157" s="68">
        <f>SUMIFS('Tariff Data'!N:N,'Tariff Data'!$B:$B,$F157)+SUMIFS('Tariff Data'!AC:AC,'Tariff Data'!$B:$B,$F157)</f>
        <v>24.297213250250593</v>
      </c>
      <c r="T157" s="68">
        <f>SUMIFS('Tariff Data'!O:O,'Tariff Data'!$B:$B,$F157)+SUMIFS('Tariff Data'!AD:AD,'Tariff Data'!$B:$B,$F157)</f>
        <v>35.604077567941886</v>
      </c>
      <c r="U157" s="68">
        <f>SUMIFS('Tariff Data'!P:P,'Tariff Data'!$B:$B,$F157)+SUMIFS('Tariff Data'!AE:AE,'Tariff Data'!$B:$B,$F157)</f>
        <v>-4.7035030000000004</v>
      </c>
      <c r="V157" s="67">
        <f t="shared" si="14"/>
        <v>546.03227589401718</v>
      </c>
      <c r="W157" s="67">
        <f t="shared" si="15"/>
        <v>-72.265274490010484</v>
      </c>
      <c r="X157" s="67">
        <f t="shared" si="16"/>
        <v>466.98574072475503</v>
      </c>
      <c r="Y157" s="67">
        <f t="shared" si="17"/>
        <v>-54.778296986030782</v>
      </c>
      <c r="Z157" s="67">
        <f t="shared" si="18"/>
        <v>543.65420988739936</v>
      </c>
      <c r="AA157" s="67">
        <f t="shared" si="19"/>
        <v>-54.778296986030782</v>
      </c>
      <c r="AB157" s="5"/>
      <c r="AC157" s="5"/>
      <c r="AD157" s="5"/>
      <c r="AE157" s="5"/>
      <c r="AF157" s="5"/>
      <c r="AG157" s="5"/>
      <c r="AH157" s="8"/>
      <c r="AI157" s="8"/>
      <c r="AJ157" s="8"/>
    </row>
    <row r="158" spans="2:36" x14ac:dyDescent="0.35">
      <c r="B158" s="69" t="s">
        <v>275</v>
      </c>
      <c r="C158" s="69" t="s">
        <v>87</v>
      </c>
      <c r="D158" s="69" t="str">
        <f>VLOOKUP($C158,Assumptions!$B:$C,2,FALSE)</f>
        <v>Intermittent</v>
      </c>
      <c r="E158" s="69" t="s">
        <v>914</v>
      </c>
      <c r="F158" s="70">
        <v>11</v>
      </c>
      <c r="G158" s="71">
        <v>0</v>
      </c>
      <c r="H158" s="72">
        <v>0.39425900000000003</v>
      </c>
      <c r="I158" s="71">
        <f t="shared" si="20"/>
        <v>0</v>
      </c>
      <c r="J158" s="64">
        <f>SUMIFS('Tariff Data'!M:M,'Tariff Data'!$B:$B,$F158)</f>
        <v>1.9849509999999999</v>
      </c>
      <c r="K158" s="64">
        <f>SUMIFS('Tariff Data'!N:N,'Tariff Data'!$B:$B,$F158)</f>
        <v>20.824839999999998</v>
      </c>
      <c r="L158" s="64">
        <f>SUMIFS('Tariff Data'!O:O,'Tariff Data'!$B:$B,$F158)</f>
        <v>14.717409999999999</v>
      </c>
      <c r="M158" s="64">
        <f>SUMIFS('Tariff Data'!P:P,'Tariff Data'!$B:$B,$F158)</f>
        <v>-6.2050109999999998</v>
      </c>
      <c r="N158" s="64">
        <f>SUMIFS('Tariff Data'!D:D,'Tariff Data'!$B:$B,$F158)</f>
        <v>2.1697280000000001</v>
      </c>
      <c r="O158" s="64">
        <f>SUMIFS('Tariff Data'!E:E,'Tariff Data'!$B:$B,$F158)</f>
        <v>17.017537999999998</v>
      </c>
      <c r="P158" s="64">
        <f>SUMIFS('Tariff Data'!F:F,'Tariff Data'!$B:$B,$F158)</f>
        <v>7.6197499999999998</v>
      </c>
      <c r="Q158" s="64">
        <f>SUMIFS('Tariff Data'!G:G,'Tariff Data'!$B:$B,$F158)</f>
        <v>-4.7035030000000004</v>
      </c>
      <c r="R158" s="64">
        <f>SUMIFS('Tariff Data'!M:M,'Tariff Data'!$B:$B,$F158)+SUMIFS('Tariff Data'!AB:AB,'Tariff Data'!$B:$B,$F158)</f>
        <v>2.1644178181924794</v>
      </c>
      <c r="S158" s="64">
        <f>SUMIFS('Tariff Data'!N:N,'Tariff Data'!$B:$B,$F158)+SUMIFS('Tariff Data'!AC:AC,'Tariff Data'!$B:$B,$F158)</f>
        <v>20.477080250250591</v>
      </c>
      <c r="T158" s="64">
        <f>SUMIFS('Tariff Data'!O:O,'Tariff Data'!$B:$B,$F158)+SUMIFS('Tariff Data'!AD:AD,'Tariff Data'!$B:$B,$F158)</f>
        <v>14.494636567941885</v>
      </c>
      <c r="U158" s="64">
        <f>SUMIFS('Tariff Data'!P:P,'Tariff Data'!$B:$B,$F158)+SUMIFS('Tariff Data'!AE:AE,'Tariff Data'!$B:$B,$F158)</f>
        <v>-4.7035030000000004</v>
      </c>
      <c r="V158" s="66">
        <f t="shared" si="14"/>
        <v>0</v>
      </c>
      <c r="W158" s="66">
        <f t="shared" si="15"/>
        <v>0</v>
      </c>
      <c r="X158" s="66">
        <f t="shared" si="16"/>
        <v>0</v>
      </c>
      <c r="Y158" s="66">
        <f t="shared" si="17"/>
        <v>0</v>
      </c>
      <c r="Z158" s="66">
        <f t="shared" si="18"/>
        <v>0</v>
      </c>
      <c r="AA158" s="66">
        <f t="shared" si="19"/>
        <v>0</v>
      </c>
      <c r="AB158" s="5"/>
      <c r="AC158" s="5"/>
      <c r="AD158" s="5"/>
      <c r="AE158" s="5"/>
      <c r="AF158" s="5"/>
      <c r="AG158" s="5"/>
      <c r="AH158" s="8"/>
      <c r="AI158" s="8"/>
      <c r="AJ158" s="8"/>
    </row>
    <row r="159" spans="2:36" x14ac:dyDescent="0.35">
      <c r="B159" s="69" t="s">
        <v>276</v>
      </c>
      <c r="C159" s="69" t="s">
        <v>87</v>
      </c>
      <c r="D159" s="69" t="str">
        <f>VLOOKUP($C159,Assumptions!$B:$C,2,FALSE)</f>
        <v>Intermittent</v>
      </c>
      <c r="E159" s="69" t="s">
        <v>277</v>
      </c>
      <c r="F159" s="70">
        <v>11</v>
      </c>
      <c r="G159" s="71">
        <v>69.511808054054725</v>
      </c>
      <c r="H159" s="72">
        <v>0.39425900000000003</v>
      </c>
      <c r="I159" s="71">
        <f t="shared" si="20"/>
        <v>27.405655931583564</v>
      </c>
      <c r="J159" s="68">
        <f>SUMIFS('Tariff Data'!M:M,'Tariff Data'!$B:$B,$F159)</f>
        <v>1.9849509999999999</v>
      </c>
      <c r="K159" s="68">
        <f>SUMIFS('Tariff Data'!N:N,'Tariff Data'!$B:$B,$F159)</f>
        <v>20.824839999999998</v>
      </c>
      <c r="L159" s="68">
        <f>SUMIFS('Tariff Data'!O:O,'Tariff Data'!$B:$B,$F159)</f>
        <v>14.717409999999999</v>
      </c>
      <c r="M159" s="68">
        <f>SUMIFS('Tariff Data'!P:P,'Tariff Data'!$B:$B,$F159)</f>
        <v>-6.2050109999999998</v>
      </c>
      <c r="N159" s="68">
        <f>SUMIFS('Tariff Data'!D:D,'Tariff Data'!$B:$B,$F159)</f>
        <v>2.1697280000000001</v>
      </c>
      <c r="O159" s="68">
        <f>SUMIFS('Tariff Data'!E:E,'Tariff Data'!$B:$B,$F159)</f>
        <v>17.017537999999998</v>
      </c>
      <c r="P159" s="68">
        <f>SUMIFS('Tariff Data'!F:F,'Tariff Data'!$B:$B,$F159)</f>
        <v>7.6197499999999998</v>
      </c>
      <c r="Q159" s="68">
        <f>SUMIFS('Tariff Data'!G:G,'Tariff Data'!$B:$B,$F159)</f>
        <v>-4.7035030000000004</v>
      </c>
      <c r="R159" s="68">
        <f>SUMIFS('Tariff Data'!M:M,'Tariff Data'!$B:$B,$F159)+SUMIFS('Tariff Data'!AB:AB,'Tariff Data'!$B:$B,$F159)</f>
        <v>2.1644178181924794</v>
      </c>
      <c r="S159" s="68">
        <f>SUMIFS('Tariff Data'!N:N,'Tariff Data'!$B:$B,$F159)+SUMIFS('Tariff Data'!AC:AC,'Tariff Data'!$B:$B,$F159)</f>
        <v>20.477080250250591</v>
      </c>
      <c r="T159" s="68">
        <f>SUMIFS('Tariff Data'!O:O,'Tariff Data'!$B:$B,$F159)+SUMIFS('Tariff Data'!AD:AD,'Tariff Data'!$B:$B,$F159)</f>
        <v>14.494636567941885</v>
      </c>
      <c r="U159" s="68">
        <f>SUMIFS('Tariff Data'!P:P,'Tariff Data'!$B:$B,$F159)+SUMIFS('Tariff Data'!AE:AE,'Tariff Data'!$B:$B,$F159)</f>
        <v>-4.7035030000000004</v>
      </c>
      <c r="V159" s="67">
        <f t="shared" si="14"/>
        <v>1593.752178843104</v>
      </c>
      <c r="W159" s="67">
        <f t="shared" si="15"/>
        <v>-431.32153360529816</v>
      </c>
      <c r="X159" s="67">
        <f t="shared" si="16"/>
        <v>996.03939065053214</v>
      </c>
      <c r="Y159" s="67">
        <f t="shared" si="17"/>
        <v>-326.94899771767058</v>
      </c>
      <c r="Z159" s="67">
        <f t="shared" si="18"/>
        <v>1568.7362107458516</v>
      </c>
      <c r="AA159" s="67">
        <f t="shared" si="19"/>
        <v>-326.94899771767058</v>
      </c>
      <c r="AB159" s="5"/>
      <c r="AC159" s="5"/>
      <c r="AD159" s="5"/>
      <c r="AE159" s="5"/>
      <c r="AF159" s="5"/>
      <c r="AG159" s="5"/>
      <c r="AH159" s="8"/>
      <c r="AI159" s="8"/>
      <c r="AJ159" s="8"/>
    </row>
    <row r="160" spans="2:36" x14ac:dyDescent="0.35">
      <c r="B160" s="69" t="s">
        <v>278</v>
      </c>
      <c r="C160" s="69" t="s">
        <v>87</v>
      </c>
      <c r="D160" s="69" t="str">
        <f>VLOOKUP($C160,Assumptions!$B:$C,2,FALSE)</f>
        <v>Intermittent</v>
      </c>
      <c r="E160" s="69" t="s">
        <v>915</v>
      </c>
      <c r="F160" s="70">
        <v>12</v>
      </c>
      <c r="G160" s="71">
        <v>58.536259413940826</v>
      </c>
      <c r="H160" s="72">
        <v>0.39425900000000003</v>
      </c>
      <c r="I160" s="71">
        <f t="shared" si="20"/>
        <v>23.078447100280897</v>
      </c>
      <c r="J160" s="64">
        <f>SUMIFS('Tariff Data'!M:M,'Tariff Data'!$B:$B,$F160)</f>
        <v>0.87012599999999996</v>
      </c>
      <c r="K160" s="64">
        <f>SUMIFS('Tariff Data'!N:N,'Tariff Data'!$B:$B,$F160)</f>
        <v>15.49728</v>
      </c>
      <c r="L160" s="64">
        <f>SUMIFS('Tariff Data'!O:O,'Tariff Data'!$B:$B,$F160)</f>
        <v>12.147145999999999</v>
      </c>
      <c r="M160" s="64">
        <f>SUMIFS('Tariff Data'!P:P,'Tariff Data'!$B:$B,$F160)</f>
        <v>-6.2050109999999998</v>
      </c>
      <c r="N160" s="64">
        <f>SUMIFS('Tariff Data'!D:D,'Tariff Data'!$B:$B,$F160)</f>
        <v>1.1529389999999999</v>
      </c>
      <c r="O160" s="64">
        <f>SUMIFS('Tariff Data'!E:E,'Tariff Data'!$B:$B,$F160)</f>
        <v>12.799557999999999</v>
      </c>
      <c r="P160" s="64">
        <f>SUMIFS('Tariff Data'!F:F,'Tariff Data'!$B:$B,$F160)</f>
        <v>8.546519</v>
      </c>
      <c r="Q160" s="64">
        <f>SUMIFS('Tariff Data'!G:G,'Tariff Data'!$B:$B,$F160)</f>
        <v>-4.7035030000000004</v>
      </c>
      <c r="R160" s="64">
        <f>SUMIFS('Tariff Data'!M:M,'Tariff Data'!$B:$B,$F160)+SUMIFS('Tariff Data'!AB:AB,'Tariff Data'!$B:$B,$F160)</f>
        <v>1.0495928181924792</v>
      </c>
      <c r="S160" s="64">
        <f>SUMIFS('Tariff Data'!N:N,'Tariff Data'!$B:$B,$F160)+SUMIFS('Tariff Data'!AC:AC,'Tariff Data'!$B:$B,$F160)</f>
        <v>15.149520250250593</v>
      </c>
      <c r="T160" s="64">
        <f>SUMIFS('Tariff Data'!O:O,'Tariff Data'!$B:$B,$F160)+SUMIFS('Tariff Data'!AD:AD,'Tariff Data'!$B:$B,$F160)</f>
        <v>11.924372567941885</v>
      </c>
      <c r="U160" s="64">
        <f>SUMIFS('Tariff Data'!P:P,'Tariff Data'!$B:$B,$F160)+SUMIFS('Tariff Data'!AE:AE,'Tariff Data'!$B:$B,$F160)</f>
        <v>-4.7035030000000004</v>
      </c>
      <c r="V160" s="66">
        <f t="shared" si="14"/>
        <v>1068.7016460732548</v>
      </c>
      <c r="W160" s="66">
        <f t="shared" si="15"/>
        <v>-363.21813356235634</v>
      </c>
      <c r="X160" s="66">
        <f t="shared" si="16"/>
        <v>795.67517548015132</v>
      </c>
      <c r="Y160" s="66">
        <f t="shared" si="17"/>
        <v>-275.32547176224892</v>
      </c>
      <c r="Z160" s="66">
        <f t="shared" si="18"/>
        <v>1047.6355676755686</v>
      </c>
      <c r="AA160" s="66">
        <f t="shared" si="19"/>
        <v>-275.32547176224892</v>
      </c>
      <c r="AB160" s="5"/>
      <c r="AC160" s="5"/>
      <c r="AD160" s="5"/>
      <c r="AE160" s="5"/>
      <c r="AF160" s="5"/>
      <c r="AG160" s="5"/>
      <c r="AH160" s="8"/>
      <c r="AI160" s="8"/>
      <c r="AJ160" s="8"/>
    </row>
    <row r="161" spans="2:36" x14ac:dyDescent="0.35">
      <c r="B161" s="69" t="s">
        <v>916</v>
      </c>
      <c r="C161" s="69" t="s">
        <v>111</v>
      </c>
      <c r="D161" s="69" t="str">
        <f>VLOOKUP($C161,Assumptions!$B:$C,2,FALSE)</f>
        <v>Conventional Carbon</v>
      </c>
      <c r="E161" s="69" t="s">
        <v>917</v>
      </c>
      <c r="F161" s="70">
        <v>16</v>
      </c>
      <c r="G161" s="71">
        <v>292.6812970697041</v>
      </c>
      <c r="H161" s="72">
        <v>1.2390999999999999E-2</v>
      </c>
      <c r="I161" s="71">
        <f t="shared" si="20"/>
        <v>3.6266139519907035</v>
      </c>
      <c r="J161" s="68">
        <f>SUMIFS('Tariff Data'!M:M,'Tariff Data'!$B:$B,$F161)</f>
        <v>1.8696539999999999</v>
      </c>
      <c r="K161" s="68">
        <f>SUMIFS('Tariff Data'!N:N,'Tariff Data'!$B:$B,$F161)</f>
        <v>5.4849290000000002</v>
      </c>
      <c r="L161" s="68">
        <f>SUMIFS('Tariff Data'!O:O,'Tariff Data'!$B:$B,$F161)</f>
        <v>9.4543000000000002E-2</v>
      </c>
      <c r="M161" s="68">
        <f>SUMIFS('Tariff Data'!P:P,'Tariff Data'!$B:$B,$F161)</f>
        <v>-6.2050109999999998</v>
      </c>
      <c r="N161" s="68">
        <f>SUMIFS('Tariff Data'!D:D,'Tariff Data'!$B:$B,$F161)</f>
        <v>2.0470329999999999</v>
      </c>
      <c r="O161" s="68">
        <f>SUMIFS('Tariff Data'!E:E,'Tariff Data'!$B:$B,$F161)</f>
        <v>5.0833190000000004</v>
      </c>
      <c r="P161" s="68">
        <f>SUMIFS('Tariff Data'!F:F,'Tariff Data'!$B:$B,$F161)</f>
        <v>5.6052999999999999E-2</v>
      </c>
      <c r="Q161" s="68">
        <f>SUMIFS('Tariff Data'!G:G,'Tariff Data'!$B:$B,$F161)</f>
        <v>-4.7035030000000004</v>
      </c>
      <c r="R161" s="68">
        <f>SUMIFS('Tariff Data'!M:M,'Tariff Data'!$B:$B,$F161)+SUMIFS('Tariff Data'!AB:AB,'Tariff Data'!$B:$B,$F161)</f>
        <v>2.0470329999999999</v>
      </c>
      <c r="S161" s="68">
        <f>SUMIFS('Tariff Data'!N:N,'Tariff Data'!$B:$B,$F161)+SUMIFS('Tariff Data'!AC:AC,'Tariff Data'!$B:$B,$F161)</f>
        <v>5.1371692502505928</v>
      </c>
      <c r="T161" s="68">
        <f>SUMIFS('Tariff Data'!O:O,'Tariff Data'!$B:$B,$F161)+SUMIFS('Tariff Data'!AD:AD,'Tariff Data'!$B:$B,$F161)</f>
        <v>5.6052999999999999E-2</v>
      </c>
      <c r="U161" s="68">
        <f>SUMIFS('Tariff Data'!P:P,'Tariff Data'!$B:$B,$F161)+SUMIFS('Tariff Data'!AE:AE,'Tariff Data'!$B:$B,$F161)</f>
        <v>-4.7035030000000004</v>
      </c>
      <c r="V161" s="67">
        <f t="shared" si="14"/>
        <v>567.44734879150201</v>
      </c>
      <c r="W161" s="67">
        <f t="shared" si="15"/>
        <v>-1816.0906678117817</v>
      </c>
      <c r="X161" s="67">
        <f t="shared" si="16"/>
        <v>617.76679178415793</v>
      </c>
      <c r="Y161" s="67">
        <f t="shared" si="17"/>
        <v>-1376.6273588112447</v>
      </c>
      <c r="Z161" s="67">
        <f t="shared" si="18"/>
        <v>617.96208585303498</v>
      </c>
      <c r="AA161" s="67">
        <f t="shared" si="19"/>
        <v>-1376.6273588112447</v>
      </c>
      <c r="AB161" s="5"/>
      <c r="AC161" s="5"/>
      <c r="AD161" s="5"/>
      <c r="AE161" s="5"/>
      <c r="AF161" s="5"/>
      <c r="AG161" s="5"/>
      <c r="AH161" s="8"/>
      <c r="AI161" s="8"/>
      <c r="AJ161" s="8"/>
    </row>
    <row r="162" spans="2:36" x14ac:dyDescent="0.35">
      <c r="B162" s="69" t="s">
        <v>279</v>
      </c>
      <c r="C162" s="69" t="s">
        <v>87</v>
      </c>
      <c r="D162" s="69" t="str">
        <f>VLOOKUP($C162,Assumptions!$B:$C,2,FALSE)</f>
        <v>Intermittent</v>
      </c>
      <c r="E162" s="69" t="s">
        <v>914</v>
      </c>
      <c r="F162" s="70">
        <v>11</v>
      </c>
      <c r="G162" s="71">
        <v>25.609613493599113</v>
      </c>
      <c r="H162" s="72">
        <v>0.39425900000000003</v>
      </c>
      <c r="I162" s="71">
        <f t="shared" si="20"/>
        <v>10.096820606372894</v>
      </c>
      <c r="J162" s="64">
        <f>SUMIFS('Tariff Data'!M:M,'Tariff Data'!$B:$B,$F162)</f>
        <v>1.9849509999999999</v>
      </c>
      <c r="K162" s="64">
        <f>SUMIFS('Tariff Data'!N:N,'Tariff Data'!$B:$B,$F162)</f>
        <v>20.824839999999998</v>
      </c>
      <c r="L162" s="64">
        <f>SUMIFS('Tariff Data'!O:O,'Tariff Data'!$B:$B,$F162)</f>
        <v>14.717409999999999</v>
      </c>
      <c r="M162" s="64">
        <f>SUMIFS('Tariff Data'!P:P,'Tariff Data'!$B:$B,$F162)</f>
        <v>-6.2050109999999998</v>
      </c>
      <c r="N162" s="64">
        <f>SUMIFS('Tariff Data'!D:D,'Tariff Data'!$B:$B,$F162)</f>
        <v>2.1697280000000001</v>
      </c>
      <c r="O162" s="64">
        <f>SUMIFS('Tariff Data'!E:E,'Tariff Data'!$B:$B,$F162)</f>
        <v>17.017537999999998</v>
      </c>
      <c r="P162" s="64">
        <f>SUMIFS('Tariff Data'!F:F,'Tariff Data'!$B:$B,$F162)</f>
        <v>7.6197499999999998</v>
      </c>
      <c r="Q162" s="64">
        <f>SUMIFS('Tariff Data'!G:G,'Tariff Data'!$B:$B,$F162)</f>
        <v>-4.7035030000000004</v>
      </c>
      <c r="R162" s="64">
        <f>SUMIFS('Tariff Data'!M:M,'Tariff Data'!$B:$B,$F162)+SUMIFS('Tariff Data'!AB:AB,'Tariff Data'!$B:$B,$F162)</f>
        <v>2.1644178181924794</v>
      </c>
      <c r="S162" s="64">
        <f>SUMIFS('Tariff Data'!N:N,'Tariff Data'!$B:$B,$F162)+SUMIFS('Tariff Data'!AC:AC,'Tariff Data'!$B:$B,$F162)</f>
        <v>20.477080250250591</v>
      </c>
      <c r="T162" s="64">
        <f>SUMIFS('Tariff Data'!O:O,'Tariff Data'!$B:$B,$F162)+SUMIFS('Tariff Data'!AD:AD,'Tariff Data'!$B:$B,$F162)</f>
        <v>14.494636567941885</v>
      </c>
      <c r="U162" s="64">
        <f>SUMIFS('Tariff Data'!P:P,'Tariff Data'!$B:$B,$F162)+SUMIFS('Tariff Data'!AE:AE,'Tariff Data'!$B:$B,$F162)</f>
        <v>-4.7035030000000004</v>
      </c>
      <c r="V162" s="66">
        <f t="shared" si="14"/>
        <v>587.17185536324894</v>
      </c>
      <c r="W162" s="66">
        <f t="shared" si="15"/>
        <v>-158.90793343353093</v>
      </c>
      <c r="X162" s="66">
        <f t="shared" si="16"/>
        <v>366.9618807659856</v>
      </c>
      <c r="Y162" s="66">
        <f t="shared" si="17"/>
        <v>-120.45489389598391</v>
      </c>
      <c r="Z162" s="66">
        <f t="shared" si="18"/>
        <v>577.9554460642612</v>
      </c>
      <c r="AA162" s="66">
        <f t="shared" si="19"/>
        <v>-120.45489389598391</v>
      </c>
      <c r="AB162" s="5"/>
      <c r="AC162" s="5"/>
      <c r="AD162" s="5"/>
      <c r="AE162" s="5"/>
      <c r="AF162" s="5"/>
      <c r="AG162" s="5"/>
      <c r="AH162" s="8"/>
      <c r="AI162" s="8"/>
      <c r="AJ162" s="8"/>
    </row>
    <row r="163" spans="2:36" x14ac:dyDescent="0.35">
      <c r="B163" s="69" t="s">
        <v>280</v>
      </c>
      <c r="C163" s="69" t="s">
        <v>892</v>
      </c>
      <c r="D163" s="69" t="str">
        <f>VLOOKUP($C163,Assumptions!$B:$C,2,FALSE)</f>
        <v>Conventional Carbon</v>
      </c>
      <c r="E163" s="69" t="s">
        <v>65</v>
      </c>
      <c r="F163" s="70">
        <v>24</v>
      </c>
      <c r="G163" s="71">
        <v>495.11919420958282</v>
      </c>
      <c r="H163" s="72">
        <v>0.35174800000000001</v>
      </c>
      <c r="I163" s="71">
        <f t="shared" si="20"/>
        <v>174.15718632483234</v>
      </c>
      <c r="J163" s="68">
        <f>SUMIFS('Tariff Data'!M:M,'Tariff Data'!$B:$B,$F163)</f>
        <v>-2.6503329999999998</v>
      </c>
      <c r="K163" s="68">
        <f>SUMIFS('Tariff Data'!N:N,'Tariff Data'!$B:$B,$F163)</f>
        <v>3.6893150000000001</v>
      </c>
      <c r="L163" s="68">
        <f>SUMIFS('Tariff Data'!O:O,'Tariff Data'!$B:$B,$F163)</f>
        <v>0</v>
      </c>
      <c r="M163" s="68">
        <f>SUMIFS('Tariff Data'!P:P,'Tariff Data'!$B:$B,$F163)</f>
        <v>-6.2050109999999998</v>
      </c>
      <c r="N163" s="68">
        <f>SUMIFS('Tariff Data'!D:D,'Tariff Data'!$B:$B,$F163)</f>
        <v>-2.697549</v>
      </c>
      <c r="O163" s="68">
        <f>SUMIFS('Tariff Data'!E:E,'Tariff Data'!$B:$B,$F163)</f>
        <v>4.0118450000000001</v>
      </c>
      <c r="P163" s="68">
        <f>SUMIFS('Tariff Data'!F:F,'Tariff Data'!$B:$B,$F163)</f>
        <v>0</v>
      </c>
      <c r="Q163" s="68">
        <f>SUMIFS('Tariff Data'!G:G,'Tariff Data'!$B:$B,$F163)</f>
        <v>-4.7035030000000004</v>
      </c>
      <c r="R163" s="68">
        <f>SUMIFS('Tariff Data'!M:M,'Tariff Data'!$B:$B,$F163)+SUMIFS('Tariff Data'!AB:AB,'Tariff Data'!$B:$B,$F163)</f>
        <v>-2.697549</v>
      </c>
      <c r="S163" s="68">
        <f>SUMIFS('Tariff Data'!N:N,'Tariff Data'!$B:$B,$F163)+SUMIFS('Tariff Data'!AC:AC,'Tariff Data'!$B:$B,$F163)</f>
        <v>4.0118450000000001</v>
      </c>
      <c r="T163" s="68">
        <f>SUMIFS('Tariff Data'!O:O,'Tariff Data'!$B:$B,$F163)+SUMIFS('Tariff Data'!AD:AD,'Tariff Data'!$B:$B,$F163)</f>
        <v>0</v>
      </c>
      <c r="U163" s="68">
        <f>SUMIFS('Tariff Data'!P:P,'Tariff Data'!$B:$B,$F163)+SUMIFS('Tariff Data'!AE:AE,'Tariff Data'!$B:$B,$F163)</f>
        <v>-4.7035030000000004</v>
      </c>
      <c r="V163" s="67">
        <f t="shared" si="14"/>
        <v>-669.71001948106732</v>
      </c>
      <c r="W163" s="67">
        <f t="shared" si="15"/>
        <v>-3072.2200463815975</v>
      </c>
      <c r="X163" s="67">
        <f t="shared" si="16"/>
        <v>-636.91665004951892</v>
      </c>
      <c r="Y163" s="67">
        <f t="shared" si="17"/>
        <v>-2328.7946153223556</v>
      </c>
      <c r="Z163" s="67">
        <f t="shared" si="18"/>
        <v>-636.91665004951892</v>
      </c>
      <c r="AA163" s="67">
        <f t="shared" si="19"/>
        <v>-2328.7946153223556</v>
      </c>
      <c r="AB163" s="5"/>
      <c r="AC163" s="5"/>
      <c r="AD163" s="5"/>
      <c r="AE163" s="5"/>
      <c r="AF163" s="5"/>
      <c r="AG163" s="5"/>
      <c r="AH163" s="8"/>
      <c r="AI163" s="8"/>
      <c r="AJ163" s="8"/>
    </row>
    <row r="164" spans="2:36" x14ac:dyDescent="0.35">
      <c r="B164" s="69" t="s">
        <v>281</v>
      </c>
      <c r="C164" s="69" t="s">
        <v>202</v>
      </c>
      <c r="D164" s="69" t="str">
        <f>VLOOKUP($C164,Assumptions!$B:$C,2,FALSE)</f>
        <v>Conventional Carbon</v>
      </c>
      <c r="E164" s="69" t="s">
        <v>65</v>
      </c>
      <c r="F164" s="70">
        <v>24</v>
      </c>
      <c r="G164" s="71">
        <v>1097.5548640113905</v>
      </c>
      <c r="H164" s="72">
        <v>0.49361300000000002</v>
      </c>
      <c r="I164" s="71">
        <f t="shared" si="20"/>
        <v>541.76734908925448</v>
      </c>
      <c r="J164" s="64">
        <f>SUMIFS('Tariff Data'!M:M,'Tariff Data'!$B:$B,$F164)</f>
        <v>-2.6503329999999998</v>
      </c>
      <c r="K164" s="64">
        <f>SUMIFS('Tariff Data'!N:N,'Tariff Data'!$B:$B,$F164)</f>
        <v>3.6893150000000001</v>
      </c>
      <c r="L164" s="64">
        <f>SUMIFS('Tariff Data'!O:O,'Tariff Data'!$B:$B,$F164)</f>
        <v>0</v>
      </c>
      <c r="M164" s="64">
        <f>SUMIFS('Tariff Data'!P:P,'Tariff Data'!$B:$B,$F164)</f>
        <v>-6.2050109999999998</v>
      </c>
      <c r="N164" s="64">
        <f>SUMIFS('Tariff Data'!D:D,'Tariff Data'!$B:$B,$F164)</f>
        <v>-2.697549</v>
      </c>
      <c r="O164" s="64">
        <f>SUMIFS('Tariff Data'!E:E,'Tariff Data'!$B:$B,$F164)</f>
        <v>4.0118450000000001</v>
      </c>
      <c r="P164" s="64">
        <f>SUMIFS('Tariff Data'!F:F,'Tariff Data'!$B:$B,$F164)</f>
        <v>0</v>
      </c>
      <c r="Q164" s="64">
        <f>SUMIFS('Tariff Data'!G:G,'Tariff Data'!$B:$B,$F164)</f>
        <v>-4.7035030000000004</v>
      </c>
      <c r="R164" s="64">
        <f>SUMIFS('Tariff Data'!M:M,'Tariff Data'!$B:$B,$F164)+SUMIFS('Tariff Data'!AB:AB,'Tariff Data'!$B:$B,$F164)</f>
        <v>-2.697549</v>
      </c>
      <c r="S164" s="64">
        <f>SUMIFS('Tariff Data'!N:N,'Tariff Data'!$B:$B,$F164)+SUMIFS('Tariff Data'!AC:AC,'Tariff Data'!$B:$B,$F164)</f>
        <v>4.0118450000000001</v>
      </c>
      <c r="T164" s="64">
        <f>SUMIFS('Tariff Data'!O:O,'Tariff Data'!$B:$B,$F164)+SUMIFS('Tariff Data'!AD:AD,'Tariff Data'!$B:$B,$F164)</f>
        <v>0</v>
      </c>
      <c r="U164" s="64">
        <f>SUMIFS('Tariff Data'!P:P,'Tariff Data'!$B:$B,$F164)+SUMIFS('Tariff Data'!AE:AE,'Tariff Data'!$B:$B,$F164)</f>
        <v>-4.7035030000000004</v>
      </c>
      <c r="V164" s="66">
        <f t="shared" si="14"/>
        <v>-910.13546789467739</v>
      </c>
      <c r="W164" s="66">
        <f t="shared" si="15"/>
        <v>-6810.3400042941821</v>
      </c>
      <c r="X164" s="66">
        <f t="shared" si="16"/>
        <v>-787.22139525208195</v>
      </c>
      <c r="Y164" s="66">
        <f t="shared" si="17"/>
        <v>-5162.3525955421674</v>
      </c>
      <c r="Z164" s="66">
        <f t="shared" si="18"/>
        <v>-787.22139525208195</v>
      </c>
      <c r="AA164" s="66">
        <f t="shared" si="19"/>
        <v>-5162.3525955421674</v>
      </c>
      <c r="AB164" s="5"/>
      <c r="AC164" s="5"/>
      <c r="AD164" s="5"/>
      <c r="AE164" s="5"/>
      <c r="AF164" s="5"/>
      <c r="AG164" s="5"/>
      <c r="AH164" s="8"/>
      <c r="AI164" s="8"/>
      <c r="AJ164" s="8"/>
    </row>
    <row r="165" spans="2:36" x14ac:dyDescent="0.35">
      <c r="B165" s="69" t="s">
        <v>918</v>
      </c>
      <c r="C165" s="69" t="s">
        <v>87</v>
      </c>
      <c r="D165" s="69" t="str">
        <f>VLOOKUP($C165,Assumptions!$B:$C,2,FALSE)</f>
        <v>Intermittent</v>
      </c>
      <c r="E165" s="69" t="s">
        <v>919</v>
      </c>
      <c r="F165" s="70">
        <v>12</v>
      </c>
      <c r="G165" s="71">
        <v>7.3170324267426032</v>
      </c>
      <c r="H165" s="72">
        <v>0.39425900000000003</v>
      </c>
      <c r="I165" s="71">
        <f t="shared" si="20"/>
        <v>2.8848058875351121</v>
      </c>
      <c r="J165" s="68">
        <f>SUMIFS('Tariff Data'!M:M,'Tariff Data'!$B:$B,$F165)</f>
        <v>0.87012599999999996</v>
      </c>
      <c r="K165" s="68">
        <f>SUMIFS('Tariff Data'!N:N,'Tariff Data'!$B:$B,$F165)</f>
        <v>15.49728</v>
      </c>
      <c r="L165" s="68">
        <f>SUMIFS('Tariff Data'!O:O,'Tariff Data'!$B:$B,$F165)</f>
        <v>12.147145999999999</v>
      </c>
      <c r="M165" s="68">
        <f>SUMIFS('Tariff Data'!P:P,'Tariff Data'!$B:$B,$F165)</f>
        <v>-6.2050109999999998</v>
      </c>
      <c r="N165" s="68">
        <f>SUMIFS('Tariff Data'!D:D,'Tariff Data'!$B:$B,$F165)</f>
        <v>1.1529389999999999</v>
      </c>
      <c r="O165" s="68">
        <f>SUMIFS('Tariff Data'!E:E,'Tariff Data'!$B:$B,$F165)</f>
        <v>12.799557999999999</v>
      </c>
      <c r="P165" s="68">
        <f>SUMIFS('Tariff Data'!F:F,'Tariff Data'!$B:$B,$F165)</f>
        <v>8.546519</v>
      </c>
      <c r="Q165" s="68">
        <f>SUMIFS('Tariff Data'!G:G,'Tariff Data'!$B:$B,$F165)</f>
        <v>-4.7035030000000004</v>
      </c>
      <c r="R165" s="68">
        <f>SUMIFS('Tariff Data'!M:M,'Tariff Data'!$B:$B,$F165)+SUMIFS('Tariff Data'!AB:AB,'Tariff Data'!$B:$B,$F165)</f>
        <v>1.0495928181924792</v>
      </c>
      <c r="S165" s="68">
        <f>SUMIFS('Tariff Data'!N:N,'Tariff Data'!$B:$B,$F165)+SUMIFS('Tariff Data'!AC:AC,'Tariff Data'!$B:$B,$F165)</f>
        <v>15.149520250250593</v>
      </c>
      <c r="T165" s="68">
        <f>SUMIFS('Tariff Data'!O:O,'Tariff Data'!$B:$B,$F165)+SUMIFS('Tariff Data'!AD:AD,'Tariff Data'!$B:$B,$F165)</f>
        <v>11.924372567941885</v>
      </c>
      <c r="U165" s="68">
        <f>SUMIFS('Tariff Data'!P:P,'Tariff Data'!$B:$B,$F165)+SUMIFS('Tariff Data'!AE:AE,'Tariff Data'!$B:$B,$F165)</f>
        <v>-4.7035030000000004</v>
      </c>
      <c r="V165" s="67">
        <f t="shared" si="14"/>
        <v>133.58770575915685</v>
      </c>
      <c r="W165" s="67">
        <f t="shared" si="15"/>
        <v>-45.402266695294543</v>
      </c>
      <c r="X165" s="67">
        <f t="shared" si="16"/>
        <v>99.459396935018916</v>
      </c>
      <c r="Y165" s="67">
        <f t="shared" si="17"/>
        <v>-34.415683970281115</v>
      </c>
      <c r="Z165" s="67">
        <f t="shared" si="18"/>
        <v>130.95444595944608</v>
      </c>
      <c r="AA165" s="67">
        <f t="shared" si="19"/>
        <v>-34.415683970281115</v>
      </c>
      <c r="AB165" s="5"/>
      <c r="AC165" s="5"/>
      <c r="AD165" s="5"/>
      <c r="AE165" s="5"/>
      <c r="AF165" s="5"/>
      <c r="AG165" s="5"/>
      <c r="AH165" s="8"/>
      <c r="AI165" s="8"/>
      <c r="AJ165" s="8"/>
    </row>
    <row r="166" spans="2:36" x14ac:dyDescent="0.35">
      <c r="B166" s="69" t="s">
        <v>282</v>
      </c>
      <c r="C166" s="69" t="s">
        <v>105</v>
      </c>
      <c r="D166" s="69" t="str">
        <f>VLOOKUP($C166,Assumptions!$B:$C,2,FALSE)</f>
        <v>Conventional Low Carbon</v>
      </c>
      <c r="E166" s="69" t="s">
        <v>283</v>
      </c>
      <c r="F166" s="70">
        <v>1</v>
      </c>
      <c r="G166" s="71">
        <v>23.170602684684908</v>
      </c>
      <c r="H166" s="72">
        <v>0.33995500000000001</v>
      </c>
      <c r="I166" s="71">
        <f t="shared" si="20"/>
        <v>7.8769622356720586</v>
      </c>
      <c r="J166" s="64">
        <f>SUMIFS('Tariff Data'!M:M,'Tariff Data'!$B:$B,$F166)</f>
        <v>2.679675</v>
      </c>
      <c r="K166" s="64">
        <f>SUMIFS('Tariff Data'!N:N,'Tariff Data'!$B:$B,$F166)</f>
        <v>24.644973</v>
      </c>
      <c r="L166" s="64">
        <f>SUMIFS('Tariff Data'!O:O,'Tariff Data'!$B:$B,$F166)</f>
        <v>35.826850999999998</v>
      </c>
      <c r="M166" s="64">
        <f>SUMIFS('Tariff Data'!P:P,'Tariff Data'!$B:$B,$F166)</f>
        <v>-6.2050109999999998</v>
      </c>
      <c r="N166" s="64">
        <f>SUMIFS('Tariff Data'!D:D,'Tariff Data'!$B:$B,$F166)</f>
        <v>2.8164799999999999</v>
      </c>
      <c r="O166" s="64">
        <f>SUMIFS('Tariff Data'!E:E,'Tariff Data'!$B:$B,$F166)</f>
        <v>20.552465000000002</v>
      </c>
      <c r="P166" s="64">
        <f>SUMIFS('Tariff Data'!F:F,'Tariff Data'!$B:$B,$F166)</f>
        <v>30.294035000000001</v>
      </c>
      <c r="Q166" s="64">
        <f>SUMIFS('Tariff Data'!G:G,'Tariff Data'!$B:$B,$F166)</f>
        <v>-4.7035030000000004</v>
      </c>
      <c r="R166" s="64">
        <f>SUMIFS('Tariff Data'!M:M,'Tariff Data'!$B:$B,$F166)+SUMIFS('Tariff Data'!AB:AB,'Tariff Data'!$B:$B,$F166)</f>
        <v>2.8164799999999999</v>
      </c>
      <c r="S166" s="64">
        <f>SUMIFS('Tariff Data'!N:N,'Tariff Data'!$B:$B,$F166)+SUMIFS('Tariff Data'!AC:AC,'Tariff Data'!$B:$B,$F166)</f>
        <v>24.297213250250593</v>
      </c>
      <c r="T166" s="64">
        <f>SUMIFS('Tariff Data'!O:O,'Tariff Data'!$B:$B,$F166)+SUMIFS('Tariff Data'!AD:AD,'Tariff Data'!$B:$B,$F166)</f>
        <v>35.604077567941886</v>
      </c>
      <c r="U166" s="64">
        <f>SUMIFS('Tariff Data'!P:P,'Tariff Data'!$B:$B,$F166)+SUMIFS('Tariff Data'!AE:AE,'Tariff Data'!$B:$B,$F166)</f>
        <v>-4.7035030000000004</v>
      </c>
      <c r="V166" s="66">
        <f t="shared" si="14"/>
        <v>1086.3469363336467</v>
      </c>
      <c r="W166" s="66">
        <f t="shared" si="15"/>
        <v>-143.77384453509939</v>
      </c>
      <c r="X166" s="66">
        <f t="shared" si="16"/>
        <v>929.08157840527167</v>
      </c>
      <c r="Y166" s="66">
        <f t="shared" si="17"/>
        <v>-108.98299923922353</v>
      </c>
      <c r="Z166" s="66">
        <f t="shared" si="18"/>
        <v>1081.61570553514</v>
      </c>
      <c r="AA166" s="66">
        <f t="shared" si="19"/>
        <v>-108.98299923922353</v>
      </c>
      <c r="AB166" s="5"/>
      <c r="AC166" s="5"/>
      <c r="AD166" s="5"/>
      <c r="AE166" s="5"/>
      <c r="AF166" s="5"/>
      <c r="AG166" s="5"/>
      <c r="AH166" s="8"/>
      <c r="AI166" s="8"/>
      <c r="AJ166" s="8"/>
    </row>
    <row r="167" spans="2:36" x14ac:dyDescent="0.35">
      <c r="B167" s="69" t="s">
        <v>284</v>
      </c>
      <c r="C167" s="69" t="s">
        <v>111</v>
      </c>
      <c r="D167" s="69" t="str">
        <f>VLOOKUP($C167,Assumptions!$B:$C,2,FALSE)</f>
        <v>Conventional Carbon</v>
      </c>
      <c r="E167" s="69" t="s">
        <v>55</v>
      </c>
      <c r="F167" s="70">
        <v>16</v>
      </c>
      <c r="G167" s="71">
        <v>0.60975270222855027</v>
      </c>
      <c r="H167" s="72">
        <v>2.0129999999999999E-2</v>
      </c>
      <c r="I167" s="71">
        <f t="shared" si="20"/>
        <v>1.2274321895860717E-2</v>
      </c>
      <c r="J167" s="68">
        <f>SUMIFS('Tariff Data'!M:M,'Tariff Data'!$B:$B,$F167)</f>
        <v>1.8696539999999999</v>
      </c>
      <c r="K167" s="68">
        <f>SUMIFS('Tariff Data'!N:N,'Tariff Data'!$B:$B,$F167)</f>
        <v>5.4849290000000002</v>
      </c>
      <c r="L167" s="68">
        <f>SUMIFS('Tariff Data'!O:O,'Tariff Data'!$B:$B,$F167)</f>
        <v>9.4543000000000002E-2</v>
      </c>
      <c r="M167" s="68">
        <f>SUMIFS('Tariff Data'!P:P,'Tariff Data'!$B:$B,$F167)</f>
        <v>-6.2050109999999998</v>
      </c>
      <c r="N167" s="68">
        <f>SUMIFS('Tariff Data'!D:D,'Tariff Data'!$B:$B,$F167)</f>
        <v>2.0470329999999999</v>
      </c>
      <c r="O167" s="68">
        <f>SUMIFS('Tariff Data'!E:E,'Tariff Data'!$B:$B,$F167)</f>
        <v>5.0833190000000004</v>
      </c>
      <c r="P167" s="68">
        <f>SUMIFS('Tariff Data'!F:F,'Tariff Data'!$B:$B,$F167)</f>
        <v>5.6052999999999999E-2</v>
      </c>
      <c r="Q167" s="68">
        <f>SUMIFS('Tariff Data'!G:G,'Tariff Data'!$B:$B,$F167)</f>
        <v>-4.7035030000000004</v>
      </c>
      <c r="R167" s="68">
        <f>SUMIFS('Tariff Data'!M:M,'Tariff Data'!$B:$B,$F167)+SUMIFS('Tariff Data'!AB:AB,'Tariff Data'!$B:$B,$F167)</f>
        <v>2.0470329999999999</v>
      </c>
      <c r="S167" s="68">
        <f>SUMIFS('Tariff Data'!N:N,'Tariff Data'!$B:$B,$F167)+SUMIFS('Tariff Data'!AC:AC,'Tariff Data'!$B:$B,$F167)</f>
        <v>5.1371692502505928</v>
      </c>
      <c r="T167" s="68">
        <f>SUMIFS('Tariff Data'!O:O,'Tariff Data'!$B:$B,$F167)+SUMIFS('Tariff Data'!AD:AD,'Tariff Data'!$B:$B,$F167)</f>
        <v>5.6052999999999999E-2</v>
      </c>
      <c r="U167" s="68">
        <f>SUMIFS('Tariff Data'!P:P,'Tariff Data'!$B:$B,$F167)+SUMIFS('Tariff Data'!AE:AE,'Tariff Data'!$B:$B,$F167)</f>
        <v>-4.7035030000000004</v>
      </c>
      <c r="V167" s="67">
        <f t="shared" si="14"/>
        <v>1.2085108140693597</v>
      </c>
      <c r="W167" s="67">
        <f t="shared" si="15"/>
        <v>-3.783522224607879</v>
      </c>
      <c r="X167" s="67">
        <f t="shared" si="16"/>
        <v>1.3112662095715892</v>
      </c>
      <c r="Y167" s="67">
        <f t="shared" si="17"/>
        <v>-2.8679736641900933</v>
      </c>
      <c r="Z167" s="67">
        <f t="shared" si="18"/>
        <v>1.3119271848773379</v>
      </c>
      <c r="AA167" s="67">
        <f t="shared" si="19"/>
        <v>-2.8679736641900933</v>
      </c>
      <c r="AB167" s="5"/>
      <c r="AC167" s="5"/>
      <c r="AD167" s="5"/>
      <c r="AE167" s="5"/>
      <c r="AF167" s="5"/>
      <c r="AG167" s="5"/>
      <c r="AH167" s="8"/>
      <c r="AI167" s="8"/>
      <c r="AJ167" s="8"/>
    </row>
    <row r="168" spans="2:36" x14ac:dyDescent="0.35">
      <c r="B168" s="69" t="s">
        <v>285</v>
      </c>
      <c r="C168" s="69" t="s">
        <v>87</v>
      </c>
      <c r="D168" s="69" t="str">
        <f>VLOOKUP($C168,Assumptions!$B:$C,2,FALSE)</f>
        <v>Intermittent</v>
      </c>
      <c r="E168" s="69" t="s">
        <v>286</v>
      </c>
      <c r="F168" s="70">
        <v>5</v>
      </c>
      <c r="G168" s="71">
        <v>30.365684570981802</v>
      </c>
      <c r="H168" s="72">
        <v>0.39425900000000003</v>
      </c>
      <c r="I168" s="71">
        <f t="shared" si="20"/>
        <v>11.971944433270716</v>
      </c>
      <c r="J168" s="64">
        <f>SUMIFS('Tariff Data'!M:M,'Tariff Data'!$B:$B,$F168)</f>
        <v>2.7697539999999998</v>
      </c>
      <c r="K168" s="64">
        <f>SUMIFS('Tariff Data'!N:N,'Tariff Data'!$B:$B,$F168)</f>
        <v>22.28163</v>
      </c>
      <c r="L168" s="64">
        <f>SUMIFS('Tariff Data'!O:O,'Tariff Data'!$B:$B,$F168)</f>
        <v>25.058021</v>
      </c>
      <c r="M168" s="64">
        <f>SUMIFS('Tariff Data'!P:P,'Tariff Data'!$B:$B,$F168)</f>
        <v>-6.2050109999999998</v>
      </c>
      <c r="N168" s="64">
        <f>SUMIFS('Tariff Data'!D:D,'Tariff Data'!$B:$B,$F168)</f>
        <v>2.8860980000000001</v>
      </c>
      <c r="O168" s="64">
        <f>SUMIFS('Tariff Data'!E:E,'Tariff Data'!$B:$B,$F168)</f>
        <v>18.188452000000002</v>
      </c>
      <c r="P168" s="64">
        <f>SUMIFS('Tariff Data'!F:F,'Tariff Data'!$B:$B,$F168)</f>
        <v>19.519196000000001</v>
      </c>
      <c r="Q168" s="64">
        <f>SUMIFS('Tariff Data'!G:G,'Tariff Data'!$B:$B,$F168)</f>
        <v>-4.7035030000000004</v>
      </c>
      <c r="R168" s="64">
        <f>SUMIFS('Tariff Data'!M:M,'Tariff Data'!$B:$B,$F168)+SUMIFS('Tariff Data'!AB:AB,'Tariff Data'!$B:$B,$F168)</f>
        <v>2.8860980000000001</v>
      </c>
      <c r="S168" s="64">
        <f>SUMIFS('Tariff Data'!N:N,'Tariff Data'!$B:$B,$F168)+SUMIFS('Tariff Data'!AC:AC,'Tariff Data'!$B:$B,$F168)</f>
        <v>21.933870250250592</v>
      </c>
      <c r="T168" s="64">
        <f>SUMIFS('Tariff Data'!O:O,'Tariff Data'!$B:$B,$F168)+SUMIFS('Tariff Data'!AD:AD,'Tariff Data'!$B:$B,$F168)</f>
        <v>24.835247567941888</v>
      </c>
      <c r="U168" s="64">
        <f>SUMIFS('Tariff Data'!P:P,'Tariff Data'!$B:$B,$F168)+SUMIFS('Tariff Data'!AE:AE,'Tariff Data'!$B:$B,$F168)</f>
        <v>-4.7035030000000004</v>
      </c>
      <c r="V168" s="66">
        <f t="shared" si="14"/>
        <v>1027.6583979017357</v>
      </c>
      <c r="W168" s="66">
        <f t="shared" si="15"/>
        <v>-188.41940678547235</v>
      </c>
      <c r="X168" s="66">
        <f t="shared" si="16"/>
        <v>810.46488548638126</v>
      </c>
      <c r="Y168" s="66">
        <f t="shared" si="17"/>
        <v>-142.82508847666662</v>
      </c>
      <c r="Z168" s="66">
        <f t="shared" si="18"/>
        <v>1016.7303697329361</v>
      </c>
      <c r="AA168" s="66">
        <f t="shared" si="19"/>
        <v>-142.82508847666662</v>
      </c>
      <c r="AB168" s="5"/>
      <c r="AC168" s="5"/>
      <c r="AD168" s="5"/>
      <c r="AE168" s="5"/>
      <c r="AF168" s="5"/>
      <c r="AG168" s="5"/>
      <c r="AH168" s="8"/>
      <c r="AI168" s="8"/>
      <c r="AJ168" s="8"/>
    </row>
    <row r="169" spans="2:36" x14ac:dyDescent="0.35">
      <c r="B169" s="69" t="s">
        <v>287</v>
      </c>
      <c r="C169" s="69" t="s">
        <v>87</v>
      </c>
      <c r="D169" s="69" t="str">
        <f>VLOOKUP($C169,Assumptions!$B:$C,2,FALSE)</f>
        <v>Intermittent</v>
      </c>
      <c r="E169" s="69" t="s">
        <v>288</v>
      </c>
      <c r="F169" s="70">
        <v>10</v>
      </c>
      <c r="G169" s="71">
        <v>42.072936453769969</v>
      </c>
      <c r="H169" s="72">
        <v>0.34875400000000001</v>
      </c>
      <c r="I169" s="71">
        <f t="shared" si="20"/>
        <v>14.673104879998093</v>
      </c>
      <c r="J169" s="68">
        <f>SUMIFS('Tariff Data'!M:M,'Tariff Data'!$B:$B,$F169)</f>
        <v>1.217347</v>
      </c>
      <c r="K169" s="68">
        <f>SUMIFS('Tariff Data'!N:N,'Tariff Data'!$B:$B,$F169)</f>
        <v>20.824839999999998</v>
      </c>
      <c r="L169" s="68">
        <f>SUMIFS('Tariff Data'!O:O,'Tariff Data'!$B:$B,$F169)</f>
        <v>19.344626999999999</v>
      </c>
      <c r="M169" s="68">
        <f>SUMIFS('Tariff Data'!P:P,'Tariff Data'!$B:$B,$F169)</f>
        <v>-6.2050109999999998</v>
      </c>
      <c r="N169" s="68">
        <f>SUMIFS('Tariff Data'!D:D,'Tariff Data'!$B:$B,$F169)</f>
        <v>1.3706719999999999</v>
      </c>
      <c r="O169" s="68">
        <f>SUMIFS('Tariff Data'!E:E,'Tariff Data'!$B:$B,$F169)</f>
        <v>17.017537999999998</v>
      </c>
      <c r="P169" s="68">
        <f>SUMIFS('Tariff Data'!F:F,'Tariff Data'!$B:$B,$F169)</f>
        <v>14.244968</v>
      </c>
      <c r="Q169" s="68">
        <f>SUMIFS('Tariff Data'!G:G,'Tariff Data'!$B:$B,$F169)</f>
        <v>-4.7035030000000004</v>
      </c>
      <c r="R169" s="68">
        <f>SUMIFS('Tariff Data'!M:M,'Tariff Data'!$B:$B,$F169)+SUMIFS('Tariff Data'!AB:AB,'Tariff Data'!$B:$B,$F169)</f>
        <v>1.3706719999999999</v>
      </c>
      <c r="S169" s="68">
        <f>SUMIFS('Tariff Data'!N:N,'Tariff Data'!$B:$B,$F169)+SUMIFS('Tariff Data'!AC:AC,'Tariff Data'!$B:$B,$F169)</f>
        <v>20.477080250250591</v>
      </c>
      <c r="T169" s="68">
        <f>SUMIFS('Tariff Data'!O:O,'Tariff Data'!$B:$B,$F169)+SUMIFS('Tariff Data'!AD:AD,'Tariff Data'!$B:$B,$F169)</f>
        <v>19.121853567941887</v>
      </c>
      <c r="U169" s="68">
        <f>SUMIFS('Tariff Data'!P:P,'Tariff Data'!$B:$B,$F169)+SUMIFS('Tariff Data'!AE:AE,'Tariff Data'!$B:$B,$F169)</f>
        <v>-4.7035030000000004</v>
      </c>
      <c r="V169" s="67">
        <f t="shared" si="14"/>
        <v>1119.4503239220621</v>
      </c>
      <c r="W169" s="67">
        <f t="shared" si="15"/>
        <v>-261.06303349794365</v>
      </c>
      <c r="X169" s="67">
        <f t="shared" si="16"/>
        <v>849.02775332333954</v>
      </c>
      <c r="Y169" s="67">
        <f t="shared" si="17"/>
        <v>-197.89018282911644</v>
      </c>
      <c r="Z169" s="67">
        <f t="shared" si="18"/>
        <v>1104.9748761903782</v>
      </c>
      <c r="AA169" s="67">
        <f t="shared" si="19"/>
        <v>-197.89018282911644</v>
      </c>
      <c r="AB169" s="5"/>
      <c r="AC169" s="5"/>
      <c r="AD169" s="5"/>
      <c r="AE169" s="5"/>
      <c r="AF169" s="5"/>
      <c r="AG169" s="5"/>
      <c r="AH169" s="8"/>
      <c r="AI169" s="8"/>
      <c r="AJ169" s="8"/>
    </row>
    <row r="170" spans="2:36" x14ac:dyDescent="0.35">
      <c r="B170" s="69" t="s">
        <v>289</v>
      </c>
      <c r="C170" s="69" t="s">
        <v>290</v>
      </c>
      <c r="D170" s="69" t="str">
        <f>VLOOKUP($C170,Assumptions!$B:$C,2,FALSE)</f>
        <v>Conventional Carbon</v>
      </c>
      <c r="E170" s="69" t="s">
        <v>291</v>
      </c>
      <c r="F170" s="70">
        <v>18</v>
      </c>
      <c r="G170" s="71">
        <v>98.779937761025138</v>
      </c>
      <c r="H170" s="72">
        <v>0.49361300000000002</v>
      </c>
      <c r="I170" s="71">
        <f t="shared" si="20"/>
        <v>48.759061418032907</v>
      </c>
      <c r="J170" s="64">
        <f>SUMIFS('Tariff Data'!M:M,'Tariff Data'!$B:$B,$F170)</f>
        <v>-0.31239499999999998</v>
      </c>
      <c r="K170" s="64">
        <f>SUMIFS('Tariff Data'!N:N,'Tariff Data'!$B:$B,$F170)</f>
        <v>3.798861</v>
      </c>
      <c r="L170" s="64">
        <f>SUMIFS('Tariff Data'!O:O,'Tariff Data'!$B:$B,$F170)</f>
        <v>7.0470000000000003E-3</v>
      </c>
      <c r="M170" s="64">
        <f>SUMIFS('Tariff Data'!P:P,'Tariff Data'!$B:$B,$F170)</f>
        <v>-6.2050109999999998</v>
      </c>
      <c r="N170" s="64">
        <f>SUMIFS('Tariff Data'!D:D,'Tariff Data'!$B:$B,$F170)</f>
        <v>-0.310139</v>
      </c>
      <c r="O170" s="64">
        <f>SUMIFS('Tariff Data'!E:E,'Tariff Data'!$B:$B,$F170)</f>
        <v>4.0571109999999999</v>
      </c>
      <c r="P170" s="64">
        <f>SUMIFS('Tariff Data'!F:F,'Tariff Data'!$B:$B,$F170)</f>
        <v>2.9120000000000001E-3</v>
      </c>
      <c r="Q170" s="64">
        <f>SUMIFS('Tariff Data'!G:G,'Tariff Data'!$B:$B,$F170)</f>
        <v>-4.7035030000000004</v>
      </c>
      <c r="R170" s="64">
        <f>SUMIFS('Tariff Data'!M:M,'Tariff Data'!$B:$B,$F170)+SUMIFS('Tariff Data'!AB:AB,'Tariff Data'!$B:$B,$F170)</f>
        <v>-0.310139</v>
      </c>
      <c r="S170" s="64">
        <f>SUMIFS('Tariff Data'!N:N,'Tariff Data'!$B:$B,$F170)+SUMIFS('Tariff Data'!AC:AC,'Tariff Data'!$B:$B,$F170)</f>
        <v>4.0571109999999999</v>
      </c>
      <c r="T170" s="64">
        <f>SUMIFS('Tariff Data'!O:O,'Tariff Data'!$B:$B,$F170)+SUMIFS('Tariff Data'!AD:AD,'Tariff Data'!$B:$B,$F170)</f>
        <v>2.9120000000000005E-3</v>
      </c>
      <c r="U170" s="64">
        <f>SUMIFS('Tariff Data'!P:P,'Tariff Data'!$B:$B,$F170)+SUMIFS('Tariff Data'!AE:AE,'Tariff Data'!$B:$B,$F170)</f>
        <v>-4.7035030000000004</v>
      </c>
      <c r="V170" s="66">
        <f t="shared" si="14"/>
        <v>154.71414326652732</v>
      </c>
      <c r="W170" s="66">
        <f t="shared" si="15"/>
        <v>-612.93060038647639</v>
      </c>
      <c r="X170" s="66">
        <f t="shared" si="16"/>
        <v>167.32739969835967</v>
      </c>
      <c r="Y170" s="66">
        <f t="shared" si="17"/>
        <v>-464.61173359879507</v>
      </c>
      <c r="Z170" s="66">
        <f t="shared" si="18"/>
        <v>167.32739969835967</v>
      </c>
      <c r="AA170" s="66">
        <f t="shared" si="19"/>
        <v>-464.61173359879507</v>
      </c>
      <c r="AB170" s="5"/>
      <c r="AC170" s="5"/>
      <c r="AD170" s="5"/>
      <c r="AE170" s="5"/>
      <c r="AF170" s="5"/>
      <c r="AG170" s="5"/>
      <c r="AH170" s="8"/>
      <c r="AI170" s="8"/>
      <c r="AJ170" s="8"/>
    </row>
    <row r="171" spans="2:36" x14ac:dyDescent="0.35">
      <c r="B171" s="69" t="s">
        <v>920</v>
      </c>
      <c r="C171" s="69" t="s">
        <v>111</v>
      </c>
      <c r="D171" s="69" t="str">
        <f>VLOOKUP($C171,Assumptions!$B:$C,2,FALSE)</f>
        <v>Conventional Carbon</v>
      </c>
      <c r="E171" s="69" t="s">
        <v>921</v>
      </c>
      <c r="F171" s="70">
        <v>9</v>
      </c>
      <c r="G171" s="71">
        <v>30.182758760313238</v>
      </c>
      <c r="H171" s="72">
        <v>1.2390999999999999E-2</v>
      </c>
      <c r="I171" s="71">
        <f t="shared" si="20"/>
        <v>0.37399456379904134</v>
      </c>
      <c r="J171" s="68">
        <f>SUMIFS('Tariff Data'!M:M,'Tariff Data'!$B:$B,$F171)</f>
        <v>2.4730050000000001</v>
      </c>
      <c r="K171" s="68">
        <f>SUMIFS('Tariff Data'!N:N,'Tariff Data'!$B:$B,$F171)</f>
        <v>21.319275000000001</v>
      </c>
      <c r="L171" s="68">
        <f>SUMIFS('Tariff Data'!O:O,'Tariff Data'!$B:$B,$F171)</f>
        <v>19.986711</v>
      </c>
      <c r="M171" s="68">
        <f>SUMIFS('Tariff Data'!P:P,'Tariff Data'!$B:$B,$F171)</f>
        <v>-6.2050109999999998</v>
      </c>
      <c r="N171" s="68">
        <f>SUMIFS('Tariff Data'!D:D,'Tariff Data'!$B:$B,$F171)</f>
        <v>2.6085289999999999</v>
      </c>
      <c r="O171" s="68">
        <f>SUMIFS('Tariff Data'!E:E,'Tariff Data'!$B:$B,$F171)</f>
        <v>17.210943</v>
      </c>
      <c r="P171" s="68">
        <f>SUMIFS('Tariff Data'!F:F,'Tariff Data'!$B:$B,$F171)</f>
        <v>14.496128000000001</v>
      </c>
      <c r="Q171" s="68">
        <f>SUMIFS('Tariff Data'!G:G,'Tariff Data'!$B:$B,$F171)</f>
        <v>-4.7035030000000004</v>
      </c>
      <c r="R171" s="68">
        <f>SUMIFS('Tariff Data'!M:M,'Tariff Data'!$B:$B,$F171)+SUMIFS('Tariff Data'!AB:AB,'Tariff Data'!$B:$B,$F171)</f>
        <v>2.6085289999999999</v>
      </c>
      <c r="S171" s="68">
        <f>SUMIFS('Tariff Data'!N:N,'Tariff Data'!$B:$B,$F171)+SUMIFS('Tariff Data'!AC:AC,'Tariff Data'!$B:$B,$F171)</f>
        <v>20.971515250250594</v>
      </c>
      <c r="T171" s="68">
        <f>SUMIFS('Tariff Data'!O:O,'Tariff Data'!$B:$B,$F171)+SUMIFS('Tariff Data'!AD:AD,'Tariff Data'!$B:$B,$F171)</f>
        <v>19.763937567941888</v>
      </c>
      <c r="U171" s="68">
        <f>SUMIFS('Tariff Data'!P:P,'Tariff Data'!$B:$B,$F171)+SUMIFS('Tariff Data'!AE:AE,'Tariff Data'!$B:$B,$F171)</f>
        <v>-4.7035030000000004</v>
      </c>
      <c r="V171" s="67">
        <f t="shared" si="14"/>
        <v>90.090327544407756</v>
      </c>
      <c r="W171" s="67">
        <f t="shared" si="15"/>
        <v>-187.28435011809</v>
      </c>
      <c r="X171" s="67">
        <f t="shared" si="16"/>
        <v>90.590873714271353</v>
      </c>
      <c r="Y171" s="67">
        <f t="shared" si="17"/>
        <v>-141.96469637740961</v>
      </c>
      <c r="Z171" s="67">
        <f t="shared" si="18"/>
        <v>93.96743943417745</v>
      </c>
      <c r="AA171" s="67">
        <f t="shared" si="19"/>
        <v>-141.96469637740961</v>
      </c>
      <c r="AB171" s="5"/>
      <c r="AC171" s="5"/>
      <c r="AD171" s="5"/>
      <c r="AE171" s="5"/>
      <c r="AF171" s="5"/>
      <c r="AG171" s="5"/>
      <c r="AH171" s="8"/>
      <c r="AI171" s="8"/>
      <c r="AJ171" s="8"/>
    </row>
    <row r="172" spans="2:36" x14ac:dyDescent="0.35">
      <c r="B172" s="69" t="s">
        <v>292</v>
      </c>
      <c r="C172" s="69" t="s">
        <v>908</v>
      </c>
      <c r="D172" s="69" t="str">
        <f>VLOOKUP($C172,Assumptions!$B:$C,2,FALSE)</f>
        <v>Conventional Carbon</v>
      </c>
      <c r="E172" s="69" t="s">
        <v>293</v>
      </c>
      <c r="F172" s="70">
        <v>25</v>
      </c>
      <c r="G172" s="71">
        <v>60.975270222855031</v>
      </c>
      <c r="H172" s="72">
        <v>4.3480000000000003E-3</v>
      </c>
      <c r="I172" s="71">
        <f t="shared" si="20"/>
        <v>0.26512047492897367</v>
      </c>
      <c r="J172" s="64">
        <f>SUMIFS('Tariff Data'!M:M,'Tariff Data'!$B:$B,$F172)</f>
        <v>9.7789999999999995E-3</v>
      </c>
      <c r="K172" s="64">
        <f>SUMIFS('Tariff Data'!N:N,'Tariff Data'!$B:$B,$F172)</f>
        <v>-3.442129</v>
      </c>
      <c r="L172" s="64">
        <f>SUMIFS('Tariff Data'!O:O,'Tariff Data'!$B:$B,$F172)</f>
        <v>0</v>
      </c>
      <c r="M172" s="64">
        <f>SUMIFS('Tariff Data'!P:P,'Tariff Data'!$B:$B,$F172)</f>
        <v>-6.2050109999999998</v>
      </c>
      <c r="N172" s="64">
        <f>SUMIFS('Tariff Data'!D:D,'Tariff Data'!$B:$B,$F172)</f>
        <v>-0.1087</v>
      </c>
      <c r="O172" s="64">
        <f>SUMIFS('Tariff Data'!E:E,'Tariff Data'!$B:$B,$F172)</f>
        <v>-3.139535</v>
      </c>
      <c r="P172" s="64">
        <f>SUMIFS('Tariff Data'!F:F,'Tariff Data'!$B:$B,$F172)</f>
        <v>0</v>
      </c>
      <c r="Q172" s="64">
        <f>SUMIFS('Tariff Data'!G:G,'Tariff Data'!$B:$B,$F172)</f>
        <v>-4.7035030000000004</v>
      </c>
      <c r="R172" s="64">
        <f>SUMIFS('Tariff Data'!M:M,'Tariff Data'!$B:$B,$F172)+SUMIFS('Tariff Data'!AB:AB,'Tariff Data'!$B:$B,$F172)</f>
        <v>-0.1087</v>
      </c>
      <c r="S172" s="64">
        <f>SUMIFS('Tariff Data'!N:N,'Tariff Data'!$B:$B,$F172)+SUMIFS('Tariff Data'!AC:AC,'Tariff Data'!$B:$B,$F172)</f>
        <v>-3.139535</v>
      </c>
      <c r="T172" s="64">
        <f>SUMIFS('Tariff Data'!O:O,'Tariff Data'!$B:$B,$F172)+SUMIFS('Tariff Data'!AD:AD,'Tariff Data'!$B:$B,$F172)</f>
        <v>0</v>
      </c>
      <c r="U172" s="64">
        <f>SUMIFS('Tariff Data'!P:P,'Tariff Data'!$B:$B,$F172)+SUMIFS('Tariff Data'!AE:AE,'Tariff Data'!$B:$B,$F172)</f>
        <v>-4.7035030000000004</v>
      </c>
      <c r="V172" s="66">
        <f t="shared" si="14"/>
        <v>-0.316301707737494</v>
      </c>
      <c r="W172" s="66">
        <f t="shared" si="15"/>
        <v>-378.35222246078791</v>
      </c>
      <c r="X172" s="66">
        <f t="shared" si="16"/>
        <v>-7.4603668834804777</v>
      </c>
      <c r="Y172" s="66">
        <f t="shared" si="17"/>
        <v>-286.79736641900934</v>
      </c>
      <c r="Z172" s="66">
        <f t="shared" si="18"/>
        <v>-7.4603668834804777</v>
      </c>
      <c r="AA172" s="66">
        <f t="shared" si="19"/>
        <v>-286.79736641900934</v>
      </c>
      <c r="AB172" s="5"/>
      <c r="AC172" s="5"/>
      <c r="AD172" s="5"/>
      <c r="AE172" s="5"/>
      <c r="AF172" s="5"/>
      <c r="AG172" s="5"/>
      <c r="AH172" s="8"/>
      <c r="AI172" s="8"/>
      <c r="AJ172" s="8"/>
    </row>
    <row r="173" spans="2:36" x14ac:dyDescent="0.35">
      <c r="B173" s="69" t="s">
        <v>294</v>
      </c>
      <c r="C173" s="69" t="s">
        <v>892</v>
      </c>
      <c r="D173" s="69" t="str">
        <f>VLOOKUP($C173,Assumptions!$B:$C,2,FALSE)</f>
        <v>Conventional Carbon</v>
      </c>
      <c r="E173" s="69" t="s">
        <v>293</v>
      </c>
      <c r="F173" s="70">
        <v>25</v>
      </c>
      <c r="G173" s="71">
        <v>899.3852357871117</v>
      </c>
      <c r="H173" s="72">
        <v>0.48453000000000002</v>
      </c>
      <c r="I173" s="71">
        <f t="shared" si="20"/>
        <v>435.77912829592924</v>
      </c>
      <c r="J173" s="68">
        <f>SUMIFS('Tariff Data'!M:M,'Tariff Data'!$B:$B,$F173)</f>
        <v>9.7789999999999995E-3</v>
      </c>
      <c r="K173" s="68">
        <f>SUMIFS('Tariff Data'!N:N,'Tariff Data'!$B:$B,$F173)</f>
        <v>-3.442129</v>
      </c>
      <c r="L173" s="68">
        <f>SUMIFS('Tariff Data'!O:O,'Tariff Data'!$B:$B,$F173)</f>
        <v>0</v>
      </c>
      <c r="M173" s="68">
        <f>SUMIFS('Tariff Data'!P:P,'Tariff Data'!$B:$B,$F173)</f>
        <v>-6.2050109999999998</v>
      </c>
      <c r="N173" s="68">
        <f>SUMIFS('Tariff Data'!D:D,'Tariff Data'!$B:$B,$F173)</f>
        <v>-0.1087</v>
      </c>
      <c r="O173" s="68">
        <f>SUMIFS('Tariff Data'!E:E,'Tariff Data'!$B:$B,$F173)</f>
        <v>-3.139535</v>
      </c>
      <c r="P173" s="68">
        <f>SUMIFS('Tariff Data'!F:F,'Tariff Data'!$B:$B,$F173)</f>
        <v>0</v>
      </c>
      <c r="Q173" s="68">
        <f>SUMIFS('Tariff Data'!G:G,'Tariff Data'!$B:$B,$F173)</f>
        <v>-4.7035030000000004</v>
      </c>
      <c r="R173" s="68">
        <f>SUMIFS('Tariff Data'!M:M,'Tariff Data'!$B:$B,$F173)+SUMIFS('Tariff Data'!AB:AB,'Tariff Data'!$B:$B,$F173)</f>
        <v>-0.1087</v>
      </c>
      <c r="S173" s="68">
        <f>SUMIFS('Tariff Data'!N:N,'Tariff Data'!$B:$B,$F173)+SUMIFS('Tariff Data'!AC:AC,'Tariff Data'!$B:$B,$F173)</f>
        <v>-3.139535</v>
      </c>
      <c r="T173" s="68">
        <f>SUMIFS('Tariff Data'!O:O,'Tariff Data'!$B:$B,$F173)+SUMIFS('Tariff Data'!AD:AD,'Tariff Data'!$B:$B,$F173)</f>
        <v>0</v>
      </c>
      <c r="U173" s="68">
        <f>SUMIFS('Tariff Data'!P:P,'Tariff Data'!$B:$B,$F173)+SUMIFS('Tariff Data'!AE:AE,'Tariff Data'!$B:$B,$F173)</f>
        <v>-4.7035030000000004</v>
      </c>
      <c r="V173" s="67">
        <f t="shared" si="14"/>
        <v>-1491.2128868813766</v>
      </c>
      <c r="W173" s="67">
        <f t="shared" si="15"/>
        <v>-5580.6952812966219</v>
      </c>
      <c r="X173" s="67">
        <f t="shared" si="16"/>
        <v>-1465.9070006846193</v>
      </c>
      <c r="Y173" s="67">
        <f t="shared" si="17"/>
        <v>-4230.2611546803873</v>
      </c>
      <c r="Z173" s="67">
        <f t="shared" si="18"/>
        <v>-1465.9070006846193</v>
      </c>
      <c r="AA173" s="67">
        <f t="shared" si="19"/>
        <v>-4230.2611546803873</v>
      </c>
      <c r="AB173" s="5"/>
      <c r="AC173" s="5"/>
      <c r="AD173" s="5"/>
      <c r="AE173" s="5"/>
      <c r="AF173" s="5"/>
      <c r="AG173" s="5"/>
      <c r="AH173" s="8"/>
      <c r="AI173" s="8"/>
      <c r="AJ173" s="8"/>
    </row>
    <row r="174" spans="2:36" x14ac:dyDescent="0.35">
      <c r="B174" s="69" t="s">
        <v>295</v>
      </c>
      <c r="C174" s="69" t="s">
        <v>237</v>
      </c>
      <c r="D174" s="69" t="str">
        <f>VLOOKUP($C174,Assumptions!$B:$C,2,FALSE)</f>
        <v>Conventional Carbon</v>
      </c>
      <c r="E174" s="69" t="s">
        <v>296</v>
      </c>
      <c r="F174" s="70">
        <v>19</v>
      </c>
      <c r="G174" s="71">
        <v>1002.4334424637367</v>
      </c>
      <c r="H174" s="72">
        <v>0.10305599999999999</v>
      </c>
      <c r="I174" s="71">
        <f t="shared" si="20"/>
        <v>103.30678084654285</v>
      </c>
      <c r="J174" s="64">
        <f>SUMIFS('Tariff Data'!M:M,'Tariff Data'!$B:$B,$F174)</f>
        <v>4.3250289999999998</v>
      </c>
      <c r="K174" s="64">
        <f>SUMIFS('Tariff Data'!N:N,'Tariff Data'!$B:$B,$F174)</f>
        <v>5.9397359999999999</v>
      </c>
      <c r="L174" s="64">
        <f>SUMIFS('Tariff Data'!O:O,'Tariff Data'!$B:$B,$F174)</f>
        <v>9.4543000000000002E-2</v>
      </c>
      <c r="M174" s="64">
        <f>SUMIFS('Tariff Data'!P:P,'Tariff Data'!$B:$B,$F174)</f>
        <v>-6.2050109999999998</v>
      </c>
      <c r="N174" s="64">
        <f>SUMIFS('Tariff Data'!D:D,'Tariff Data'!$B:$B,$F174)</f>
        <v>4.1640829999999998</v>
      </c>
      <c r="O174" s="64">
        <f>SUMIFS('Tariff Data'!E:E,'Tariff Data'!$B:$B,$F174)</f>
        <v>5.2591279999999996</v>
      </c>
      <c r="P174" s="64">
        <f>SUMIFS('Tariff Data'!F:F,'Tariff Data'!$B:$B,$F174)</f>
        <v>5.6052999999999999E-2</v>
      </c>
      <c r="Q174" s="64">
        <f>SUMIFS('Tariff Data'!G:G,'Tariff Data'!$B:$B,$F174)</f>
        <v>-4.7035030000000004</v>
      </c>
      <c r="R174" s="64">
        <f>SUMIFS('Tariff Data'!M:M,'Tariff Data'!$B:$B,$F174)+SUMIFS('Tariff Data'!AB:AB,'Tariff Data'!$B:$B,$F174)</f>
        <v>4.1640829999999998</v>
      </c>
      <c r="S174" s="64">
        <f>SUMIFS('Tariff Data'!N:N,'Tariff Data'!$B:$B,$F174)+SUMIFS('Tariff Data'!AC:AC,'Tariff Data'!$B:$B,$F174)</f>
        <v>5.5919762502505925</v>
      </c>
      <c r="T174" s="64">
        <f>SUMIFS('Tariff Data'!O:O,'Tariff Data'!$B:$B,$F174)+SUMIFS('Tariff Data'!AD:AD,'Tariff Data'!$B:$B,$F174)</f>
        <v>5.6052999999999999E-2</v>
      </c>
      <c r="U174" s="64">
        <f>SUMIFS('Tariff Data'!P:P,'Tariff Data'!$B:$B,$F174)+SUMIFS('Tariff Data'!AE:AE,'Tariff Data'!$B:$B,$F174)</f>
        <v>-4.7035030000000004</v>
      </c>
      <c r="V174" s="66">
        <f t="shared" si="14"/>
        <v>4958.935647445388</v>
      </c>
      <c r="W174" s="66">
        <f t="shared" si="15"/>
        <v>-6220.1105372553529</v>
      </c>
      <c r="X174" s="66">
        <f t="shared" si="16"/>
        <v>4723.3102951214323</v>
      </c>
      <c r="Y174" s="66">
        <f t="shared" si="17"/>
        <v>-4714.9487039285132</v>
      </c>
      <c r="Z174" s="66">
        <f t="shared" si="18"/>
        <v>4757.6957763652254</v>
      </c>
      <c r="AA174" s="66">
        <f t="shared" si="19"/>
        <v>-4714.9487039285132</v>
      </c>
      <c r="AB174" s="5"/>
      <c r="AC174" s="5"/>
      <c r="AD174" s="5"/>
      <c r="AE174" s="5"/>
      <c r="AF174" s="5"/>
      <c r="AG174" s="5"/>
      <c r="AH174" s="8"/>
      <c r="AI174" s="8"/>
      <c r="AJ174" s="8"/>
    </row>
    <row r="175" spans="2:36" x14ac:dyDescent="0.35">
      <c r="B175" s="69" t="s">
        <v>922</v>
      </c>
      <c r="C175" s="69" t="s">
        <v>92</v>
      </c>
      <c r="D175" s="69" t="str">
        <f>VLOOKUP($C175,Assumptions!$B:$C,2,FALSE)</f>
        <v>Intermittent</v>
      </c>
      <c r="E175" s="69" t="s">
        <v>83</v>
      </c>
      <c r="F175" s="70">
        <v>15</v>
      </c>
      <c r="G175" s="71">
        <v>731.70324267426031</v>
      </c>
      <c r="H175" s="72">
        <v>0.46934999999999999</v>
      </c>
      <c r="I175" s="71">
        <f t="shared" si="20"/>
        <v>343.42491694916407</v>
      </c>
      <c r="J175" s="68">
        <f>SUMIFS('Tariff Data'!M:M,'Tariff Data'!$B:$B,$F175)</f>
        <v>3.4087000000000001</v>
      </c>
      <c r="K175" s="68">
        <f>SUMIFS('Tariff Data'!N:N,'Tariff Data'!$B:$B,$F175)</f>
        <v>6.1459739999999998</v>
      </c>
      <c r="L175" s="68">
        <f>SUMIFS('Tariff Data'!O:O,'Tariff Data'!$B:$B,$F175)</f>
        <v>0.31730199999999997</v>
      </c>
      <c r="M175" s="68">
        <f>SUMIFS('Tariff Data'!P:P,'Tariff Data'!$B:$B,$F175)</f>
        <v>-6.2050109999999998</v>
      </c>
      <c r="N175" s="68">
        <f>SUMIFS('Tariff Data'!D:D,'Tariff Data'!$B:$B,$F175)</f>
        <v>3.9297390000000001</v>
      </c>
      <c r="O175" s="68">
        <f>SUMIFS('Tariff Data'!E:E,'Tariff Data'!$B:$B,$F175)</f>
        <v>6.0688259999999996</v>
      </c>
      <c r="P175" s="68">
        <f>SUMIFS('Tariff Data'!F:F,'Tariff Data'!$B:$B,$F175)</f>
        <v>0.38814799999999999</v>
      </c>
      <c r="Q175" s="68">
        <f>SUMIFS('Tariff Data'!G:G,'Tariff Data'!$B:$B,$F175)</f>
        <v>-4.7035030000000004</v>
      </c>
      <c r="R175" s="68">
        <f>SUMIFS('Tariff Data'!M:M,'Tariff Data'!$B:$B,$F175)+SUMIFS('Tariff Data'!AB:AB,'Tariff Data'!$B:$B,$F175)</f>
        <v>3.5881668181924793</v>
      </c>
      <c r="S175" s="68">
        <f>SUMIFS('Tariff Data'!N:N,'Tariff Data'!$B:$B,$F175)+SUMIFS('Tariff Data'!AC:AC,'Tariff Data'!$B:$B,$F175)</f>
        <v>6.0688259999999996</v>
      </c>
      <c r="T175" s="68">
        <f>SUMIFS('Tariff Data'!O:O,'Tariff Data'!$B:$B,$F175)+SUMIFS('Tariff Data'!AD:AD,'Tariff Data'!$B:$B,$F175)</f>
        <v>0.38814799999999999</v>
      </c>
      <c r="U175" s="68">
        <f>SUMIFS('Tariff Data'!P:P,'Tariff Data'!$B:$B,$F175)+SUMIFS('Tariff Data'!AE:AE,'Tariff Data'!$B:$B,$F175)</f>
        <v>-4.7035030000000004</v>
      </c>
      <c r="V175" s="67">
        <f t="shared" si="14"/>
        <v>2342.8515128287499</v>
      </c>
      <c r="W175" s="67">
        <f t="shared" si="15"/>
        <v>-4540.2266695294547</v>
      </c>
      <c r="X175" s="67">
        <f t="shared" si="16"/>
        <v>2368.1952152664562</v>
      </c>
      <c r="Y175" s="67">
        <f t="shared" si="17"/>
        <v>-3441.5683970281116</v>
      </c>
      <c r="Z175" s="67">
        <f t="shared" si="18"/>
        <v>2368.1952152664562</v>
      </c>
      <c r="AA175" s="67">
        <f t="shared" si="19"/>
        <v>-3441.5683970281116</v>
      </c>
      <c r="AB175" s="5"/>
      <c r="AC175" s="5"/>
      <c r="AD175" s="5"/>
      <c r="AE175" s="5"/>
      <c r="AF175" s="5"/>
      <c r="AG175" s="5"/>
      <c r="AH175" s="8"/>
      <c r="AI175" s="8"/>
      <c r="AJ175" s="8"/>
    </row>
    <row r="176" spans="2:36" x14ac:dyDescent="0.35">
      <c r="B176" s="69" t="s">
        <v>297</v>
      </c>
      <c r="C176" s="69" t="s">
        <v>92</v>
      </c>
      <c r="D176" s="69" t="str">
        <f>VLOOKUP($C176,Assumptions!$B:$C,2,FALSE)</f>
        <v>Intermittent</v>
      </c>
      <c r="E176" s="69" t="s">
        <v>298</v>
      </c>
      <c r="F176" s="70">
        <v>13</v>
      </c>
      <c r="G176" s="71">
        <v>731.70324267426031</v>
      </c>
      <c r="H176" s="72">
        <v>0.46934999999999999</v>
      </c>
      <c r="I176" s="71">
        <f t="shared" si="20"/>
        <v>343.42491694916407</v>
      </c>
      <c r="J176" s="64">
        <f>SUMIFS('Tariff Data'!M:M,'Tariff Data'!$B:$B,$F176)</f>
        <v>2.8089879999999998</v>
      </c>
      <c r="K176" s="64">
        <f>SUMIFS('Tariff Data'!N:N,'Tariff Data'!$B:$B,$F176)</f>
        <v>10.130570000000001</v>
      </c>
      <c r="L176" s="64">
        <f>SUMIFS('Tariff Data'!O:O,'Tariff Data'!$B:$B,$F176)</f>
        <v>3.116584</v>
      </c>
      <c r="M176" s="64">
        <f>SUMIFS('Tariff Data'!P:P,'Tariff Data'!$B:$B,$F176)</f>
        <v>-6.2050109999999998</v>
      </c>
      <c r="N176" s="64">
        <f>SUMIFS('Tariff Data'!D:D,'Tariff Data'!$B:$B,$F176)</f>
        <v>3.136819</v>
      </c>
      <c r="O176" s="64">
        <f>SUMIFS('Tariff Data'!E:E,'Tariff Data'!$B:$B,$F176)</f>
        <v>9.7417459999999991</v>
      </c>
      <c r="P176" s="64">
        <f>SUMIFS('Tariff Data'!F:F,'Tariff Data'!$B:$B,$F176)</f>
        <v>4.1014790000000003</v>
      </c>
      <c r="Q176" s="64">
        <f>SUMIFS('Tariff Data'!G:G,'Tariff Data'!$B:$B,$F176)</f>
        <v>-4.7035030000000004</v>
      </c>
      <c r="R176" s="64">
        <f>SUMIFS('Tariff Data'!M:M,'Tariff Data'!$B:$B,$F176)+SUMIFS('Tariff Data'!AB:AB,'Tariff Data'!$B:$B,$F176)</f>
        <v>2.988454818192479</v>
      </c>
      <c r="S176" s="64">
        <f>SUMIFS('Tariff Data'!N:N,'Tariff Data'!$B:$B,$F176)+SUMIFS('Tariff Data'!AC:AC,'Tariff Data'!$B:$B,$F176)</f>
        <v>9.7828102502505931</v>
      </c>
      <c r="T176" s="64">
        <f>SUMIFS('Tariff Data'!O:O,'Tariff Data'!$B:$B,$F176)+SUMIFS('Tariff Data'!AD:AD,'Tariff Data'!$B:$B,$F176)</f>
        <v>3.3393574320581134</v>
      </c>
      <c r="U176" s="64">
        <f>SUMIFS('Tariff Data'!P:P,'Tariff Data'!$B:$B,$F176)+SUMIFS('Tariff Data'!AE:AE,'Tariff Data'!$B:$B,$F176)</f>
        <v>-4.7035030000000004</v>
      </c>
      <c r="V176" s="66">
        <f t="shared" si="14"/>
        <v>5759.5047797644102</v>
      </c>
      <c r="W176" s="66">
        <f t="shared" si="15"/>
        <v>-4540.2266695294547</v>
      </c>
      <c r="X176" s="66">
        <f t="shared" si="16"/>
        <v>6346.6237950502345</v>
      </c>
      <c r="Y176" s="66">
        <f t="shared" si="17"/>
        <v>-3441.5683970281116</v>
      </c>
      <c r="Z176" s="66">
        <f t="shared" si="18"/>
        <v>5803.0794592070533</v>
      </c>
      <c r="AA176" s="66">
        <f t="shared" si="19"/>
        <v>-3441.5683970281116</v>
      </c>
      <c r="AB176" s="5"/>
      <c r="AC176" s="5"/>
      <c r="AD176" s="5"/>
      <c r="AE176" s="5"/>
      <c r="AF176" s="5"/>
      <c r="AG176" s="5"/>
      <c r="AH176" s="8"/>
      <c r="AI176" s="8"/>
      <c r="AJ176" s="8"/>
    </row>
    <row r="177" spans="2:36" x14ac:dyDescent="0.35">
      <c r="B177" s="69" t="s">
        <v>299</v>
      </c>
      <c r="C177" s="69" t="s">
        <v>92</v>
      </c>
      <c r="D177" s="69" t="str">
        <f>VLOOKUP($C177,Assumptions!$B:$C,2,FALSE)</f>
        <v>Intermittent</v>
      </c>
      <c r="E177" s="69" t="s">
        <v>298</v>
      </c>
      <c r="F177" s="70">
        <v>13</v>
      </c>
      <c r="G177" s="71">
        <v>731.70324267426031</v>
      </c>
      <c r="H177" s="72">
        <v>0.46934999999999999</v>
      </c>
      <c r="I177" s="71">
        <f t="shared" si="20"/>
        <v>343.42491694916407</v>
      </c>
      <c r="J177" s="68">
        <f>SUMIFS('Tariff Data'!M:M,'Tariff Data'!$B:$B,$F177)</f>
        <v>2.8089879999999998</v>
      </c>
      <c r="K177" s="68">
        <f>SUMIFS('Tariff Data'!N:N,'Tariff Data'!$B:$B,$F177)</f>
        <v>10.130570000000001</v>
      </c>
      <c r="L177" s="68">
        <f>SUMIFS('Tariff Data'!O:O,'Tariff Data'!$B:$B,$F177)</f>
        <v>3.116584</v>
      </c>
      <c r="M177" s="68">
        <f>SUMIFS('Tariff Data'!P:P,'Tariff Data'!$B:$B,$F177)</f>
        <v>-6.2050109999999998</v>
      </c>
      <c r="N177" s="68">
        <f>SUMIFS('Tariff Data'!D:D,'Tariff Data'!$B:$B,$F177)</f>
        <v>3.136819</v>
      </c>
      <c r="O177" s="68">
        <f>SUMIFS('Tariff Data'!E:E,'Tariff Data'!$B:$B,$F177)</f>
        <v>9.7417459999999991</v>
      </c>
      <c r="P177" s="68">
        <f>SUMIFS('Tariff Data'!F:F,'Tariff Data'!$B:$B,$F177)</f>
        <v>4.1014790000000003</v>
      </c>
      <c r="Q177" s="68">
        <f>SUMIFS('Tariff Data'!G:G,'Tariff Data'!$B:$B,$F177)</f>
        <v>-4.7035030000000004</v>
      </c>
      <c r="R177" s="68">
        <f>SUMIFS('Tariff Data'!M:M,'Tariff Data'!$B:$B,$F177)+SUMIFS('Tariff Data'!AB:AB,'Tariff Data'!$B:$B,$F177)</f>
        <v>2.988454818192479</v>
      </c>
      <c r="S177" s="68">
        <f>SUMIFS('Tariff Data'!N:N,'Tariff Data'!$B:$B,$F177)+SUMIFS('Tariff Data'!AC:AC,'Tariff Data'!$B:$B,$F177)</f>
        <v>9.7828102502505931</v>
      </c>
      <c r="T177" s="68">
        <f>SUMIFS('Tariff Data'!O:O,'Tariff Data'!$B:$B,$F177)+SUMIFS('Tariff Data'!AD:AD,'Tariff Data'!$B:$B,$F177)</f>
        <v>3.3393574320581134</v>
      </c>
      <c r="U177" s="68">
        <f>SUMIFS('Tariff Data'!P:P,'Tariff Data'!$B:$B,$F177)+SUMIFS('Tariff Data'!AE:AE,'Tariff Data'!$B:$B,$F177)</f>
        <v>-4.7035030000000004</v>
      </c>
      <c r="V177" s="67">
        <f t="shared" si="14"/>
        <v>5759.5047797644102</v>
      </c>
      <c r="W177" s="67">
        <f t="shared" si="15"/>
        <v>-4540.2266695294547</v>
      </c>
      <c r="X177" s="67">
        <f t="shared" si="16"/>
        <v>6346.6237950502345</v>
      </c>
      <c r="Y177" s="67">
        <f t="shared" si="17"/>
        <v>-3441.5683970281116</v>
      </c>
      <c r="Z177" s="67">
        <f t="shared" si="18"/>
        <v>5803.0794592070533</v>
      </c>
      <c r="AA177" s="67">
        <f t="shared" si="19"/>
        <v>-3441.5683970281116</v>
      </c>
      <c r="AB177" s="5"/>
      <c r="AC177" s="5"/>
      <c r="AD177" s="5"/>
      <c r="AE177" s="5"/>
      <c r="AF177" s="5"/>
      <c r="AG177" s="5"/>
      <c r="AH177" s="8"/>
      <c r="AI177" s="8"/>
      <c r="AJ177" s="8"/>
    </row>
    <row r="178" spans="2:36" x14ac:dyDescent="0.35">
      <c r="B178" s="69" t="s">
        <v>300</v>
      </c>
      <c r="C178" s="69" t="s">
        <v>111</v>
      </c>
      <c r="D178" s="69" t="str">
        <f>VLOOKUP($C178,Assumptions!$B:$C,2,FALSE)</f>
        <v>Conventional Carbon</v>
      </c>
      <c r="E178" s="69" t="s">
        <v>301</v>
      </c>
      <c r="F178" s="70">
        <v>21</v>
      </c>
      <c r="G178" s="71">
        <v>28.963253355856139</v>
      </c>
      <c r="H178" s="72">
        <v>1.2390999999999999E-2</v>
      </c>
      <c r="I178" s="71">
        <f t="shared" si="20"/>
        <v>0.35888367233241342</v>
      </c>
      <c r="J178" s="64">
        <f>SUMIFS('Tariff Data'!M:M,'Tariff Data'!$B:$B,$F178)</f>
        <v>3.8117559999999999</v>
      </c>
      <c r="K178" s="64">
        <f>SUMIFS('Tariff Data'!N:N,'Tariff Data'!$B:$B,$F178)</f>
        <v>-5.8951849999999997</v>
      </c>
      <c r="L178" s="64">
        <f>SUMIFS('Tariff Data'!O:O,'Tariff Data'!$B:$B,$F178)</f>
        <v>0</v>
      </c>
      <c r="M178" s="64">
        <f>SUMIFS('Tariff Data'!P:P,'Tariff Data'!$B:$B,$F178)</f>
        <v>-6.2050109999999998</v>
      </c>
      <c r="N178" s="64">
        <f>SUMIFS('Tariff Data'!D:D,'Tariff Data'!$B:$B,$F178)</f>
        <v>3.625572</v>
      </c>
      <c r="O178" s="64">
        <f>SUMIFS('Tariff Data'!E:E,'Tariff Data'!$B:$B,$F178)</f>
        <v>-5.60642</v>
      </c>
      <c r="P178" s="64">
        <f>SUMIFS('Tariff Data'!F:F,'Tariff Data'!$B:$B,$F178)</f>
        <v>0</v>
      </c>
      <c r="Q178" s="64">
        <f>SUMIFS('Tariff Data'!G:G,'Tariff Data'!$B:$B,$F178)</f>
        <v>-4.7035030000000004</v>
      </c>
      <c r="R178" s="64">
        <f>SUMIFS('Tariff Data'!M:M,'Tariff Data'!$B:$B,$F178)+SUMIFS('Tariff Data'!AB:AB,'Tariff Data'!$B:$B,$F178)</f>
        <v>3.6322891818075207</v>
      </c>
      <c r="S178" s="64">
        <f>SUMIFS('Tariff Data'!N:N,'Tariff Data'!$B:$B,$F178)+SUMIFS('Tariff Data'!AC:AC,'Tariff Data'!$B:$B,$F178)</f>
        <v>-5.60642</v>
      </c>
      <c r="T178" s="64">
        <f>SUMIFS('Tariff Data'!O:O,'Tariff Data'!$B:$B,$F178)+SUMIFS('Tariff Data'!AD:AD,'Tariff Data'!$B:$B,$F178)</f>
        <v>0</v>
      </c>
      <c r="U178" s="64">
        <f>SUMIFS('Tariff Data'!P:P,'Tariff Data'!$B:$B,$F178)+SUMIFS('Tariff Data'!AE:AE,'Tariff Data'!$B:$B,$F178)</f>
        <v>-4.7035030000000004</v>
      </c>
      <c r="V178" s="66">
        <f t="shared" si="14"/>
        <v>108.28516911682581</v>
      </c>
      <c r="W178" s="66">
        <f t="shared" si="15"/>
        <v>-179.71730566887425</v>
      </c>
      <c r="X178" s="66">
        <f t="shared" si="16"/>
        <v>102.99630779766017</v>
      </c>
      <c r="Y178" s="66">
        <f t="shared" si="17"/>
        <v>-136.22874904902943</v>
      </c>
      <c r="Z178" s="66">
        <f t="shared" si="18"/>
        <v>103.19085923618873</v>
      </c>
      <c r="AA178" s="66">
        <f t="shared" si="19"/>
        <v>-136.22874904902943</v>
      </c>
      <c r="AB178" s="5"/>
      <c r="AC178" s="5"/>
      <c r="AD178" s="5"/>
      <c r="AE178" s="5"/>
      <c r="AF178" s="5"/>
      <c r="AG178" s="5"/>
      <c r="AH178" s="8"/>
      <c r="AI178" s="8"/>
      <c r="AJ178" s="8"/>
    </row>
    <row r="179" spans="2:36" x14ac:dyDescent="0.35">
      <c r="B179" s="69" t="s">
        <v>302</v>
      </c>
      <c r="C179" s="69" t="s">
        <v>87</v>
      </c>
      <c r="D179" s="69" t="str">
        <f>VLOOKUP($C179,Assumptions!$B:$C,2,FALSE)</f>
        <v>Intermittent</v>
      </c>
      <c r="E179" s="69" t="s">
        <v>163</v>
      </c>
      <c r="F179" s="70">
        <v>18</v>
      </c>
      <c r="G179" s="71">
        <v>100.6091958677108</v>
      </c>
      <c r="H179" s="72">
        <v>0.39425900000000003</v>
      </c>
      <c r="I179" s="71">
        <f t="shared" si="20"/>
        <v>39.666080953607796</v>
      </c>
      <c r="J179" s="68">
        <f>SUMIFS('Tariff Data'!M:M,'Tariff Data'!$B:$B,$F179)</f>
        <v>-0.31239499999999998</v>
      </c>
      <c r="K179" s="68">
        <f>SUMIFS('Tariff Data'!N:N,'Tariff Data'!$B:$B,$F179)</f>
        <v>3.798861</v>
      </c>
      <c r="L179" s="68">
        <f>SUMIFS('Tariff Data'!O:O,'Tariff Data'!$B:$B,$F179)</f>
        <v>7.0470000000000003E-3</v>
      </c>
      <c r="M179" s="68">
        <f>SUMIFS('Tariff Data'!P:P,'Tariff Data'!$B:$B,$F179)</f>
        <v>-6.2050109999999998</v>
      </c>
      <c r="N179" s="68">
        <f>SUMIFS('Tariff Data'!D:D,'Tariff Data'!$B:$B,$F179)</f>
        <v>-0.310139</v>
      </c>
      <c r="O179" s="68">
        <f>SUMIFS('Tariff Data'!E:E,'Tariff Data'!$B:$B,$F179)</f>
        <v>4.0571109999999999</v>
      </c>
      <c r="P179" s="68">
        <f>SUMIFS('Tariff Data'!F:F,'Tariff Data'!$B:$B,$F179)</f>
        <v>2.9120000000000001E-3</v>
      </c>
      <c r="Q179" s="68">
        <f>SUMIFS('Tariff Data'!G:G,'Tariff Data'!$B:$B,$F179)</f>
        <v>-4.7035030000000004</v>
      </c>
      <c r="R179" s="68">
        <f>SUMIFS('Tariff Data'!M:M,'Tariff Data'!$B:$B,$F179)+SUMIFS('Tariff Data'!AB:AB,'Tariff Data'!$B:$B,$F179)</f>
        <v>-0.310139</v>
      </c>
      <c r="S179" s="68">
        <f>SUMIFS('Tariff Data'!N:N,'Tariff Data'!$B:$B,$F179)+SUMIFS('Tariff Data'!AC:AC,'Tariff Data'!$B:$B,$F179)</f>
        <v>4.0571109999999999</v>
      </c>
      <c r="T179" s="68">
        <f>SUMIFS('Tariff Data'!O:O,'Tariff Data'!$B:$B,$F179)+SUMIFS('Tariff Data'!AD:AD,'Tariff Data'!$B:$B,$F179)</f>
        <v>2.9120000000000005E-3</v>
      </c>
      <c r="U179" s="68">
        <f>SUMIFS('Tariff Data'!P:P,'Tariff Data'!$B:$B,$F179)+SUMIFS('Tariff Data'!AE:AE,'Tariff Data'!$B:$B,$F179)</f>
        <v>-4.7035030000000004</v>
      </c>
      <c r="V179" s="67">
        <f t="shared" si="14"/>
        <v>151.39492096078322</v>
      </c>
      <c r="W179" s="67">
        <f t="shared" si="15"/>
        <v>-624.28116706030005</v>
      </c>
      <c r="X179" s="67">
        <f t="shared" si="16"/>
        <v>161.22266734213943</v>
      </c>
      <c r="Y179" s="67">
        <f t="shared" si="17"/>
        <v>-473.21565459136536</v>
      </c>
      <c r="Z179" s="67">
        <f t="shared" si="18"/>
        <v>161.22266734213943</v>
      </c>
      <c r="AA179" s="67">
        <f t="shared" si="19"/>
        <v>-473.21565459136536</v>
      </c>
      <c r="AB179" s="5"/>
      <c r="AC179" s="5"/>
      <c r="AD179" s="5"/>
      <c r="AE179" s="5"/>
      <c r="AF179" s="5"/>
      <c r="AG179" s="5"/>
      <c r="AH179" s="8"/>
      <c r="AI179" s="8"/>
      <c r="AJ179" s="8"/>
    </row>
    <row r="180" spans="2:36" x14ac:dyDescent="0.35">
      <c r="B180" s="69" t="s">
        <v>303</v>
      </c>
      <c r="C180" s="69" t="s">
        <v>87</v>
      </c>
      <c r="D180" s="69" t="str">
        <f>VLOOKUP($C180,Assumptions!$B:$C,2,FALSE)</f>
        <v>Intermittent</v>
      </c>
      <c r="E180" s="69" t="s">
        <v>304</v>
      </c>
      <c r="F180" s="70">
        <v>1</v>
      </c>
      <c r="G180" s="71">
        <v>107.9262282944534</v>
      </c>
      <c r="H180" s="72">
        <v>0.50442399999999998</v>
      </c>
      <c r="I180" s="71">
        <f t="shared" si="20"/>
        <v>54.440579781201357</v>
      </c>
      <c r="J180" s="64">
        <f>SUMIFS('Tariff Data'!M:M,'Tariff Data'!$B:$B,$F180)</f>
        <v>2.679675</v>
      </c>
      <c r="K180" s="64">
        <f>SUMIFS('Tariff Data'!N:N,'Tariff Data'!$B:$B,$F180)</f>
        <v>24.644973</v>
      </c>
      <c r="L180" s="64">
        <f>SUMIFS('Tariff Data'!O:O,'Tariff Data'!$B:$B,$F180)</f>
        <v>35.826850999999998</v>
      </c>
      <c r="M180" s="64">
        <f>SUMIFS('Tariff Data'!P:P,'Tariff Data'!$B:$B,$F180)</f>
        <v>-6.2050109999999998</v>
      </c>
      <c r="N180" s="64">
        <f>SUMIFS('Tariff Data'!D:D,'Tariff Data'!$B:$B,$F180)</f>
        <v>2.8164799999999999</v>
      </c>
      <c r="O180" s="64">
        <f>SUMIFS('Tariff Data'!E:E,'Tariff Data'!$B:$B,$F180)</f>
        <v>20.552465000000002</v>
      </c>
      <c r="P180" s="64">
        <f>SUMIFS('Tariff Data'!F:F,'Tariff Data'!$B:$B,$F180)</f>
        <v>30.294035000000001</v>
      </c>
      <c r="Q180" s="64">
        <f>SUMIFS('Tariff Data'!G:G,'Tariff Data'!$B:$B,$F180)</f>
        <v>-4.7035030000000004</v>
      </c>
      <c r="R180" s="64">
        <f>SUMIFS('Tariff Data'!M:M,'Tariff Data'!$B:$B,$F180)+SUMIFS('Tariff Data'!AB:AB,'Tariff Data'!$B:$B,$F180)</f>
        <v>2.8164799999999999</v>
      </c>
      <c r="S180" s="64">
        <f>SUMIFS('Tariff Data'!N:N,'Tariff Data'!$B:$B,$F180)+SUMIFS('Tariff Data'!AC:AC,'Tariff Data'!$B:$B,$F180)</f>
        <v>24.297213250250593</v>
      </c>
      <c r="T180" s="64">
        <f>SUMIFS('Tariff Data'!O:O,'Tariff Data'!$B:$B,$F180)+SUMIFS('Tariff Data'!AD:AD,'Tariff Data'!$B:$B,$F180)</f>
        <v>35.604077567941886</v>
      </c>
      <c r="U180" s="64">
        <f>SUMIFS('Tariff Data'!P:P,'Tariff Data'!$B:$B,$F180)+SUMIFS('Tariff Data'!AE:AE,'Tariff Data'!$B:$B,$F180)</f>
        <v>-4.7035030000000004</v>
      </c>
      <c r="V180" s="66">
        <f t="shared" si="14"/>
        <v>5208.3435189094198</v>
      </c>
      <c r="W180" s="66">
        <f t="shared" si="15"/>
        <v>-669.68343375559459</v>
      </c>
      <c r="X180" s="66">
        <f t="shared" si="16"/>
        <v>4388.4090479030101</v>
      </c>
      <c r="Y180" s="66">
        <f t="shared" si="17"/>
        <v>-507.63133856164649</v>
      </c>
      <c r="Z180" s="66">
        <f t="shared" si="18"/>
        <v>5165.3681802222536</v>
      </c>
      <c r="AA180" s="66">
        <f t="shared" si="19"/>
        <v>-507.63133856164649</v>
      </c>
      <c r="AB180" s="5"/>
      <c r="AC180" s="5"/>
      <c r="AD180" s="5"/>
      <c r="AE180" s="5"/>
      <c r="AF180" s="5"/>
      <c r="AG180" s="5"/>
      <c r="AH180" s="8"/>
      <c r="AI180" s="8"/>
      <c r="AJ180" s="8"/>
    </row>
    <row r="181" spans="2:36" x14ac:dyDescent="0.35">
      <c r="B181" s="69" t="s">
        <v>305</v>
      </c>
      <c r="C181" s="69" t="s">
        <v>87</v>
      </c>
      <c r="D181" s="69" t="str">
        <f>VLOOKUP($C181,Assumptions!$B:$C,2,FALSE)</f>
        <v>Intermittent</v>
      </c>
      <c r="E181" s="69" t="s">
        <v>923</v>
      </c>
      <c r="F181" s="70">
        <v>11</v>
      </c>
      <c r="G181" s="71">
        <v>27.438871600284763</v>
      </c>
      <c r="H181" s="72">
        <v>0.39727200000000001</v>
      </c>
      <c r="I181" s="71">
        <f t="shared" si="20"/>
        <v>10.900695398388329</v>
      </c>
      <c r="J181" s="68">
        <f>SUMIFS('Tariff Data'!M:M,'Tariff Data'!$B:$B,$F181)</f>
        <v>1.9849509999999999</v>
      </c>
      <c r="K181" s="68">
        <f>SUMIFS('Tariff Data'!N:N,'Tariff Data'!$B:$B,$F181)</f>
        <v>20.824839999999998</v>
      </c>
      <c r="L181" s="68">
        <f>SUMIFS('Tariff Data'!O:O,'Tariff Data'!$B:$B,$F181)</f>
        <v>14.717409999999999</v>
      </c>
      <c r="M181" s="68">
        <f>SUMIFS('Tariff Data'!P:P,'Tariff Data'!$B:$B,$F181)</f>
        <v>-6.2050109999999998</v>
      </c>
      <c r="N181" s="68">
        <f>SUMIFS('Tariff Data'!D:D,'Tariff Data'!$B:$B,$F181)</f>
        <v>2.1697280000000001</v>
      </c>
      <c r="O181" s="68">
        <f>SUMIFS('Tariff Data'!E:E,'Tariff Data'!$B:$B,$F181)</f>
        <v>17.017537999999998</v>
      </c>
      <c r="P181" s="68">
        <f>SUMIFS('Tariff Data'!F:F,'Tariff Data'!$B:$B,$F181)</f>
        <v>7.6197499999999998</v>
      </c>
      <c r="Q181" s="68">
        <f>SUMIFS('Tariff Data'!G:G,'Tariff Data'!$B:$B,$F181)</f>
        <v>-4.7035030000000004</v>
      </c>
      <c r="R181" s="68">
        <f>SUMIFS('Tariff Data'!M:M,'Tariff Data'!$B:$B,$F181)+SUMIFS('Tariff Data'!AB:AB,'Tariff Data'!$B:$B,$F181)</f>
        <v>2.1644178181924794</v>
      </c>
      <c r="S181" s="68">
        <f>SUMIFS('Tariff Data'!N:N,'Tariff Data'!$B:$B,$F181)+SUMIFS('Tariff Data'!AC:AC,'Tariff Data'!$B:$B,$F181)</f>
        <v>20.477080250250591</v>
      </c>
      <c r="T181" s="68">
        <f>SUMIFS('Tariff Data'!O:O,'Tariff Data'!$B:$B,$F181)+SUMIFS('Tariff Data'!AD:AD,'Tariff Data'!$B:$B,$F181)</f>
        <v>14.494636567941885</v>
      </c>
      <c r="U181" s="68">
        <f>SUMIFS('Tariff Data'!P:P,'Tariff Data'!$B:$B,$F181)+SUMIFS('Tariff Data'!AE:AE,'Tariff Data'!$B:$B,$F181)</f>
        <v>-4.7035030000000004</v>
      </c>
      <c r="V181" s="67">
        <f t="shared" si="14"/>
        <v>630.83436083892013</v>
      </c>
      <c r="W181" s="67">
        <f t="shared" si="15"/>
        <v>-170.25850010735456</v>
      </c>
      <c r="X181" s="67">
        <f t="shared" si="16"/>
        <v>394.58034004476832</v>
      </c>
      <c r="Y181" s="67">
        <f t="shared" si="17"/>
        <v>-129.0588148885542</v>
      </c>
      <c r="Z181" s="67">
        <f t="shared" si="18"/>
        <v>620.93088613688485</v>
      </c>
      <c r="AA181" s="67">
        <f t="shared" si="19"/>
        <v>-129.0588148885542</v>
      </c>
      <c r="AB181" s="5"/>
      <c r="AC181" s="5"/>
      <c r="AD181" s="5"/>
      <c r="AE181" s="5"/>
      <c r="AF181" s="5"/>
      <c r="AG181" s="5"/>
      <c r="AH181" s="8"/>
      <c r="AI181" s="8"/>
      <c r="AJ181" s="8"/>
    </row>
    <row r="182" spans="2:36" x14ac:dyDescent="0.35">
      <c r="B182" s="69" t="s">
        <v>306</v>
      </c>
      <c r="C182" s="69" t="s">
        <v>87</v>
      </c>
      <c r="D182" s="69" t="str">
        <f>VLOOKUP($C182,Assumptions!$B:$C,2,FALSE)</f>
        <v>Intermittent</v>
      </c>
      <c r="E182" s="69" t="s">
        <v>923</v>
      </c>
      <c r="F182" s="70">
        <v>11</v>
      </c>
      <c r="G182" s="71">
        <v>36.585162133713013</v>
      </c>
      <c r="H182" s="72">
        <v>0.39425900000000003</v>
      </c>
      <c r="I182" s="71">
        <f t="shared" si="20"/>
        <v>14.424029437675559</v>
      </c>
      <c r="J182" s="64">
        <f>SUMIFS('Tariff Data'!M:M,'Tariff Data'!$B:$B,$F182)</f>
        <v>1.9849509999999999</v>
      </c>
      <c r="K182" s="64">
        <f>SUMIFS('Tariff Data'!N:N,'Tariff Data'!$B:$B,$F182)</f>
        <v>20.824839999999998</v>
      </c>
      <c r="L182" s="64">
        <f>SUMIFS('Tariff Data'!O:O,'Tariff Data'!$B:$B,$F182)</f>
        <v>14.717409999999999</v>
      </c>
      <c r="M182" s="64">
        <f>SUMIFS('Tariff Data'!P:P,'Tariff Data'!$B:$B,$F182)</f>
        <v>-6.2050109999999998</v>
      </c>
      <c r="N182" s="64">
        <f>SUMIFS('Tariff Data'!D:D,'Tariff Data'!$B:$B,$F182)</f>
        <v>2.1697280000000001</v>
      </c>
      <c r="O182" s="64">
        <f>SUMIFS('Tariff Data'!E:E,'Tariff Data'!$B:$B,$F182)</f>
        <v>17.017537999999998</v>
      </c>
      <c r="P182" s="64">
        <f>SUMIFS('Tariff Data'!F:F,'Tariff Data'!$B:$B,$F182)</f>
        <v>7.6197499999999998</v>
      </c>
      <c r="Q182" s="64">
        <f>SUMIFS('Tariff Data'!G:G,'Tariff Data'!$B:$B,$F182)</f>
        <v>-4.7035030000000004</v>
      </c>
      <c r="R182" s="64">
        <f>SUMIFS('Tariff Data'!M:M,'Tariff Data'!$B:$B,$F182)+SUMIFS('Tariff Data'!AB:AB,'Tariff Data'!$B:$B,$F182)</f>
        <v>2.1644178181924794</v>
      </c>
      <c r="S182" s="64">
        <f>SUMIFS('Tariff Data'!N:N,'Tariff Data'!$B:$B,$F182)+SUMIFS('Tariff Data'!AC:AC,'Tariff Data'!$B:$B,$F182)</f>
        <v>20.477080250250591</v>
      </c>
      <c r="T182" s="64">
        <f>SUMIFS('Tariff Data'!O:O,'Tariff Data'!$B:$B,$F182)+SUMIFS('Tariff Data'!AD:AD,'Tariff Data'!$B:$B,$F182)</f>
        <v>14.494636567941885</v>
      </c>
      <c r="U182" s="64">
        <f>SUMIFS('Tariff Data'!P:P,'Tariff Data'!$B:$B,$F182)+SUMIFS('Tariff Data'!AE:AE,'Tariff Data'!$B:$B,$F182)</f>
        <v>-4.7035030000000004</v>
      </c>
      <c r="V182" s="66">
        <f t="shared" si="14"/>
        <v>838.81693623321257</v>
      </c>
      <c r="W182" s="66">
        <f t="shared" si="15"/>
        <v>-227.01133347647271</v>
      </c>
      <c r="X182" s="66">
        <f t="shared" si="16"/>
        <v>524.23125823712223</v>
      </c>
      <c r="Y182" s="66">
        <f t="shared" si="17"/>
        <v>-172.07841985140558</v>
      </c>
      <c r="Z182" s="66">
        <f t="shared" si="18"/>
        <v>825.6506372346588</v>
      </c>
      <c r="AA182" s="66">
        <f t="shared" si="19"/>
        <v>-172.07841985140558</v>
      </c>
      <c r="AB182" s="5"/>
      <c r="AC182" s="5"/>
      <c r="AD182" s="5"/>
      <c r="AE182" s="5"/>
      <c r="AF182" s="5"/>
      <c r="AG182" s="5"/>
      <c r="AH182" s="8"/>
      <c r="AI182" s="8"/>
      <c r="AJ182" s="8"/>
    </row>
    <row r="183" spans="2:36" x14ac:dyDescent="0.35">
      <c r="B183" s="69" t="s">
        <v>307</v>
      </c>
      <c r="C183" s="69" t="s">
        <v>98</v>
      </c>
      <c r="D183" s="69" t="str">
        <f>VLOOKUP($C183,Assumptions!$B:$C,2,FALSE)</f>
        <v>Intermittent</v>
      </c>
      <c r="E183" s="69" t="s">
        <v>308</v>
      </c>
      <c r="F183" s="70">
        <v>18</v>
      </c>
      <c r="G183" s="71">
        <v>34.755904027027363</v>
      </c>
      <c r="H183" s="72">
        <v>0.109</v>
      </c>
      <c r="I183" s="71">
        <f t="shared" si="20"/>
        <v>3.7883935389459826</v>
      </c>
      <c r="J183" s="68">
        <f>SUMIFS('Tariff Data'!M:M,'Tariff Data'!$B:$B,$F183)</f>
        <v>-0.31239499999999998</v>
      </c>
      <c r="K183" s="68">
        <f>SUMIFS('Tariff Data'!N:N,'Tariff Data'!$B:$B,$F183)</f>
        <v>3.798861</v>
      </c>
      <c r="L183" s="68">
        <f>SUMIFS('Tariff Data'!O:O,'Tariff Data'!$B:$B,$F183)</f>
        <v>7.0470000000000003E-3</v>
      </c>
      <c r="M183" s="68">
        <f>SUMIFS('Tariff Data'!P:P,'Tariff Data'!$B:$B,$F183)</f>
        <v>-6.2050109999999998</v>
      </c>
      <c r="N183" s="68">
        <f>SUMIFS('Tariff Data'!D:D,'Tariff Data'!$B:$B,$F183)</f>
        <v>-0.310139</v>
      </c>
      <c r="O183" s="68">
        <f>SUMIFS('Tariff Data'!E:E,'Tariff Data'!$B:$B,$F183)</f>
        <v>4.0571109999999999</v>
      </c>
      <c r="P183" s="68">
        <f>SUMIFS('Tariff Data'!F:F,'Tariff Data'!$B:$B,$F183)</f>
        <v>2.9120000000000001E-3</v>
      </c>
      <c r="Q183" s="68">
        <f>SUMIFS('Tariff Data'!G:G,'Tariff Data'!$B:$B,$F183)</f>
        <v>-4.7035030000000004</v>
      </c>
      <c r="R183" s="68">
        <f>SUMIFS('Tariff Data'!M:M,'Tariff Data'!$B:$B,$F183)+SUMIFS('Tariff Data'!AB:AB,'Tariff Data'!$B:$B,$F183)</f>
        <v>-0.310139</v>
      </c>
      <c r="S183" s="68">
        <f>SUMIFS('Tariff Data'!N:N,'Tariff Data'!$B:$B,$F183)+SUMIFS('Tariff Data'!AC:AC,'Tariff Data'!$B:$B,$F183)</f>
        <v>4.0571109999999999</v>
      </c>
      <c r="T183" s="68">
        <f>SUMIFS('Tariff Data'!O:O,'Tariff Data'!$B:$B,$F183)+SUMIFS('Tariff Data'!AD:AD,'Tariff Data'!$B:$B,$F183)</f>
        <v>2.9120000000000005E-3</v>
      </c>
      <c r="U183" s="68">
        <f>SUMIFS('Tariff Data'!P:P,'Tariff Data'!$B:$B,$F183)+SUMIFS('Tariff Data'!AE:AE,'Tariff Data'!$B:$B,$F183)</f>
        <v>-4.7035030000000004</v>
      </c>
      <c r="V183" s="67">
        <f t="shared" si="14"/>
        <v>14.636505323432337</v>
      </c>
      <c r="W183" s="67">
        <f t="shared" si="15"/>
        <v>-215.66076680264908</v>
      </c>
      <c r="X183" s="67">
        <f t="shared" si="16"/>
        <v>15.471142291713379</v>
      </c>
      <c r="Y183" s="67">
        <f t="shared" si="17"/>
        <v>-163.47449885883529</v>
      </c>
      <c r="Z183" s="67">
        <f t="shared" si="18"/>
        <v>15.471142291713379</v>
      </c>
      <c r="AA183" s="67">
        <f t="shared" si="19"/>
        <v>-163.47449885883529</v>
      </c>
      <c r="AB183" s="5"/>
      <c r="AC183" s="5"/>
      <c r="AD183" s="5"/>
      <c r="AE183" s="5"/>
      <c r="AF183" s="5"/>
      <c r="AG183" s="5"/>
      <c r="AH183" s="8"/>
      <c r="AI183" s="8"/>
      <c r="AJ183" s="8"/>
    </row>
    <row r="184" spans="2:36" x14ac:dyDescent="0.35">
      <c r="B184" s="69" t="s">
        <v>309</v>
      </c>
      <c r="C184" s="69" t="s">
        <v>111</v>
      </c>
      <c r="D184" s="69" t="str">
        <f>VLOOKUP($C184,Assumptions!$B:$C,2,FALSE)</f>
        <v>Conventional Carbon</v>
      </c>
      <c r="E184" s="69" t="s">
        <v>308</v>
      </c>
      <c r="F184" s="70">
        <v>18</v>
      </c>
      <c r="G184" s="71">
        <v>243.90108089142012</v>
      </c>
      <c r="H184" s="72">
        <v>1.2390999999999999E-2</v>
      </c>
      <c r="I184" s="71">
        <f t="shared" si="20"/>
        <v>3.0221782933255867</v>
      </c>
      <c r="J184" s="64">
        <f>SUMIFS('Tariff Data'!M:M,'Tariff Data'!$B:$B,$F184)</f>
        <v>-0.31239499999999998</v>
      </c>
      <c r="K184" s="64">
        <f>SUMIFS('Tariff Data'!N:N,'Tariff Data'!$B:$B,$F184)</f>
        <v>3.798861</v>
      </c>
      <c r="L184" s="64">
        <f>SUMIFS('Tariff Data'!O:O,'Tariff Data'!$B:$B,$F184)</f>
        <v>7.0470000000000003E-3</v>
      </c>
      <c r="M184" s="64">
        <f>SUMIFS('Tariff Data'!P:P,'Tariff Data'!$B:$B,$F184)</f>
        <v>-6.2050109999999998</v>
      </c>
      <c r="N184" s="64">
        <f>SUMIFS('Tariff Data'!D:D,'Tariff Data'!$B:$B,$F184)</f>
        <v>-0.310139</v>
      </c>
      <c r="O184" s="64">
        <f>SUMIFS('Tariff Data'!E:E,'Tariff Data'!$B:$B,$F184)</f>
        <v>4.0571109999999999</v>
      </c>
      <c r="P184" s="64">
        <f>SUMIFS('Tariff Data'!F:F,'Tariff Data'!$B:$B,$F184)</f>
        <v>2.9120000000000001E-3</v>
      </c>
      <c r="Q184" s="64">
        <f>SUMIFS('Tariff Data'!G:G,'Tariff Data'!$B:$B,$F184)</f>
        <v>-4.7035030000000004</v>
      </c>
      <c r="R184" s="64">
        <f>SUMIFS('Tariff Data'!M:M,'Tariff Data'!$B:$B,$F184)+SUMIFS('Tariff Data'!AB:AB,'Tariff Data'!$B:$B,$F184)</f>
        <v>-0.310139</v>
      </c>
      <c r="S184" s="64">
        <f>SUMIFS('Tariff Data'!N:N,'Tariff Data'!$B:$B,$F184)+SUMIFS('Tariff Data'!AC:AC,'Tariff Data'!$B:$B,$F184)</f>
        <v>4.0571109999999999</v>
      </c>
      <c r="T184" s="64">
        <f>SUMIFS('Tariff Data'!O:O,'Tariff Data'!$B:$B,$F184)+SUMIFS('Tariff Data'!AD:AD,'Tariff Data'!$B:$B,$F184)</f>
        <v>2.9120000000000005E-3</v>
      </c>
      <c r="U184" s="64">
        <f>SUMIFS('Tariff Data'!P:P,'Tariff Data'!$B:$B,$F184)+SUMIFS('Tariff Data'!AE:AE,'Tariff Data'!$B:$B,$F184)</f>
        <v>-4.7035030000000004</v>
      </c>
      <c r="V184" s="66">
        <f t="shared" si="14"/>
        <v>-64.691345621080984</v>
      </c>
      <c r="W184" s="66">
        <f t="shared" si="15"/>
        <v>-1513.4088898431517</v>
      </c>
      <c r="X184" s="66">
        <f t="shared" si="16"/>
        <v>-63.373123945581519</v>
      </c>
      <c r="Y184" s="66">
        <f t="shared" si="17"/>
        <v>-1147.1894656760373</v>
      </c>
      <c r="Z184" s="66">
        <f t="shared" si="18"/>
        <v>-63.373123945581519</v>
      </c>
      <c r="AA184" s="66">
        <f t="shared" si="19"/>
        <v>-1147.1894656760373</v>
      </c>
      <c r="AB184" s="5"/>
      <c r="AC184" s="5"/>
      <c r="AD184" s="5"/>
      <c r="AE184" s="5"/>
      <c r="AF184" s="5"/>
      <c r="AG184" s="5"/>
      <c r="AH184" s="8"/>
      <c r="AI184" s="8"/>
      <c r="AJ184" s="8"/>
    </row>
    <row r="185" spans="2:36" x14ac:dyDescent="0.35">
      <c r="B185" s="69" t="s">
        <v>310</v>
      </c>
      <c r="C185" s="69" t="s">
        <v>111</v>
      </c>
      <c r="D185" s="69" t="str">
        <f>VLOOKUP($C185,Assumptions!$B:$C,2,FALSE)</f>
        <v>Conventional Carbon</v>
      </c>
      <c r="E185" s="69" t="s">
        <v>311</v>
      </c>
      <c r="F185" s="70">
        <v>15</v>
      </c>
      <c r="G185" s="71">
        <v>73.170324267426025</v>
      </c>
      <c r="H185" s="72">
        <v>1.2390999999999999E-2</v>
      </c>
      <c r="I185" s="71">
        <f t="shared" si="20"/>
        <v>0.90665348799767587</v>
      </c>
      <c r="J185" s="68">
        <f>SUMIFS('Tariff Data'!M:M,'Tariff Data'!$B:$B,$F185)</f>
        <v>3.4087000000000001</v>
      </c>
      <c r="K185" s="68">
        <f>SUMIFS('Tariff Data'!N:N,'Tariff Data'!$B:$B,$F185)</f>
        <v>6.1459739999999998</v>
      </c>
      <c r="L185" s="68">
        <f>SUMIFS('Tariff Data'!O:O,'Tariff Data'!$B:$B,$F185)</f>
        <v>0.31730199999999997</v>
      </c>
      <c r="M185" s="68">
        <f>SUMIFS('Tariff Data'!P:P,'Tariff Data'!$B:$B,$F185)</f>
        <v>-6.2050109999999998</v>
      </c>
      <c r="N185" s="68">
        <f>SUMIFS('Tariff Data'!D:D,'Tariff Data'!$B:$B,$F185)</f>
        <v>3.9297390000000001</v>
      </c>
      <c r="O185" s="68">
        <f>SUMIFS('Tariff Data'!E:E,'Tariff Data'!$B:$B,$F185)</f>
        <v>6.0688259999999996</v>
      </c>
      <c r="P185" s="68">
        <f>SUMIFS('Tariff Data'!F:F,'Tariff Data'!$B:$B,$F185)</f>
        <v>0.38814799999999999</v>
      </c>
      <c r="Q185" s="68">
        <f>SUMIFS('Tariff Data'!G:G,'Tariff Data'!$B:$B,$F185)</f>
        <v>-4.7035030000000004</v>
      </c>
      <c r="R185" s="68">
        <f>SUMIFS('Tariff Data'!M:M,'Tariff Data'!$B:$B,$F185)+SUMIFS('Tariff Data'!AB:AB,'Tariff Data'!$B:$B,$F185)</f>
        <v>3.5881668181924793</v>
      </c>
      <c r="S185" s="68">
        <f>SUMIFS('Tariff Data'!N:N,'Tariff Data'!$B:$B,$F185)+SUMIFS('Tariff Data'!AC:AC,'Tariff Data'!$B:$B,$F185)</f>
        <v>6.0688259999999996</v>
      </c>
      <c r="T185" s="68">
        <f>SUMIFS('Tariff Data'!O:O,'Tariff Data'!$B:$B,$F185)+SUMIFS('Tariff Data'!AD:AD,'Tariff Data'!$B:$B,$F185)</f>
        <v>0.38814799999999999</v>
      </c>
      <c r="U185" s="68">
        <f>SUMIFS('Tariff Data'!P:P,'Tariff Data'!$B:$B,$F185)+SUMIFS('Tariff Data'!AE:AE,'Tariff Data'!$B:$B,$F185)</f>
        <v>-4.7035030000000004</v>
      </c>
      <c r="V185" s="67">
        <f t="shared" si="14"/>
        <v>255.27563605966677</v>
      </c>
      <c r="W185" s="67">
        <f t="shared" si="15"/>
        <v>-454.02266695294543</v>
      </c>
      <c r="X185" s="67">
        <f t="shared" si="16"/>
        <v>293.39451491536079</v>
      </c>
      <c r="Y185" s="67">
        <f t="shared" si="17"/>
        <v>-344.15683970281117</v>
      </c>
      <c r="Z185" s="67">
        <f t="shared" si="18"/>
        <v>268.40156761177229</v>
      </c>
      <c r="AA185" s="67">
        <f t="shared" si="19"/>
        <v>-344.15683970281117</v>
      </c>
      <c r="AB185" s="5"/>
      <c r="AC185" s="5"/>
      <c r="AD185" s="5"/>
      <c r="AE185" s="5"/>
      <c r="AF185" s="5"/>
      <c r="AG185" s="5"/>
      <c r="AH185" s="8"/>
      <c r="AI185" s="8"/>
      <c r="AJ185" s="8"/>
    </row>
    <row r="186" spans="2:36" x14ac:dyDescent="0.35">
      <c r="B186" s="69" t="s">
        <v>312</v>
      </c>
      <c r="C186" s="69" t="s">
        <v>313</v>
      </c>
      <c r="D186" s="69" t="str">
        <f>VLOOKUP($C186,Assumptions!$B:$C,2,FALSE)</f>
        <v>Conventional Carbon</v>
      </c>
      <c r="E186" s="69" t="s">
        <v>311</v>
      </c>
      <c r="F186" s="70">
        <v>15</v>
      </c>
      <c r="G186" s="71">
        <v>1161.5788977453883</v>
      </c>
      <c r="H186" s="72">
        <v>0.483682</v>
      </c>
      <c r="I186" s="71">
        <f t="shared" si="20"/>
        <v>561.83480441928486</v>
      </c>
      <c r="J186" s="64">
        <f>SUMIFS('Tariff Data'!M:M,'Tariff Data'!$B:$B,$F186)</f>
        <v>3.4087000000000001</v>
      </c>
      <c r="K186" s="64">
        <f>SUMIFS('Tariff Data'!N:N,'Tariff Data'!$B:$B,$F186)</f>
        <v>6.1459739999999998</v>
      </c>
      <c r="L186" s="64">
        <f>SUMIFS('Tariff Data'!O:O,'Tariff Data'!$B:$B,$F186)</f>
        <v>0.31730199999999997</v>
      </c>
      <c r="M186" s="64">
        <f>SUMIFS('Tariff Data'!P:P,'Tariff Data'!$B:$B,$F186)</f>
        <v>-6.2050109999999998</v>
      </c>
      <c r="N186" s="64">
        <f>SUMIFS('Tariff Data'!D:D,'Tariff Data'!$B:$B,$F186)</f>
        <v>3.9297390000000001</v>
      </c>
      <c r="O186" s="64">
        <f>SUMIFS('Tariff Data'!E:E,'Tariff Data'!$B:$B,$F186)</f>
        <v>6.0688259999999996</v>
      </c>
      <c r="P186" s="64">
        <f>SUMIFS('Tariff Data'!F:F,'Tariff Data'!$B:$B,$F186)</f>
        <v>0.38814799999999999</v>
      </c>
      <c r="Q186" s="64">
        <f>SUMIFS('Tariff Data'!G:G,'Tariff Data'!$B:$B,$F186)</f>
        <v>-4.7035030000000004</v>
      </c>
      <c r="R186" s="64">
        <f>SUMIFS('Tariff Data'!M:M,'Tariff Data'!$B:$B,$F186)+SUMIFS('Tariff Data'!AB:AB,'Tariff Data'!$B:$B,$F186)</f>
        <v>3.5881668181924793</v>
      </c>
      <c r="S186" s="64">
        <f>SUMIFS('Tariff Data'!N:N,'Tariff Data'!$B:$B,$F186)+SUMIFS('Tariff Data'!AC:AC,'Tariff Data'!$B:$B,$F186)</f>
        <v>6.0688259999999996</v>
      </c>
      <c r="T186" s="64">
        <f>SUMIFS('Tariff Data'!O:O,'Tariff Data'!$B:$B,$F186)+SUMIFS('Tariff Data'!AD:AD,'Tariff Data'!$B:$B,$F186)</f>
        <v>0.38814799999999999</v>
      </c>
      <c r="U186" s="64">
        <f>SUMIFS('Tariff Data'!P:P,'Tariff Data'!$B:$B,$F186)+SUMIFS('Tariff Data'!AE:AE,'Tariff Data'!$B:$B,$F186)</f>
        <v>-4.7035030000000004</v>
      </c>
      <c r="V186" s="66">
        <f t="shared" si="14"/>
        <v>7590.7673961125629</v>
      </c>
      <c r="W186" s="66">
        <f t="shared" si="15"/>
        <v>-7207.6098378780098</v>
      </c>
      <c r="X186" s="66">
        <f t="shared" si="16"/>
        <v>8192.4546204774724</v>
      </c>
      <c r="Y186" s="66">
        <f t="shared" si="17"/>
        <v>-5463.4898302821275</v>
      </c>
      <c r="Z186" s="66">
        <f t="shared" si="18"/>
        <v>7795.6915820330041</v>
      </c>
      <c r="AA186" s="66">
        <f t="shared" si="19"/>
        <v>-5463.4898302821275</v>
      </c>
      <c r="AB186" s="5"/>
      <c r="AC186" s="5"/>
      <c r="AD186" s="5"/>
      <c r="AE186" s="5"/>
      <c r="AF186" s="5"/>
      <c r="AG186" s="5"/>
      <c r="AH186" s="8"/>
      <c r="AI186" s="8"/>
      <c r="AJ186" s="8"/>
    </row>
    <row r="187" spans="2:36" x14ac:dyDescent="0.35">
      <c r="B187" s="69" t="s">
        <v>314</v>
      </c>
      <c r="C187" s="69" t="s">
        <v>315</v>
      </c>
      <c r="D187" s="69" t="str">
        <f>VLOOKUP($C187,Assumptions!$B:$C,2,FALSE)</f>
        <v>Conventional Carbon</v>
      </c>
      <c r="E187" s="69" t="s">
        <v>311</v>
      </c>
      <c r="F187" s="70">
        <v>15</v>
      </c>
      <c r="G187" s="71">
        <v>1220.1151571593291</v>
      </c>
      <c r="H187" s="72">
        <v>0.483682</v>
      </c>
      <c r="I187" s="71">
        <f t="shared" si="20"/>
        <v>590.14773944513865</v>
      </c>
      <c r="J187" s="68">
        <f>SUMIFS('Tariff Data'!M:M,'Tariff Data'!$B:$B,$F187)</f>
        <v>3.4087000000000001</v>
      </c>
      <c r="K187" s="68">
        <f>SUMIFS('Tariff Data'!N:N,'Tariff Data'!$B:$B,$F187)</f>
        <v>6.1459739999999998</v>
      </c>
      <c r="L187" s="68">
        <f>SUMIFS('Tariff Data'!O:O,'Tariff Data'!$B:$B,$F187)</f>
        <v>0.31730199999999997</v>
      </c>
      <c r="M187" s="68">
        <f>SUMIFS('Tariff Data'!P:P,'Tariff Data'!$B:$B,$F187)</f>
        <v>-6.2050109999999998</v>
      </c>
      <c r="N187" s="68">
        <f>SUMIFS('Tariff Data'!D:D,'Tariff Data'!$B:$B,$F187)</f>
        <v>3.9297390000000001</v>
      </c>
      <c r="O187" s="68">
        <f>SUMIFS('Tariff Data'!E:E,'Tariff Data'!$B:$B,$F187)</f>
        <v>6.0688259999999996</v>
      </c>
      <c r="P187" s="68">
        <f>SUMIFS('Tariff Data'!F:F,'Tariff Data'!$B:$B,$F187)</f>
        <v>0.38814799999999999</v>
      </c>
      <c r="Q187" s="68">
        <f>SUMIFS('Tariff Data'!G:G,'Tariff Data'!$B:$B,$F187)</f>
        <v>-4.7035030000000004</v>
      </c>
      <c r="R187" s="68">
        <f>SUMIFS('Tariff Data'!M:M,'Tariff Data'!$B:$B,$F187)+SUMIFS('Tariff Data'!AB:AB,'Tariff Data'!$B:$B,$F187)</f>
        <v>3.5881668181924793</v>
      </c>
      <c r="S187" s="68">
        <f>SUMIFS('Tariff Data'!N:N,'Tariff Data'!$B:$B,$F187)+SUMIFS('Tariff Data'!AC:AC,'Tariff Data'!$B:$B,$F187)</f>
        <v>6.0688259999999996</v>
      </c>
      <c r="T187" s="68">
        <f>SUMIFS('Tariff Data'!O:O,'Tariff Data'!$B:$B,$F187)+SUMIFS('Tariff Data'!AD:AD,'Tariff Data'!$B:$B,$F187)</f>
        <v>0.38814799999999999</v>
      </c>
      <c r="U187" s="68">
        <f>SUMIFS('Tariff Data'!P:P,'Tariff Data'!$B:$B,$F187)+SUMIFS('Tariff Data'!AE:AE,'Tariff Data'!$B:$B,$F187)</f>
        <v>-4.7035030000000004</v>
      </c>
      <c r="V187" s="67">
        <f t="shared" si="14"/>
        <v>7973.2942570190226</v>
      </c>
      <c r="W187" s="67">
        <f t="shared" si="15"/>
        <v>-7570.8279714403652</v>
      </c>
      <c r="X187" s="67">
        <f t="shared" si="16"/>
        <v>8605.3027273361786</v>
      </c>
      <c r="Y187" s="67">
        <f t="shared" si="17"/>
        <v>-5738.815302044376</v>
      </c>
      <c r="Z187" s="67">
        <f t="shared" si="18"/>
        <v>8188.5453310488401</v>
      </c>
      <c r="AA187" s="67">
        <f t="shared" si="19"/>
        <v>-5738.815302044376</v>
      </c>
      <c r="AB187" s="5"/>
      <c r="AC187" s="5"/>
      <c r="AD187" s="5"/>
      <c r="AE187" s="5"/>
      <c r="AF187" s="5"/>
      <c r="AG187" s="5"/>
      <c r="AH187" s="8"/>
      <c r="AI187" s="8"/>
      <c r="AJ187" s="8"/>
    </row>
    <row r="188" spans="2:36" x14ac:dyDescent="0.35">
      <c r="B188" s="69" t="s">
        <v>316</v>
      </c>
      <c r="C188" s="69" t="s">
        <v>92</v>
      </c>
      <c r="D188" s="69" t="str">
        <f>VLOOKUP($C188,Assumptions!$B:$C,2,FALSE)</f>
        <v>Intermittent</v>
      </c>
      <c r="E188" s="69" t="s">
        <v>317</v>
      </c>
      <c r="F188" s="70">
        <v>17</v>
      </c>
      <c r="G188" s="71">
        <v>243.90108089142012</v>
      </c>
      <c r="H188" s="72">
        <v>0.486844</v>
      </c>
      <c r="I188" s="71">
        <f t="shared" si="20"/>
        <v>118.74177782550254</v>
      </c>
      <c r="J188" s="64">
        <f>SUMIFS('Tariff Data'!M:M,'Tariff Data'!$B:$B,$F188)</f>
        <v>0.76947399999999999</v>
      </c>
      <c r="K188" s="64">
        <f>SUMIFS('Tariff Data'!N:N,'Tariff Data'!$B:$B,$F188)</f>
        <v>4.0897259999999998</v>
      </c>
      <c r="L188" s="64">
        <f>SUMIFS('Tariff Data'!O:O,'Tariff Data'!$B:$B,$F188)</f>
        <v>1.4208999999999999E-2</v>
      </c>
      <c r="M188" s="64">
        <f>SUMIFS('Tariff Data'!P:P,'Tariff Data'!$B:$B,$F188)</f>
        <v>-6.2050109999999998</v>
      </c>
      <c r="N188" s="64">
        <f>SUMIFS('Tariff Data'!D:D,'Tariff Data'!$B:$B,$F188)</f>
        <v>1.0341659999999999</v>
      </c>
      <c r="O188" s="64">
        <f>SUMIFS('Tariff Data'!E:E,'Tariff Data'!$B:$B,$F188)</f>
        <v>4.2375579999999999</v>
      </c>
      <c r="P188" s="64">
        <f>SUMIFS('Tariff Data'!F:F,'Tariff Data'!$B:$B,$F188)</f>
        <v>7.3550000000000004E-3</v>
      </c>
      <c r="Q188" s="64">
        <f>SUMIFS('Tariff Data'!G:G,'Tariff Data'!$B:$B,$F188)</f>
        <v>-4.7035030000000004</v>
      </c>
      <c r="R188" s="64">
        <f>SUMIFS('Tariff Data'!M:M,'Tariff Data'!$B:$B,$F188)+SUMIFS('Tariff Data'!AB:AB,'Tariff Data'!$B:$B,$F188)</f>
        <v>0.94894081819247922</v>
      </c>
      <c r="S188" s="64">
        <f>SUMIFS('Tariff Data'!N:N,'Tariff Data'!$B:$B,$F188)+SUMIFS('Tariff Data'!AC:AC,'Tariff Data'!$B:$B,$F188)</f>
        <v>4.2375579999999999</v>
      </c>
      <c r="T188" s="64">
        <f>SUMIFS('Tariff Data'!O:O,'Tariff Data'!$B:$B,$F188)+SUMIFS('Tariff Data'!AD:AD,'Tariff Data'!$B:$B,$F188)</f>
        <v>7.3550000000000004E-3</v>
      </c>
      <c r="U188" s="64">
        <f>SUMIFS('Tariff Data'!P:P,'Tariff Data'!$B:$B,$F188)+SUMIFS('Tariff Data'!AE:AE,'Tariff Data'!$B:$B,$F188)</f>
        <v>-4.7035030000000004</v>
      </c>
      <c r="V188" s="66">
        <f t="shared" si="14"/>
        <v>489.08692651756735</v>
      </c>
      <c r="W188" s="66">
        <f t="shared" si="15"/>
        <v>-1513.4088898431517</v>
      </c>
      <c r="X188" s="66">
        <f t="shared" si="16"/>
        <v>504.96906300863725</v>
      </c>
      <c r="Y188" s="66">
        <f t="shared" si="17"/>
        <v>-1147.1894656760373</v>
      </c>
      <c r="Z188" s="66">
        <f t="shared" si="18"/>
        <v>504.96906300863725</v>
      </c>
      <c r="AA188" s="66">
        <f t="shared" si="19"/>
        <v>-1147.1894656760373</v>
      </c>
      <c r="AB188" s="5"/>
      <c r="AC188" s="5"/>
      <c r="AD188" s="5"/>
      <c r="AE188" s="5"/>
      <c r="AF188" s="5"/>
      <c r="AG188" s="5"/>
      <c r="AH188" s="8"/>
      <c r="AI188" s="8"/>
      <c r="AJ188" s="8"/>
    </row>
    <row r="189" spans="2:36" x14ac:dyDescent="0.35">
      <c r="B189" s="69" t="s">
        <v>318</v>
      </c>
      <c r="C189" s="69" t="s">
        <v>319</v>
      </c>
      <c r="D189" s="69" t="str">
        <f>VLOOKUP($C189,Assumptions!$B:$C,2,FALSE)</f>
        <v>Conventional Low Carbon</v>
      </c>
      <c r="E189" s="69" t="s">
        <v>320</v>
      </c>
      <c r="F189" s="70">
        <v>24</v>
      </c>
      <c r="G189" s="71">
        <v>682.92302649597627</v>
      </c>
      <c r="H189" s="72">
        <v>0.13298199999999999</v>
      </c>
      <c r="I189" s="71">
        <f t="shared" si="20"/>
        <v>90.816469909487907</v>
      </c>
      <c r="J189" s="68">
        <f>SUMIFS('Tariff Data'!M:M,'Tariff Data'!$B:$B,$F189)</f>
        <v>-2.6503329999999998</v>
      </c>
      <c r="K189" s="68">
        <f>SUMIFS('Tariff Data'!N:N,'Tariff Data'!$B:$B,$F189)</f>
        <v>3.6893150000000001</v>
      </c>
      <c r="L189" s="68">
        <f>SUMIFS('Tariff Data'!O:O,'Tariff Data'!$B:$B,$F189)</f>
        <v>0</v>
      </c>
      <c r="M189" s="68">
        <f>SUMIFS('Tariff Data'!P:P,'Tariff Data'!$B:$B,$F189)</f>
        <v>-6.2050109999999998</v>
      </c>
      <c r="N189" s="68">
        <f>SUMIFS('Tariff Data'!D:D,'Tariff Data'!$B:$B,$F189)</f>
        <v>-2.697549</v>
      </c>
      <c r="O189" s="68">
        <f>SUMIFS('Tariff Data'!E:E,'Tariff Data'!$B:$B,$F189)</f>
        <v>4.0118450000000001</v>
      </c>
      <c r="P189" s="68">
        <f>SUMIFS('Tariff Data'!F:F,'Tariff Data'!$B:$B,$F189)</f>
        <v>0</v>
      </c>
      <c r="Q189" s="68">
        <f>SUMIFS('Tariff Data'!G:G,'Tariff Data'!$B:$B,$F189)</f>
        <v>-4.7035030000000004</v>
      </c>
      <c r="R189" s="68">
        <f>SUMIFS('Tariff Data'!M:M,'Tariff Data'!$B:$B,$F189)+SUMIFS('Tariff Data'!AB:AB,'Tariff Data'!$B:$B,$F189)</f>
        <v>-2.697549</v>
      </c>
      <c r="S189" s="68">
        <f>SUMIFS('Tariff Data'!N:N,'Tariff Data'!$B:$B,$F189)+SUMIFS('Tariff Data'!AC:AC,'Tariff Data'!$B:$B,$F189)</f>
        <v>4.0118450000000001</v>
      </c>
      <c r="T189" s="68">
        <f>SUMIFS('Tariff Data'!O:O,'Tariff Data'!$B:$B,$F189)+SUMIFS('Tariff Data'!AD:AD,'Tariff Data'!$B:$B,$F189)</f>
        <v>0</v>
      </c>
      <c r="U189" s="68">
        <f>SUMIFS('Tariff Data'!P:P,'Tariff Data'!$B:$B,$F189)+SUMIFS('Tariff Data'!AE:AE,'Tariff Data'!$B:$B,$F189)</f>
        <v>-4.7035030000000004</v>
      </c>
      <c r="V189" s="67">
        <f t="shared" si="14"/>
        <v>-1474.9228688980377</v>
      </c>
      <c r="W189" s="67">
        <f t="shared" si="15"/>
        <v>-4237.544891560824</v>
      </c>
      <c r="X189" s="67">
        <f t="shared" si="16"/>
        <v>-1477.8767264771648</v>
      </c>
      <c r="Y189" s="67">
        <f t="shared" si="17"/>
        <v>-3212.130503892904</v>
      </c>
      <c r="Z189" s="67">
        <f t="shared" si="18"/>
        <v>-1477.8767264771648</v>
      </c>
      <c r="AA189" s="67">
        <f t="shared" si="19"/>
        <v>-3212.130503892904</v>
      </c>
      <c r="AB189" s="5"/>
      <c r="AC189" s="5"/>
      <c r="AD189" s="5"/>
      <c r="AE189" s="5"/>
      <c r="AF189" s="5"/>
      <c r="AG189" s="5"/>
      <c r="AH189" s="8"/>
      <c r="AI189" s="8"/>
      <c r="AJ189" s="8"/>
    </row>
    <row r="190" spans="2:36" x14ac:dyDescent="0.35">
      <c r="B190" s="69" t="s">
        <v>321</v>
      </c>
      <c r="C190" s="69" t="s">
        <v>87</v>
      </c>
      <c r="D190" s="69" t="str">
        <f>VLOOKUP($C190,Assumptions!$B:$C,2,FALSE)</f>
        <v>Intermittent</v>
      </c>
      <c r="E190" s="69" t="s">
        <v>322</v>
      </c>
      <c r="F190" s="70">
        <v>11</v>
      </c>
      <c r="G190" s="71">
        <v>18.140142891299369</v>
      </c>
      <c r="H190" s="72">
        <v>0.28286499999999998</v>
      </c>
      <c r="I190" s="71">
        <f t="shared" si="20"/>
        <v>5.1312115189473957</v>
      </c>
      <c r="J190" s="64">
        <f>SUMIFS('Tariff Data'!M:M,'Tariff Data'!$B:$B,$F190)</f>
        <v>1.9849509999999999</v>
      </c>
      <c r="K190" s="64">
        <f>SUMIFS('Tariff Data'!N:N,'Tariff Data'!$B:$B,$F190)</f>
        <v>20.824839999999998</v>
      </c>
      <c r="L190" s="64">
        <f>SUMIFS('Tariff Data'!O:O,'Tariff Data'!$B:$B,$F190)</f>
        <v>14.717409999999999</v>
      </c>
      <c r="M190" s="64">
        <f>SUMIFS('Tariff Data'!P:P,'Tariff Data'!$B:$B,$F190)</f>
        <v>-6.2050109999999998</v>
      </c>
      <c r="N190" s="64">
        <f>SUMIFS('Tariff Data'!D:D,'Tariff Data'!$B:$B,$F190)</f>
        <v>2.1697280000000001</v>
      </c>
      <c r="O190" s="64">
        <f>SUMIFS('Tariff Data'!E:E,'Tariff Data'!$B:$B,$F190)</f>
        <v>17.017537999999998</v>
      </c>
      <c r="P190" s="64">
        <f>SUMIFS('Tariff Data'!F:F,'Tariff Data'!$B:$B,$F190)</f>
        <v>7.6197499999999998</v>
      </c>
      <c r="Q190" s="64">
        <f>SUMIFS('Tariff Data'!G:G,'Tariff Data'!$B:$B,$F190)</f>
        <v>-4.7035030000000004</v>
      </c>
      <c r="R190" s="64">
        <f>SUMIFS('Tariff Data'!M:M,'Tariff Data'!$B:$B,$F190)+SUMIFS('Tariff Data'!AB:AB,'Tariff Data'!$B:$B,$F190)</f>
        <v>2.1644178181924794</v>
      </c>
      <c r="S190" s="64">
        <f>SUMIFS('Tariff Data'!N:N,'Tariff Data'!$B:$B,$F190)+SUMIFS('Tariff Data'!AC:AC,'Tariff Data'!$B:$B,$F190)</f>
        <v>20.477080250250591</v>
      </c>
      <c r="T190" s="64">
        <f>SUMIFS('Tariff Data'!O:O,'Tariff Data'!$B:$B,$F190)+SUMIFS('Tariff Data'!AD:AD,'Tariff Data'!$B:$B,$F190)</f>
        <v>14.494636567941885</v>
      </c>
      <c r="U190" s="64">
        <f>SUMIFS('Tariff Data'!P:P,'Tariff Data'!$B:$B,$F190)+SUMIFS('Tariff Data'!AE:AE,'Tariff Data'!$B:$B,$F190)</f>
        <v>-4.7035030000000004</v>
      </c>
      <c r="V190" s="66">
        <f t="shared" si="14"/>
        <v>373.83257927807472</v>
      </c>
      <c r="W190" s="66">
        <f t="shared" si="15"/>
        <v>-112.55978618208439</v>
      </c>
      <c r="X190" s="66">
        <f t="shared" si="16"/>
        <v>225.54394080570339</v>
      </c>
      <c r="Y190" s="66">
        <f t="shared" si="17"/>
        <v>-85.322216509655263</v>
      </c>
      <c r="Z190" s="66">
        <f t="shared" si="18"/>
        <v>368.00700855441494</v>
      </c>
      <c r="AA190" s="66">
        <f t="shared" si="19"/>
        <v>-85.322216509655263</v>
      </c>
      <c r="AB190" s="5"/>
      <c r="AC190" s="5"/>
      <c r="AD190" s="5"/>
      <c r="AE190" s="5"/>
      <c r="AF190" s="5"/>
      <c r="AG190" s="5"/>
      <c r="AH190" s="8"/>
      <c r="AI190" s="8"/>
      <c r="AJ190" s="8"/>
    </row>
    <row r="191" spans="2:36" x14ac:dyDescent="0.35">
      <c r="B191" s="69" t="s">
        <v>323</v>
      </c>
      <c r="C191" s="69" t="s">
        <v>87</v>
      </c>
      <c r="D191" s="69" t="str">
        <f>VLOOKUP($C191,Assumptions!$B:$C,2,FALSE)</f>
        <v>Intermittent</v>
      </c>
      <c r="E191" s="69" t="s">
        <v>324</v>
      </c>
      <c r="F191" s="70">
        <v>1</v>
      </c>
      <c r="G191" s="71">
        <v>57.316754009483724</v>
      </c>
      <c r="H191" s="72">
        <v>0.47858299999999998</v>
      </c>
      <c r="I191" s="71">
        <f t="shared" si="20"/>
        <v>27.430824084120747</v>
      </c>
      <c r="J191" s="68">
        <f>SUMIFS('Tariff Data'!M:M,'Tariff Data'!$B:$B,$F191)</f>
        <v>2.679675</v>
      </c>
      <c r="K191" s="68">
        <f>SUMIFS('Tariff Data'!N:N,'Tariff Data'!$B:$B,$F191)</f>
        <v>24.644973</v>
      </c>
      <c r="L191" s="68">
        <f>SUMIFS('Tariff Data'!O:O,'Tariff Data'!$B:$B,$F191)</f>
        <v>35.826850999999998</v>
      </c>
      <c r="M191" s="68">
        <f>SUMIFS('Tariff Data'!P:P,'Tariff Data'!$B:$B,$F191)</f>
        <v>-6.2050109999999998</v>
      </c>
      <c r="N191" s="68">
        <f>SUMIFS('Tariff Data'!D:D,'Tariff Data'!$B:$B,$F191)</f>
        <v>2.8164799999999999</v>
      </c>
      <c r="O191" s="68">
        <f>SUMIFS('Tariff Data'!E:E,'Tariff Data'!$B:$B,$F191)</f>
        <v>20.552465000000002</v>
      </c>
      <c r="P191" s="68">
        <f>SUMIFS('Tariff Data'!F:F,'Tariff Data'!$B:$B,$F191)</f>
        <v>30.294035000000001</v>
      </c>
      <c r="Q191" s="68">
        <f>SUMIFS('Tariff Data'!G:G,'Tariff Data'!$B:$B,$F191)</f>
        <v>-4.7035030000000004</v>
      </c>
      <c r="R191" s="68">
        <f>SUMIFS('Tariff Data'!M:M,'Tariff Data'!$B:$B,$F191)+SUMIFS('Tariff Data'!AB:AB,'Tariff Data'!$B:$B,$F191)</f>
        <v>2.8164799999999999</v>
      </c>
      <c r="S191" s="68">
        <f>SUMIFS('Tariff Data'!N:N,'Tariff Data'!$B:$B,$F191)+SUMIFS('Tariff Data'!AC:AC,'Tariff Data'!$B:$B,$F191)</f>
        <v>24.297213250250593</v>
      </c>
      <c r="T191" s="68">
        <f>SUMIFS('Tariff Data'!O:O,'Tariff Data'!$B:$B,$F191)+SUMIFS('Tariff Data'!AD:AD,'Tariff Data'!$B:$B,$F191)</f>
        <v>35.604077567941886</v>
      </c>
      <c r="U191" s="68">
        <f>SUMIFS('Tariff Data'!P:P,'Tariff Data'!$B:$B,$F191)+SUMIFS('Tariff Data'!AE:AE,'Tariff Data'!$B:$B,$F191)</f>
        <v>-4.7035030000000004</v>
      </c>
      <c r="V191" s="67">
        <f t="shared" si="14"/>
        <v>2729.5107246223315</v>
      </c>
      <c r="W191" s="67">
        <f t="shared" si="15"/>
        <v>-355.65108911314059</v>
      </c>
      <c r="X191" s="67">
        <f t="shared" si="16"/>
        <v>2300.1268039597389</v>
      </c>
      <c r="Y191" s="67">
        <f t="shared" si="17"/>
        <v>-269.58952443386875</v>
      </c>
      <c r="Z191" s="67">
        <f t="shared" si="18"/>
        <v>2707.202738098294</v>
      </c>
      <c r="AA191" s="67">
        <f t="shared" si="19"/>
        <v>-269.58952443386875</v>
      </c>
      <c r="AB191" s="5"/>
      <c r="AC191" s="5"/>
      <c r="AD191" s="5"/>
      <c r="AE191" s="5"/>
      <c r="AF191" s="5"/>
      <c r="AG191" s="5"/>
      <c r="AH191" s="8"/>
      <c r="AI191" s="8"/>
      <c r="AJ191" s="8"/>
    </row>
    <row r="192" spans="2:36" x14ac:dyDescent="0.35">
      <c r="B192" s="69" t="s">
        <v>325</v>
      </c>
      <c r="C192" s="69" t="s">
        <v>87</v>
      </c>
      <c r="D192" s="69" t="str">
        <f>VLOOKUP($C192,Assumptions!$B:$C,2,FALSE)</f>
        <v>Intermittent</v>
      </c>
      <c r="E192" s="69" t="s">
        <v>326</v>
      </c>
      <c r="F192" s="70">
        <v>7</v>
      </c>
      <c r="G192" s="71">
        <v>64.024033733997783</v>
      </c>
      <c r="H192" s="72">
        <v>0.39425900000000003</v>
      </c>
      <c r="I192" s="71">
        <f t="shared" si="20"/>
        <v>25.242051515932232</v>
      </c>
      <c r="J192" s="64">
        <f>SUMIFS('Tariff Data'!M:M,'Tariff Data'!$B:$B,$F192)</f>
        <v>2.3790800000000001</v>
      </c>
      <c r="K192" s="64">
        <f>SUMIFS('Tariff Data'!N:N,'Tariff Data'!$B:$B,$F192)</f>
        <v>21.443764999999999</v>
      </c>
      <c r="L192" s="64">
        <f>SUMIFS('Tariff Data'!O:O,'Tariff Data'!$B:$B,$F192)</f>
        <v>32.698962999999999</v>
      </c>
      <c r="M192" s="64">
        <f>SUMIFS('Tariff Data'!P:P,'Tariff Data'!$B:$B,$F192)</f>
        <v>-6.2050109999999998</v>
      </c>
      <c r="N192" s="64">
        <f>SUMIFS('Tariff Data'!D:D,'Tariff Data'!$B:$B,$F192)</f>
        <v>2.9381309999999998</v>
      </c>
      <c r="O192" s="64">
        <f>SUMIFS('Tariff Data'!E:E,'Tariff Data'!$B:$B,$F192)</f>
        <v>17.400669000000001</v>
      </c>
      <c r="P192" s="64">
        <f>SUMIFS('Tariff Data'!F:F,'Tariff Data'!$B:$B,$F192)</f>
        <v>27.387568999999999</v>
      </c>
      <c r="Q192" s="64">
        <f>SUMIFS('Tariff Data'!G:G,'Tariff Data'!$B:$B,$F192)</f>
        <v>-4.7035030000000004</v>
      </c>
      <c r="R192" s="64">
        <f>SUMIFS('Tariff Data'!M:M,'Tariff Data'!$B:$B,$F192)+SUMIFS('Tariff Data'!AB:AB,'Tariff Data'!$B:$B,$F192)</f>
        <v>2.5585468181924793</v>
      </c>
      <c r="S192" s="64">
        <f>SUMIFS('Tariff Data'!N:N,'Tariff Data'!$B:$B,$F192)+SUMIFS('Tariff Data'!AC:AC,'Tariff Data'!$B:$B,$F192)</f>
        <v>21.096005250250592</v>
      </c>
      <c r="T192" s="64">
        <f>SUMIFS('Tariff Data'!O:O,'Tariff Data'!$B:$B,$F192)+SUMIFS('Tariff Data'!AD:AD,'Tariff Data'!$B:$B,$F192)</f>
        <v>32.476189567941887</v>
      </c>
      <c r="U192" s="64">
        <f>SUMIFS('Tariff Data'!P:P,'Tariff Data'!$B:$B,$F192)+SUMIFS('Tariff Data'!AE:AE,'Tariff Data'!$B:$B,$F192)</f>
        <v>-4.7035030000000004</v>
      </c>
      <c r="V192" s="66">
        <f t="shared" si="14"/>
        <v>2634.80413100429</v>
      </c>
      <c r="W192" s="66">
        <f t="shared" si="15"/>
        <v>-397.26983358382728</v>
      </c>
      <c r="X192" s="66">
        <f t="shared" si="16"/>
        <v>2192.6912248578769</v>
      </c>
      <c r="Y192" s="66">
        <f t="shared" si="17"/>
        <v>-301.13723473995981</v>
      </c>
      <c r="Z192" s="66">
        <f t="shared" si="18"/>
        <v>2611.7631077568208</v>
      </c>
      <c r="AA192" s="66">
        <f t="shared" si="19"/>
        <v>-301.13723473995981</v>
      </c>
      <c r="AB192" s="5"/>
      <c r="AC192" s="5"/>
      <c r="AD192" s="5"/>
      <c r="AE192" s="5"/>
      <c r="AF192" s="5"/>
      <c r="AG192" s="5"/>
      <c r="AH192" s="8"/>
      <c r="AI192" s="8"/>
      <c r="AJ192" s="8"/>
    </row>
    <row r="193" spans="2:36" x14ac:dyDescent="0.35">
      <c r="B193" s="69" t="s">
        <v>327</v>
      </c>
      <c r="C193" s="69" t="s">
        <v>92</v>
      </c>
      <c r="D193" s="69" t="str">
        <f>VLOOKUP($C193,Assumptions!$B:$C,2,FALSE)</f>
        <v>Intermittent</v>
      </c>
      <c r="E193" s="69" t="s">
        <v>177</v>
      </c>
      <c r="F193" s="70">
        <v>18</v>
      </c>
      <c r="G193" s="71">
        <v>414.63183751541419</v>
      </c>
      <c r="H193" s="72">
        <v>0.43300899999999998</v>
      </c>
      <c r="I193" s="71">
        <f t="shared" si="20"/>
        <v>179.53931733071198</v>
      </c>
      <c r="J193" s="68">
        <f>SUMIFS('Tariff Data'!M:M,'Tariff Data'!$B:$B,$F193)</f>
        <v>-0.31239499999999998</v>
      </c>
      <c r="K193" s="68">
        <f>SUMIFS('Tariff Data'!N:N,'Tariff Data'!$B:$B,$F193)</f>
        <v>3.798861</v>
      </c>
      <c r="L193" s="68">
        <f>SUMIFS('Tariff Data'!O:O,'Tariff Data'!$B:$B,$F193)</f>
        <v>7.0470000000000003E-3</v>
      </c>
      <c r="M193" s="68">
        <f>SUMIFS('Tariff Data'!P:P,'Tariff Data'!$B:$B,$F193)</f>
        <v>-6.2050109999999998</v>
      </c>
      <c r="N193" s="68">
        <f>SUMIFS('Tariff Data'!D:D,'Tariff Data'!$B:$B,$F193)</f>
        <v>-0.310139</v>
      </c>
      <c r="O193" s="68">
        <f>SUMIFS('Tariff Data'!E:E,'Tariff Data'!$B:$B,$F193)</f>
        <v>4.0571109999999999</v>
      </c>
      <c r="P193" s="68">
        <f>SUMIFS('Tariff Data'!F:F,'Tariff Data'!$B:$B,$F193)</f>
        <v>2.9120000000000001E-3</v>
      </c>
      <c r="Q193" s="68">
        <f>SUMIFS('Tariff Data'!G:G,'Tariff Data'!$B:$B,$F193)</f>
        <v>-4.7035030000000004</v>
      </c>
      <c r="R193" s="68">
        <f>SUMIFS('Tariff Data'!M:M,'Tariff Data'!$B:$B,$F193)+SUMIFS('Tariff Data'!AB:AB,'Tariff Data'!$B:$B,$F193)</f>
        <v>-0.310139</v>
      </c>
      <c r="S193" s="68">
        <f>SUMIFS('Tariff Data'!N:N,'Tariff Data'!$B:$B,$F193)+SUMIFS('Tariff Data'!AC:AC,'Tariff Data'!$B:$B,$F193)</f>
        <v>4.0571109999999999</v>
      </c>
      <c r="T193" s="68">
        <f>SUMIFS('Tariff Data'!O:O,'Tariff Data'!$B:$B,$F193)+SUMIFS('Tariff Data'!AD:AD,'Tariff Data'!$B:$B,$F193)</f>
        <v>2.9120000000000005E-3</v>
      </c>
      <c r="U193" s="68">
        <f>SUMIFS('Tariff Data'!P:P,'Tariff Data'!$B:$B,$F193)+SUMIFS('Tariff Data'!AE:AE,'Tariff Data'!$B:$B,$F193)</f>
        <v>-4.7035030000000004</v>
      </c>
      <c r="V193" s="67">
        <f t="shared" si="14"/>
        <v>684.96682113323698</v>
      </c>
      <c r="W193" s="67">
        <f t="shared" si="15"/>
        <v>-2572.7951127333577</v>
      </c>
      <c r="X193" s="67">
        <f t="shared" si="16"/>
        <v>729.61834718576699</v>
      </c>
      <c r="Y193" s="67">
        <f t="shared" si="17"/>
        <v>-1950.2220916492633</v>
      </c>
      <c r="Z193" s="67">
        <f t="shared" si="18"/>
        <v>729.61834718576699</v>
      </c>
      <c r="AA193" s="67">
        <f t="shared" si="19"/>
        <v>-1950.2220916492633</v>
      </c>
      <c r="AB193" s="5"/>
      <c r="AC193" s="5"/>
      <c r="AD193" s="5"/>
      <c r="AE193" s="5"/>
      <c r="AF193" s="5"/>
      <c r="AG193" s="5"/>
      <c r="AH193" s="8"/>
      <c r="AI193" s="8"/>
      <c r="AJ193" s="8"/>
    </row>
    <row r="194" spans="2:36" x14ac:dyDescent="0.35">
      <c r="B194" s="69" t="s">
        <v>328</v>
      </c>
      <c r="C194" s="69" t="s">
        <v>92</v>
      </c>
      <c r="D194" s="69" t="str">
        <f>VLOOKUP($C194,Assumptions!$B:$C,2,FALSE)</f>
        <v>Intermittent</v>
      </c>
      <c r="E194" s="69" t="s">
        <v>924</v>
      </c>
      <c r="F194" s="70">
        <v>18</v>
      </c>
      <c r="G194" s="71">
        <v>524.38732391655321</v>
      </c>
      <c r="H194" s="72">
        <v>0.46934999999999999</v>
      </c>
      <c r="I194" s="71">
        <f t="shared" si="20"/>
        <v>246.12119048023425</v>
      </c>
      <c r="J194" s="64">
        <f>SUMIFS('Tariff Data'!M:M,'Tariff Data'!$B:$B,$F194)</f>
        <v>-0.31239499999999998</v>
      </c>
      <c r="K194" s="64">
        <f>SUMIFS('Tariff Data'!N:N,'Tariff Data'!$B:$B,$F194)</f>
        <v>3.798861</v>
      </c>
      <c r="L194" s="64">
        <f>SUMIFS('Tariff Data'!O:O,'Tariff Data'!$B:$B,$F194)</f>
        <v>7.0470000000000003E-3</v>
      </c>
      <c r="M194" s="64">
        <f>SUMIFS('Tariff Data'!P:P,'Tariff Data'!$B:$B,$F194)</f>
        <v>-6.2050109999999998</v>
      </c>
      <c r="N194" s="64">
        <f>SUMIFS('Tariff Data'!D:D,'Tariff Data'!$B:$B,$F194)</f>
        <v>-0.310139</v>
      </c>
      <c r="O194" s="64">
        <f>SUMIFS('Tariff Data'!E:E,'Tariff Data'!$B:$B,$F194)</f>
        <v>4.0571109999999999</v>
      </c>
      <c r="P194" s="64">
        <f>SUMIFS('Tariff Data'!F:F,'Tariff Data'!$B:$B,$F194)</f>
        <v>2.9120000000000001E-3</v>
      </c>
      <c r="Q194" s="64">
        <f>SUMIFS('Tariff Data'!G:G,'Tariff Data'!$B:$B,$F194)</f>
        <v>-4.7035030000000004</v>
      </c>
      <c r="R194" s="64">
        <f>SUMIFS('Tariff Data'!M:M,'Tariff Data'!$B:$B,$F194)+SUMIFS('Tariff Data'!AB:AB,'Tariff Data'!$B:$B,$F194)</f>
        <v>-0.310139</v>
      </c>
      <c r="S194" s="64">
        <f>SUMIFS('Tariff Data'!N:N,'Tariff Data'!$B:$B,$F194)+SUMIFS('Tariff Data'!AC:AC,'Tariff Data'!$B:$B,$F194)</f>
        <v>4.0571109999999999</v>
      </c>
      <c r="T194" s="64">
        <f>SUMIFS('Tariff Data'!O:O,'Tariff Data'!$B:$B,$F194)+SUMIFS('Tariff Data'!AD:AD,'Tariff Data'!$B:$B,$F194)</f>
        <v>2.9120000000000005E-3</v>
      </c>
      <c r="U194" s="64">
        <f>SUMIFS('Tariff Data'!P:P,'Tariff Data'!$B:$B,$F194)+SUMIFS('Tariff Data'!AE:AE,'Tariff Data'!$B:$B,$F194)</f>
        <v>-4.7035030000000004</v>
      </c>
      <c r="V194" s="66">
        <f t="shared" si="14"/>
        <v>938.67554926057312</v>
      </c>
      <c r="W194" s="66">
        <f t="shared" si="15"/>
        <v>-3253.8291131627757</v>
      </c>
      <c r="X194" s="66">
        <f t="shared" si="16"/>
        <v>1000.0680051176986</v>
      </c>
      <c r="Y194" s="66">
        <f t="shared" si="17"/>
        <v>-2466.4573512034799</v>
      </c>
      <c r="Z194" s="66">
        <f t="shared" si="18"/>
        <v>1000.0680051176986</v>
      </c>
      <c r="AA194" s="66">
        <f t="shared" si="19"/>
        <v>-2466.4573512034799</v>
      </c>
      <c r="AB194" s="5"/>
      <c r="AC194" s="5"/>
      <c r="AD194" s="5"/>
      <c r="AE194" s="5"/>
      <c r="AF194" s="5"/>
      <c r="AG194" s="5"/>
      <c r="AH194" s="8"/>
      <c r="AI194" s="8"/>
      <c r="AJ194" s="8"/>
    </row>
    <row r="195" spans="2:36" x14ac:dyDescent="0.35">
      <c r="B195" s="69" t="s">
        <v>329</v>
      </c>
      <c r="C195" s="69" t="s">
        <v>92</v>
      </c>
      <c r="D195" s="69" t="str">
        <f>VLOOKUP($C195,Assumptions!$B:$C,2,FALSE)</f>
        <v>Intermittent</v>
      </c>
      <c r="E195" s="69" t="s">
        <v>177</v>
      </c>
      <c r="F195" s="70">
        <v>18</v>
      </c>
      <c r="G195" s="71">
        <v>792.6785128971153</v>
      </c>
      <c r="H195" s="72">
        <v>0.46934999999999999</v>
      </c>
      <c r="I195" s="71">
        <f t="shared" si="20"/>
        <v>372.04366002826106</v>
      </c>
      <c r="J195" s="68">
        <f>SUMIFS('Tariff Data'!M:M,'Tariff Data'!$B:$B,$F195)</f>
        <v>-0.31239499999999998</v>
      </c>
      <c r="K195" s="68">
        <f>SUMIFS('Tariff Data'!N:N,'Tariff Data'!$B:$B,$F195)</f>
        <v>3.798861</v>
      </c>
      <c r="L195" s="68">
        <f>SUMIFS('Tariff Data'!O:O,'Tariff Data'!$B:$B,$F195)</f>
        <v>7.0470000000000003E-3</v>
      </c>
      <c r="M195" s="68">
        <f>SUMIFS('Tariff Data'!P:P,'Tariff Data'!$B:$B,$F195)</f>
        <v>-6.2050109999999998</v>
      </c>
      <c r="N195" s="68">
        <f>SUMIFS('Tariff Data'!D:D,'Tariff Data'!$B:$B,$F195)</f>
        <v>-0.310139</v>
      </c>
      <c r="O195" s="68">
        <f>SUMIFS('Tariff Data'!E:E,'Tariff Data'!$B:$B,$F195)</f>
        <v>4.0571109999999999</v>
      </c>
      <c r="P195" s="68">
        <f>SUMIFS('Tariff Data'!F:F,'Tariff Data'!$B:$B,$F195)</f>
        <v>2.9120000000000001E-3</v>
      </c>
      <c r="Q195" s="68">
        <f>SUMIFS('Tariff Data'!G:G,'Tariff Data'!$B:$B,$F195)</f>
        <v>-4.7035030000000004</v>
      </c>
      <c r="R195" s="68">
        <f>SUMIFS('Tariff Data'!M:M,'Tariff Data'!$B:$B,$F195)+SUMIFS('Tariff Data'!AB:AB,'Tariff Data'!$B:$B,$F195)</f>
        <v>-0.310139</v>
      </c>
      <c r="S195" s="68">
        <f>SUMIFS('Tariff Data'!N:N,'Tariff Data'!$B:$B,$F195)+SUMIFS('Tariff Data'!AC:AC,'Tariff Data'!$B:$B,$F195)</f>
        <v>4.0571109999999999</v>
      </c>
      <c r="T195" s="68">
        <f>SUMIFS('Tariff Data'!O:O,'Tariff Data'!$B:$B,$F195)+SUMIFS('Tariff Data'!AD:AD,'Tariff Data'!$B:$B,$F195)</f>
        <v>2.9120000000000005E-3</v>
      </c>
      <c r="U195" s="68">
        <f>SUMIFS('Tariff Data'!P:P,'Tariff Data'!$B:$B,$F195)+SUMIFS('Tariff Data'!AE:AE,'Tariff Data'!$B:$B,$F195)</f>
        <v>-4.7035030000000004</v>
      </c>
      <c r="V195" s="67">
        <f t="shared" si="14"/>
        <v>1418.928155859006</v>
      </c>
      <c r="W195" s="67">
        <f t="shared" si="15"/>
        <v>-4918.5788919902425</v>
      </c>
      <c r="X195" s="67">
        <f t="shared" si="16"/>
        <v>1511.7307054104747</v>
      </c>
      <c r="Y195" s="67">
        <f t="shared" si="17"/>
        <v>-3728.365763447121</v>
      </c>
      <c r="Z195" s="67">
        <f t="shared" si="18"/>
        <v>1511.7307054104747</v>
      </c>
      <c r="AA195" s="67">
        <f t="shared" si="19"/>
        <v>-3728.365763447121</v>
      </c>
      <c r="AB195" s="5"/>
      <c r="AC195" s="5"/>
      <c r="AD195" s="5"/>
      <c r="AE195" s="5"/>
      <c r="AF195" s="5"/>
      <c r="AG195" s="5"/>
      <c r="AH195" s="8"/>
      <c r="AI195" s="8"/>
      <c r="AJ195" s="8"/>
    </row>
    <row r="196" spans="2:36" x14ac:dyDescent="0.35">
      <c r="B196" s="69" t="s">
        <v>330</v>
      </c>
      <c r="C196" s="69" t="s">
        <v>92</v>
      </c>
      <c r="D196" s="69" t="str">
        <f>VLOOKUP($C196,Assumptions!$B:$C,2,FALSE)</f>
        <v>Intermittent</v>
      </c>
      <c r="E196" s="69" t="s">
        <v>177</v>
      </c>
      <c r="F196" s="70">
        <v>18</v>
      </c>
      <c r="G196" s="71">
        <v>524.38732391655321</v>
      </c>
      <c r="H196" s="72">
        <v>0.46934999999999999</v>
      </c>
      <c r="I196" s="71">
        <f t="shared" si="20"/>
        <v>246.12119048023425</v>
      </c>
      <c r="J196" s="64">
        <f>SUMIFS('Tariff Data'!M:M,'Tariff Data'!$B:$B,$F196)</f>
        <v>-0.31239499999999998</v>
      </c>
      <c r="K196" s="64">
        <f>SUMIFS('Tariff Data'!N:N,'Tariff Data'!$B:$B,$F196)</f>
        <v>3.798861</v>
      </c>
      <c r="L196" s="64">
        <f>SUMIFS('Tariff Data'!O:O,'Tariff Data'!$B:$B,$F196)</f>
        <v>7.0470000000000003E-3</v>
      </c>
      <c r="M196" s="64">
        <f>SUMIFS('Tariff Data'!P:P,'Tariff Data'!$B:$B,$F196)</f>
        <v>-6.2050109999999998</v>
      </c>
      <c r="N196" s="64">
        <f>SUMIFS('Tariff Data'!D:D,'Tariff Data'!$B:$B,$F196)</f>
        <v>-0.310139</v>
      </c>
      <c r="O196" s="64">
        <f>SUMIFS('Tariff Data'!E:E,'Tariff Data'!$B:$B,$F196)</f>
        <v>4.0571109999999999</v>
      </c>
      <c r="P196" s="64">
        <f>SUMIFS('Tariff Data'!F:F,'Tariff Data'!$B:$B,$F196)</f>
        <v>2.9120000000000001E-3</v>
      </c>
      <c r="Q196" s="64">
        <f>SUMIFS('Tariff Data'!G:G,'Tariff Data'!$B:$B,$F196)</f>
        <v>-4.7035030000000004</v>
      </c>
      <c r="R196" s="64">
        <f>SUMIFS('Tariff Data'!M:M,'Tariff Data'!$B:$B,$F196)+SUMIFS('Tariff Data'!AB:AB,'Tariff Data'!$B:$B,$F196)</f>
        <v>-0.310139</v>
      </c>
      <c r="S196" s="64">
        <f>SUMIFS('Tariff Data'!N:N,'Tariff Data'!$B:$B,$F196)+SUMIFS('Tariff Data'!AC:AC,'Tariff Data'!$B:$B,$F196)</f>
        <v>4.0571109999999999</v>
      </c>
      <c r="T196" s="64">
        <f>SUMIFS('Tariff Data'!O:O,'Tariff Data'!$B:$B,$F196)+SUMIFS('Tariff Data'!AD:AD,'Tariff Data'!$B:$B,$F196)</f>
        <v>2.9120000000000005E-3</v>
      </c>
      <c r="U196" s="64">
        <f>SUMIFS('Tariff Data'!P:P,'Tariff Data'!$B:$B,$F196)+SUMIFS('Tariff Data'!AE:AE,'Tariff Data'!$B:$B,$F196)</f>
        <v>-4.7035030000000004</v>
      </c>
      <c r="V196" s="66">
        <f t="shared" ref="V196:V259" si="21">IF($D196="Interconnectors",0,IF($D196="Conventional Carbon",J196+SUM(K196:L196)*H196,IF($D196="Conventional Low Carbon",J196+K196*H196+L196,K196*H196+L196)))*$G196</f>
        <v>938.67554926057312</v>
      </c>
      <c r="W196" s="66">
        <f t="shared" ref="W196:W259" si="22">IF($D196="Interconnectors",0,$G196*M196)</f>
        <v>-3253.8291131627757</v>
      </c>
      <c r="X196" s="66">
        <f t="shared" ref="X196:X259" si="23">IF($D196="Interconnectors",0,IF($D196="Conventional Carbon",N196+SUM(O196:P196)*H196,IF($D196="Conventional Low Carbon",N196+O196*H196+P196,O196*H196+P196)))*$G196</f>
        <v>1000.0680051176986</v>
      </c>
      <c r="Y196" s="66">
        <f t="shared" ref="Y196:Y259" si="24">IF($D196="Interconnectors",0,$G196*Q196)</f>
        <v>-2466.4573512034799</v>
      </c>
      <c r="Z196" s="66">
        <f t="shared" ref="Z196:Z259" si="25">IF($D196="Interconnectors",0,IF($D196="Conventional Carbon",R196+SUM(S196:T196)*H196,IF($D196="Conventional Low Carbon",R196+S196*H196+T196,S196*H196+T196)))*$G196</f>
        <v>1000.0680051176986</v>
      </c>
      <c r="AA196" s="66">
        <f t="shared" ref="AA196:AA259" si="26">IF($D196="Interconnectors",0,$G196*U196)</f>
        <v>-2466.4573512034799</v>
      </c>
      <c r="AB196" s="5"/>
      <c r="AC196" s="5"/>
      <c r="AD196" s="5"/>
      <c r="AE196" s="5"/>
      <c r="AF196" s="5"/>
      <c r="AG196" s="5"/>
      <c r="AH196" s="8"/>
      <c r="AI196" s="8"/>
      <c r="AJ196" s="8"/>
    </row>
    <row r="197" spans="2:36" x14ac:dyDescent="0.35">
      <c r="B197" s="69" t="s">
        <v>331</v>
      </c>
      <c r="C197" s="69" t="s">
        <v>98</v>
      </c>
      <c r="D197" s="69" t="str">
        <f>VLOOKUP($C197,Assumptions!$B:$C,2,FALSE)</f>
        <v>Intermittent</v>
      </c>
      <c r="E197" s="69" t="s">
        <v>332</v>
      </c>
      <c r="F197" s="70">
        <v>18</v>
      </c>
      <c r="G197" s="71">
        <v>304.87635111427511</v>
      </c>
      <c r="H197" s="72">
        <v>0.109</v>
      </c>
      <c r="I197" s="71">
        <f t="shared" ref="I197:I260" si="27">H197*G197</f>
        <v>33.231522271455987</v>
      </c>
      <c r="J197" s="68">
        <f>SUMIFS('Tariff Data'!M:M,'Tariff Data'!$B:$B,$F197)</f>
        <v>-0.31239499999999998</v>
      </c>
      <c r="K197" s="68">
        <f>SUMIFS('Tariff Data'!N:N,'Tariff Data'!$B:$B,$F197)</f>
        <v>3.798861</v>
      </c>
      <c r="L197" s="68">
        <f>SUMIFS('Tariff Data'!O:O,'Tariff Data'!$B:$B,$F197)</f>
        <v>7.0470000000000003E-3</v>
      </c>
      <c r="M197" s="68">
        <f>SUMIFS('Tariff Data'!P:P,'Tariff Data'!$B:$B,$F197)</f>
        <v>-6.2050109999999998</v>
      </c>
      <c r="N197" s="68">
        <f>SUMIFS('Tariff Data'!D:D,'Tariff Data'!$B:$B,$F197)</f>
        <v>-0.310139</v>
      </c>
      <c r="O197" s="68">
        <f>SUMIFS('Tariff Data'!E:E,'Tariff Data'!$B:$B,$F197)</f>
        <v>4.0571109999999999</v>
      </c>
      <c r="P197" s="68">
        <f>SUMIFS('Tariff Data'!F:F,'Tariff Data'!$B:$B,$F197)</f>
        <v>2.9120000000000001E-3</v>
      </c>
      <c r="Q197" s="68">
        <f>SUMIFS('Tariff Data'!G:G,'Tariff Data'!$B:$B,$F197)</f>
        <v>-4.7035030000000004</v>
      </c>
      <c r="R197" s="68">
        <f>SUMIFS('Tariff Data'!M:M,'Tariff Data'!$B:$B,$F197)+SUMIFS('Tariff Data'!AB:AB,'Tariff Data'!$B:$B,$F197)</f>
        <v>-0.310139</v>
      </c>
      <c r="S197" s="68">
        <f>SUMIFS('Tariff Data'!N:N,'Tariff Data'!$B:$B,$F197)+SUMIFS('Tariff Data'!AC:AC,'Tariff Data'!$B:$B,$F197)</f>
        <v>4.0571109999999999</v>
      </c>
      <c r="T197" s="68">
        <f>SUMIFS('Tariff Data'!O:O,'Tariff Data'!$B:$B,$F197)+SUMIFS('Tariff Data'!AD:AD,'Tariff Data'!$B:$B,$F197)</f>
        <v>2.9120000000000005E-3</v>
      </c>
      <c r="U197" s="68">
        <f>SUMIFS('Tariff Data'!P:P,'Tariff Data'!$B:$B,$F197)+SUMIFS('Tariff Data'!AE:AE,'Tariff Data'!$B:$B,$F197)</f>
        <v>-4.7035030000000004</v>
      </c>
      <c r="V197" s="67">
        <f t="shared" si="21"/>
        <v>128.39039757396787</v>
      </c>
      <c r="W197" s="67">
        <f t="shared" si="22"/>
        <v>-1891.7611123039392</v>
      </c>
      <c r="X197" s="67">
        <f t="shared" si="23"/>
        <v>135.71177448871384</v>
      </c>
      <c r="Y197" s="67">
        <f t="shared" si="24"/>
        <v>-1433.9868320950466</v>
      </c>
      <c r="Z197" s="67">
        <f t="shared" si="25"/>
        <v>135.71177448871384</v>
      </c>
      <c r="AA197" s="67">
        <f t="shared" si="26"/>
        <v>-1433.9868320950466</v>
      </c>
      <c r="AB197" s="5"/>
      <c r="AC197" s="5"/>
      <c r="AD197" s="5"/>
      <c r="AE197" s="5"/>
      <c r="AF197" s="5"/>
      <c r="AG197" s="5"/>
      <c r="AH197" s="8"/>
      <c r="AI197" s="8"/>
      <c r="AJ197" s="8"/>
    </row>
    <row r="198" spans="2:36" x14ac:dyDescent="0.35">
      <c r="B198" s="69" t="s">
        <v>925</v>
      </c>
      <c r="C198" s="69" t="s">
        <v>98</v>
      </c>
      <c r="D198" s="69" t="str">
        <f>VLOOKUP($C198,Assumptions!$B:$C,2,FALSE)</f>
        <v>Intermittent</v>
      </c>
      <c r="E198" s="69" t="s">
        <v>332</v>
      </c>
      <c r="F198" s="70">
        <v>18</v>
      </c>
      <c r="G198" s="71">
        <v>304.87635111427511</v>
      </c>
      <c r="H198" s="72">
        <v>0.109</v>
      </c>
      <c r="I198" s="71">
        <f t="shared" si="27"/>
        <v>33.231522271455987</v>
      </c>
      <c r="J198" s="64">
        <f>SUMIFS('Tariff Data'!M:M,'Tariff Data'!$B:$B,$F198)</f>
        <v>-0.31239499999999998</v>
      </c>
      <c r="K198" s="64">
        <f>SUMIFS('Tariff Data'!N:N,'Tariff Data'!$B:$B,$F198)</f>
        <v>3.798861</v>
      </c>
      <c r="L198" s="64">
        <f>SUMIFS('Tariff Data'!O:O,'Tariff Data'!$B:$B,$F198)</f>
        <v>7.0470000000000003E-3</v>
      </c>
      <c r="M198" s="64">
        <f>SUMIFS('Tariff Data'!P:P,'Tariff Data'!$B:$B,$F198)</f>
        <v>-6.2050109999999998</v>
      </c>
      <c r="N198" s="64">
        <f>SUMIFS('Tariff Data'!D:D,'Tariff Data'!$B:$B,$F198)</f>
        <v>-0.310139</v>
      </c>
      <c r="O198" s="64">
        <f>SUMIFS('Tariff Data'!E:E,'Tariff Data'!$B:$B,$F198)</f>
        <v>4.0571109999999999</v>
      </c>
      <c r="P198" s="64">
        <f>SUMIFS('Tariff Data'!F:F,'Tariff Data'!$B:$B,$F198)</f>
        <v>2.9120000000000001E-3</v>
      </c>
      <c r="Q198" s="64">
        <f>SUMIFS('Tariff Data'!G:G,'Tariff Data'!$B:$B,$F198)</f>
        <v>-4.7035030000000004</v>
      </c>
      <c r="R198" s="64">
        <f>SUMIFS('Tariff Data'!M:M,'Tariff Data'!$B:$B,$F198)+SUMIFS('Tariff Data'!AB:AB,'Tariff Data'!$B:$B,$F198)</f>
        <v>-0.310139</v>
      </c>
      <c r="S198" s="64">
        <f>SUMIFS('Tariff Data'!N:N,'Tariff Data'!$B:$B,$F198)+SUMIFS('Tariff Data'!AC:AC,'Tariff Data'!$B:$B,$F198)</f>
        <v>4.0571109999999999</v>
      </c>
      <c r="T198" s="64">
        <f>SUMIFS('Tariff Data'!O:O,'Tariff Data'!$B:$B,$F198)+SUMIFS('Tariff Data'!AD:AD,'Tariff Data'!$B:$B,$F198)</f>
        <v>2.9120000000000005E-3</v>
      </c>
      <c r="U198" s="64">
        <f>SUMIFS('Tariff Data'!P:P,'Tariff Data'!$B:$B,$F198)+SUMIFS('Tariff Data'!AE:AE,'Tariff Data'!$B:$B,$F198)</f>
        <v>-4.7035030000000004</v>
      </c>
      <c r="V198" s="66">
        <f t="shared" si="21"/>
        <v>128.39039757396787</v>
      </c>
      <c r="W198" s="66">
        <f t="shared" si="22"/>
        <v>-1891.7611123039392</v>
      </c>
      <c r="X198" s="66">
        <f t="shared" si="23"/>
        <v>135.71177448871384</v>
      </c>
      <c r="Y198" s="66">
        <f t="shared" si="24"/>
        <v>-1433.9868320950466</v>
      </c>
      <c r="Z198" s="66">
        <f t="shared" si="25"/>
        <v>135.71177448871384</v>
      </c>
      <c r="AA198" s="66">
        <f t="shared" si="26"/>
        <v>-1433.9868320950466</v>
      </c>
      <c r="AB198" s="5"/>
      <c r="AC198" s="5"/>
      <c r="AD198" s="5"/>
      <c r="AE198" s="5"/>
      <c r="AF198" s="5"/>
      <c r="AG198" s="5"/>
      <c r="AH198" s="8"/>
      <c r="AI198" s="8"/>
      <c r="AJ198" s="8"/>
    </row>
    <row r="199" spans="2:36" x14ac:dyDescent="0.35">
      <c r="B199" s="69" t="s">
        <v>926</v>
      </c>
      <c r="C199" s="69" t="s">
        <v>98</v>
      </c>
      <c r="D199" s="69" t="str">
        <f>VLOOKUP($C199,Assumptions!$B:$C,2,FALSE)</f>
        <v>Intermittent</v>
      </c>
      <c r="E199" s="69" t="s">
        <v>552</v>
      </c>
      <c r="F199" s="70">
        <v>18</v>
      </c>
      <c r="G199" s="71">
        <v>304.87635111427511</v>
      </c>
      <c r="H199" s="72">
        <v>0.109</v>
      </c>
      <c r="I199" s="71">
        <f t="shared" si="27"/>
        <v>33.231522271455987</v>
      </c>
      <c r="J199" s="68">
        <f>SUMIFS('Tariff Data'!M:M,'Tariff Data'!$B:$B,$F199)</f>
        <v>-0.31239499999999998</v>
      </c>
      <c r="K199" s="68">
        <f>SUMIFS('Tariff Data'!N:N,'Tariff Data'!$B:$B,$F199)</f>
        <v>3.798861</v>
      </c>
      <c r="L199" s="68">
        <f>SUMIFS('Tariff Data'!O:O,'Tariff Data'!$B:$B,$F199)</f>
        <v>7.0470000000000003E-3</v>
      </c>
      <c r="M199" s="68">
        <f>SUMIFS('Tariff Data'!P:P,'Tariff Data'!$B:$B,$F199)</f>
        <v>-6.2050109999999998</v>
      </c>
      <c r="N199" s="68">
        <f>SUMIFS('Tariff Data'!D:D,'Tariff Data'!$B:$B,$F199)</f>
        <v>-0.310139</v>
      </c>
      <c r="O199" s="68">
        <f>SUMIFS('Tariff Data'!E:E,'Tariff Data'!$B:$B,$F199)</f>
        <v>4.0571109999999999</v>
      </c>
      <c r="P199" s="68">
        <f>SUMIFS('Tariff Data'!F:F,'Tariff Data'!$B:$B,$F199)</f>
        <v>2.9120000000000001E-3</v>
      </c>
      <c r="Q199" s="68">
        <f>SUMIFS('Tariff Data'!G:G,'Tariff Data'!$B:$B,$F199)</f>
        <v>-4.7035030000000004</v>
      </c>
      <c r="R199" s="68">
        <f>SUMIFS('Tariff Data'!M:M,'Tariff Data'!$B:$B,$F199)+SUMIFS('Tariff Data'!AB:AB,'Tariff Data'!$B:$B,$F199)</f>
        <v>-0.310139</v>
      </c>
      <c r="S199" s="68">
        <f>SUMIFS('Tariff Data'!N:N,'Tariff Data'!$B:$B,$F199)+SUMIFS('Tariff Data'!AC:AC,'Tariff Data'!$B:$B,$F199)</f>
        <v>4.0571109999999999</v>
      </c>
      <c r="T199" s="68">
        <f>SUMIFS('Tariff Data'!O:O,'Tariff Data'!$B:$B,$F199)+SUMIFS('Tariff Data'!AD:AD,'Tariff Data'!$B:$B,$F199)</f>
        <v>2.9120000000000005E-3</v>
      </c>
      <c r="U199" s="68">
        <f>SUMIFS('Tariff Data'!P:P,'Tariff Data'!$B:$B,$F199)+SUMIFS('Tariff Data'!AE:AE,'Tariff Data'!$B:$B,$F199)</f>
        <v>-4.7035030000000004</v>
      </c>
      <c r="V199" s="67">
        <f t="shared" si="21"/>
        <v>128.39039757396787</v>
      </c>
      <c r="W199" s="67">
        <f t="shared" si="22"/>
        <v>-1891.7611123039392</v>
      </c>
      <c r="X199" s="67">
        <f t="shared" si="23"/>
        <v>135.71177448871384</v>
      </c>
      <c r="Y199" s="67">
        <f t="shared" si="24"/>
        <v>-1433.9868320950466</v>
      </c>
      <c r="Z199" s="67">
        <f t="shared" si="25"/>
        <v>135.71177448871384</v>
      </c>
      <c r="AA199" s="67">
        <f t="shared" si="26"/>
        <v>-1433.9868320950466</v>
      </c>
      <c r="AB199" s="5"/>
      <c r="AC199" s="5"/>
      <c r="AD199" s="5"/>
      <c r="AE199" s="5"/>
      <c r="AF199" s="5"/>
      <c r="AG199" s="5"/>
      <c r="AH199" s="8"/>
      <c r="AI199" s="8"/>
      <c r="AJ199" s="8"/>
    </row>
    <row r="200" spans="2:36" x14ac:dyDescent="0.35">
      <c r="B200" s="69" t="s">
        <v>927</v>
      </c>
      <c r="C200" s="69" t="s">
        <v>137</v>
      </c>
      <c r="D200" s="69" t="str">
        <f>VLOOKUP($C200,Assumptions!$B:$C,2,FALSE)</f>
        <v>Conventional Carbon</v>
      </c>
      <c r="E200" s="69" t="s">
        <v>928</v>
      </c>
      <c r="F200" s="70">
        <v>11</v>
      </c>
      <c r="G200" s="71">
        <v>121.95054044571006</v>
      </c>
      <c r="H200" s="72">
        <v>0</v>
      </c>
      <c r="I200" s="71">
        <f t="shared" si="27"/>
        <v>0</v>
      </c>
      <c r="J200" s="64">
        <f>SUMIFS('Tariff Data'!M:M,'Tariff Data'!$B:$B,$F200)</f>
        <v>1.9849509999999999</v>
      </c>
      <c r="K200" s="64">
        <f>SUMIFS('Tariff Data'!N:N,'Tariff Data'!$B:$B,$F200)</f>
        <v>20.824839999999998</v>
      </c>
      <c r="L200" s="64">
        <f>SUMIFS('Tariff Data'!O:O,'Tariff Data'!$B:$B,$F200)</f>
        <v>14.717409999999999</v>
      </c>
      <c r="M200" s="64">
        <f>SUMIFS('Tariff Data'!P:P,'Tariff Data'!$B:$B,$F200)</f>
        <v>-6.2050109999999998</v>
      </c>
      <c r="N200" s="64">
        <f>SUMIFS('Tariff Data'!D:D,'Tariff Data'!$B:$B,$F200)</f>
        <v>2.1697280000000001</v>
      </c>
      <c r="O200" s="64">
        <f>SUMIFS('Tariff Data'!E:E,'Tariff Data'!$B:$B,$F200)</f>
        <v>17.017537999999998</v>
      </c>
      <c r="P200" s="64">
        <f>SUMIFS('Tariff Data'!F:F,'Tariff Data'!$B:$B,$F200)</f>
        <v>7.6197499999999998</v>
      </c>
      <c r="Q200" s="64">
        <f>SUMIFS('Tariff Data'!G:G,'Tariff Data'!$B:$B,$F200)</f>
        <v>-4.7035030000000004</v>
      </c>
      <c r="R200" s="64">
        <f>SUMIFS('Tariff Data'!M:M,'Tariff Data'!$B:$B,$F200)+SUMIFS('Tariff Data'!AB:AB,'Tariff Data'!$B:$B,$F200)</f>
        <v>2.1644178181924794</v>
      </c>
      <c r="S200" s="64">
        <f>SUMIFS('Tariff Data'!N:N,'Tariff Data'!$B:$B,$F200)+SUMIFS('Tariff Data'!AC:AC,'Tariff Data'!$B:$B,$F200)</f>
        <v>20.477080250250591</v>
      </c>
      <c r="T200" s="64">
        <f>SUMIFS('Tariff Data'!O:O,'Tariff Data'!$B:$B,$F200)+SUMIFS('Tariff Data'!AD:AD,'Tariff Data'!$B:$B,$F200)</f>
        <v>14.494636567941885</v>
      </c>
      <c r="U200" s="64">
        <f>SUMIFS('Tariff Data'!P:P,'Tariff Data'!$B:$B,$F200)+SUMIFS('Tariff Data'!AE:AE,'Tariff Data'!$B:$B,$F200)</f>
        <v>-4.7035030000000004</v>
      </c>
      <c r="V200" s="66">
        <f t="shared" si="21"/>
        <v>242.06584720825262</v>
      </c>
      <c r="W200" s="66">
        <f t="shared" si="22"/>
        <v>-756.70444492157583</v>
      </c>
      <c r="X200" s="66">
        <f t="shared" si="23"/>
        <v>264.59950222018961</v>
      </c>
      <c r="Y200" s="66">
        <f t="shared" si="24"/>
        <v>-573.59473283801867</v>
      </c>
      <c r="Z200" s="66">
        <f t="shared" si="25"/>
        <v>263.95192267889746</v>
      </c>
      <c r="AA200" s="66">
        <f t="shared" si="26"/>
        <v>-573.59473283801867</v>
      </c>
      <c r="AB200" s="5"/>
      <c r="AC200" s="5"/>
      <c r="AD200" s="5"/>
      <c r="AE200" s="5"/>
      <c r="AF200" s="5"/>
      <c r="AG200" s="5"/>
      <c r="AH200" s="8"/>
      <c r="AI200" s="8"/>
      <c r="AJ200" s="8"/>
    </row>
    <row r="201" spans="2:36" x14ac:dyDescent="0.35">
      <c r="B201" s="69" t="s">
        <v>929</v>
      </c>
      <c r="C201" s="69" t="s">
        <v>87</v>
      </c>
      <c r="D201" s="69" t="str">
        <f>VLOOKUP($C201,Assumptions!$B:$C,2,FALSE)</f>
        <v>Intermittent</v>
      </c>
      <c r="E201" s="69" t="s">
        <v>333</v>
      </c>
      <c r="F201" s="70">
        <v>4</v>
      </c>
      <c r="G201" s="71">
        <v>25.243761872261981</v>
      </c>
      <c r="H201" s="72">
        <v>0.39425900000000003</v>
      </c>
      <c r="I201" s="71">
        <f t="shared" si="27"/>
        <v>9.9525803119961367</v>
      </c>
      <c r="J201" s="68">
        <f>SUMIFS('Tariff Data'!M:M,'Tariff Data'!$B:$B,$F201)</f>
        <v>3.3849100000000001</v>
      </c>
      <c r="K201" s="68">
        <f>SUMIFS('Tariff Data'!N:N,'Tariff Data'!$B:$B,$F201)</f>
        <v>23.500802</v>
      </c>
      <c r="L201" s="68">
        <f>SUMIFS('Tariff Data'!O:O,'Tariff Data'!$B:$B,$F201)</f>
        <v>40.489507000000003</v>
      </c>
      <c r="M201" s="68">
        <f>SUMIFS('Tariff Data'!P:P,'Tariff Data'!$B:$B,$F201)</f>
        <v>-6.2050109999999998</v>
      </c>
      <c r="N201" s="68">
        <f>SUMIFS('Tariff Data'!D:D,'Tariff Data'!$B:$B,$F201)</f>
        <v>3.5181529999999999</v>
      </c>
      <c r="O201" s="68">
        <f>SUMIFS('Tariff Data'!E:E,'Tariff Data'!$B:$B,$F201)</f>
        <v>19.413703999999999</v>
      </c>
      <c r="P201" s="68">
        <f>SUMIFS('Tariff Data'!F:F,'Tariff Data'!$B:$B,$F201)</f>
        <v>34.979914000000001</v>
      </c>
      <c r="Q201" s="68">
        <f>SUMIFS('Tariff Data'!G:G,'Tariff Data'!$B:$B,$F201)</f>
        <v>-4.7035030000000004</v>
      </c>
      <c r="R201" s="68">
        <f>SUMIFS('Tariff Data'!M:M,'Tariff Data'!$B:$B,$F201)+SUMIFS('Tariff Data'!AB:AB,'Tariff Data'!$B:$B,$F201)</f>
        <v>3.5181529999999999</v>
      </c>
      <c r="S201" s="68">
        <f>SUMIFS('Tariff Data'!N:N,'Tariff Data'!$B:$B,$F201)+SUMIFS('Tariff Data'!AC:AC,'Tariff Data'!$B:$B,$F201)</f>
        <v>23.153042250250593</v>
      </c>
      <c r="T201" s="68">
        <f>SUMIFS('Tariff Data'!O:O,'Tariff Data'!$B:$B,$F201)+SUMIFS('Tariff Data'!AD:AD,'Tariff Data'!$B:$B,$F201)</f>
        <v>40.266733567941891</v>
      </c>
      <c r="U201" s="68">
        <f>SUMIFS('Tariff Data'!P:P,'Tariff Data'!$B:$B,$F201)+SUMIFS('Tariff Data'!AE:AE,'Tariff Data'!$B:$B,$F201)</f>
        <v>-4.7035030000000004</v>
      </c>
      <c r="V201" s="67">
        <f t="shared" si="21"/>
        <v>1256.0010923346042</v>
      </c>
      <c r="W201" s="67">
        <f t="shared" si="22"/>
        <v>-156.63782009876618</v>
      </c>
      <c r="X201" s="67">
        <f t="shared" si="23"/>
        <v>1076.2410675415238</v>
      </c>
      <c r="Y201" s="67">
        <f t="shared" si="24"/>
        <v>-118.73410969746986</v>
      </c>
      <c r="Z201" s="67">
        <f t="shared" si="25"/>
        <v>1246.916346025602</v>
      </c>
      <c r="AA201" s="67">
        <f t="shared" si="26"/>
        <v>-118.73410969746986</v>
      </c>
      <c r="AB201" s="5"/>
      <c r="AC201" s="5"/>
      <c r="AD201" s="5"/>
      <c r="AE201" s="5"/>
      <c r="AF201" s="5"/>
      <c r="AG201" s="5"/>
      <c r="AH201" s="8"/>
      <c r="AI201" s="8"/>
      <c r="AJ201" s="8"/>
    </row>
    <row r="202" spans="2:36" x14ac:dyDescent="0.35">
      <c r="B202" s="69" t="s">
        <v>334</v>
      </c>
      <c r="C202" s="69" t="s">
        <v>202</v>
      </c>
      <c r="D202" s="69" t="str">
        <f>VLOOKUP($C202,Assumptions!$B:$C,2,FALSE)</f>
        <v>Conventional Carbon</v>
      </c>
      <c r="E202" s="69" t="s">
        <v>335</v>
      </c>
      <c r="F202" s="70">
        <v>15</v>
      </c>
      <c r="G202" s="71">
        <v>1493.8941204599482</v>
      </c>
      <c r="H202" s="72">
        <v>0.49361300000000002</v>
      </c>
      <c r="I202" s="71">
        <f t="shared" si="27"/>
        <v>737.40555848259646</v>
      </c>
      <c r="J202" s="64">
        <f>SUMIFS('Tariff Data'!M:M,'Tariff Data'!$B:$B,$F202)</f>
        <v>3.4087000000000001</v>
      </c>
      <c r="K202" s="64">
        <f>SUMIFS('Tariff Data'!N:N,'Tariff Data'!$B:$B,$F202)</f>
        <v>6.1459739999999998</v>
      </c>
      <c r="L202" s="64">
        <f>SUMIFS('Tariff Data'!O:O,'Tariff Data'!$B:$B,$F202)</f>
        <v>0.31730199999999997</v>
      </c>
      <c r="M202" s="64">
        <f>SUMIFS('Tariff Data'!P:P,'Tariff Data'!$B:$B,$F202)</f>
        <v>-6.2050109999999998</v>
      </c>
      <c r="N202" s="64">
        <f>SUMIFS('Tariff Data'!D:D,'Tariff Data'!$B:$B,$F202)</f>
        <v>3.9297390000000001</v>
      </c>
      <c r="O202" s="64">
        <f>SUMIFS('Tariff Data'!E:E,'Tariff Data'!$B:$B,$F202)</f>
        <v>6.0688259999999996</v>
      </c>
      <c r="P202" s="64">
        <f>SUMIFS('Tariff Data'!F:F,'Tariff Data'!$B:$B,$F202)</f>
        <v>0.38814799999999999</v>
      </c>
      <c r="Q202" s="64">
        <f>SUMIFS('Tariff Data'!G:G,'Tariff Data'!$B:$B,$F202)</f>
        <v>-4.7035030000000004</v>
      </c>
      <c r="R202" s="64">
        <f>SUMIFS('Tariff Data'!M:M,'Tariff Data'!$B:$B,$F202)+SUMIFS('Tariff Data'!AB:AB,'Tariff Data'!$B:$B,$F202)</f>
        <v>3.5881668181924793</v>
      </c>
      <c r="S202" s="64">
        <f>SUMIFS('Tariff Data'!N:N,'Tariff Data'!$B:$B,$F202)+SUMIFS('Tariff Data'!AC:AC,'Tariff Data'!$B:$B,$F202)</f>
        <v>6.0688259999999996</v>
      </c>
      <c r="T202" s="64">
        <f>SUMIFS('Tariff Data'!O:O,'Tariff Data'!$B:$B,$F202)+SUMIFS('Tariff Data'!AD:AD,'Tariff Data'!$B:$B,$F202)</f>
        <v>0.38814799999999999</v>
      </c>
      <c r="U202" s="64">
        <f>SUMIFS('Tariff Data'!P:P,'Tariff Data'!$B:$B,$F202)+SUMIFS('Tariff Data'!AE:AE,'Tariff Data'!$B:$B,$F202)</f>
        <v>-4.7035030000000004</v>
      </c>
      <c r="V202" s="66">
        <f t="shared" si="21"/>
        <v>9858.2925368189881</v>
      </c>
      <c r="W202" s="66">
        <f t="shared" si="22"/>
        <v>-9269.6294502893033</v>
      </c>
      <c r="X202" s="66">
        <f t="shared" si="23"/>
        <v>10632.022505619761</v>
      </c>
      <c r="Y202" s="66">
        <f t="shared" si="24"/>
        <v>-7026.5354772657283</v>
      </c>
      <c r="Z202" s="66">
        <f t="shared" si="25"/>
        <v>10121.749831504829</v>
      </c>
      <c r="AA202" s="66">
        <f t="shared" si="26"/>
        <v>-7026.5354772657283</v>
      </c>
      <c r="AB202" s="5"/>
      <c r="AC202" s="5"/>
      <c r="AD202" s="5"/>
      <c r="AE202" s="5"/>
      <c r="AF202" s="5"/>
      <c r="AG202" s="5"/>
      <c r="AH202" s="8"/>
      <c r="AI202" s="8"/>
      <c r="AJ202" s="8"/>
    </row>
    <row r="203" spans="2:36" x14ac:dyDescent="0.35">
      <c r="B203" s="69" t="s">
        <v>336</v>
      </c>
      <c r="C203" s="69" t="s">
        <v>87</v>
      </c>
      <c r="D203" s="69" t="str">
        <f>VLOOKUP($C203,Assumptions!$B:$C,2,FALSE)</f>
        <v>Intermittent</v>
      </c>
      <c r="E203" s="69" t="s">
        <v>337</v>
      </c>
      <c r="F203" s="70">
        <v>1</v>
      </c>
      <c r="G203" s="71">
        <v>60.365517520626476</v>
      </c>
      <c r="H203" s="72">
        <v>0.39425900000000003</v>
      </c>
      <c r="I203" s="71">
        <f t="shared" si="27"/>
        <v>23.799648572164674</v>
      </c>
      <c r="J203" s="68">
        <f>SUMIFS('Tariff Data'!M:M,'Tariff Data'!$B:$B,$F203)</f>
        <v>2.679675</v>
      </c>
      <c r="K203" s="68">
        <f>SUMIFS('Tariff Data'!N:N,'Tariff Data'!$B:$B,$F203)</f>
        <v>24.644973</v>
      </c>
      <c r="L203" s="68">
        <f>SUMIFS('Tariff Data'!O:O,'Tariff Data'!$B:$B,$F203)</f>
        <v>35.826850999999998</v>
      </c>
      <c r="M203" s="68">
        <f>SUMIFS('Tariff Data'!P:P,'Tariff Data'!$B:$B,$F203)</f>
        <v>-6.2050109999999998</v>
      </c>
      <c r="N203" s="68">
        <f>SUMIFS('Tariff Data'!D:D,'Tariff Data'!$B:$B,$F203)</f>
        <v>2.8164799999999999</v>
      </c>
      <c r="O203" s="68">
        <f>SUMIFS('Tariff Data'!E:E,'Tariff Data'!$B:$B,$F203)</f>
        <v>20.552465000000002</v>
      </c>
      <c r="P203" s="68">
        <f>SUMIFS('Tariff Data'!F:F,'Tariff Data'!$B:$B,$F203)</f>
        <v>30.294035000000001</v>
      </c>
      <c r="Q203" s="68">
        <f>SUMIFS('Tariff Data'!G:G,'Tariff Data'!$B:$B,$F203)</f>
        <v>-4.7035030000000004</v>
      </c>
      <c r="R203" s="68">
        <f>SUMIFS('Tariff Data'!M:M,'Tariff Data'!$B:$B,$F203)+SUMIFS('Tariff Data'!AB:AB,'Tariff Data'!$B:$B,$F203)</f>
        <v>2.8164799999999999</v>
      </c>
      <c r="S203" s="68">
        <f>SUMIFS('Tariff Data'!N:N,'Tariff Data'!$B:$B,$F203)+SUMIFS('Tariff Data'!AC:AC,'Tariff Data'!$B:$B,$F203)</f>
        <v>24.297213250250593</v>
      </c>
      <c r="T203" s="68">
        <f>SUMIFS('Tariff Data'!O:O,'Tariff Data'!$B:$B,$F203)+SUMIFS('Tariff Data'!AD:AD,'Tariff Data'!$B:$B,$F203)</f>
        <v>35.604077567941886</v>
      </c>
      <c r="U203" s="68">
        <f>SUMIFS('Tariff Data'!P:P,'Tariff Data'!$B:$B,$F203)+SUMIFS('Tariff Data'!AE:AE,'Tariff Data'!$B:$B,$F203)</f>
        <v>-4.7035030000000004</v>
      </c>
      <c r="V203" s="67">
        <f t="shared" si="21"/>
        <v>2749.2480982198613</v>
      </c>
      <c r="W203" s="67">
        <f t="shared" si="22"/>
        <v>-374.56870023618001</v>
      </c>
      <c r="X203" s="67">
        <f t="shared" si="23"/>
        <v>2317.856544854686</v>
      </c>
      <c r="Y203" s="67">
        <f t="shared" si="24"/>
        <v>-283.92939275481922</v>
      </c>
      <c r="Z203" s="67">
        <f t="shared" si="25"/>
        <v>2727.5237048722474</v>
      </c>
      <c r="AA203" s="67">
        <f t="shared" si="26"/>
        <v>-283.92939275481922</v>
      </c>
      <c r="AB203" s="5"/>
      <c r="AC203" s="5"/>
      <c r="AD203" s="5"/>
      <c r="AE203" s="5"/>
      <c r="AF203" s="5"/>
      <c r="AG203" s="5"/>
      <c r="AH203" s="8"/>
      <c r="AI203" s="8"/>
      <c r="AJ203" s="8"/>
    </row>
    <row r="204" spans="2:36" x14ac:dyDescent="0.35">
      <c r="B204" s="69" t="s">
        <v>338</v>
      </c>
      <c r="C204" s="69" t="s">
        <v>98</v>
      </c>
      <c r="D204" s="69" t="str">
        <f>VLOOKUP($C204,Assumptions!$B:$C,2,FALSE)</f>
        <v>Intermittent</v>
      </c>
      <c r="E204" s="69" t="s">
        <v>339</v>
      </c>
      <c r="F204" s="70">
        <v>25</v>
      </c>
      <c r="G204" s="71">
        <v>34.755904027027363</v>
      </c>
      <c r="H204" s="72">
        <v>0.109</v>
      </c>
      <c r="I204" s="71">
        <f t="shared" si="27"/>
        <v>3.7883935389459826</v>
      </c>
      <c r="J204" s="64">
        <f>SUMIFS('Tariff Data'!M:M,'Tariff Data'!$B:$B,$F204)</f>
        <v>9.7789999999999995E-3</v>
      </c>
      <c r="K204" s="64">
        <f>SUMIFS('Tariff Data'!N:N,'Tariff Data'!$B:$B,$F204)</f>
        <v>-3.442129</v>
      </c>
      <c r="L204" s="64">
        <f>SUMIFS('Tariff Data'!O:O,'Tariff Data'!$B:$B,$F204)</f>
        <v>0</v>
      </c>
      <c r="M204" s="64">
        <f>SUMIFS('Tariff Data'!P:P,'Tariff Data'!$B:$B,$F204)</f>
        <v>-6.2050109999999998</v>
      </c>
      <c r="N204" s="64">
        <f>SUMIFS('Tariff Data'!D:D,'Tariff Data'!$B:$B,$F204)</f>
        <v>-0.1087</v>
      </c>
      <c r="O204" s="64">
        <f>SUMIFS('Tariff Data'!E:E,'Tariff Data'!$B:$B,$F204)</f>
        <v>-3.139535</v>
      </c>
      <c r="P204" s="64">
        <f>SUMIFS('Tariff Data'!F:F,'Tariff Data'!$B:$B,$F204)</f>
        <v>0</v>
      </c>
      <c r="Q204" s="64">
        <f>SUMIFS('Tariff Data'!G:G,'Tariff Data'!$B:$B,$F204)</f>
        <v>-4.7035030000000004</v>
      </c>
      <c r="R204" s="64">
        <f>SUMIFS('Tariff Data'!M:M,'Tariff Data'!$B:$B,$F204)+SUMIFS('Tariff Data'!AB:AB,'Tariff Data'!$B:$B,$F204)</f>
        <v>-0.1087</v>
      </c>
      <c r="S204" s="64">
        <f>SUMIFS('Tariff Data'!N:N,'Tariff Data'!$B:$B,$F204)+SUMIFS('Tariff Data'!AC:AC,'Tariff Data'!$B:$B,$F204)</f>
        <v>-3.139535</v>
      </c>
      <c r="T204" s="64">
        <f>SUMIFS('Tariff Data'!O:O,'Tariff Data'!$B:$B,$F204)+SUMIFS('Tariff Data'!AD:AD,'Tariff Data'!$B:$B,$F204)</f>
        <v>0</v>
      </c>
      <c r="U204" s="64">
        <f>SUMIFS('Tariff Data'!P:P,'Tariff Data'!$B:$B,$F204)+SUMIFS('Tariff Data'!AE:AE,'Tariff Data'!$B:$B,$F204)</f>
        <v>-4.7035030000000004</v>
      </c>
      <c r="V204" s="66">
        <f t="shared" si="21"/>
        <v>-13.040139263818597</v>
      </c>
      <c r="W204" s="66">
        <f t="shared" si="22"/>
        <v>-215.66076680264908</v>
      </c>
      <c r="X204" s="66">
        <f t="shared" si="23"/>
        <v>-11.893794109294776</v>
      </c>
      <c r="Y204" s="66">
        <f t="shared" si="24"/>
        <v>-163.47449885883529</v>
      </c>
      <c r="Z204" s="66">
        <f t="shared" si="25"/>
        <v>-11.893794109294776</v>
      </c>
      <c r="AA204" s="66">
        <f t="shared" si="26"/>
        <v>-163.47449885883529</v>
      </c>
      <c r="AB204" s="5"/>
      <c r="AC204" s="5"/>
      <c r="AD204" s="5"/>
      <c r="AE204" s="5"/>
      <c r="AF204" s="5"/>
      <c r="AG204" s="5"/>
      <c r="AH204" s="8"/>
      <c r="AI204" s="8"/>
      <c r="AJ204" s="8"/>
    </row>
    <row r="205" spans="2:36" x14ac:dyDescent="0.35">
      <c r="B205" s="69" t="s">
        <v>340</v>
      </c>
      <c r="C205" s="69" t="s">
        <v>111</v>
      </c>
      <c r="D205" s="69" t="str">
        <f>VLOOKUP($C205,Assumptions!$B:$C,2,FALSE)</f>
        <v>Conventional Carbon</v>
      </c>
      <c r="E205" s="69" t="s">
        <v>339</v>
      </c>
      <c r="F205" s="70">
        <v>25</v>
      </c>
      <c r="G205" s="71">
        <v>30.182758760313238</v>
      </c>
      <c r="H205" s="72">
        <v>1.2390999999999999E-2</v>
      </c>
      <c r="I205" s="71">
        <f t="shared" si="27"/>
        <v>0.37399456379904134</v>
      </c>
      <c r="J205" s="68">
        <f>SUMIFS('Tariff Data'!M:M,'Tariff Data'!$B:$B,$F205)</f>
        <v>9.7789999999999995E-3</v>
      </c>
      <c r="K205" s="68">
        <f>SUMIFS('Tariff Data'!N:N,'Tariff Data'!$B:$B,$F205)</f>
        <v>-3.442129</v>
      </c>
      <c r="L205" s="68">
        <f>SUMIFS('Tariff Data'!O:O,'Tariff Data'!$B:$B,$F205)</f>
        <v>0</v>
      </c>
      <c r="M205" s="68">
        <f>SUMIFS('Tariff Data'!P:P,'Tariff Data'!$B:$B,$F205)</f>
        <v>-6.2050109999999998</v>
      </c>
      <c r="N205" s="68">
        <f>SUMIFS('Tariff Data'!D:D,'Tariff Data'!$B:$B,$F205)</f>
        <v>-0.1087</v>
      </c>
      <c r="O205" s="68">
        <f>SUMIFS('Tariff Data'!E:E,'Tariff Data'!$B:$B,$F205)</f>
        <v>-3.139535</v>
      </c>
      <c r="P205" s="68">
        <f>SUMIFS('Tariff Data'!F:F,'Tariff Data'!$B:$B,$F205)</f>
        <v>0</v>
      </c>
      <c r="Q205" s="68">
        <f>SUMIFS('Tariff Data'!G:G,'Tariff Data'!$B:$B,$F205)</f>
        <v>-4.7035030000000004</v>
      </c>
      <c r="R205" s="68">
        <f>SUMIFS('Tariff Data'!M:M,'Tariff Data'!$B:$B,$F205)+SUMIFS('Tariff Data'!AB:AB,'Tariff Data'!$B:$B,$F205)</f>
        <v>-0.1087</v>
      </c>
      <c r="S205" s="68">
        <f>SUMIFS('Tariff Data'!N:N,'Tariff Data'!$B:$B,$F205)+SUMIFS('Tariff Data'!AC:AC,'Tariff Data'!$B:$B,$F205)</f>
        <v>-3.139535</v>
      </c>
      <c r="T205" s="68">
        <f>SUMIFS('Tariff Data'!O:O,'Tariff Data'!$B:$B,$F205)+SUMIFS('Tariff Data'!AD:AD,'Tariff Data'!$B:$B,$F205)</f>
        <v>0</v>
      </c>
      <c r="U205" s="68">
        <f>SUMIFS('Tariff Data'!P:P,'Tariff Data'!$B:$B,$F205)+SUMIFS('Tariff Data'!AE:AE,'Tariff Data'!$B:$B,$F205)</f>
        <v>-4.7035030000000004</v>
      </c>
      <c r="V205" s="67">
        <f t="shared" si="21"/>
        <v>-0.99218033597792721</v>
      </c>
      <c r="W205" s="67">
        <f t="shared" si="22"/>
        <v>-187.28435011809</v>
      </c>
      <c r="X205" s="67">
        <f t="shared" si="23"/>
        <v>-4.4550349001028726</v>
      </c>
      <c r="Y205" s="67">
        <f t="shared" si="24"/>
        <v>-141.96469637740961</v>
      </c>
      <c r="Z205" s="67">
        <f t="shared" si="25"/>
        <v>-4.4550349001028726</v>
      </c>
      <c r="AA205" s="67">
        <f t="shared" si="26"/>
        <v>-141.96469637740961</v>
      </c>
      <c r="AB205" s="5"/>
      <c r="AC205" s="5"/>
      <c r="AD205" s="5"/>
      <c r="AE205" s="5"/>
      <c r="AF205" s="5"/>
      <c r="AG205" s="5"/>
      <c r="AH205" s="8"/>
      <c r="AI205" s="8"/>
      <c r="AJ205" s="8"/>
    </row>
    <row r="206" spans="2:36" x14ac:dyDescent="0.35">
      <c r="B206" s="69" t="s">
        <v>341</v>
      </c>
      <c r="C206" s="69" t="s">
        <v>111</v>
      </c>
      <c r="D206" s="69" t="str">
        <f>VLOOKUP($C206,Assumptions!$B:$C,2,FALSE)</f>
        <v>Conventional Carbon</v>
      </c>
      <c r="E206" s="69" t="s">
        <v>342</v>
      </c>
      <c r="F206" s="70">
        <v>11</v>
      </c>
      <c r="G206" s="71">
        <v>5.9755764818397932</v>
      </c>
      <c r="H206" s="72">
        <v>1.2390999999999999E-2</v>
      </c>
      <c r="I206" s="71">
        <f t="shared" si="27"/>
        <v>7.4043368186476874E-2</v>
      </c>
      <c r="J206" s="64">
        <f>SUMIFS('Tariff Data'!M:M,'Tariff Data'!$B:$B,$F206)</f>
        <v>1.9849509999999999</v>
      </c>
      <c r="K206" s="64">
        <f>SUMIFS('Tariff Data'!N:N,'Tariff Data'!$B:$B,$F206)</f>
        <v>20.824839999999998</v>
      </c>
      <c r="L206" s="64">
        <f>SUMIFS('Tariff Data'!O:O,'Tariff Data'!$B:$B,$F206)</f>
        <v>14.717409999999999</v>
      </c>
      <c r="M206" s="64">
        <f>SUMIFS('Tariff Data'!P:P,'Tariff Data'!$B:$B,$F206)</f>
        <v>-6.2050109999999998</v>
      </c>
      <c r="N206" s="64">
        <f>SUMIFS('Tariff Data'!D:D,'Tariff Data'!$B:$B,$F206)</f>
        <v>2.1697280000000001</v>
      </c>
      <c r="O206" s="64">
        <f>SUMIFS('Tariff Data'!E:E,'Tariff Data'!$B:$B,$F206)</f>
        <v>17.017537999999998</v>
      </c>
      <c r="P206" s="64">
        <f>SUMIFS('Tariff Data'!F:F,'Tariff Data'!$B:$B,$F206)</f>
        <v>7.6197499999999998</v>
      </c>
      <c r="Q206" s="64">
        <f>SUMIFS('Tariff Data'!G:G,'Tariff Data'!$B:$B,$F206)</f>
        <v>-4.7035030000000004</v>
      </c>
      <c r="R206" s="64">
        <f>SUMIFS('Tariff Data'!M:M,'Tariff Data'!$B:$B,$F206)+SUMIFS('Tariff Data'!AB:AB,'Tariff Data'!$B:$B,$F206)</f>
        <v>2.1644178181924794</v>
      </c>
      <c r="S206" s="64">
        <f>SUMIFS('Tariff Data'!N:N,'Tariff Data'!$B:$B,$F206)+SUMIFS('Tariff Data'!AC:AC,'Tariff Data'!$B:$B,$F206)</f>
        <v>20.477080250250591</v>
      </c>
      <c r="T206" s="64">
        <f>SUMIFS('Tariff Data'!O:O,'Tariff Data'!$B:$B,$F206)+SUMIFS('Tariff Data'!AD:AD,'Tariff Data'!$B:$B,$F206)</f>
        <v>14.494636567941885</v>
      </c>
      <c r="U206" s="64">
        <f>SUMIFS('Tariff Data'!P:P,'Tariff Data'!$B:$B,$F206)+SUMIFS('Tariff Data'!AE:AE,'Tariff Data'!$B:$B,$F206)</f>
        <v>-4.7035030000000004</v>
      </c>
      <c r="V206" s="66">
        <f t="shared" si="21"/>
        <v>14.492894416130188</v>
      </c>
      <c r="W206" s="66">
        <f t="shared" si="22"/>
        <v>-37.078517801157219</v>
      </c>
      <c r="X206" s="66">
        <f t="shared" si="23"/>
        <v>14.789603395289559</v>
      </c>
      <c r="Y206" s="66">
        <f t="shared" si="24"/>
        <v>-28.106141909062917</v>
      </c>
      <c r="Z206" s="66">
        <f t="shared" si="25"/>
        <v>15.523067915748607</v>
      </c>
      <c r="AA206" s="66">
        <f t="shared" si="26"/>
        <v>-28.106141909062917</v>
      </c>
      <c r="AB206" s="5"/>
      <c r="AC206" s="5"/>
      <c r="AD206" s="5"/>
      <c r="AE206" s="5"/>
      <c r="AF206" s="5"/>
      <c r="AG206" s="5"/>
      <c r="AH206" s="8"/>
      <c r="AI206" s="8"/>
      <c r="AJ206" s="8"/>
    </row>
    <row r="207" spans="2:36" x14ac:dyDescent="0.35">
      <c r="B207" s="69" t="s">
        <v>343</v>
      </c>
      <c r="C207" s="69" t="s">
        <v>111</v>
      </c>
      <c r="D207" s="69" t="str">
        <f>VLOOKUP($C207,Assumptions!$B:$C,2,FALSE)</f>
        <v>Conventional Carbon</v>
      </c>
      <c r="E207" s="69" t="s">
        <v>344</v>
      </c>
      <c r="F207" s="70">
        <v>18</v>
      </c>
      <c r="G207" s="71">
        <v>34.755904027027363</v>
      </c>
      <c r="H207" s="72">
        <v>1.2390999999999999E-2</v>
      </c>
      <c r="I207" s="71">
        <f t="shared" si="27"/>
        <v>0.430660406798896</v>
      </c>
      <c r="J207" s="68">
        <f>SUMIFS('Tariff Data'!M:M,'Tariff Data'!$B:$B,$F207)</f>
        <v>-0.31239499999999998</v>
      </c>
      <c r="K207" s="68">
        <f>SUMIFS('Tariff Data'!N:N,'Tariff Data'!$B:$B,$F207)</f>
        <v>3.798861</v>
      </c>
      <c r="L207" s="68">
        <f>SUMIFS('Tariff Data'!O:O,'Tariff Data'!$B:$B,$F207)</f>
        <v>7.0470000000000003E-3</v>
      </c>
      <c r="M207" s="68">
        <f>SUMIFS('Tariff Data'!P:P,'Tariff Data'!$B:$B,$F207)</f>
        <v>-6.2050109999999998</v>
      </c>
      <c r="N207" s="68">
        <f>SUMIFS('Tariff Data'!D:D,'Tariff Data'!$B:$B,$F207)</f>
        <v>-0.310139</v>
      </c>
      <c r="O207" s="68">
        <f>SUMIFS('Tariff Data'!E:E,'Tariff Data'!$B:$B,$F207)</f>
        <v>4.0571109999999999</v>
      </c>
      <c r="P207" s="68">
        <f>SUMIFS('Tariff Data'!F:F,'Tariff Data'!$B:$B,$F207)</f>
        <v>2.9120000000000001E-3</v>
      </c>
      <c r="Q207" s="68">
        <f>SUMIFS('Tariff Data'!G:G,'Tariff Data'!$B:$B,$F207)</f>
        <v>-4.7035030000000004</v>
      </c>
      <c r="R207" s="68">
        <f>SUMIFS('Tariff Data'!M:M,'Tariff Data'!$B:$B,$F207)+SUMIFS('Tariff Data'!AB:AB,'Tariff Data'!$B:$B,$F207)</f>
        <v>-0.310139</v>
      </c>
      <c r="S207" s="68">
        <f>SUMIFS('Tariff Data'!N:N,'Tariff Data'!$B:$B,$F207)+SUMIFS('Tariff Data'!AC:AC,'Tariff Data'!$B:$B,$F207)</f>
        <v>4.0571109999999999</v>
      </c>
      <c r="T207" s="68">
        <f>SUMIFS('Tariff Data'!O:O,'Tariff Data'!$B:$B,$F207)+SUMIFS('Tariff Data'!AD:AD,'Tariff Data'!$B:$B,$F207)</f>
        <v>2.9120000000000005E-3</v>
      </c>
      <c r="U207" s="68">
        <f>SUMIFS('Tariff Data'!P:P,'Tariff Data'!$B:$B,$F207)+SUMIFS('Tariff Data'!AE:AE,'Tariff Data'!$B:$B,$F207)</f>
        <v>-4.7035030000000004</v>
      </c>
      <c r="V207" s="67">
        <f t="shared" si="21"/>
        <v>-9.2185167510040387</v>
      </c>
      <c r="W207" s="67">
        <f t="shared" si="22"/>
        <v>-215.66076680264908</v>
      </c>
      <c r="X207" s="67">
        <f t="shared" si="23"/>
        <v>-9.0306701622453645</v>
      </c>
      <c r="Y207" s="67">
        <f t="shared" si="24"/>
        <v>-163.47449885883529</v>
      </c>
      <c r="Z207" s="67">
        <f t="shared" si="25"/>
        <v>-9.0306701622453645</v>
      </c>
      <c r="AA207" s="67">
        <f t="shared" si="26"/>
        <v>-163.47449885883529</v>
      </c>
      <c r="AB207" s="5"/>
      <c r="AC207" s="5"/>
      <c r="AD207" s="5"/>
      <c r="AE207" s="5"/>
      <c r="AF207" s="5"/>
      <c r="AG207" s="5"/>
      <c r="AH207" s="8"/>
      <c r="AI207" s="8"/>
      <c r="AJ207" s="8"/>
    </row>
    <row r="208" spans="2:36" x14ac:dyDescent="0.35">
      <c r="B208" s="69" t="s">
        <v>345</v>
      </c>
      <c r="C208" s="69" t="s">
        <v>346</v>
      </c>
      <c r="D208" s="69" t="str">
        <f>VLOOKUP($C208,Assumptions!$B:$C,2,FALSE)</f>
        <v>Conventional Carbon</v>
      </c>
      <c r="E208" s="69" t="s">
        <v>344</v>
      </c>
      <c r="F208" s="70">
        <v>18</v>
      </c>
      <c r="G208" s="71">
        <v>34.755904027027363</v>
      </c>
      <c r="H208" s="72">
        <v>0.49361300000000002</v>
      </c>
      <c r="I208" s="71">
        <f t="shared" si="27"/>
        <v>17.15596605449306</v>
      </c>
      <c r="J208" s="64">
        <f>SUMIFS('Tariff Data'!M:M,'Tariff Data'!$B:$B,$F208)</f>
        <v>-0.31239499999999998</v>
      </c>
      <c r="K208" s="64">
        <f>SUMIFS('Tariff Data'!N:N,'Tariff Data'!$B:$B,$F208)</f>
        <v>3.798861</v>
      </c>
      <c r="L208" s="64">
        <f>SUMIFS('Tariff Data'!O:O,'Tariff Data'!$B:$B,$F208)</f>
        <v>7.0470000000000003E-3</v>
      </c>
      <c r="M208" s="64">
        <f>SUMIFS('Tariff Data'!P:P,'Tariff Data'!$B:$B,$F208)</f>
        <v>-6.2050109999999998</v>
      </c>
      <c r="N208" s="64">
        <f>SUMIFS('Tariff Data'!D:D,'Tariff Data'!$B:$B,$F208)</f>
        <v>-0.310139</v>
      </c>
      <c r="O208" s="64">
        <f>SUMIFS('Tariff Data'!E:E,'Tariff Data'!$B:$B,$F208)</f>
        <v>4.0571109999999999</v>
      </c>
      <c r="P208" s="64">
        <f>SUMIFS('Tariff Data'!F:F,'Tariff Data'!$B:$B,$F208)</f>
        <v>2.9120000000000001E-3</v>
      </c>
      <c r="Q208" s="64">
        <f>SUMIFS('Tariff Data'!G:G,'Tariff Data'!$B:$B,$F208)</f>
        <v>-4.7035030000000004</v>
      </c>
      <c r="R208" s="64">
        <f>SUMIFS('Tariff Data'!M:M,'Tariff Data'!$B:$B,$F208)+SUMIFS('Tariff Data'!AB:AB,'Tariff Data'!$B:$B,$F208)</f>
        <v>-0.310139</v>
      </c>
      <c r="S208" s="64">
        <f>SUMIFS('Tariff Data'!N:N,'Tariff Data'!$B:$B,$F208)+SUMIFS('Tariff Data'!AC:AC,'Tariff Data'!$B:$B,$F208)</f>
        <v>4.0571109999999999</v>
      </c>
      <c r="T208" s="64">
        <f>SUMIFS('Tariff Data'!O:O,'Tariff Data'!$B:$B,$F208)+SUMIFS('Tariff Data'!AD:AD,'Tariff Data'!$B:$B,$F208)</f>
        <v>2.9120000000000005E-3</v>
      </c>
      <c r="U208" s="64">
        <f>SUMIFS('Tariff Data'!P:P,'Tariff Data'!$B:$B,$F208)+SUMIFS('Tariff Data'!AE:AE,'Tariff Data'!$B:$B,$F208)</f>
        <v>-4.7035030000000004</v>
      </c>
      <c r="V208" s="66">
        <f t="shared" si="21"/>
        <v>54.436457816000356</v>
      </c>
      <c r="W208" s="66">
        <f t="shared" si="22"/>
        <v>-215.66076680264908</v>
      </c>
      <c r="X208" s="66">
        <f t="shared" si="23"/>
        <v>58.87445544942284</v>
      </c>
      <c r="Y208" s="66">
        <f t="shared" si="24"/>
        <v>-163.47449885883529</v>
      </c>
      <c r="Z208" s="66">
        <f t="shared" si="25"/>
        <v>58.87445544942284</v>
      </c>
      <c r="AA208" s="66">
        <f t="shared" si="26"/>
        <v>-163.47449885883529</v>
      </c>
      <c r="AB208" s="5"/>
      <c r="AC208" s="5"/>
      <c r="AD208" s="5"/>
      <c r="AE208" s="5"/>
      <c r="AF208" s="5"/>
      <c r="AG208" s="5"/>
      <c r="AH208" s="8"/>
      <c r="AI208" s="8"/>
      <c r="AJ208" s="8"/>
    </row>
    <row r="209" spans="2:36" x14ac:dyDescent="0.35">
      <c r="B209" s="69" t="s">
        <v>347</v>
      </c>
      <c r="C209" s="69" t="s">
        <v>87</v>
      </c>
      <c r="D209" s="69" t="str">
        <f>VLOOKUP($C209,Assumptions!$B:$C,2,FALSE)</f>
        <v>Intermittent</v>
      </c>
      <c r="E209" s="69" t="s">
        <v>348</v>
      </c>
      <c r="F209" s="70">
        <v>1</v>
      </c>
      <c r="G209" s="71">
        <v>73.35325007809459</v>
      </c>
      <c r="H209" s="72">
        <v>0.39425900000000003</v>
      </c>
      <c r="I209" s="71">
        <f t="shared" si="27"/>
        <v>28.920179022539497</v>
      </c>
      <c r="J209" s="68">
        <f>SUMIFS('Tariff Data'!M:M,'Tariff Data'!$B:$B,$F209)</f>
        <v>2.679675</v>
      </c>
      <c r="K209" s="68">
        <f>SUMIFS('Tariff Data'!N:N,'Tariff Data'!$B:$B,$F209)</f>
        <v>24.644973</v>
      </c>
      <c r="L209" s="68">
        <f>SUMIFS('Tariff Data'!O:O,'Tariff Data'!$B:$B,$F209)</f>
        <v>35.826850999999998</v>
      </c>
      <c r="M209" s="68">
        <f>SUMIFS('Tariff Data'!P:P,'Tariff Data'!$B:$B,$F209)</f>
        <v>-6.2050109999999998</v>
      </c>
      <c r="N209" s="68">
        <f>SUMIFS('Tariff Data'!D:D,'Tariff Data'!$B:$B,$F209)</f>
        <v>2.8164799999999999</v>
      </c>
      <c r="O209" s="68">
        <f>SUMIFS('Tariff Data'!E:E,'Tariff Data'!$B:$B,$F209)</f>
        <v>20.552465000000002</v>
      </c>
      <c r="P209" s="68">
        <f>SUMIFS('Tariff Data'!F:F,'Tariff Data'!$B:$B,$F209)</f>
        <v>30.294035000000001</v>
      </c>
      <c r="Q209" s="68">
        <f>SUMIFS('Tariff Data'!G:G,'Tariff Data'!$B:$B,$F209)</f>
        <v>-4.7035030000000004</v>
      </c>
      <c r="R209" s="68">
        <f>SUMIFS('Tariff Data'!M:M,'Tariff Data'!$B:$B,$F209)+SUMIFS('Tariff Data'!AB:AB,'Tariff Data'!$B:$B,$F209)</f>
        <v>2.8164799999999999</v>
      </c>
      <c r="S209" s="68">
        <f>SUMIFS('Tariff Data'!N:N,'Tariff Data'!$B:$B,$F209)+SUMIFS('Tariff Data'!AC:AC,'Tariff Data'!$B:$B,$F209)</f>
        <v>24.297213250250593</v>
      </c>
      <c r="T209" s="68">
        <f>SUMIFS('Tariff Data'!O:O,'Tariff Data'!$B:$B,$F209)+SUMIFS('Tariff Data'!AD:AD,'Tariff Data'!$B:$B,$F209)</f>
        <v>35.604077567941886</v>
      </c>
      <c r="U209" s="68">
        <f>SUMIFS('Tariff Data'!P:P,'Tariff Data'!$B:$B,$F209)+SUMIFS('Tariff Data'!AE:AE,'Tariff Data'!$B:$B,$F209)</f>
        <v>-4.7035030000000004</v>
      </c>
      <c r="V209" s="67">
        <f t="shared" si="21"/>
        <v>3340.7529920792854</v>
      </c>
      <c r="W209" s="67">
        <f t="shared" si="22"/>
        <v>-455.15772362032777</v>
      </c>
      <c r="X209" s="67">
        <f t="shared" si="23"/>
        <v>2816.5468923840276</v>
      </c>
      <c r="Y209" s="67">
        <f t="shared" si="24"/>
        <v>-345.01723180206818</v>
      </c>
      <c r="Z209" s="67">
        <f t="shared" si="25"/>
        <v>3314.3545625871852</v>
      </c>
      <c r="AA209" s="67">
        <f t="shared" si="26"/>
        <v>-345.01723180206818</v>
      </c>
      <c r="AB209" s="5"/>
      <c r="AC209" s="5"/>
      <c r="AD209" s="5"/>
      <c r="AE209" s="5"/>
      <c r="AF209" s="5"/>
      <c r="AG209" s="5"/>
      <c r="AH209" s="8"/>
      <c r="AI209" s="8"/>
      <c r="AJ209" s="8"/>
    </row>
    <row r="210" spans="2:36" x14ac:dyDescent="0.35">
      <c r="B210" s="69" t="s">
        <v>349</v>
      </c>
      <c r="C210" s="69" t="s">
        <v>892</v>
      </c>
      <c r="D210" s="69" t="str">
        <f>VLOOKUP($C210,Assumptions!$B:$C,2,FALSE)</f>
        <v>Conventional Carbon</v>
      </c>
      <c r="E210" s="69" t="s">
        <v>350</v>
      </c>
      <c r="F210" s="70">
        <v>24</v>
      </c>
      <c r="G210" s="71">
        <v>269.51069438501924</v>
      </c>
      <c r="H210" s="72">
        <v>0.36765799999999998</v>
      </c>
      <c r="I210" s="71">
        <f t="shared" si="27"/>
        <v>99.087762876207393</v>
      </c>
      <c r="J210" s="64">
        <f>SUMIFS('Tariff Data'!M:M,'Tariff Data'!$B:$B,$F210)</f>
        <v>-2.6503329999999998</v>
      </c>
      <c r="K210" s="64">
        <f>SUMIFS('Tariff Data'!N:N,'Tariff Data'!$B:$B,$F210)</f>
        <v>3.6893150000000001</v>
      </c>
      <c r="L210" s="64">
        <f>SUMIFS('Tariff Data'!O:O,'Tariff Data'!$B:$B,$F210)</f>
        <v>0</v>
      </c>
      <c r="M210" s="64">
        <f>SUMIFS('Tariff Data'!P:P,'Tariff Data'!$B:$B,$F210)</f>
        <v>-6.2050109999999998</v>
      </c>
      <c r="N210" s="64">
        <f>SUMIFS('Tariff Data'!D:D,'Tariff Data'!$B:$B,$F210)</f>
        <v>-2.697549</v>
      </c>
      <c r="O210" s="64">
        <f>SUMIFS('Tariff Data'!E:E,'Tariff Data'!$B:$B,$F210)</f>
        <v>4.0118450000000001</v>
      </c>
      <c r="P210" s="64">
        <f>SUMIFS('Tariff Data'!F:F,'Tariff Data'!$B:$B,$F210)</f>
        <v>0</v>
      </c>
      <c r="Q210" s="64">
        <f>SUMIFS('Tariff Data'!G:G,'Tariff Data'!$B:$B,$F210)</f>
        <v>-4.7035030000000004</v>
      </c>
      <c r="R210" s="64">
        <f>SUMIFS('Tariff Data'!M:M,'Tariff Data'!$B:$B,$F210)+SUMIFS('Tariff Data'!AB:AB,'Tariff Data'!$B:$B,$F210)</f>
        <v>-2.697549</v>
      </c>
      <c r="S210" s="64">
        <f>SUMIFS('Tariff Data'!N:N,'Tariff Data'!$B:$B,$F210)+SUMIFS('Tariff Data'!AC:AC,'Tariff Data'!$B:$B,$F210)</f>
        <v>4.0118450000000001</v>
      </c>
      <c r="T210" s="64">
        <f>SUMIFS('Tariff Data'!O:O,'Tariff Data'!$B:$B,$F210)+SUMIFS('Tariff Data'!AD:AD,'Tariff Data'!$B:$B,$F210)</f>
        <v>0</v>
      </c>
      <c r="U210" s="64">
        <f>SUMIFS('Tariff Data'!P:P,'Tariff Data'!$B:$B,$F210)+SUMIFS('Tariff Data'!AE:AE,'Tariff Data'!$B:$B,$F210)</f>
        <v>-4.7035030000000004</v>
      </c>
      <c r="V210" s="66">
        <f t="shared" si="21"/>
        <v>-348.72711728589604</v>
      </c>
      <c r="W210" s="66">
        <f t="shared" si="22"/>
        <v>-1672.3168232766825</v>
      </c>
      <c r="X210" s="66">
        <f t="shared" si="23"/>
        <v>-329.49355807151596</v>
      </c>
      <c r="Y210" s="66">
        <f t="shared" si="24"/>
        <v>-1267.6443595720214</v>
      </c>
      <c r="Z210" s="66">
        <f t="shared" si="25"/>
        <v>-329.49355807151596</v>
      </c>
      <c r="AA210" s="66">
        <f t="shared" si="26"/>
        <v>-1267.6443595720214</v>
      </c>
      <c r="AB210" s="5"/>
      <c r="AC210" s="5"/>
      <c r="AD210" s="5"/>
      <c r="AE210" s="5"/>
      <c r="AF210" s="5"/>
      <c r="AG210" s="5"/>
      <c r="AH210" s="8"/>
      <c r="AI210" s="8"/>
      <c r="AJ210" s="8"/>
    </row>
    <row r="211" spans="2:36" x14ac:dyDescent="0.35">
      <c r="B211" s="69" t="s">
        <v>351</v>
      </c>
      <c r="C211" s="69" t="s">
        <v>87</v>
      </c>
      <c r="D211" s="69" t="str">
        <f>VLOOKUP($C211,Assumptions!$B:$C,2,FALSE)</f>
        <v>Intermittent</v>
      </c>
      <c r="E211" s="69" t="s">
        <v>352</v>
      </c>
      <c r="F211" s="70">
        <v>10</v>
      </c>
      <c r="G211" s="71">
        <v>42.072936453769969</v>
      </c>
      <c r="H211" s="72">
        <v>0.39425900000000003</v>
      </c>
      <c r="I211" s="71">
        <f t="shared" si="27"/>
        <v>16.587633853326896</v>
      </c>
      <c r="J211" s="68">
        <f>SUMIFS('Tariff Data'!M:M,'Tariff Data'!$B:$B,$F211)</f>
        <v>1.217347</v>
      </c>
      <c r="K211" s="68">
        <f>SUMIFS('Tariff Data'!N:N,'Tariff Data'!$B:$B,$F211)</f>
        <v>20.824839999999998</v>
      </c>
      <c r="L211" s="68">
        <f>SUMIFS('Tariff Data'!O:O,'Tariff Data'!$B:$B,$F211)</f>
        <v>19.344626999999999</v>
      </c>
      <c r="M211" s="68">
        <f>SUMIFS('Tariff Data'!P:P,'Tariff Data'!$B:$B,$F211)</f>
        <v>-6.2050109999999998</v>
      </c>
      <c r="N211" s="68">
        <f>SUMIFS('Tariff Data'!D:D,'Tariff Data'!$B:$B,$F211)</f>
        <v>1.3706719999999999</v>
      </c>
      <c r="O211" s="68">
        <f>SUMIFS('Tariff Data'!E:E,'Tariff Data'!$B:$B,$F211)</f>
        <v>17.017537999999998</v>
      </c>
      <c r="P211" s="68">
        <f>SUMIFS('Tariff Data'!F:F,'Tariff Data'!$B:$B,$F211)</f>
        <v>14.244968</v>
      </c>
      <c r="Q211" s="68">
        <f>SUMIFS('Tariff Data'!G:G,'Tariff Data'!$B:$B,$F211)</f>
        <v>-4.7035030000000004</v>
      </c>
      <c r="R211" s="68">
        <f>SUMIFS('Tariff Data'!M:M,'Tariff Data'!$B:$B,$F211)+SUMIFS('Tariff Data'!AB:AB,'Tariff Data'!$B:$B,$F211)</f>
        <v>1.3706719999999999</v>
      </c>
      <c r="S211" s="68">
        <f>SUMIFS('Tariff Data'!N:N,'Tariff Data'!$B:$B,$F211)+SUMIFS('Tariff Data'!AC:AC,'Tariff Data'!$B:$B,$F211)</f>
        <v>20.477080250250591</v>
      </c>
      <c r="T211" s="68">
        <f>SUMIFS('Tariff Data'!O:O,'Tariff Data'!$B:$B,$F211)+SUMIFS('Tariff Data'!AD:AD,'Tariff Data'!$B:$B,$F211)</f>
        <v>19.121853567941887</v>
      </c>
      <c r="U211" s="68">
        <f>SUMIFS('Tariff Data'!P:P,'Tariff Data'!$B:$B,$F211)+SUMIFS('Tariff Data'!AE:AE,'Tariff Data'!$B:$B,$F211)</f>
        <v>-4.7035030000000004</v>
      </c>
      <c r="V211" s="67">
        <f t="shared" si="21"/>
        <v>1159.3200834669988</v>
      </c>
      <c r="W211" s="67">
        <f t="shared" si="22"/>
        <v>-261.06303349794365</v>
      </c>
      <c r="X211" s="67">
        <f t="shared" si="23"/>
        <v>881.60832287906362</v>
      </c>
      <c r="Y211" s="67">
        <f t="shared" si="24"/>
        <v>-197.89018282911644</v>
      </c>
      <c r="Z211" s="67">
        <f t="shared" si="25"/>
        <v>1144.1788396186619</v>
      </c>
      <c r="AA211" s="67">
        <f t="shared" si="26"/>
        <v>-197.89018282911644</v>
      </c>
      <c r="AB211" s="5"/>
      <c r="AC211" s="5"/>
      <c r="AD211" s="5"/>
      <c r="AE211" s="5"/>
      <c r="AF211" s="5"/>
      <c r="AG211" s="5"/>
      <c r="AH211" s="8"/>
      <c r="AI211" s="8"/>
      <c r="AJ211" s="8"/>
    </row>
    <row r="212" spans="2:36" x14ac:dyDescent="0.35">
      <c r="B212" s="69" t="s">
        <v>353</v>
      </c>
      <c r="C212" s="69" t="s">
        <v>87</v>
      </c>
      <c r="D212" s="69" t="str">
        <f>VLOOKUP($C212,Assumptions!$B:$C,2,FALSE)</f>
        <v>Intermittent</v>
      </c>
      <c r="E212" s="69" t="s">
        <v>63</v>
      </c>
      <c r="F212" s="70">
        <v>20</v>
      </c>
      <c r="G212" s="71">
        <v>115.54813707231028</v>
      </c>
      <c r="H212" s="72">
        <v>0.39425900000000003</v>
      </c>
      <c r="I212" s="71">
        <f t="shared" si="27"/>
        <v>45.55589297399198</v>
      </c>
      <c r="J212" s="64">
        <f>SUMIFS('Tariff Data'!M:M,'Tariff Data'!$B:$B,$F212)</f>
        <v>9.1686680000000003</v>
      </c>
      <c r="K212" s="64">
        <f>SUMIFS('Tariff Data'!N:N,'Tariff Data'!$B:$B,$F212)</f>
        <v>-5.1606129999999997</v>
      </c>
      <c r="L212" s="64">
        <f>SUMIFS('Tariff Data'!O:O,'Tariff Data'!$B:$B,$F212)</f>
        <v>0</v>
      </c>
      <c r="M212" s="64">
        <f>SUMIFS('Tariff Data'!P:P,'Tariff Data'!$B:$B,$F212)</f>
        <v>-6.2050109999999998</v>
      </c>
      <c r="N212" s="64">
        <f>SUMIFS('Tariff Data'!D:D,'Tariff Data'!$B:$B,$F212)</f>
        <v>8.9842420000000001</v>
      </c>
      <c r="O212" s="64">
        <f>SUMIFS('Tariff Data'!E:E,'Tariff Data'!$B:$B,$F212)</f>
        <v>-4.8789730000000002</v>
      </c>
      <c r="P212" s="64">
        <f>SUMIFS('Tariff Data'!F:F,'Tariff Data'!$B:$B,$F212)</f>
        <v>0</v>
      </c>
      <c r="Q212" s="64">
        <f>SUMIFS('Tariff Data'!G:G,'Tariff Data'!$B:$B,$F212)</f>
        <v>-4.7035030000000004</v>
      </c>
      <c r="R212" s="64">
        <f>SUMIFS('Tariff Data'!M:M,'Tariff Data'!$B:$B,$F212)+SUMIFS('Tariff Data'!AB:AB,'Tariff Data'!$B:$B,$F212)</f>
        <v>8.9892011818075215</v>
      </c>
      <c r="S212" s="64">
        <f>SUMIFS('Tariff Data'!N:N,'Tariff Data'!$B:$B,$F212)+SUMIFS('Tariff Data'!AC:AC,'Tariff Data'!$B:$B,$F212)</f>
        <v>-4.8789730000000002</v>
      </c>
      <c r="T212" s="64">
        <f>SUMIFS('Tariff Data'!O:O,'Tariff Data'!$B:$B,$F212)+SUMIFS('Tariff Data'!AD:AD,'Tariff Data'!$B:$B,$F212)</f>
        <v>0</v>
      </c>
      <c r="U212" s="64">
        <f>SUMIFS('Tariff Data'!P:P,'Tariff Data'!$B:$B,$F212)+SUMIFS('Tariff Data'!AE:AE,'Tariff Data'!$B:$B,$F212)</f>
        <v>-4.7035030000000004</v>
      </c>
      <c r="V212" s="66">
        <f t="shared" si="21"/>
        <v>-235.09633350819166</v>
      </c>
      <c r="W212" s="66">
        <f t="shared" si="22"/>
        <v>-716.97746156319306</v>
      </c>
      <c r="X212" s="66">
        <f t="shared" si="23"/>
        <v>-222.2659718109966</v>
      </c>
      <c r="Y212" s="66">
        <f t="shared" si="24"/>
        <v>-543.48100936402273</v>
      </c>
      <c r="Z212" s="66">
        <f t="shared" si="25"/>
        <v>-222.2659718109966</v>
      </c>
      <c r="AA212" s="66">
        <f t="shared" si="26"/>
        <v>-543.48100936402273</v>
      </c>
      <c r="AB212" s="5"/>
      <c r="AC212" s="5"/>
      <c r="AD212" s="5"/>
      <c r="AE212" s="5"/>
      <c r="AF212" s="5"/>
      <c r="AG212" s="5"/>
      <c r="AH212" s="8"/>
      <c r="AI212" s="8"/>
      <c r="AJ212" s="8"/>
    </row>
    <row r="213" spans="2:36" x14ac:dyDescent="0.35">
      <c r="B213" s="69" t="s">
        <v>354</v>
      </c>
      <c r="C213" s="69" t="s">
        <v>92</v>
      </c>
      <c r="D213" s="69" t="str">
        <f>VLOOKUP($C213,Assumptions!$B:$C,2,FALSE)</f>
        <v>Intermittent</v>
      </c>
      <c r="E213" s="69" t="s">
        <v>43</v>
      </c>
      <c r="F213" s="70">
        <v>18</v>
      </c>
      <c r="G213" s="71">
        <v>438.41219290232766</v>
      </c>
      <c r="H213" s="72">
        <v>0.46934999999999999</v>
      </c>
      <c r="I213" s="71">
        <f t="shared" si="27"/>
        <v>205.76876273870749</v>
      </c>
      <c r="J213" s="68">
        <f>SUMIFS('Tariff Data'!M:M,'Tariff Data'!$B:$B,$F213)</f>
        <v>-0.31239499999999998</v>
      </c>
      <c r="K213" s="68">
        <f>SUMIFS('Tariff Data'!N:N,'Tariff Data'!$B:$B,$F213)</f>
        <v>3.798861</v>
      </c>
      <c r="L213" s="68">
        <f>SUMIFS('Tariff Data'!O:O,'Tariff Data'!$B:$B,$F213)</f>
        <v>7.0470000000000003E-3</v>
      </c>
      <c r="M213" s="68">
        <f>SUMIFS('Tariff Data'!P:P,'Tariff Data'!$B:$B,$F213)</f>
        <v>-6.2050109999999998</v>
      </c>
      <c r="N213" s="68">
        <f>SUMIFS('Tariff Data'!D:D,'Tariff Data'!$B:$B,$F213)</f>
        <v>-0.310139</v>
      </c>
      <c r="O213" s="68">
        <f>SUMIFS('Tariff Data'!E:E,'Tariff Data'!$B:$B,$F213)</f>
        <v>4.0571109999999999</v>
      </c>
      <c r="P213" s="68">
        <f>SUMIFS('Tariff Data'!F:F,'Tariff Data'!$B:$B,$F213)</f>
        <v>2.9120000000000001E-3</v>
      </c>
      <c r="Q213" s="68">
        <f>SUMIFS('Tariff Data'!G:G,'Tariff Data'!$B:$B,$F213)</f>
        <v>-4.7035030000000004</v>
      </c>
      <c r="R213" s="68">
        <f>SUMIFS('Tariff Data'!M:M,'Tariff Data'!$B:$B,$F213)+SUMIFS('Tariff Data'!AB:AB,'Tariff Data'!$B:$B,$F213)</f>
        <v>-0.310139</v>
      </c>
      <c r="S213" s="68">
        <f>SUMIFS('Tariff Data'!N:N,'Tariff Data'!$B:$B,$F213)+SUMIFS('Tariff Data'!AC:AC,'Tariff Data'!$B:$B,$F213)</f>
        <v>4.0571109999999999</v>
      </c>
      <c r="T213" s="68">
        <f>SUMIFS('Tariff Data'!O:O,'Tariff Data'!$B:$B,$F213)+SUMIFS('Tariff Data'!AD:AD,'Tariff Data'!$B:$B,$F213)</f>
        <v>2.9120000000000005E-3</v>
      </c>
      <c r="U213" s="68">
        <f>SUMIFS('Tariff Data'!P:P,'Tariff Data'!$B:$B,$F213)+SUMIFS('Tariff Data'!AE:AE,'Tariff Data'!$B:$B,$F213)</f>
        <v>-4.7035030000000004</v>
      </c>
      <c r="V213" s="67">
        <f t="shared" si="21"/>
        <v>784.77641850971179</v>
      </c>
      <c r="W213" s="67">
        <f t="shared" si="22"/>
        <v>-2720.3524794930649</v>
      </c>
      <c r="X213" s="67">
        <f t="shared" si="23"/>
        <v>836.10336706933185</v>
      </c>
      <c r="Y213" s="67">
        <f t="shared" si="24"/>
        <v>-2062.0730645526769</v>
      </c>
      <c r="Z213" s="67">
        <f t="shared" si="25"/>
        <v>836.10336706933185</v>
      </c>
      <c r="AA213" s="67">
        <f t="shared" si="26"/>
        <v>-2062.0730645526769</v>
      </c>
      <c r="AB213" s="5"/>
      <c r="AC213" s="5"/>
      <c r="AD213" s="5"/>
      <c r="AE213" s="5"/>
      <c r="AF213" s="5"/>
      <c r="AG213" s="5"/>
      <c r="AH213" s="8"/>
      <c r="AI213" s="8"/>
      <c r="AJ213" s="8"/>
    </row>
    <row r="214" spans="2:36" x14ac:dyDescent="0.35">
      <c r="B214" s="69" t="s">
        <v>355</v>
      </c>
      <c r="C214" s="69" t="s">
        <v>92</v>
      </c>
      <c r="D214" s="69" t="str">
        <f>VLOOKUP($C214,Assumptions!$B:$C,2,FALSE)</f>
        <v>Intermittent</v>
      </c>
      <c r="E214" s="69" t="s">
        <v>63</v>
      </c>
      <c r="F214" s="70">
        <v>20</v>
      </c>
      <c r="G214" s="71">
        <v>55.487495902798074</v>
      </c>
      <c r="H214" s="72">
        <v>0.46934999999999999</v>
      </c>
      <c r="I214" s="71">
        <f t="shared" si="27"/>
        <v>26.043056201978274</v>
      </c>
      <c r="J214" s="64">
        <f>SUMIFS('Tariff Data'!M:M,'Tariff Data'!$B:$B,$F214)</f>
        <v>9.1686680000000003</v>
      </c>
      <c r="K214" s="64">
        <f>SUMIFS('Tariff Data'!N:N,'Tariff Data'!$B:$B,$F214)</f>
        <v>-5.1606129999999997</v>
      </c>
      <c r="L214" s="64">
        <f>SUMIFS('Tariff Data'!O:O,'Tariff Data'!$B:$B,$F214)</f>
        <v>0</v>
      </c>
      <c r="M214" s="64">
        <f>SUMIFS('Tariff Data'!P:P,'Tariff Data'!$B:$B,$F214)</f>
        <v>-6.2050109999999998</v>
      </c>
      <c r="N214" s="64">
        <f>SUMIFS('Tariff Data'!D:D,'Tariff Data'!$B:$B,$F214)</f>
        <v>8.9842420000000001</v>
      </c>
      <c r="O214" s="64">
        <f>SUMIFS('Tariff Data'!E:E,'Tariff Data'!$B:$B,$F214)</f>
        <v>-4.8789730000000002</v>
      </c>
      <c r="P214" s="64">
        <f>SUMIFS('Tariff Data'!F:F,'Tariff Data'!$B:$B,$F214)</f>
        <v>0</v>
      </c>
      <c r="Q214" s="64">
        <f>SUMIFS('Tariff Data'!G:G,'Tariff Data'!$B:$B,$F214)</f>
        <v>-4.7035030000000004</v>
      </c>
      <c r="R214" s="64">
        <f>SUMIFS('Tariff Data'!M:M,'Tariff Data'!$B:$B,$F214)+SUMIFS('Tariff Data'!AB:AB,'Tariff Data'!$B:$B,$F214)</f>
        <v>8.9892011818075215</v>
      </c>
      <c r="S214" s="64">
        <f>SUMIFS('Tariff Data'!N:N,'Tariff Data'!$B:$B,$F214)+SUMIFS('Tariff Data'!AC:AC,'Tariff Data'!$B:$B,$F214)</f>
        <v>-4.8789730000000002</v>
      </c>
      <c r="T214" s="64">
        <f>SUMIFS('Tariff Data'!O:O,'Tariff Data'!$B:$B,$F214)+SUMIFS('Tariff Data'!AD:AD,'Tariff Data'!$B:$B,$F214)</f>
        <v>0</v>
      </c>
      <c r="U214" s="64">
        <f>SUMIFS('Tariff Data'!P:P,'Tariff Data'!$B:$B,$F214)+SUMIFS('Tariff Data'!AE:AE,'Tariff Data'!$B:$B,$F214)</f>
        <v>-4.7035030000000004</v>
      </c>
      <c r="V214" s="66">
        <f t="shared" si="21"/>
        <v>-134.39813439565972</v>
      </c>
      <c r="W214" s="66">
        <f t="shared" si="22"/>
        <v>-344.30052243931698</v>
      </c>
      <c r="X214" s="66">
        <f t="shared" si="23"/>
        <v>-127.06336804693456</v>
      </c>
      <c r="Y214" s="66">
        <f t="shared" si="24"/>
        <v>-260.98560344129845</v>
      </c>
      <c r="Z214" s="66">
        <f t="shared" si="25"/>
        <v>-127.06336804693456</v>
      </c>
      <c r="AA214" s="66">
        <f t="shared" si="26"/>
        <v>-260.98560344129845</v>
      </c>
      <c r="AB214" s="5"/>
      <c r="AC214" s="5"/>
      <c r="AD214" s="5"/>
      <c r="AE214" s="5"/>
      <c r="AF214" s="5"/>
      <c r="AG214" s="5"/>
      <c r="AH214" s="8"/>
      <c r="AI214" s="8"/>
      <c r="AJ214" s="8"/>
    </row>
    <row r="215" spans="2:36" x14ac:dyDescent="0.35">
      <c r="B215" s="69" t="s">
        <v>356</v>
      </c>
      <c r="C215" s="69" t="s">
        <v>105</v>
      </c>
      <c r="D215" s="69" t="str">
        <f>VLOOKUP($C215,Assumptions!$B:$C,2,FALSE)</f>
        <v>Conventional Low Carbon</v>
      </c>
      <c r="E215" s="69" t="s">
        <v>357</v>
      </c>
      <c r="F215" s="70">
        <v>5</v>
      </c>
      <c r="G215" s="71">
        <v>45.731452667141269</v>
      </c>
      <c r="H215" s="72">
        <v>0.20525299999999999</v>
      </c>
      <c r="I215" s="71">
        <f t="shared" si="27"/>
        <v>9.386517854288746</v>
      </c>
      <c r="J215" s="68">
        <f>SUMIFS('Tariff Data'!M:M,'Tariff Data'!$B:$B,$F215)</f>
        <v>2.7697539999999998</v>
      </c>
      <c r="K215" s="68">
        <f>SUMIFS('Tariff Data'!N:N,'Tariff Data'!$B:$B,$F215)</f>
        <v>22.28163</v>
      </c>
      <c r="L215" s="68">
        <f>SUMIFS('Tariff Data'!O:O,'Tariff Data'!$B:$B,$F215)</f>
        <v>25.058021</v>
      </c>
      <c r="M215" s="68">
        <f>SUMIFS('Tariff Data'!P:P,'Tariff Data'!$B:$B,$F215)</f>
        <v>-6.2050109999999998</v>
      </c>
      <c r="N215" s="68">
        <f>SUMIFS('Tariff Data'!D:D,'Tariff Data'!$B:$B,$F215)</f>
        <v>2.8860980000000001</v>
      </c>
      <c r="O215" s="68">
        <f>SUMIFS('Tariff Data'!E:E,'Tariff Data'!$B:$B,$F215)</f>
        <v>18.188452000000002</v>
      </c>
      <c r="P215" s="68">
        <f>SUMIFS('Tariff Data'!F:F,'Tariff Data'!$B:$B,$F215)</f>
        <v>19.519196000000001</v>
      </c>
      <c r="Q215" s="68">
        <f>SUMIFS('Tariff Data'!G:G,'Tariff Data'!$B:$B,$F215)</f>
        <v>-4.7035030000000004</v>
      </c>
      <c r="R215" s="68">
        <f>SUMIFS('Tariff Data'!M:M,'Tariff Data'!$B:$B,$F215)+SUMIFS('Tariff Data'!AB:AB,'Tariff Data'!$B:$B,$F215)</f>
        <v>2.8860980000000001</v>
      </c>
      <c r="S215" s="68">
        <f>SUMIFS('Tariff Data'!N:N,'Tariff Data'!$B:$B,$F215)+SUMIFS('Tariff Data'!AC:AC,'Tariff Data'!$B:$B,$F215)</f>
        <v>21.933870250250592</v>
      </c>
      <c r="T215" s="68">
        <f>SUMIFS('Tariff Data'!O:O,'Tariff Data'!$B:$B,$F215)+SUMIFS('Tariff Data'!AD:AD,'Tariff Data'!$B:$B,$F215)</f>
        <v>24.835247567941888</v>
      </c>
      <c r="U215" s="68">
        <f>SUMIFS('Tariff Data'!P:P,'Tariff Data'!$B:$B,$F215)+SUMIFS('Tariff Data'!AE:AE,'Tariff Data'!$B:$B,$F215)</f>
        <v>-4.7035030000000004</v>
      </c>
      <c r="V215" s="67">
        <f t="shared" si="21"/>
        <v>1481.7514930620127</v>
      </c>
      <c r="W215" s="67">
        <f t="shared" si="22"/>
        <v>-283.76416684559092</v>
      </c>
      <c r="X215" s="67">
        <f t="shared" si="23"/>
        <v>1195.3528714942581</v>
      </c>
      <c r="Y215" s="67">
        <f t="shared" si="24"/>
        <v>-215.09802481425697</v>
      </c>
      <c r="Z215" s="67">
        <f t="shared" si="25"/>
        <v>1473.620067427431</v>
      </c>
      <c r="AA215" s="67">
        <f t="shared" si="26"/>
        <v>-215.09802481425697</v>
      </c>
      <c r="AB215" s="5"/>
      <c r="AC215" s="5"/>
      <c r="AD215" s="5"/>
      <c r="AE215" s="5"/>
      <c r="AF215" s="5"/>
      <c r="AG215" s="5"/>
      <c r="AH215" s="8"/>
      <c r="AI215" s="8"/>
      <c r="AJ215" s="8"/>
    </row>
    <row r="216" spans="2:36" x14ac:dyDescent="0.35">
      <c r="B216" s="69" t="s">
        <v>358</v>
      </c>
      <c r="C216" s="69" t="s">
        <v>98</v>
      </c>
      <c r="D216" s="69" t="str">
        <f>VLOOKUP($C216,Assumptions!$B:$C,2,FALSE)</f>
        <v>Intermittent</v>
      </c>
      <c r="E216" s="69" t="s">
        <v>359</v>
      </c>
      <c r="F216" s="70">
        <v>16</v>
      </c>
      <c r="G216" s="71">
        <v>146.34064853485205</v>
      </c>
      <c r="H216" s="72">
        <v>0.109</v>
      </c>
      <c r="I216" s="71">
        <f t="shared" si="27"/>
        <v>15.951130690298873</v>
      </c>
      <c r="J216" s="64">
        <f>SUMIFS('Tariff Data'!M:M,'Tariff Data'!$B:$B,$F216)</f>
        <v>1.8696539999999999</v>
      </c>
      <c r="K216" s="64">
        <f>SUMIFS('Tariff Data'!N:N,'Tariff Data'!$B:$B,$F216)</f>
        <v>5.4849290000000002</v>
      </c>
      <c r="L216" s="64">
        <f>SUMIFS('Tariff Data'!O:O,'Tariff Data'!$B:$B,$F216)</f>
        <v>9.4543000000000002E-2</v>
      </c>
      <c r="M216" s="64">
        <f>SUMIFS('Tariff Data'!P:P,'Tariff Data'!$B:$B,$F216)</f>
        <v>-6.2050109999999998</v>
      </c>
      <c r="N216" s="64">
        <f>SUMIFS('Tariff Data'!D:D,'Tariff Data'!$B:$B,$F216)</f>
        <v>2.0470329999999999</v>
      </c>
      <c r="O216" s="64">
        <f>SUMIFS('Tariff Data'!E:E,'Tariff Data'!$B:$B,$F216)</f>
        <v>5.0833190000000004</v>
      </c>
      <c r="P216" s="64">
        <f>SUMIFS('Tariff Data'!F:F,'Tariff Data'!$B:$B,$F216)</f>
        <v>5.6052999999999999E-2</v>
      </c>
      <c r="Q216" s="64">
        <f>SUMIFS('Tariff Data'!G:G,'Tariff Data'!$B:$B,$F216)</f>
        <v>-4.7035030000000004</v>
      </c>
      <c r="R216" s="64">
        <f>SUMIFS('Tariff Data'!M:M,'Tariff Data'!$B:$B,$F216)+SUMIFS('Tariff Data'!AB:AB,'Tariff Data'!$B:$B,$F216)</f>
        <v>2.0470329999999999</v>
      </c>
      <c r="S216" s="64">
        <f>SUMIFS('Tariff Data'!N:N,'Tariff Data'!$B:$B,$F216)+SUMIFS('Tariff Data'!AC:AC,'Tariff Data'!$B:$B,$F216)</f>
        <v>5.1371692502505928</v>
      </c>
      <c r="T216" s="64">
        <f>SUMIFS('Tariff Data'!O:O,'Tariff Data'!$B:$B,$F216)+SUMIFS('Tariff Data'!AD:AD,'Tariff Data'!$B:$B,$F216)</f>
        <v>5.6052999999999999E-2</v>
      </c>
      <c r="U216" s="64">
        <f>SUMIFS('Tariff Data'!P:P,'Tariff Data'!$B:$B,$F216)+SUMIFS('Tariff Data'!AE:AE,'Tariff Data'!$B:$B,$F216)</f>
        <v>-4.7035030000000004</v>
      </c>
      <c r="V216" s="66">
        <f t="shared" si="21"/>
        <v>101.32630324044084</v>
      </c>
      <c r="W216" s="66">
        <f t="shared" si="22"/>
        <v>-908.04533390589086</v>
      </c>
      <c r="X216" s="66">
        <f t="shared" si="23"/>
        <v>89.287518081803441</v>
      </c>
      <c r="Y216" s="66">
        <f t="shared" si="24"/>
        <v>-688.31367940562234</v>
      </c>
      <c r="Z216" s="66">
        <f t="shared" si="25"/>
        <v>90.146490461255951</v>
      </c>
      <c r="AA216" s="66">
        <f t="shared" si="26"/>
        <v>-688.31367940562234</v>
      </c>
      <c r="AB216" s="5"/>
      <c r="AC216" s="5"/>
      <c r="AD216" s="5"/>
      <c r="AE216" s="5"/>
      <c r="AF216" s="5"/>
      <c r="AG216" s="5"/>
      <c r="AH216" s="8"/>
      <c r="AI216" s="8"/>
      <c r="AJ216" s="8"/>
    </row>
    <row r="217" spans="2:36" x14ac:dyDescent="0.35">
      <c r="B217" s="69" t="s">
        <v>360</v>
      </c>
      <c r="C217" s="69" t="s">
        <v>87</v>
      </c>
      <c r="D217" s="69" t="str">
        <f>VLOOKUP($C217,Assumptions!$B:$C,2,FALSE)</f>
        <v>Intermittent</v>
      </c>
      <c r="E217" s="69" t="s">
        <v>930</v>
      </c>
      <c r="F217" s="70">
        <v>10</v>
      </c>
      <c r="G217" s="71">
        <v>68.29230264959763</v>
      </c>
      <c r="H217" s="72">
        <v>0.39425900000000003</v>
      </c>
      <c r="I217" s="71">
        <f t="shared" si="27"/>
        <v>26.924854950327713</v>
      </c>
      <c r="J217" s="68">
        <f>SUMIFS('Tariff Data'!M:M,'Tariff Data'!$B:$B,$F217)</f>
        <v>1.217347</v>
      </c>
      <c r="K217" s="68">
        <f>SUMIFS('Tariff Data'!N:N,'Tariff Data'!$B:$B,$F217)</f>
        <v>20.824839999999998</v>
      </c>
      <c r="L217" s="68">
        <f>SUMIFS('Tariff Data'!O:O,'Tariff Data'!$B:$B,$F217)</f>
        <v>19.344626999999999</v>
      </c>
      <c r="M217" s="68">
        <f>SUMIFS('Tariff Data'!P:P,'Tariff Data'!$B:$B,$F217)</f>
        <v>-6.2050109999999998</v>
      </c>
      <c r="N217" s="68">
        <f>SUMIFS('Tariff Data'!D:D,'Tariff Data'!$B:$B,$F217)</f>
        <v>1.3706719999999999</v>
      </c>
      <c r="O217" s="68">
        <f>SUMIFS('Tariff Data'!E:E,'Tariff Data'!$B:$B,$F217)</f>
        <v>17.017537999999998</v>
      </c>
      <c r="P217" s="68">
        <f>SUMIFS('Tariff Data'!F:F,'Tariff Data'!$B:$B,$F217)</f>
        <v>14.244968</v>
      </c>
      <c r="Q217" s="68">
        <f>SUMIFS('Tariff Data'!G:G,'Tariff Data'!$B:$B,$F217)</f>
        <v>-4.7035030000000004</v>
      </c>
      <c r="R217" s="68">
        <f>SUMIFS('Tariff Data'!M:M,'Tariff Data'!$B:$B,$F217)+SUMIFS('Tariff Data'!AB:AB,'Tariff Data'!$B:$B,$F217)</f>
        <v>1.3706719999999999</v>
      </c>
      <c r="S217" s="68">
        <f>SUMIFS('Tariff Data'!N:N,'Tariff Data'!$B:$B,$F217)+SUMIFS('Tariff Data'!AC:AC,'Tariff Data'!$B:$B,$F217)</f>
        <v>20.477080250250591</v>
      </c>
      <c r="T217" s="68">
        <f>SUMIFS('Tariff Data'!O:O,'Tariff Data'!$B:$B,$F217)+SUMIFS('Tariff Data'!AD:AD,'Tariff Data'!$B:$B,$F217)</f>
        <v>19.121853567941887</v>
      </c>
      <c r="U217" s="68">
        <f>SUMIFS('Tariff Data'!P:P,'Tariff Data'!$B:$B,$F217)+SUMIFS('Tariff Data'!AE:AE,'Tariff Data'!$B:$B,$F217)</f>
        <v>-4.7035030000000004</v>
      </c>
      <c r="V217" s="67">
        <f t="shared" si="21"/>
        <v>1881.7949180913604</v>
      </c>
      <c r="W217" s="67">
        <f t="shared" si="22"/>
        <v>-423.75448915608246</v>
      </c>
      <c r="X217" s="67">
        <f t="shared" si="23"/>
        <v>1431.0164081515234</v>
      </c>
      <c r="Y217" s="67">
        <f t="shared" si="24"/>
        <v>-321.21305038929046</v>
      </c>
      <c r="Z217" s="67">
        <f t="shared" si="25"/>
        <v>1857.2178266273932</v>
      </c>
      <c r="AA217" s="67">
        <f t="shared" si="26"/>
        <v>-321.21305038929046</v>
      </c>
      <c r="AB217" s="5"/>
      <c r="AC217" s="5"/>
      <c r="AD217" s="5"/>
      <c r="AE217" s="5"/>
      <c r="AF217" s="5"/>
      <c r="AG217" s="5"/>
      <c r="AH217" s="8"/>
      <c r="AI217" s="8"/>
      <c r="AJ217" s="8"/>
    </row>
    <row r="218" spans="2:36" x14ac:dyDescent="0.35">
      <c r="B218" s="69" t="s">
        <v>361</v>
      </c>
      <c r="C218" s="69" t="s">
        <v>87</v>
      </c>
      <c r="D218" s="69" t="str">
        <f>VLOOKUP($C218,Assumptions!$B:$C,2,FALSE)</f>
        <v>Intermittent</v>
      </c>
      <c r="E218" s="69" t="s">
        <v>266</v>
      </c>
      <c r="F218" s="70">
        <v>12</v>
      </c>
      <c r="G218" s="71">
        <v>23.78035538691346</v>
      </c>
      <c r="H218" s="72">
        <v>0.31898300000000002</v>
      </c>
      <c r="I218" s="71">
        <f t="shared" si="27"/>
        <v>7.5855291023838163</v>
      </c>
      <c r="J218" s="64">
        <f>SUMIFS('Tariff Data'!M:M,'Tariff Data'!$B:$B,$F218)</f>
        <v>0.87012599999999996</v>
      </c>
      <c r="K218" s="64">
        <f>SUMIFS('Tariff Data'!N:N,'Tariff Data'!$B:$B,$F218)</f>
        <v>15.49728</v>
      </c>
      <c r="L218" s="64">
        <f>SUMIFS('Tariff Data'!O:O,'Tariff Data'!$B:$B,$F218)</f>
        <v>12.147145999999999</v>
      </c>
      <c r="M218" s="64">
        <f>SUMIFS('Tariff Data'!P:P,'Tariff Data'!$B:$B,$F218)</f>
        <v>-6.2050109999999998</v>
      </c>
      <c r="N218" s="64">
        <f>SUMIFS('Tariff Data'!D:D,'Tariff Data'!$B:$B,$F218)</f>
        <v>1.1529389999999999</v>
      </c>
      <c r="O218" s="64">
        <f>SUMIFS('Tariff Data'!E:E,'Tariff Data'!$B:$B,$F218)</f>
        <v>12.799557999999999</v>
      </c>
      <c r="P218" s="64">
        <f>SUMIFS('Tariff Data'!F:F,'Tariff Data'!$B:$B,$F218)</f>
        <v>8.546519</v>
      </c>
      <c r="Q218" s="64">
        <f>SUMIFS('Tariff Data'!G:G,'Tariff Data'!$B:$B,$F218)</f>
        <v>-4.7035030000000004</v>
      </c>
      <c r="R218" s="64">
        <f>SUMIFS('Tariff Data'!M:M,'Tariff Data'!$B:$B,$F218)+SUMIFS('Tariff Data'!AB:AB,'Tariff Data'!$B:$B,$F218)</f>
        <v>1.0495928181924792</v>
      </c>
      <c r="S218" s="64">
        <f>SUMIFS('Tariff Data'!N:N,'Tariff Data'!$B:$B,$F218)+SUMIFS('Tariff Data'!AC:AC,'Tariff Data'!$B:$B,$F218)</f>
        <v>15.149520250250593</v>
      </c>
      <c r="T218" s="64">
        <f>SUMIFS('Tariff Data'!O:O,'Tariff Data'!$B:$B,$F218)+SUMIFS('Tariff Data'!AD:AD,'Tariff Data'!$B:$B,$F218)</f>
        <v>11.924372567941885</v>
      </c>
      <c r="U218" s="64">
        <f>SUMIFS('Tariff Data'!P:P,'Tariff Data'!$B:$B,$F218)+SUMIFS('Tariff Data'!AE:AE,'Tariff Data'!$B:$B,$F218)</f>
        <v>-4.7035030000000004</v>
      </c>
      <c r="V218" s="66">
        <f t="shared" si="21"/>
        <v>406.41851726451495</v>
      </c>
      <c r="W218" s="66">
        <f t="shared" si="22"/>
        <v>-147.55736675970726</v>
      </c>
      <c r="X218" s="66">
        <f t="shared" si="23"/>
        <v>300.33067884765779</v>
      </c>
      <c r="Y218" s="66">
        <f t="shared" si="24"/>
        <v>-111.85097290341363</v>
      </c>
      <c r="Z218" s="66">
        <f t="shared" si="25"/>
        <v>398.48294417704869</v>
      </c>
      <c r="AA218" s="66">
        <f t="shared" si="26"/>
        <v>-111.85097290341363</v>
      </c>
      <c r="AB218" s="5"/>
      <c r="AC218" s="5"/>
      <c r="AD218" s="5"/>
      <c r="AE218" s="5"/>
      <c r="AF218" s="5"/>
      <c r="AG218" s="5"/>
      <c r="AH218" s="8"/>
      <c r="AI218" s="8"/>
      <c r="AJ218" s="8"/>
    </row>
    <row r="219" spans="2:36" x14ac:dyDescent="0.35">
      <c r="B219" s="69" t="s">
        <v>362</v>
      </c>
      <c r="C219" s="69" t="s">
        <v>111</v>
      </c>
      <c r="D219" s="69" t="str">
        <f>VLOOKUP($C219,Assumptions!$B:$C,2,FALSE)</f>
        <v>Conventional Carbon</v>
      </c>
      <c r="E219" s="69" t="s">
        <v>61</v>
      </c>
      <c r="F219" s="70">
        <v>26</v>
      </c>
      <c r="G219" s="71">
        <v>30.426659841204657</v>
      </c>
      <c r="H219" s="72">
        <v>1.2390999999999999E-2</v>
      </c>
      <c r="I219" s="71">
        <f t="shared" si="27"/>
        <v>0.37701674209236691</v>
      </c>
      <c r="J219" s="68">
        <f>SUMIFS('Tariff Data'!M:M,'Tariff Data'!$B:$B,$F219)</f>
        <v>4.1468639999999999</v>
      </c>
      <c r="K219" s="68">
        <f>SUMIFS('Tariff Data'!N:N,'Tariff Data'!$B:$B,$F219)</f>
        <v>-5.3330109999999999</v>
      </c>
      <c r="L219" s="68">
        <f>SUMIFS('Tariff Data'!O:O,'Tariff Data'!$B:$B,$F219)</f>
        <v>0</v>
      </c>
      <c r="M219" s="68">
        <f>SUMIFS('Tariff Data'!P:P,'Tariff Data'!$B:$B,$F219)</f>
        <v>-6.2050109999999998</v>
      </c>
      <c r="N219" s="68">
        <f>SUMIFS('Tariff Data'!D:D,'Tariff Data'!$B:$B,$F219)</f>
        <v>3.95302</v>
      </c>
      <c r="O219" s="68">
        <f>SUMIFS('Tariff Data'!E:E,'Tariff Data'!$B:$B,$F219)</f>
        <v>-4.9836039999999997</v>
      </c>
      <c r="P219" s="68">
        <f>SUMIFS('Tariff Data'!F:F,'Tariff Data'!$B:$B,$F219)</f>
        <v>0</v>
      </c>
      <c r="Q219" s="68">
        <f>SUMIFS('Tariff Data'!G:G,'Tariff Data'!$B:$B,$F219)</f>
        <v>-4.7035030000000004</v>
      </c>
      <c r="R219" s="68">
        <f>SUMIFS('Tariff Data'!M:M,'Tariff Data'!$B:$B,$F219)+SUMIFS('Tariff Data'!AB:AB,'Tariff Data'!$B:$B,$F219)</f>
        <v>3.9673971818075207</v>
      </c>
      <c r="S219" s="68">
        <f>SUMIFS('Tariff Data'!N:N,'Tariff Data'!$B:$B,$F219)+SUMIFS('Tariff Data'!AC:AC,'Tariff Data'!$B:$B,$F219)</f>
        <v>-4.9852512502505926</v>
      </c>
      <c r="T219" s="68">
        <f>SUMIFS('Tariff Data'!O:O,'Tariff Data'!$B:$B,$F219)+SUMIFS('Tariff Data'!AD:AD,'Tariff Data'!$B:$B,$F219)</f>
        <v>0</v>
      </c>
      <c r="U219" s="68">
        <f>SUMIFS('Tariff Data'!P:P,'Tariff Data'!$B:$B,$F219)+SUMIFS('Tariff Data'!AE:AE,'Tariff Data'!$B:$B,$F219)</f>
        <v>-4.7035030000000004</v>
      </c>
      <c r="V219" s="67">
        <f t="shared" si="21"/>
        <v>124.16458590297454</v>
      </c>
      <c r="W219" s="67">
        <f t="shared" si="22"/>
        <v>-188.79775900793314</v>
      </c>
      <c r="X219" s="67">
        <f t="shared" si="23"/>
        <v>118.39829274152035</v>
      </c>
      <c r="Y219" s="67">
        <f t="shared" si="24"/>
        <v>-143.11188584308564</v>
      </c>
      <c r="Z219" s="67">
        <f t="shared" si="25"/>
        <v>118.83512132093004</v>
      </c>
      <c r="AA219" s="67">
        <f t="shared" si="26"/>
        <v>-143.11188584308564</v>
      </c>
      <c r="AB219" s="5"/>
      <c r="AC219" s="5"/>
      <c r="AD219" s="5"/>
      <c r="AE219" s="5"/>
      <c r="AF219" s="5"/>
      <c r="AG219" s="5"/>
      <c r="AH219" s="8"/>
      <c r="AI219" s="8"/>
      <c r="AJ219" s="8"/>
    </row>
    <row r="220" spans="2:36" x14ac:dyDescent="0.35">
      <c r="B220" s="69" t="s">
        <v>363</v>
      </c>
      <c r="C220" s="69" t="s">
        <v>346</v>
      </c>
      <c r="D220" s="69" t="str">
        <f>VLOOKUP($C220,Assumptions!$B:$C,2,FALSE)</f>
        <v>Conventional Carbon</v>
      </c>
      <c r="E220" s="69" t="s">
        <v>61</v>
      </c>
      <c r="F220" s="70">
        <v>26</v>
      </c>
      <c r="G220" s="71">
        <v>34.755904027027363</v>
      </c>
      <c r="H220" s="72">
        <v>0.49361300000000002</v>
      </c>
      <c r="I220" s="71">
        <f t="shared" si="27"/>
        <v>17.15596605449306</v>
      </c>
      <c r="J220" s="64">
        <f>SUMIFS('Tariff Data'!M:M,'Tariff Data'!$B:$B,$F220)</f>
        <v>4.1468639999999999</v>
      </c>
      <c r="K220" s="64">
        <f>SUMIFS('Tariff Data'!N:N,'Tariff Data'!$B:$B,$F220)</f>
        <v>-5.3330109999999999</v>
      </c>
      <c r="L220" s="64">
        <f>SUMIFS('Tariff Data'!O:O,'Tariff Data'!$B:$B,$F220)</f>
        <v>0</v>
      </c>
      <c r="M220" s="64">
        <f>SUMIFS('Tariff Data'!P:P,'Tariff Data'!$B:$B,$F220)</f>
        <v>-6.2050109999999998</v>
      </c>
      <c r="N220" s="64">
        <f>SUMIFS('Tariff Data'!D:D,'Tariff Data'!$B:$B,$F220)</f>
        <v>3.95302</v>
      </c>
      <c r="O220" s="64">
        <f>SUMIFS('Tariff Data'!E:E,'Tariff Data'!$B:$B,$F220)</f>
        <v>-4.9836039999999997</v>
      </c>
      <c r="P220" s="64">
        <f>SUMIFS('Tariff Data'!F:F,'Tariff Data'!$B:$B,$F220)</f>
        <v>0</v>
      </c>
      <c r="Q220" s="64">
        <f>SUMIFS('Tariff Data'!G:G,'Tariff Data'!$B:$B,$F220)</f>
        <v>-4.7035030000000004</v>
      </c>
      <c r="R220" s="64">
        <f>SUMIFS('Tariff Data'!M:M,'Tariff Data'!$B:$B,$F220)+SUMIFS('Tariff Data'!AB:AB,'Tariff Data'!$B:$B,$F220)</f>
        <v>3.9673971818075207</v>
      </c>
      <c r="S220" s="64">
        <f>SUMIFS('Tariff Data'!N:N,'Tariff Data'!$B:$B,$F220)+SUMIFS('Tariff Data'!AC:AC,'Tariff Data'!$B:$B,$F220)</f>
        <v>-4.9852512502505926</v>
      </c>
      <c r="T220" s="64">
        <f>SUMIFS('Tariff Data'!O:O,'Tariff Data'!$B:$B,$F220)+SUMIFS('Tariff Data'!AD:AD,'Tariff Data'!$B:$B,$F220)</f>
        <v>0</v>
      </c>
      <c r="U220" s="64">
        <f>SUMIFS('Tariff Data'!P:P,'Tariff Data'!$B:$B,$F220)+SUMIFS('Tariff Data'!AE:AE,'Tariff Data'!$B:$B,$F220)</f>
        <v>-4.7035030000000004</v>
      </c>
      <c r="V220" s="66">
        <f t="shared" si="21"/>
        <v>52.635051512896709</v>
      </c>
      <c r="W220" s="66">
        <f t="shared" si="22"/>
        <v>-215.66076680264908</v>
      </c>
      <c r="X220" s="66">
        <f t="shared" si="23"/>
        <v>51.892242683883893</v>
      </c>
      <c r="Y220" s="66">
        <f t="shared" si="24"/>
        <v>-163.47449885883529</v>
      </c>
      <c r="Z220" s="66">
        <f t="shared" si="25"/>
        <v>52.363674465582768</v>
      </c>
      <c r="AA220" s="66">
        <f t="shared" si="26"/>
        <v>-163.47449885883529</v>
      </c>
      <c r="AB220" s="5"/>
      <c r="AC220" s="5"/>
      <c r="AD220" s="5"/>
      <c r="AE220" s="5"/>
      <c r="AF220" s="5"/>
      <c r="AG220" s="5"/>
      <c r="AH220" s="8"/>
      <c r="AI220" s="8"/>
      <c r="AJ220" s="8"/>
    </row>
    <row r="221" spans="2:36" x14ac:dyDescent="0.35">
      <c r="B221" s="69" t="s">
        <v>931</v>
      </c>
      <c r="C221" s="69" t="s">
        <v>98</v>
      </c>
      <c r="D221" s="69" t="str">
        <f>VLOOKUP($C221,Assumptions!$B:$C,2,FALSE)</f>
        <v>Intermittent</v>
      </c>
      <c r="E221" s="69" t="s">
        <v>61</v>
      </c>
      <c r="F221" s="70">
        <v>26</v>
      </c>
      <c r="G221" s="71">
        <v>176.82828364627957</v>
      </c>
      <c r="H221" s="72">
        <v>0.109</v>
      </c>
      <c r="I221" s="71">
        <f t="shared" si="27"/>
        <v>19.274282917444474</v>
      </c>
      <c r="J221" s="68">
        <f>SUMIFS('Tariff Data'!M:M,'Tariff Data'!$B:$B,$F221)</f>
        <v>4.1468639999999999</v>
      </c>
      <c r="K221" s="68">
        <f>SUMIFS('Tariff Data'!N:N,'Tariff Data'!$B:$B,$F221)</f>
        <v>-5.3330109999999999</v>
      </c>
      <c r="L221" s="68">
        <f>SUMIFS('Tariff Data'!O:O,'Tariff Data'!$B:$B,$F221)</f>
        <v>0</v>
      </c>
      <c r="M221" s="68">
        <f>SUMIFS('Tariff Data'!P:P,'Tariff Data'!$B:$B,$F221)</f>
        <v>-6.2050109999999998</v>
      </c>
      <c r="N221" s="68">
        <f>SUMIFS('Tariff Data'!D:D,'Tariff Data'!$B:$B,$F221)</f>
        <v>3.95302</v>
      </c>
      <c r="O221" s="68">
        <f>SUMIFS('Tariff Data'!E:E,'Tariff Data'!$B:$B,$F221)</f>
        <v>-4.9836039999999997</v>
      </c>
      <c r="P221" s="68">
        <f>SUMIFS('Tariff Data'!F:F,'Tariff Data'!$B:$B,$F221)</f>
        <v>0</v>
      </c>
      <c r="Q221" s="68">
        <f>SUMIFS('Tariff Data'!G:G,'Tariff Data'!$B:$B,$F221)</f>
        <v>-4.7035030000000004</v>
      </c>
      <c r="R221" s="68">
        <f>SUMIFS('Tariff Data'!M:M,'Tariff Data'!$B:$B,$F221)+SUMIFS('Tariff Data'!AB:AB,'Tariff Data'!$B:$B,$F221)</f>
        <v>3.9673971818075207</v>
      </c>
      <c r="S221" s="68">
        <f>SUMIFS('Tariff Data'!N:N,'Tariff Data'!$B:$B,$F221)+SUMIFS('Tariff Data'!AC:AC,'Tariff Data'!$B:$B,$F221)</f>
        <v>-4.9852512502505926</v>
      </c>
      <c r="T221" s="68">
        <f>SUMIFS('Tariff Data'!O:O,'Tariff Data'!$B:$B,$F221)+SUMIFS('Tariff Data'!AD:AD,'Tariff Data'!$B:$B,$F221)</f>
        <v>0</v>
      </c>
      <c r="U221" s="68">
        <f>SUMIFS('Tariff Data'!P:P,'Tariff Data'!$B:$B,$F221)+SUMIFS('Tariff Data'!AE:AE,'Tariff Data'!$B:$B,$F221)</f>
        <v>-4.7035030000000004</v>
      </c>
      <c r="V221" s="67">
        <f t="shared" si="21"/>
        <v>-102.78996281584347</v>
      </c>
      <c r="W221" s="67">
        <f t="shared" si="22"/>
        <v>-1097.2214451362847</v>
      </c>
      <c r="X221" s="67">
        <f t="shared" si="23"/>
        <v>-96.055393444507928</v>
      </c>
      <c r="Y221" s="67">
        <f t="shared" si="24"/>
        <v>-831.71236261512695</v>
      </c>
      <c r="Z221" s="67">
        <f t="shared" si="25"/>
        <v>-96.087143011873692</v>
      </c>
      <c r="AA221" s="67">
        <f t="shared" si="26"/>
        <v>-831.71236261512695</v>
      </c>
      <c r="AB221" s="5"/>
      <c r="AC221" s="5"/>
      <c r="AD221" s="5"/>
      <c r="AE221" s="5"/>
      <c r="AF221" s="5"/>
      <c r="AG221" s="5"/>
      <c r="AH221" s="8"/>
      <c r="AI221" s="8"/>
      <c r="AJ221" s="8"/>
    </row>
    <row r="222" spans="2:36" x14ac:dyDescent="0.35">
      <c r="B222" s="69" t="s">
        <v>364</v>
      </c>
      <c r="C222" s="69" t="s">
        <v>111</v>
      </c>
      <c r="D222" s="69" t="str">
        <f>VLOOKUP($C222,Assumptions!$B:$C,2,FALSE)</f>
        <v>Conventional Carbon</v>
      </c>
      <c r="E222" s="69" t="s">
        <v>301</v>
      </c>
      <c r="F222" s="70">
        <v>21</v>
      </c>
      <c r="G222" s="71">
        <v>28.963253355856139</v>
      </c>
      <c r="H222" s="72">
        <v>1.2390999999999999E-2</v>
      </c>
      <c r="I222" s="71">
        <f t="shared" si="27"/>
        <v>0.35888367233241342</v>
      </c>
      <c r="J222" s="64">
        <f>SUMIFS('Tariff Data'!M:M,'Tariff Data'!$B:$B,$F222)</f>
        <v>3.8117559999999999</v>
      </c>
      <c r="K222" s="64">
        <f>SUMIFS('Tariff Data'!N:N,'Tariff Data'!$B:$B,$F222)</f>
        <v>-5.8951849999999997</v>
      </c>
      <c r="L222" s="64">
        <f>SUMIFS('Tariff Data'!O:O,'Tariff Data'!$B:$B,$F222)</f>
        <v>0</v>
      </c>
      <c r="M222" s="64">
        <f>SUMIFS('Tariff Data'!P:P,'Tariff Data'!$B:$B,$F222)</f>
        <v>-6.2050109999999998</v>
      </c>
      <c r="N222" s="64">
        <f>SUMIFS('Tariff Data'!D:D,'Tariff Data'!$B:$B,$F222)</f>
        <v>3.625572</v>
      </c>
      <c r="O222" s="64">
        <f>SUMIFS('Tariff Data'!E:E,'Tariff Data'!$B:$B,$F222)</f>
        <v>-5.60642</v>
      </c>
      <c r="P222" s="64">
        <f>SUMIFS('Tariff Data'!F:F,'Tariff Data'!$B:$B,$F222)</f>
        <v>0</v>
      </c>
      <c r="Q222" s="64">
        <f>SUMIFS('Tariff Data'!G:G,'Tariff Data'!$B:$B,$F222)</f>
        <v>-4.7035030000000004</v>
      </c>
      <c r="R222" s="64">
        <f>SUMIFS('Tariff Data'!M:M,'Tariff Data'!$B:$B,$F222)+SUMIFS('Tariff Data'!AB:AB,'Tariff Data'!$B:$B,$F222)</f>
        <v>3.6322891818075207</v>
      </c>
      <c r="S222" s="64">
        <f>SUMIFS('Tariff Data'!N:N,'Tariff Data'!$B:$B,$F222)+SUMIFS('Tariff Data'!AC:AC,'Tariff Data'!$B:$B,$F222)</f>
        <v>-5.60642</v>
      </c>
      <c r="T222" s="64">
        <f>SUMIFS('Tariff Data'!O:O,'Tariff Data'!$B:$B,$F222)+SUMIFS('Tariff Data'!AD:AD,'Tariff Data'!$B:$B,$F222)</f>
        <v>0</v>
      </c>
      <c r="U222" s="64">
        <f>SUMIFS('Tariff Data'!P:P,'Tariff Data'!$B:$B,$F222)+SUMIFS('Tariff Data'!AE:AE,'Tariff Data'!$B:$B,$F222)</f>
        <v>-4.7035030000000004</v>
      </c>
      <c r="V222" s="66">
        <f t="shared" si="21"/>
        <v>108.28516911682581</v>
      </c>
      <c r="W222" s="66">
        <f t="shared" si="22"/>
        <v>-179.71730566887425</v>
      </c>
      <c r="X222" s="66">
        <f t="shared" si="23"/>
        <v>102.99630779766017</v>
      </c>
      <c r="Y222" s="66">
        <f t="shared" si="24"/>
        <v>-136.22874904902943</v>
      </c>
      <c r="Z222" s="66">
        <f t="shared" si="25"/>
        <v>103.19085923618873</v>
      </c>
      <c r="AA222" s="66">
        <f t="shared" si="26"/>
        <v>-136.22874904902943</v>
      </c>
      <c r="AB222" s="5"/>
      <c r="AC222" s="5"/>
      <c r="AD222" s="5"/>
      <c r="AE222" s="5"/>
      <c r="AF222" s="5"/>
      <c r="AG222" s="5"/>
      <c r="AH222" s="8"/>
      <c r="AI222" s="8"/>
      <c r="AJ222" s="8"/>
    </row>
    <row r="223" spans="2:36" x14ac:dyDescent="0.35">
      <c r="B223" s="69" t="s">
        <v>365</v>
      </c>
      <c r="C223" s="69" t="s">
        <v>87</v>
      </c>
      <c r="D223" s="69" t="str">
        <f>VLOOKUP($C223,Assumptions!$B:$C,2,FALSE)</f>
        <v>Intermittent</v>
      </c>
      <c r="E223" s="69" t="s">
        <v>366</v>
      </c>
      <c r="F223" s="70">
        <v>11</v>
      </c>
      <c r="G223" s="71">
        <v>25.243761872261981</v>
      </c>
      <c r="H223" s="72">
        <v>0.39425900000000003</v>
      </c>
      <c r="I223" s="71">
        <f t="shared" si="27"/>
        <v>9.9525803119961367</v>
      </c>
      <c r="J223" s="68">
        <f>SUMIFS('Tariff Data'!M:M,'Tariff Data'!$B:$B,$F223)</f>
        <v>1.9849509999999999</v>
      </c>
      <c r="K223" s="68">
        <f>SUMIFS('Tariff Data'!N:N,'Tariff Data'!$B:$B,$F223)</f>
        <v>20.824839999999998</v>
      </c>
      <c r="L223" s="68">
        <f>SUMIFS('Tariff Data'!O:O,'Tariff Data'!$B:$B,$F223)</f>
        <v>14.717409999999999</v>
      </c>
      <c r="M223" s="68">
        <f>SUMIFS('Tariff Data'!P:P,'Tariff Data'!$B:$B,$F223)</f>
        <v>-6.2050109999999998</v>
      </c>
      <c r="N223" s="68">
        <f>SUMIFS('Tariff Data'!D:D,'Tariff Data'!$B:$B,$F223)</f>
        <v>2.1697280000000001</v>
      </c>
      <c r="O223" s="68">
        <f>SUMIFS('Tariff Data'!E:E,'Tariff Data'!$B:$B,$F223)</f>
        <v>17.017537999999998</v>
      </c>
      <c r="P223" s="68">
        <f>SUMIFS('Tariff Data'!F:F,'Tariff Data'!$B:$B,$F223)</f>
        <v>7.6197499999999998</v>
      </c>
      <c r="Q223" s="68">
        <f>SUMIFS('Tariff Data'!G:G,'Tariff Data'!$B:$B,$F223)</f>
        <v>-4.7035030000000004</v>
      </c>
      <c r="R223" s="68">
        <f>SUMIFS('Tariff Data'!M:M,'Tariff Data'!$B:$B,$F223)+SUMIFS('Tariff Data'!AB:AB,'Tariff Data'!$B:$B,$F223)</f>
        <v>2.1644178181924794</v>
      </c>
      <c r="S223" s="68">
        <f>SUMIFS('Tariff Data'!N:N,'Tariff Data'!$B:$B,$F223)+SUMIFS('Tariff Data'!AC:AC,'Tariff Data'!$B:$B,$F223)</f>
        <v>20.477080250250591</v>
      </c>
      <c r="T223" s="68">
        <f>SUMIFS('Tariff Data'!O:O,'Tariff Data'!$B:$B,$F223)+SUMIFS('Tariff Data'!AD:AD,'Tariff Data'!$B:$B,$F223)</f>
        <v>14.494636567941885</v>
      </c>
      <c r="U223" s="68">
        <f>SUMIFS('Tariff Data'!P:P,'Tariff Data'!$B:$B,$F223)+SUMIFS('Tariff Data'!AE:AE,'Tariff Data'!$B:$B,$F223)</f>
        <v>-4.7035030000000004</v>
      </c>
      <c r="V223" s="67">
        <f t="shared" si="21"/>
        <v>578.78368600091676</v>
      </c>
      <c r="W223" s="67">
        <f t="shared" si="22"/>
        <v>-156.63782009876618</v>
      </c>
      <c r="X223" s="67">
        <f t="shared" si="23"/>
        <v>361.71956818361434</v>
      </c>
      <c r="Y223" s="67">
        <f t="shared" si="24"/>
        <v>-118.73410969746986</v>
      </c>
      <c r="Z223" s="67">
        <f t="shared" si="25"/>
        <v>569.69893969191457</v>
      </c>
      <c r="AA223" s="67">
        <f t="shared" si="26"/>
        <v>-118.73410969746986</v>
      </c>
      <c r="AB223" s="5"/>
      <c r="AC223" s="5"/>
      <c r="AD223" s="5"/>
      <c r="AE223" s="5"/>
      <c r="AF223" s="5"/>
      <c r="AG223" s="5"/>
      <c r="AH223" s="8"/>
      <c r="AI223" s="8"/>
      <c r="AJ223" s="8"/>
    </row>
    <row r="224" spans="2:36" x14ac:dyDescent="0.35">
      <c r="B224" s="69" t="s">
        <v>367</v>
      </c>
      <c r="C224" s="69" t="s">
        <v>87</v>
      </c>
      <c r="D224" s="69" t="str">
        <f>VLOOKUP($C224,Assumptions!$B:$C,2,FALSE)</f>
        <v>Intermittent</v>
      </c>
      <c r="E224" s="69" t="s">
        <v>366</v>
      </c>
      <c r="F224" s="70">
        <v>11</v>
      </c>
      <c r="G224" s="71">
        <v>87.804389120911239</v>
      </c>
      <c r="H224" s="72">
        <v>0.49437799999999998</v>
      </c>
      <c r="I224" s="71">
        <f t="shared" si="27"/>
        <v>43.408558284817857</v>
      </c>
      <c r="J224" s="64">
        <f>SUMIFS('Tariff Data'!M:M,'Tariff Data'!$B:$B,$F224)</f>
        <v>1.9849509999999999</v>
      </c>
      <c r="K224" s="64">
        <f>SUMIFS('Tariff Data'!N:N,'Tariff Data'!$B:$B,$F224)</f>
        <v>20.824839999999998</v>
      </c>
      <c r="L224" s="64">
        <f>SUMIFS('Tariff Data'!O:O,'Tariff Data'!$B:$B,$F224)</f>
        <v>14.717409999999999</v>
      </c>
      <c r="M224" s="64">
        <f>SUMIFS('Tariff Data'!P:P,'Tariff Data'!$B:$B,$F224)</f>
        <v>-6.2050109999999998</v>
      </c>
      <c r="N224" s="64">
        <f>SUMIFS('Tariff Data'!D:D,'Tariff Data'!$B:$B,$F224)</f>
        <v>2.1697280000000001</v>
      </c>
      <c r="O224" s="64">
        <f>SUMIFS('Tariff Data'!E:E,'Tariff Data'!$B:$B,$F224)</f>
        <v>17.017537999999998</v>
      </c>
      <c r="P224" s="64">
        <f>SUMIFS('Tariff Data'!F:F,'Tariff Data'!$B:$B,$F224)</f>
        <v>7.6197499999999998</v>
      </c>
      <c r="Q224" s="64">
        <f>SUMIFS('Tariff Data'!G:G,'Tariff Data'!$B:$B,$F224)</f>
        <v>-4.7035030000000004</v>
      </c>
      <c r="R224" s="64">
        <f>SUMIFS('Tariff Data'!M:M,'Tariff Data'!$B:$B,$F224)+SUMIFS('Tariff Data'!AB:AB,'Tariff Data'!$B:$B,$F224)</f>
        <v>2.1644178181924794</v>
      </c>
      <c r="S224" s="64">
        <f>SUMIFS('Tariff Data'!N:N,'Tariff Data'!$B:$B,$F224)+SUMIFS('Tariff Data'!AC:AC,'Tariff Data'!$B:$B,$F224)</f>
        <v>20.477080250250591</v>
      </c>
      <c r="T224" s="64">
        <f>SUMIFS('Tariff Data'!O:O,'Tariff Data'!$B:$B,$F224)+SUMIFS('Tariff Data'!AD:AD,'Tariff Data'!$B:$B,$F224)</f>
        <v>14.494636567941885</v>
      </c>
      <c r="U224" s="64">
        <f>SUMIFS('Tariff Data'!P:P,'Tariff Data'!$B:$B,$F224)+SUMIFS('Tariff Data'!AE:AE,'Tariff Data'!$B:$B,$F224)</f>
        <v>-4.7035030000000004</v>
      </c>
      <c r="V224" s="66">
        <f t="shared" si="21"/>
        <v>2196.2294754039963</v>
      </c>
      <c r="W224" s="66">
        <f t="shared" si="22"/>
        <v>-544.82720034353451</v>
      </c>
      <c r="X224" s="66">
        <f t="shared" si="23"/>
        <v>1407.754284141166</v>
      </c>
      <c r="Y224" s="66">
        <f t="shared" si="24"/>
        <v>-412.98820764337341</v>
      </c>
      <c r="Z224" s="66">
        <f t="shared" si="25"/>
        <v>2161.5732409236539</v>
      </c>
      <c r="AA224" s="66">
        <f t="shared" si="26"/>
        <v>-412.98820764337341</v>
      </c>
      <c r="AB224" s="5"/>
      <c r="AC224" s="5"/>
      <c r="AD224" s="5"/>
      <c r="AE224" s="5"/>
      <c r="AF224" s="5"/>
      <c r="AG224" s="5"/>
      <c r="AH224" s="8"/>
      <c r="AI224" s="8"/>
      <c r="AJ224" s="8"/>
    </row>
    <row r="225" spans="2:36" x14ac:dyDescent="0.35">
      <c r="B225" s="69" t="s">
        <v>368</v>
      </c>
      <c r="C225" s="69" t="s">
        <v>87</v>
      </c>
      <c r="D225" s="69" t="str">
        <f>VLOOKUP($C225,Assumptions!$B:$C,2,FALSE)</f>
        <v>Intermittent</v>
      </c>
      <c r="E225" s="69" t="s">
        <v>369</v>
      </c>
      <c r="F225" s="70">
        <v>1</v>
      </c>
      <c r="G225" s="71">
        <v>56.097248605026621</v>
      </c>
      <c r="H225" s="72">
        <v>0.39217299999999999</v>
      </c>
      <c r="I225" s="71">
        <f t="shared" si="27"/>
        <v>21.999826277179103</v>
      </c>
      <c r="J225" s="68">
        <f>SUMIFS('Tariff Data'!M:M,'Tariff Data'!$B:$B,$F225)</f>
        <v>2.679675</v>
      </c>
      <c r="K225" s="68">
        <f>SUMIFS('Tariff Data'!N:N,'Tariff Data'!$B:$B,$F225)</f>
        <v>24.644973</v>
      </c>
      <c r="L225" s="68">
        <f>SUMIFS('Tariff Data'!O:O,'Tariff Data'!$B:$B,$F225)</f>
        <v>35.826850999999998</v>
      </c>
      <c r="M225" s="68">
        <f>SUMIFS('Tariff Data'!P:P,'Tariff Data'!$B:$B,$F225)</f>
        <v>-6.2050109999999998</v>
      </c>
      <c r="N225" s="68">
        <f>SUMIFS('Tariff Data'!D:D,'Tariff Data'!$B:$B,$F225)</f>
        <v>2.8164799999999999</v>
      </c>
      <c r="O225" s="68">
        <f>SUMIFS('Tariff Data'!E:E,'Tariff Data'!$B:$B,$F225)</f>
        <v>20.552465000000002</v>
      </c>
      <c r="P225" s="68">
        <f>SUMIFS('Tariff Data'!F:F,'Tariff Data'!$B:$B,$F225)</f>
        <v>30.294035000000001</v>
      </c>
      <c r="Q225" s="68">
        <f>SUMIFS('Tariff Data'!G:G,'Tariff Data'!$B:$B,$F225)</f>
        <v>-4.7035030000000004</v>
      </c>
      <c r="R225" s="68">
        <f>SUMIFS('Tariff Data'!M:M,'Tariff Data'!$B:$B,$F225)+SUMIFS('Tariff Data'!AB:AB,'Tariff Data'!$B:$B,$F225)</f>
        <v>2.8164799999999999</v>
      </c>
      <c r="S225" s="68">
        <f>SUMIFS('Tariff Data'!N:N,'Tariff Data'!$B:$B,$F225)+SUMIFS('Tariff Data'!AC:AC,'Tariff Data'!$B:$B,$F225)</f>
        <v>24.297213250250593</v>
      </c>
      <c r="T225" s="68">
        <f>SUMIFS('Tariff Data'!O:O,'Tariff Data'!$B:$B,$F225)+SUMIFS('Tariff Data'!AD:AD,'Tariff Data'!$B:$B,$F225)</f>
        <v>35.604077567941886</v>
      </c>
      <c r="U225" s="68">
        <f>SUMIFS('Tariff Data'!P:P,'Tariff Data'!$B:$B,$F225)+SUMIFS('Tariff Data'!AE:AE,'Tariff Data'!$B:$B,$F225)</f>
        <v>-4.7035030000000004</v>
      </c>
      <c r="V225" s="67">
        <f t="shared" si="21"/>
        <v>2551.972891888016</v>
      </c>
      <c r="W225" s="67">
        <f t="shared" si="22"/>
        <v>-348.08404466392483</v>
      </c>
      <c r="X225" s="67">
        <f t="shared" si="23"/>
        <v>2151.5626722121815</v>
      </c>
      <c r="Y225" s="67">
        <f t="shared" si="24"/>
        <v>-263.85357710548857</v>
      </c>
      <c r="Z225" s="67">
        <f t="shared" si="25"/>
        <v>2531.8252612065749</v>
      </c>
      <c r="AA225" s="67">
        <f t="shared" si="26"/>
        <v>-263.85357710548857</v>
      </c>
      <c r="AB225" s="5"/>
      <c r="AC225" s="5"/>
      <c r="AD225" s="5"/>
      <c r="AE225" s="5"/>
      <c r="AF225" s="5"/>
      <c r="AG225" s="5"/>
      <c r="AH225" s="8"/>
      <c r="AI225" s="8"/>
      <c r="AJ225" s="8"/>
    </row>
    <row r="226" spans="2:36" x14ac:dyDescent="0.35">
      <c r="B226" s="69" t="s">
        <v>370</v>
      </c>
      <c r="C226" s="69" t="s">
        <v>105</v>
      </c>
      <c r="D226" s="69" t="str">
        <f>VLOOKUP($C226,Assumptions!$B:$C,2,FALSE)</f>
        <v>Conventional Low Carbon</v>
      </c>
      <c r="E226" s="69" t="s">
        <v>371</v>
      </c>
      <c r="F226" s="70">
        <v>3</v>
      </c>
      <c r="G226" s="71">
        <v>28.048624302513311</v>
      </c>
      <c r="H226" s="72">
        <v>0.44597900000000001</v>
      </c>
      <c r="I226" s="71">
        <f t="shared" si="27"/>
        <v>12.509097417810585</v>
      </c>
      <c r="J226" s="64">
        <f>SUMIFS('Tariff Data'!M:M,'Tariff Data'!$B:$B,$F226)</f>
        <v>3.4971420000000002</v>
      </c>
      <c r="K226" s="64">
        <f>SUMIFS('Tariff Data'!N:N,'Tariff Data'!$B:$B,$F226)</f>
        <v>23.500802</v>
      </c>
      <c r="L226" s="64">
        <f>SUMIFS('Tariff Data'!O:O,'Tariff Data'!$B:$B,$F226)</f>
        <v>30.917812999999999</v>
      </c>
      <c r="M226" s="64">
        <f>SUMIFS('Tariff Data'!P:P,'Tariff Data'!$B:$B,$F226)</f>
        <v>-6.2050109999999998</v>
      </c>
      <c r="N226" s="64">
        <f>SUMIFS('Tariff Data'!D:D,'Tariff Data'!$B:$B,$F226)</f>
        <v>3.6304750000000001</v>
      </c>
      <c r="O226" s="64">
        <f>SUMIFS('Tariff Data'!E:E,'Tariff Data'!$B:$B,$F226)</f>
        <v>19.413703999999999</v>
      </c>
      <c r="P226" s="64">
        <f>SUMIFS('Tariff Data'!F:F,'Tariff Data'!$B:$B,$F226)</f>
        <v>25.408213</v>
      </c>
      <c r="Q226" s="64">
        <f>SUMIFS('Tariff Data'!G:G,'Tariff Data'!$B:$B,$F226)</f>
        <v>-4.7035030000000004</v>
      </c>
      <c r="R226" s="64">
        <f>SUMIFS('Tariff Data'!M:M,'Tariff Data'!$B:$B,$F226)+SUMIFS('Tariff Data'!AB:AB,'Tariff Data'!$B:$B,$F226)</f>
        <v>3.6304750000000001</v>
      </c>
      <c r="S226" s="64">
        <f>SUMIFS('Tariff Data'!N:N,'Tariff Data'!$B:$B,$F226)+SUMIFS('Tariff Data'!AC:AC,'Tariff Data'!$B:$B,$F226)</f>
        <v>23.153042250250593</v>
      </c>
      <c r="T226" s="64">
        <f>SUMIFS('Tariff Data'!O:O,'Tariff Data'!$B:$B,$F226)+SUMIFS('Tariff Data'!AD:AD,'Tariff Data'!$B:$B,$F226)</f>
        <v>30.695039567941887</v>
      </c>
      <c r="U226" s="64">
        <f>SUMIFS('Tariff Data'!P:P,'Tariff Data'!$B:$B,$F226)+SUMIFS('Tariff Data'!AE:AE,'Tariff Data'!$B:$B,$F226)</f>
        <v>-4.7035030000000004</v>
      </c>
      <c r="V226" s="66">
        <f t="shared" si="21"/>
        <v>1259.2659647975797</v>
      </c>
      <c r="W226" s="66">
        <f t="shared" si="22"/>
        <v>-174.04202233196241</v>
      </c>
      <c r="X226" s="66">
        <f t="shared" si="23"/>
        <v>1057.3431645264407</v>
      </c>
      <c r="Y226" s="66">
        <f t="shared" si="24"/>
        <v>-131.92678855274428</v>
      </c>
      <c r="Z226" s="66">
        <f t="shared" si="25"/>
        <v>1252.4071231337186</v>
      </c>
      <c r="AA226" s="66">
        <f t="shared" si="26"/>
        <v>-131.92678855274428</v>
      </c>
      <c r="AB226" s="5"/>
      <c r="AC226" s="5"/>
      <c r="AD226" s="5"/>
      <c r="AE226" s="5"/>
      <c r="AF226" s="5"/>
      <c r="AG226" s="5"/>
      <c r="AH226" s="8"/>
      <c r="AI226" s="8"/>
      <c r="AJ226" s="8"/>
    </row>
    <row r="227" spans="2:36" x14ac:dyDescent="0.35">
      <c r="B227" s="69" t="s">
        <v>372</v>
      </c>
      <c r="C227" s="69" t="s">
        <v>87</v>
      </c>
      <c r="D227" s="69" t="str">
        <f>VLOOKUP($C227,Assumptions!$B:$C,2,FALSE)</f>
        <v>Intermittent</v>
      </c>
      <c r="E227" s="69" t="s">
        <v>373</v>
      </c>
      <c r="F227" s="70">
        <v>5</v>
      </c>
      <c r="G227" s="71">
        <v>54.877743200569526</v>
      </c>
      <c r="H227" s="72">
        <v>0.39425900000000003</v>
      </c>
      <c r="I227" s="71">
        <f t="shared" si="27"/>
        <v>21.636044156513343</v>
      </c>
      <c r="J227" s="68">
        <f>SUMIFS('Tariff Data'!M:M,'Tariff Data'!$B:$B,$F227)</f>
        <v>2.7697539999999998</v>
      </c>
      <c r="K227" s="68">
        <f>SUMIFS('Tariff Data'!N:N,'Tariff Data'!$B:$B,$F227)</f>
        <v>22.28163</v>
      </c>
      <c r="L227" s="68">
        <f>SUMIFS('Tariff Data'!O:O,'Tariff Data'!$B:$B,$F227)</f>
        <v>25.058021</v>
      </c>
      <c r="M227" s="68">
        <f>SUMIFS('Tariff Data'!P:P,'Tariff Data'!$B:$B,$F227)</f>
        <v>-6.2050109999999998</v>
      </c>
      <c r="N227" s="68">
        <f>SUMIFS('Tariff Data'!D:D,'Tariff Data'!$B:$B,$F227)</f>
        <v>2.8860980000000001</v>
      </c>
      <c r="O227" s="68">
        <f>SUMIFS('Tariff Data'!E:E,'Tariff Data'!$B:$B,$F227)</f>
        <v>18.188452000000002</v>
      </c>
      <c r="P227" s="68">
        <f>SUMIFS('Tariff Data'!F:F,'Tariff Data'!$B:$B,$F227)</f>
        <v>19.519196000000001</v>
      </c>
      <c r="Q227" s="68">
        <f>SUMIFS('Tariff Data'!G:G,'Tariff Data'!$B:$B,$F227)</f>
        <v>-4.7035030000000004</v>
      </c>
      <c r="R227" s="68">
        <f>SUMIFS('Tariff Data'!M:M,'Tariff Data'!$B:$B,$F227)+SUMIFS('Tariff Data'!AB:AB,'Tariff Data'!$B:$B,$F227)</f>
        <v>2.8860980000000001</v>
      </c>
      <c r="S227" s="68">
        <f>SUMIFS('Tariff Data'!N:N,'Tariff Data'!$B:$B,$F227)+SUMIFS('Tariff Data'!AC:AC,'Tariff Data'!$B:$B,$F227)</f>
        <v>21.933870250250592</v>
      </c>
      <c r="T227" s="68">
        <f>SUMIFS('Tariff Data'!O:O,'Tariff Data'!$B:$B,$F227)+SUMIFS('Tariff Data'!AD:AD,'Tariff Data'!$B:$B,$F227)</f>
        <v>24.835247567941888</v>
      </c>
      <c r="U227" s="68">
        <f>SUMIFS('Tariff Data'!P:P,'Tariff Data'!$B:$B,$F227)+SUMIFS('Tariff Data'!AE:AE,'Tariff Data'!$B:$B,$F227)</f>
        <v>-4.7035030000000004</v>
      </c>
      <c r="V227" s="67">
        <f t="shared" si="21"/>
        <v>1857.2139721115709</v>
      </c>
      <c r="W227" s="67">
        <f t="shared" si="22"/>
        <v>-340.51700021470913</v>
      </c>
      <c r="X227" s="67">
        <f t="shared" si="23"/>
        <v>1464.6955761802074</v>
      </c>
      <c r="Y227" s="67">
        <f t="shared" si="24"/>
        <v>-258.11762977710839</v>
      </c>
      <c r="Z227" s="67">
        <f t="shared" si="25"/>
        <v>1837.4645236137401</v>
      </c>
      <c r="AA227" s="67">
        <f t="shared" si="26"/>
        <v>-258.11762977710839</v>
      </c>
      <c r="AB227" s="5"/>
      <c r="AC227" s="5"/>
      <c r="AD227" s="5"/>
      <c r="AE227" s="5"/>
      <c r="AF227" s="5"/>
      <c r="AG227" s="5"/>
      <c r="AH227" s="8"/>
      <c r="AI227" s="8"/>
      <c r="AJ227" s="8"/>
    </row>
    <row r="228" spans="2:36" x14ac:dyDescent="0.35">
      <c r="B228" s="69" t="s">
        <v>374</v>
      </c>
      <c r="C228" s="69" t="s">
        <v>932</v>
      </c>
      <c r="D228" s="69" t="str">
        <f>VLOOKUP($C228,Assumptions!$B:$C,2,FALSE)</f>
        <v>Conventional Carbon</v>
      </c>
      <c r="E228" s="69" t="s">
        <v>255</v>
      </c>
      <c r="F228" s="70">
        <v>26</v>
      </c>
      <c r="G228" s="71">
        <v>96.340926952110948</v>
      </c>
      <c r="H228" s="72">
        <v>0.68005300000000002</v>
      </c>
      <c r="I228" s="71">
        <f t="shared" si="27"/>
        <v>65.516936396563906</v>
      </c>
      <c r="J228" s="64">
        <f>SUMIFS('Tariff Data'!M:M,'Tariff Data'!$B:$B,$F228)</f>
        <v>4.1468639999999999</v>
      </c>
      <c r="K228" s="64">
        <f>SUMIFS('Tariff Data'!N:N,'Tariff Data'!$B:$B,$F228)</f>
        <v>-5.3330109999999999</v>
      </c>
      <c r="L228" s="64">
        <f>SUMIFS('Tariff Data'!O:O,'Tariff Data'!$B:$B,$F228)</f>
        <v>0</v>
      </c>
      <c r="M228" s="64">
        <f>SUMIFS('Tariff Data'!P:P,'Tariff Data'!$B:$B,$F228)</f>
        <v>-6.2050109999999998</v>
      </c>
      <c r="N228" s="64">
        <f>SUMIFS('Tariff Data'!D:D,'Tariff Data'!$B:$B,$F228)</f>
        <v>3.95302</v>
      </c>
      <c r="O228" s="64">
        <f>SUMIFS('Tariff Data'!E:E,'Tariff Data'!$B:$B,$F228)</f>
        <v>-4.9836039999999997</v>
      </c>
      <c r="P228" s="64">
        <f>SUMIFS('Tariff Data'!F:F,'Tariff Data'!$B:$B,$F228)</f>
        <v>0</v>
      </c>
      <c r="Q228" s="64">
        <f>SUMIFS('Tariff Data'!G:G,'Tariff Data'!$B:$B,$F228)</f>
        <v>-4.7035030000000004</v>
      </c>
      <c r="R228" s="64">
        <f>SUMIFS('Tariff Data'!M:M,'Tariff Data'!$B:$B,$F228)+SUMIFS('Tariff Data'!AB:AB,'Tariff Data'!$B:$B,$F228)</f>
        <v>3.9673971818075207</v>
      </c>
      <c r="S228" s="64">
        <f>SUMIFS('Tariff Data'!N:N,'Tariff Data'!$B:$B,$F228)+SUMIFS('Tariff Data'!AC:AC,'Tariff Data'!$B:$B,$F228)</f>
        <v>-4.9852512502505926</v>
      </c>
      <c r="T228" s="64">
        <f>SUMIFS('Tariff Data'!O:O,'Tariff Data'!$B:$B,$F228)+SUMIFS('Tariff Data'!AD:AD,'Tariff Data'!$B:$B,$F228)</f>
        <v>0</v>
      </c>
      <c r="U228" s="64">
        <f>SUMIFS('Tariff Data'!P:P,'Tariff Data'!$B:$B,$F228)+SUMIFS('Tariff Data'!AE:AE,'Tariff Data'!$B:$B,$F228)</f>
        <v>-4.7035030000000004</v>
      </c>
      <c r="V228" s="66">
        <f t="shared" si="21"/>
        <v>50.110179215162916</v>
      </c>
      <c r="W228" s="66">
        <f t="shared" si="22"/>
        <v>-597.79651148804487</v>
      </c>
      <c r="X228" s="66">
        <f t="shared" si="23"/>
        <v>54.327144766572175</v>
      </c>
      <c r="Y228" s="66">
        <f t="shared" si="24"/>
        <v>-453.13983894203471</v>
      </c>
      <c r="Z228" s="66">
        <f t="shared" si="25"/>
        <v>55.60433299897042</v>
      </c>
      <c r="AA228" s="66">
        <f t="shared" si="26"/>
        <v>-453.13983894203471</v>
      </c>
      <c r="AB228" s="5"/>
      <c r="AC228" s="5"/>
      <c r="AD228" s="5"/>
      <c r="AE228" s="5"/>
      <c r="AF228" s="5"/>
      <c r="AG228" s="5"/>
      <c r="AH228" s="8"/>
      <c r="AI228" s="8"/>
      <c r="AJ228" s="8"/>
    </row>
    <row r="229" spans="2:36" x14ac:dyDescent="0.35">
      <c r="B229" s="69" t="s">
        <v>375</v>
      </c>
      <c r="C229" s="69" t="s">
        <v>87</v>
      </c>
      <c r="D229" s="69" t="str">
        <f>VLOOKUP($C229,Assumptions!$B:$C,2,FALSE)</f>
        <v>Intermittent</v>
      </c>
      <c r="E229" s="69" t="s">
        <v>376</v>
      </c>
      <c r="F229" s="70">
        <v>11</v>
      </c>
      <c r="G229" s="71">
        <v>152.43817555713755</v>
      </c>
      <c r="H229" s="72">
        <v>0.39425900000000003</v>
      </c>
      <c r="I229" s="71">
        <f t="shared" si="27"/>
        <v>60.100122656981497</v>
      </c>
      <c r="J229" s="68">
        <f>SUMIFS('Tariff Data'!M:M,'Tariff Data'!$B:$B,$F229)</f>
        <v>1.9849509999999999</v>
      </c>
      <c r="K229" s="68">
        <f>SUMIFS('Tariff Data'!N:N,'Tariff Data'!$B:$B,$F229)</f>
        <v>20.824839999999998</v>
      </c>
      <c r="L229" s="68">
        <f>SUMIFS('Tariff Data'!O:O,'Tariff Data'!$B:$B,$F229)</f>
        <v>14.717409999999999</v>
      </c>
      <c r="M229" s="68">
        <f>SUMIFS('Tariff Data'!P:P,'Tariff Data'!$B:$B,$F229)</f>
        <v>-6.2050109999999998</v>
      </c>
      <c r="N229" s="68">
        <f>SUMIFS('Tariff Data'!D:D,'Tariff Data'!$B:$B,$F229)</f>
        <v>2.1697280000000001</v>
      </c>
      <c r="O229" s="68">
        <f>SUMIFS('Tariff Data'!E:E,'Tariff Data'!$B:$B,$F229)</f>
        <v>17.017537999999998</v>
      </c>
      <c r="P229" s="68">
        <f>SUMIFS('Tariff Data'!F:F,'Tariff Data'!$B:$B,$F229)</f>
        <v>7.6197499999999998</v>
      </c>
      <c r="Q229" s="68">
        <f>SUMIFS('Tariff Data'!G:G,'Tariff Data'!$B:$B,$F229)</f>
        <v>-4.7035030000000004</v>
      </c>
      <c r="R229" s="68">
        <f>SUMIFS('Tariff Data'!M:M,'Tariff Data'!$B:$B,$F229)+SUMIFS('Tariff Data'!AB:AB,'Tariff Data'!$B:$B,$F229)</f>
        <v>2.1644178181924794</v>
      </c>
      <c r="S229" s="68">
        <f>SUMIFS('Tariff Data'!N:N,'Tariff Data'!$B:$B,$F229)+SUMIFS('Tariff Data'!AC:AC,'Tariff Data'!$B:$B,$F229)</f>
        <v>20.477080250250591</v>
      </c>
      <c r="T229" s="68">
        <f>SUMIFS('Tariff Data'!O:O,'Tariff Data'!$B:$B,$F229)+SUMIFS('Tariff Data'!AD:AD,'Tariff Data'!$B:$B,$F229)</f>
        <v>14.494636567941885</v>
      </c>
      <c r="U229" s="68">
        <f>SUMIFS('Tariff Data'!P:P,'Tariff Data'!$B:$B,$F229)+SUMIFS('Tariff Data'!AE:AE,'Tariff Data'!$B:$B,$F229)</f>
        <v>-4.7035030000000004</v>
      </c>
      <c r="V229" s="67">
        <f t="shared" si="21"/>
        <v>3495.0705676383859</v>
      </c>
      <c r="W229" s="67">
        <f t="shared" si="22"/>
        <v>-945.88055615196959</v>
      </c>
      <c r="X229" s="67">
        <f t="shared" si="23"/>
        <v>2184.2969093213424</v>
      </c>
      <c r="Y229" s="67">
        <f t="shared" si="24"/>
        <v>-716.99341604752328</v>
      </c>
      <c r="Z229" s="67">
        <f t="shared" si="25"/>
        <v>3440.2109884777446</v>
      </c>
      <c r="AA229" s="67">
        <f t="shared" si="26"/>
        <v>-716.99341604752328</v>
      </c>
      <c r="AB229" s="5"/>
      <c r="AC229" s="5"/>
      <c r="AD229" s="5"/>
      <c r="AE229" s="5"/>
      <c r="AF229" s="5"/>
      <c r="AG229" s="5"/>
      <c r="AH229" s="8"/>
      <c r="AI229" s="8"/>
      <c r="AJ229" s="8"/>
    </row>
    <row r="230" spans="2:36" x14ac:dyDescent="0.35">
      <c r="B230" s="69" t="s">
        <v>377</v>
      </c>
      <c r="C230" s="69" t="s">
        <v>111</v>
      </c>
      <c r="D230" s="69" t="str">
        <f>VLOOKUP($C230,Assumptions!$B:$C,2,FALSE)</f>
        <v>Conventional Carbon</v>
      </c>
      <c r="E230" s="69" t="s">
        <v>378</v>
      </c>
      <c r="F230" s="70">
        <v>18</v>
      </c>
      <c r="G230" s="71">
        <v>7.3170324267426032</v>
      </c>
      <c r="H230" s="72">
        <v>1.2390999999999999E-2</v>
      </c>
      <c r="I230" s="71">
        <f t="shared" si="27"/>
        <v>9.0665348799767592E-2</v>
      </c>
      <c r="J230" s="64">
        <f>SUMIFS('Tariff Data'!M:M,'Tariff Data'!$B:$B,$F230)</f>
        <v>-0.31239499999999998</v>
      </c>
      <c r="K230" s="64">
        <f>SUMIFS('Tariff Data'!N:N,'Tariff Data'!$B:$B,$F230)</f>
        <v>3.798861</v>
      </c>
      <c r="L230" s="64">
        <f>SUMIFS('Tariff Data'!O:O,'Tariff Data'!$B:$B,$F230)</f>
        <v>7.0470000000000003E-3</v>
      </c>
      <c r="M230" s="64">
        <f>SUMIFS('Tariff Data'!P:P,'Tariff Data'!$B:$B,$F230)</f>
        <v>-6.2050109999999998</v>
      </c>
      <c r="N230" s="64">
        <f>SUMIFS('Tariff Data'!D:D,'Tariff Data'!$B:$B,$F230)</f>
        <v>-0.310139</v>
      </c>
      <c r="O230" s="64">
        <f>SUMIFS('Tariff Data'!E:E,'Tariff Data'!$B:$B,$F230)</f>
        <v>4.0571109999999999</v>
      </c>
      <c r="P230" s="64">
        <f>SUMIFS('Tariff Data'!F:F,'Tariff Data'!$B:$B,$F230)</f>
        <v>2.9120000000000001E-3</v>
      </c>
      <c r="Q230" s="64">
        <f>SUMIFS('Tariff Data'!G:G,'Tariff Data'!$B:$B,$F230)</f>
        <v>-4.7035030000000004</v>
      </c>
      <c r="R230" s="64">
        <f>SUMIFS('Tariff Data'!M:M,'Tariff Data'!$B:$B,$F230)+SUMIFS('Tariff Data'!AB:AB,'Tariff Data'!$B:$B,$F230)</f>
        <v>-0.310139</v>
      </c>
      <c r="S230" s="64">
        <f>SUMIFS('Tariff Data'!N:N,'Tariff Data'!$B:$B,$F230)+SUMIFS('Tariff Data'!AC:AC,'Tariff Data'!$B:$B,$F230)</f>
        <v>4.0571109999999999</v>
      </c>
      <c r="T230" s="64">
        <f>SUMIFS('Tariff Data'!O:O,'Tariff Data'!$B:$B,$F230)+SUMIFS('Tariff Data'!AD:AD,'Tariff Data'!$B:$B,$F230)</f>
        <v>2.9120000000000005E-3</v>
      </c>
      <c r="U230" s="64">
        <f>SUMIFS('Tariff Data'!P:P,'Tariff Data'!$B:$B,$F230)+SUMIFS('Tariff Data'!AE:AE,'Tariff Data'!$B:$B,$F230)</f>
        <v>-4.7035030000000004</v>
      </c>
      <c r="V230" s="66">
        <f t="shared" si="21"/>
        <v>-1.9407403686324296</v>
      </c>
      <c r="W230" s="66">
        <f t="shared" si="22"/>
        <v>-45.402266695294543</v>
      </c>
      <c r="X230" s="66">
        <f t="shared" si="23"/>
        <v>-1.9011937183674454</v>
      </c>
      <c r="Y230" s="66">
        <f t="shared" si="24"/>
        <v>-34.415683970281115</v>
      </c>
      <c r="Z230" s="66">
        <f t="shared" si="25"/>
        <v>-1.9011937183674454</v>
      </c>
      <c r="AA230" s="66">
        <f t="shared" si="26"/>
        <v>-34.415683970281115</v>
      </c>
      <c r="AB230" s="5"/>
      <c r="AC230" s="5"/>
      <c r="AD230" s="5"/>
      <c r="AE230" s="5"/>
      <c r="AF230" s="5"/>
      <c r="AG230" s="5"/>
      <c r="AH230" s="8"/>
      <c r="AI230" s="8"/>
      <c r="AJ230" s="8"/>
    </row>
    <row r="231" spans="2:36" x14ac:dyDescent="0.35">
      <c r="B231" s="69" t="s">
        <v>933</v>
      </c>
      <c r="C231" s="69" t="s">
        <v>87</v>
      </c>
      <c r="D231" s="69" t="str">
        <f>VLOOKUP($C231,Assumptions!$B:$C,2,FALSE)</f>
        <v>Intermittent</v>
      </c>
      <c r="E231" s="69" t="s">
        <v>934</v>
      </c>
      <c r="F231" s="70">
        <v>10</v>
      </c>
      <c r="G231" s="71">
        <v>30.487635111427515</v>
      </c>
      <c r="H231" s="72">
        <v>0.39425900000000003</v>
      </c>
      <c r="I231" s="71">
        <f t="shared" si="27"/>
        <v>12.020024531396302</v>
      </c>
      <c r="J231" s="68">
        <f>SUMIFS('Tariff Data'!M:M,'Tariff Data'!$B:$B,$F231)</f>
        <v>1.217347</v>
      </c>
      <c r="K231" s="68">
        <f>SUMIFS('Tariff Data'!N:N,'Tariff Data'!$B:$B,$F231)</f>
        <v>20.824839999999998</v>
      </c>
      <c r="L231" s="68">
        <f>SUMIFS('Tariff Data'!O:O,'Tariff Data'!$B:$B,$F231)</f>
        <v>19.344626999999999</v>
      </c>
      <c r="M231" s="68">
        <f>SUMIFS('Tariff Data'!P:P,'Tariff Data'!$B:$B,$F231)</f>
        <v>-6.2050109999999998</v>
      </c>
      <c r="N231" s="68">
        <f>SUMIFS('Tariff Data'!D:D,'Tariff Data'!$B:$B,$F231)</f>
        <v>1.3706719999999999</v>
      </c>
      <c r="O231" s="68">
        <f>SUMIFS('Tariff Data'!E:E,'Tariff Data'!$B:$B,$F231)</f>
        <v>17.017537999999998</v>
      </c>
      <c r="P231" s="68">
        <f>SUMIFS('Tariff Data'!F:F,'Tariff Data'!$B:$B,$F231)</f>
        <v>14.244968</v>
      </c>
      <c r="Q231" s="68">
        <f>SUMIFS('Tariff Data'!G:G,'Tariff Data'!$B:$B,$F231)</f>
        <v>-4.7035030000000004</v>
      </c>
      <c r="R231" s="68">
        <f>SUMIFS('Tariff Data'!M:M,'Tariff Data'!$B:$B,$F231)+SUMIFS('Tariff Data'!AB:AB,'Tariff Data'!$B:$B,$F231)</f>
        <v>1.3706719999999999</v>
      </c>
      <c r="S231" s="68">
        <f>SUMIFS('Tariff Data'!N:N,'Tariff Data'!$B:$B,$F231)+SUMIFS('Tariff Data'!AC:AC,'Tariff Data'!$B:$B,$F231)</f>
        <v>20.477080250250591</v>
      </c>
      <c r="T231" s="68">
        <f>SUMIFS('Tariff Data'!O:O,'Tariff Data'!$B:$B,$F231)+SUMIFS('Tariff Data'!AD:AD,'Tariff Data'!$B:$B,$F231)</f>
        <v>19.121853567941887</v>
      </c>
      <c r="U231" s="68">
        <f>SUMIFS('Tariff Data'!P:P,'Tariff Data'!$B:$B,$F231)+SUMIFS('Tariff Data'!AE:AE,'Tariff Data'!$B:$B,$F231)</f>
        <v>-4.7035030000000004</v>
      </c>
      <c r="V231" s="67">
        <f t="shared" si="21"/>
        <v>840.08701700507163</v>
      </c>
      <c r="W231" s="67">
        <f t="shared" si="22"/>
        <v>-189.17611123039396</v>
      </c>
      <c r="X231" s="67">
        <f t="shared" si="23"/>
        <v>638.84661078193017</v>
      </c>
      <c r="Y231" s="67">
        <f t="shared" si="24"/>
        <v>-143.39868320950467</v>
      </c>
      <c r="Z231" s="67">
        <f t="shared" si="25"/>
        <v>829.11510117294347</v>
      </c>
      <c r="AA231" s="67">
        <f t="shared" si="26"/>
        <v>-143.39868320950467</v>
      </c>
      <c r="AB231" s="5"/>
      <c r="AC231" s="5"/>
      <c r="AD231" s="5"/>
      <c r="AE231" s="5"/>
      <c r="AF231" s="5"/>
      <c r="AG231" s="5"/>
      <c r="AH231" s="8"/>
      <c r="AI231" s="8"/>
      <c r="AJ231" s="8"/>
    </row>
    <row r="232" spans="2:36" x14ac:dyDescent="0.35">
      <c r="B232" s="69" t="s">
        <v>379</v>
      </c>
      <c r="C232" s="69" t="s">
        <v>202</v>
      </c>
      <c r="D232" s="69" t="str">
        <f>VLOOKUP($C232,Assumptions!$B:$C,2,FALSE)</f>
        <v>Conventional Carbon</v>
      </c>
      <c r="E232" s="69" t="s">
        <v>380</v>
      </c>
      <c r="F232" s="70">
        <v>15</v>
      </c>
      <c r="G232" s="71">
        <v>1109.7499180559614</v>
      </c>
      <c r="H232" s="72">
        <v>0.49361300000000002</v>
      </c>
      <c r="I232" s="71">
        <f t="shared" si="27"/>
        <v>547.78698630135727</v>
      </c>
      <c r="J232" s="64">
        <f>SUMIFS('Tariff Data'!M:M,'Tariff Data'!$B:$B,$F232)</f>
        <v>3.4087000000000001</v>
      </c>
      <c r="K232" s="64">
        <f>SUMIFS('Tariff Data'!N:N,'Tariff Data'!$B:$B,$F232)</f>
        <v>6.1459739999999998</v>
      </c>
      <c r="L232" s="64">
        <f>SUMIFS('Tariff Data'!O:O,'Tariff Data'!$B:$B,$F232)</f>
        <v>0.31730199999999997</v>
      </c>
      <c r="M232" s="64">
        <f>SUMIFS('Tariff Data'!P:P,'Tariff Data'!$B:$B,$F232)</f>
        <v>-6.2050109999999998</v>
      </c>
      <c r="N232" s="64">
        <f>SUMIFS('Tariff Data'!D:D,'Tariff Data'!$B:$B,$F232)</f>
        <v>3.9297390000000001</v>
      </c>
      <c r="O232" s="64">
        <f>SUMIFS('Tariff Data'!E:E,'Tariff Data'!$B:$B,$F232)</f>
        <v>6.0688259999999996</v>
      </c>
      <c r="P232" s="64">
        <f>SUMIFS('Tariff Data'!F:F,'Tariff Data'!$B:$B,$F232)</f>
        <v>0.38814799999999999</v>
      </c>
      <c r="Q232" s="64">
        <f>SUMIFS('Tariff Data'!G:G,'Tariff Data'!$B:$B,$F232)</f>
        <v>-4.7035030000000004</v>
      </c>
      <c r="R232" s="64">
        <f>SUMIFS('Tariff Data'!M:M,'Tariff Data'!$B:$B,$F232)+SUMIFS('Tariff Data'!AB:AB,'Tariff Data'!$B:$B,$F232)</f>
        <v>3.5881668181924793</v>
      </c>
      <c r="S232" s="64">
        <f>SUMIFS('Tariff Data'!N:N,'Tariff Data'!$B:$B,$F232)+SUMIFS('Tariff Data'!AC:AC,'Tariff Data'!$B:$B,$F232)</f>
        <v>6.0688259999999996</v>
      </c>
      <c r="T232" s="64">
        <f>SUMIFS('Tariff Data'!O:O,'Tariff Data'!$B:$B,$F232)+SUMIFS('Tariff Data'!AD:AD,'Tariff Data'!$B:$B,$F232)</f>
        <v>0.38814799999999999</v>
      </c>
      <c r="U232" s="64">
        <f>SUMIFS('Tariff Data'!P:P,'Tariff Data'!$B:$B,$F232)+SUMIFS('Tariff Data'!AE:AE,'Tariff Data'!$B:$B,$F232)</f>
        <v>-4.7035030000000004</v>
      </c>
      <c r="V232" s="66">
        <f t="shared" si="21"/>
        <v>7323.3030273512468</v>
      </c>
      <c r="W232" s="66">
        <f t="shared" si="22"/>
        <v>-6886.0104487863391</v>
      </c>
      <c r="X232" s="66">
        <f t="shared" si="23"/>
        <v>7898.0738613175363</v>
      </c>
      <c r="Y232" s="66">
        <f t="shared" si="24"/>
        <v>-5219.7120688259693</v>
      </c>
      <c r="Z232" s="66">
        <f t="shared" si="25"/>
        <v>7519.0141605464432</v>
      </c>
      <c r="AA232" s="66">
        <f t="shared" si="26"/>
        <v>-5219.7120688259693</v>
      </c>
      <c r="AB232" s="5"/>
      <c r="AC232" s="5"/>
      <c r="AD232" s="5"/>
      <c r="AE232" s="5"/>
      <c r="AF232" s="5"/>
      <c r="AG232" s="5"/>
      <c r="AH232" s="8"/>
      <c r="AI232" s="8"/>
      <c r="AJ232" s="8"/>
    </row>
    <row r="233" spans="2:36" x14ac:dyDescent="0.35">
      <c r="B233" s="69" t="s">
        <v>381</v>
      </c>
      <c r="C233" s="69" t="s">
        <v>98</v>
      </c>
      <c r="D233" s="69" t="str">
        <f>VLOOKUP($C233,Assumptions!$B:$C,2,FALSE)</f>
        <v>Intermittent</v>
      </c>
      <c r="E233" s="69" t="s">
        <v>382</v>
      </c>
      <c r="F233" s="70">
        <v>19</v>
      </c>
      <c r="G233" s="71">
        <v>34.755904027027363</v>
      </c>
      <c r="H233" s="72">
        <v>0.109</v>
      </c>
      <c r="I233" s="71">
        <f t="shared" si="27"/>
        <v>3.7883935389459826</v>
      </c>
      <c r="J233" s="68">
        <f>SUMIFS('Tariff Data'!M:M,'Tariff Data'!$B:$B,$F233)</f>
        <v>4.3250289999999998</v>
      </c>
      <c r="K233" s="68">
        <f>SUMIFS('Tariff Data'!N:N,'Tariff Data'!$B:$B,$F233)</f>
        <v>5.9397359999999999</v>
      </c>
      <c r="L233" s="68">
        <f>SUMIFS('Tariff Data'!O:O,'Tariff Data'!$B:$B,$F233)</f>
        <v>9.4543000000000002E-2</v>
      </c>
      <c r="M233" s="68">
        <f>SUMIFS('Tariff Data'!P:P,'Tariff Data'!$B:$B,$F233)</f>
        <v>-6.2050109999999998</v>
      </c>
      <c r="N233" s="68">
        <f>SUMIFS('Tariff Data'!D:D,'Tariff Data'!$B:$B,$F233)</f>
        <v>4.1640829999999998</v>
      </c>
      <c r="O233" s="68">
        <f>SUMIFS('Tariff Data'!E:E,'Tariff Data'!$B:$B,$F233)</f>
        <v>5.2591279999999996</v>
      </c>
      <c r="P233" s="68">
        <f>SUMIFS('Tariff Data'!F:F,'Tariff Data'!$B:$B,$F233)</f>
        <v>5.6052999999999999E-2</v>
      </c>
      <c r="Q233" s="68">
        <f>SUMIFS('Tariff Data'!G:G,'Tariff Data'!$B:$B,$F233)</f>
        <v>-4.7035030000000004</v>
      </c>
      <c r="R233" s="68">
        <f>SUMIFS('Tariff Data'!M:M,'Tariff Data'!$B:$B,$F233)+SUMIFS('Tariff Data'!AB:AB,'Tariff Data'!$B:$B,$F233)</f>
        <v>4.1640829999999998</v>
      </c>
      <c r="S233" s="68">
        <f>SUMIFS('Tariff Data'!N:N,'Tariff Data'!$B:$B,$F233)+SUMIFS('Tariff Data'!AC:AC,'Tariff Data'!$B:$B,$F233)</f>
        <v>5.5919762502505925</v>
      </c>
      <c r="T233" s="68">
        <f>SUMIFS('Tariff Data'!O:O,'Tariff Data'!$B:$B,$F233)+SUMIFS('Tariff Data'!AD:AD,'Tariff Data'!$B:$B,$F233)</f>
        <v>5.6052999999999999E-2</v>
      </c>
      <c r="U233" s="68">
        <f>SUMIFS('Tariff Data'!P:P,'Tariff Data'!$B:$B,$F233)+SUMIFS('Tariff Data'!AE:AE,'Tariff Data'!$B:$B,$F233)</f>
        <v>-4.7035030000000004</v>
      </c>
      <c r="V233" s="67">
        <f t="shared" si="21"/>
        <v>25.787984919872102</v>
      </c>
      <c r="W233" s="67">
        <f t="shared" si="22"/>
        <v>-215.66076680264908</v>
      </c>
      <c r="X233" s="67">
        <f t="shared" si="23"/>
        <v>21.871819224116869</v>
      </c>
      <c r="Y233" s="67">
        <f t="shared" si="24"/>
        <v>-163.47449885883529</v>
      </c>
      <c r="Z233" s="67">
        <f t="shared" si="25"/>
        <v>23.132779384815695</v>
      </c>
      <c r="AA233" s="67">
        <f t="shared" si="26"/>
        <v>-163.47449885883529</v>
      </c>
      <c r="AB233" s="5"/>
      <c r="AC233" s="5"/>
      <c r="AD233" s="5"/>
      <c r="AE233" s="5"/>
      <c r="AF233" s="5"/>
      <c r="AG233" s="5"/>
      <c r="AH233" s="8"/>
      <c r="AI233" s="8"/>
      <c r="AJ233" s="8"/>
    </row>
    <row r="234" spans="2:36" x14ac:dyDescent="0.35">
      <c r="B234" s="69" t="s">
        <v>383</v>
      </c>
      <c r="C234" s="69" t="s">
        <v>237</v>
      </c>
      <c r="D234" s="69" t="str">
        <f>VLOOKUP($C234,Assumptions!$B:$C,2,FALSE)</f>
        <v>Conventional Carbon</v>
      </c>
      <c r="E234" s="69" t="s">
        <v>384</v>
      </c>
      <c r="F234" s="70">
        <v>16</v>
      </c>
      <c r="G234" s="71">
        <v>219.5109728022781</v>
      </c>
      <c r="H234" s="72">
        <v>3.5937999999999998E-2</v>
      </c>
      <c r="I234" s="71">
        <f t="shared" si="27"/>
        <v>7.88878534056827</v>
      </c>
      <c r="J234" s="64">
        <f>SUMIFS('Tariff Data'!M:M,'Tariff Data'!$B:$B,$F234)</f>
        <v>1.8696539999999999</v>
      </c>
      <c r="K234" s="64">
        <f>SUMIFS('Tariff Data'!N:N,'Tariff Data'!$B:$B,$F234)</f>
        <v>5.4849290000000002</v>
      </c>
      <c r="L234" s="64">
        <f>SUMIFS('Tariff Data'!O:O,'Tariff Data'!$B:$B,$F234)</f>
        <v>9.4543000000000002E-2</v>
      </c>
      <c r="M234" s="64">
        <f>SUMIFS('Tariff Data'!P:P,'Tariff Data'!$B:$B,$F234)</f>
        <v>-6.2050109999999998</v>
      </c>
      <c r="N234" s="64">
        <f>SUMIFS('Tariff Data'!D:D,'Tariff Data'!$B:$B,$F234)</f>
        <v>2.0470329999999999</v>
      </c>
      <c r="O234" s="64">
        <f>SUMIFS('Tariff Data'!E:E,'Tariff Data'!$B:$B,$F234)</f>
        <v>5.0833190000000004</v>
      </c>
      <c r="P234" s="64">
        <f>SUMIFS('Tariff Data'!F:F,'Tariff Data'!$B:$B,$F234)</f>
        <v>5.6052999999999999E-2</v>
      </c>
      <c r="Q234" s="64">
        <f>SUMIFS('Tariff Data'!G:G,'Tariff Data'!$B:$B,$F234)</f>
        <v>-4.7035030000000004</v>
      </c>
      <c r="R234" s="64">
        <f>SUMIFS('Tariff Data'!M:M,'Tariff Data'!$B:$B,$F234)+SUMIFS('Tariff Data'!AB:AB,'Tariff Data'!$B:$B,$F234)</f>
        <v>2.0470329999999999</v>
      </c>
      <c r="S234" s="64">
        <f>SUMIFS('Tariff Data'!N:N,'Tariff Data'!$B:$B,$F234)+SUMIFS('Tariff Data'!AC:AC,'Tariff Data'!$B:$B,$F234)</f>
        <v>5.1371692502505928</v>
      </c>
      <c r="T234" s="64">
        <f>SUMIFS('Tariff Data'!O:O,'Tariff Data'!$B:$B,$F234)+SUMIFS('Tariff Data'!AD:AD,'Tariff Data'!$B:$B,$F234)</f>
        <v>5.6052999999999999E-2</v>
      </c>
      <c r="U234" s="64">
        <f>SUMIFS('Tariff Data'!P:P,'Tariff Data'!$B:$B,$F234)+SUMIFS('Tariff Data'!AE:AE,'Tariff Data'!$B:$B,$F234)</f>
        <v>-4.7035030000000004</v>
      </c>
      <c r="V234" s="66">
        <f t="shared" si="21"/>
        <v>454.42482526538163</v>
      </c>
      <c r="W234" s="66">
        <f t="shared" si="22"/>
        <v>-1362.0680008588365</v>
      </c>
      <c r="X234" s="66">
        <f t="shared" si="23"/>
        <v>489.88960768169278</v>
      </c>
      <c r="Y234" s="66">
        <f t="shared" si="24"/>
        <v>-1032.4705191084336</v>
      </c>
      <c r="Z234" s="66">
        <f t="shared" si="25"/>
        <v>490.3144207464556</v>
      </c>
      <c r="AA234" s="66">
        <f t="shared" si="26"/>
        <v>-1032.4705191084336</v>
      </c>
      <c r="AB234" s="5"/>
      <c r="AC234" s="5"/>
      <c r="AD234" s="5"/>
      <c r="AE234" s="5"/>
      <c r="AF234" s="5"/>
      <c r="AG234" s="5"/>
      <c r="AH234" s="8"/>
      <c r="AI234" s="8"/>
      <c r="AJ234" s="8"/>
    </row>
    <row r="235" spans="2:36" x14ac:dyDescent="0.35">
      <c r="B235" s="69" t="s">
        <v>935</v>
      </c>
      <c r="C235" s="69" t="s">
        <v>111</v>
      </c>
      <c r="D235" s="69" t="str">
        <f>VLOOKUP($C235,Assumptions!$B:$C,2,FALSE)</f>
        <v>Conventional Carbon</v>
      </c>
      <c r="E235" s="69" t="s">
        <v>936</v>
      </c>
      <c r="F235" s="70">
        <v>9</v>
      </c>
      <c r="G235" s="71">
        <v>30.426659841204657</v>
      </c>
      <c r="H235" s="72">
        <v>1.2390999999999999E-2</v>
      </c>
      <c r="I235" s="71">
        <f t="shared" si="27"/>
        <v>0.37701674209236691</v>
      </c>
      <c r="J235" s="68">
        <f>SUMIFS('Tariff Data'!M:M,'Tariff Data'!$B:$B,$F235)</f>
        <v>2.4730050000000001</v>
      </c>
      <c r="K235" s="68">
        <f>SUMIFS('Tariff Data'!N:N,'Tariff Data'!$B:$B,$F235)</f>
        <v>21.319275000000001</v>
      </c>
      <c r="L235" s="68">
        <f>SUMIFS('Tariff Data'!O:O,'Tariff Data'!$B:$B,$F235)</f>
        <v>19.986711</v>
      </c>
      <c r="M235" s="68">
        <f>SUMIFS('Tariff Data'!P:P,'Tariff Data'!$B:$B,$F235)</f>
        <v>-6.2050109999999998</v>
      </c>
      <c r="N235" s="68">
        <f>SUMIFS('Tariff Data'!D:D,'Tariff Data'!$B:$B,$F235)</f>
        <v>2.6085289999999999</v>
      </c>
      <c r="O235" s="68">
        <f>SUMIFS('Tariff Data'!E:E,'Tariff Data'!$B:$B,$F235)</f>
        <v>17.210943</v>
      </c>
      <c r="P235" s="68">
        <f>SUMIFS('Tariff Data'!F:F,'Tariff Data'!$B:$B,$F235)</f>
        <v>14.496128000000001</v>
      </c>
      <c r="Q235" s="68">
        <f>SUMIFS('Tariff Data'!G:G,'Tariff Data'!$B:$B,$F235)</f>
        <v>-4.7035030000000004</v>
      </c>
      <c r="R235" s="68">
        <f>SUMIFS('Tariff Data'!M:M,'Tariff Data'!$B:$B,$F235)+SUMIFS('Tariff Data'!AB:AB,'Tariff Data'!$B:$B,$F235)</f>
        <v>2.6085289999999999</v>
      </c>
      <c r="S235" s="68">
        <f>SUMIFS('Tariff Data'!N:N,'Tariff Data'!$B:$B,$F235)+SUMIFS('Tariff Data'!AC:AC,'Tariff Data'!$B:$B,$F235)</f>
        <v>20.971515250250594</v>
      </c>
      <c r="T235" s="68">
        <f>SUMIFS('Tariff Data'!O:O,'Tariff Data'!$B:$B,$F235)+SUMIFS('Tariff Data'!AD:AD,'Tariff Data'!$B:$B,$F235)</f>
        <v>19.763937567941888</v>
      </c>
      <c r="U235" s="68">
        <f>SUMIFS('Tariff Data'!P:P,'Tariff Data'!$B:$B,$F235)+SUMIFS('Tariff Data'!AE:AE,'Tariff Data'!$B:$B,$F235)</f>
        <v>-4.7035030000000004</v>
      </c>
      <c r="V235" s="67">
        <f t="shared" si="21"/>
        <v>90.818330191231254</v>
      </c>
      <c r="W235" s="67">
        <f t="shared" si="22"/>
        <v>-188.79775900793314</v>
      </c>
      <c r="X235" s="67">
        <f t="shared" si="23"/>
        <v>91.322921178629102</v>
      </c>
      <c r="Y235" s="67">
        <f t="shared" si="24"/>
        <v>-143.11188584308564</v>
      </c>
      <c r="Z235" s="67">
        <f t="shared" si="25"/>
        <v>94.726772278089996</v>
      </c>
      <c r="AA235" s="67">
        <f t="shared" si="26"/>
        <v>-143.11188584308564</v>
      </c>
      <c r="AB235" s="5"/>
      <c r="AC235" s="5"/>
      <c r="AD235" s="5"/>
      <c r="AE235" s="5"/>
      <c r="AF235" s="5"/>
      <c r="AG235" s="5"/>
      <c r="AH235" s="8"/>
      <c r="AI235" s="8"/>
      <c r="AJ235" s="8"/>
    </row>
    <row r="236" spans="2:36" x14ac:dyDescent="0.35">
      <c r="B236" s="69" t="s">
        <v>937</v>
      </c>
      <c r="C236" s="69" t="s">
        <v>111</v>
      </c>
      <c r="D236" s="69" t="str">
        <f>VLOOKUP($C236,Assumptions!$B:$C,2,FALSE)</f>
        <v>Conventional Carbon</v>
      </c>
      <c r="E236" s="69" t="s">
        <v>936</v>
      </c>
      <c r="F236" s="70">
        <v>9</v>
      </c>
      <c r="G236" s="71">
        <v>60.975270222855031</v>
      </c>
      <c r="H236" s="72">
        <v>1.2390999999999999E-2</v>
      </c>
      <c r="I236" s="71">
        <f t="shared" si="27"/>
        <v>0.75554457333139668</v>
      </c>
      <c r="J236" s="64">
        <f>SUMIFS('Tariff Data'!M:M,'Tariff Data'!$B:$B,$F236)</f>
        <v>2.4730050000000001</v>
      </c>
      <c r="K236" s="64">
        <f>SUMIFS('Tariff Data'!N:N,'Tariff Data'!$B:$B,$F236)</f>
        <v>21.319275000000001</v>
      </c>
      <c r="L236" s="64">
        <f>SUMIFS('Tariff Data'!O:O,'Tariff Data'!$B:$B,$F236)</f>
        <v>19.986711</v>
      </c>
      <c r="M236" s="64">
        <f>SUMIFS('Tariff Data'!P:P,'Tariff Data'!$B:$B,$F236)</f>
        <v>-6.2050109999999998</v>
      </c>
      <c r="N236" s="64">
        <f>SUMIFS('Tariff Data'!D:D,'Tariff Data'!$B:$B,$F236)</f>
        <v>2.6085289999999999</v>
      </c>
      <c r="O236" s="64">
        <f>SUMIFS('Tariff Data'!E:E,'Tariff Data'!$B:$B,$F236)</f>
        <v>17.210943</v>
      </c>
      <c r="P236" s="64">
        <f>SUMIFS('Tariff Data'!F:F,'Tariff Data'!$B:$B,$F236)</f>
        <v>14.496128000000001</v>
      </c>
      <c r="Q236" s="64">
        <f>SUMIFS('Tariff Data'!G:G,'Tariff Data'!$B:$B,$F236)</f>
        <v>-4.7035030000000004</v>
      </c>
      <c r="R236" s="64">
        <f>SUMIFS('Tariff Data'!M:M,'Tariff Data'!$B:$B,$F236)+SUMIFS('Tariff Data'!AB:AB,'Tariff Data'!$B:$B,$F236)</f>
        <v>2.6085289999999999</v>
      </c>
      <c r="S236" s="64">
        <f>SUMIFS('Tariff Data'!N:N,'Tariff Data'!$B:$B,$F236)+SUMIFS('Tariff Data'!AC:AC,'Tariff Data'!$B:$B,$F236)</f>
        <v>20.971515250250594</v>
      </c>
      <c r="T236" s="64">
        <f>SUMIFS('Tariff Data'!O:O,'Tariff Data'!$B:$B,$F236)+SUMIFS('Tariff Data'!AD:AD,'Tariff Data'!$B:$B,$F236)</f>
        <v>19.763937567941888</v>
      </c>
      <c r="U236" s="64">
        <f>SUMIFS('Tariff Data'!P:P,'Tariff Data'!$B:$B,$F236)+SUMIFS('Tariff Data'!AE:AE,'Tariff Data'!$B:$B,$F236)</f>
        <v>-4.7035030000000004</v>
      </c>
      <c r="V236" s="66">
        <f t="shared" si="21"/>
        <v>182.00066170587425</v>
      </c>
      <c r="W236" s="66">
        <f t="shared" si="22"/>
        <v>-378.35222246078791</v>
      </c>
      <c r="X236" s="66">
        <f t="shared" si="23"/>
        <v>183.01186608943709</v>
      </c>
      <c r="Y236" s="66">
        <f t="shared" si="24"/>
        <v>-286.79736641900934</v>
      </c>
      <c r="Z236" s="66">
        <f t="shared" si="25"/>
        <v>189.83321097813629</v>
      </c>
      <c r="AA236" s="66">
        <f t="shared" si="26"/>
        <v>-286.79736641900934</v>
      </c>
      <c r="AB236" s="5"/>
      <c r="AC236" s="5"/>
      <c r="AD236" s="5"/>
      <c r="AE236" s="5"/>
      <c r="AF236" s="5"/>
      <c r="AG236" s="5"/>
      <c r="AH236" s="8"/>
      <c r="AI236" s="8"/>
      <c r="AJ236" s="8"/>
    </row>
    <row r="237" spans="2:36" x14ac:dyDescent="0.35">
      <c r="B237" s="69" t="s">
        <v>938</v>
      </c>
      <c r="C237" s="69" t="s">
        <v>137</v>
      </c>
      <c r="D237" s="69" t="str">
        <f>VLOOKUP($C237,Assumptions!$B:$C,2,FALSE)</f>
        <v>Conventional Carbon</v>
      </c>
      <c r="E237" s="69" t="s">
        <v>939</v>
      </c>
      <c r="F237" s="70">
        <v>9</v>
      </c>
      <c r="G237" s="71">
        <v>0</v>
      </c>
      <c r="H237" s="72">
        <v>0</v>
      </c>
      <c r="I237" s="71">
        <f t="shared" si="27"/>
        <v>0</v>
      </c>
      <c r="J237" s="68">
        <f>SUMIFS('Tariff Data'!M:M,'Tariff Data'!$B:$B,$F237)</f>
        <v>2.4730050000000001</v>
      </c>
      <c r="K237" s="68">
        <f>SUMIFS('Tariff Data'!N:N,'Tariff Data'!$B:$B,$F237)</f>
        <v>21.319275000000001</v>
      </c>
      <c r="L237" s="68">
        <f>SUMIFS('Tariff Data'!O:O,'Tariff Data'!$B:$B,$F237)</f>
        <v>19.986711</v>
      </c>
      <c r="M237" s="68">
        <f>SUMIFS('Tariff Data'!P:P,'Tariff Data'!$B:$B,$F237)</f>
        <v>-6.2050109999999998</v>
      </c>
      <c r="N237" s="68">
        <f>SUMIFS('Tariff Data'!D:D,'Tariff Data'!$B:$B,$F237)</f>
        <v>2.6085289999999999</v>
      </c>
      <c r="O237" s="68">
        <f>SUMIFS('Tariff Data'!E:E,'Tariff Data'!$B:$B,$F237)</f>
        <v>17.210943</v>
      </c>
      <c r="P237" s="68">
        <f>SUMIFS('Tariff Data'!F:F,'Tariff Data'!$B:$B,$F237)</f>
        <v>14.496128000000001</v>
      </c>
      <c r="Q237" s="68">
        <f>SUMIFS('Tariff Data'!G:G,'Tariff Data'!$B:$B,$F237)</f>
        <v>-4.7035030000000004</v>
      </c>
      <c r="R237" s="68">
        <f>SUMIFS('Tariff Data'!M:M,'Tariff Data'!$B:$B,$F237)+SUMIFS('Tariff Data'!AB:AB,'Tariff Data'!$B:$B,$F237)</f>
        <v>2.6085289999999999</v>
      </c>
      <c r="S237" s="68">
        <f>SUMIFS('Tariff Data'!N:N,'Tariff Data'!$B:$B,$F237)+SUMIFS('Tariff Data'!AC:AC,'Tariff Data'!$B:$B,$F237)</f>
        <v>20.971515250250594</v>
      </c>
      <c r="T237" s="68">
        <f>SUMIFS('Tariff Data'!O:O,'Tariff Data'!$B:$B,$F237)+SUMIFS('Tariff Data'!AD:AD,'Tariff Data'!$B:$B,$F237)</f>
        <v>19.763937567941888</v>
      </c>
      <c r="U237" s="68">
        <f>SUMIFS('Tariff Data'!P:P,'Tariff Data'!$B:$B,$F237)+SUMIFS('Tariff Data'!AE:AE,'Tariff Data'!$B:$B,$F237)</f>
        <v>-4.7035030000000004</v>
      </c>
      <c r="V237" s="67">
        <f t="shared" si="21"/>
        <v>0</v>
      </c>
      <c r="W237" s="67">
        <f t="shared" si="22"/>
        <v>0</v>
      </c>
      <c r="X237" s="67">
        <f t="shared" si="23"/>
        <v>0</v>
      </c>
      <c r="Y237" s="67">
        <f t="shared" si="24"/>
        <v>0</v>
      </c>
      <c r="Z237" s="67">
        <f t="shared" si="25"/>
        <v>0</v>
      </c>
      <c r="AA237" s="67">
        <f t="shared" si="26"/>
        <v>0</v>
      </c>
      <c r="AB237" s="5"/>
      <c r="AC237" s="5"/>
      <c r="AD237" s="5"/>
      <c r="AE237" s="5"/>
      <c r="AF237" s="5"/>
      <c r="AG237" s="5"/>
      <c r="AH237" s="8"/>
      <c r="AI237" s="8"/>
      <c r="AJ237" s="8"/>
    </row>
    <row r="238" spans="2:36" x14ac:dyDescent="0.35">
      <c r="B238" s="69" t="s">
        <v>385</v>
      </c>
      <c r="C238" s="69" t="s">
        <v>105</v>
      </c>
      <c r="D238" s="69" t="str">
        <f>VLOOKUP($C238,Assumptions!$B:$C,2,FALSE)</f>
        <v>Conventional Low Carbon</v>
      </c>
      <c r="E238" s="69" t="s">
        <v>386</v>
      </c>
      <c r="F238" s="70">
        <v>6</v>
      </c>
      <c r="G238" s="71">
        <v>10.06091958677108</v>
      </c>
      <c r="H238" s="72">
        <v>0.60161600000000004</v>
      </c>
      <c r="I238" s="71">
        <f t="shared" si="27"/>
        <v>6.0528101981148703</v>
      </c>
      <c r="J238" s="64">
        <f>SUMIFS('Tariff Data'!M:M,'Tariff Data'!$B:$B,$F238)</f>
        <v>4.0848820000000003</v>
      </c>
      <c r="K238" s="64">
        <f>SUMIFS('Tariff Data'!N:N,'Tariff Data'!$B:$B,$F238)</f>
        <v>22.014115</v>
      </c>
      <c r="L238" s="64">
        <f>SUMIFS('Tariff Data'!O:O,'Tariff Data'!$B:$B,$F238)</f>
        <v>23.585058</v>
      </c>
      <c r="M238" s="64">
        <f>SUMIFS('Tariff Data'!P:P,'Tariff Data'!$B:$B,$F238)</f>
        <v>-6.2050109999999998</v>
      </c>
      <c r="N238" s="64">
        <f>SUMIFS('Tariff Data'!D:D,'Tariff Data'!$B:$B,$F238)</f>
        <v>4.1237490000000001</v>
      </c>
      <c r="O238" s="64">
        <f>SUMIFS('Tariff Data'!E:E,'Tariff Data'!$B:$B,$F238)</f>
        <v>17.971907999999999</v>
      </c>
      <c r="P238" s="64">
        <f>SUMIFS('Tariff Data'!F:F,'Tariff Data'!$B:$B,$F238)</f>
        <v>18.326885000000001</v>
      </c>
      <c r="Q238" s="64">
        <f>SUMIFS('Tariff Data'!G:G,'Tariff Data'!$B:$B,$F238)</f>
        <v>-4.7035030000000004</v>
      </c>
      <c r="R238" s="64">
        <f>SUMIFS('Tariff Data'!M:M,'Tariff Data'!$B:$B,$F238)+SUMIFS('Tariff Data'!AB:AB,'Tariff Data'!$B:$B,$F238)</f>
        <v>4.1237490000000001</v>
      </c>
      <c r="S238" s="64">
        <f>SUMIFS('Tariff Data'!N:N,'Tariff Data'!$B:$B,$F238)+SUMIFS('Tariff Data'!AC:AC,'Tariff Data'!$B:$B,$F238)</f>
        <v>21.666355250250593</v>
      </c>
      <c r="T238" s="64">
        <f>SUMIFS('Tariff Data'!O:O,'Tariff Data'!$B:$B,$F238)+SUMIFS('Tariff Data'!AD:AD,'Tariff Data'!$B:$B,$F238)</f>
        <v>23.362284567941888</v>
      </c>
      <c r="U238" s="64">
        <f>SUMIFS('Tariff Data'!P:P,'Tariff Data'!$B:$B,$F238)+SUMIFS('Tariff Data'!AE:AE,'Tariff Data'!$B:$B,$F238)</f>
        <v>-4.7035030000000004</v>
      </c>
      <c r="V238" s="66">
        <f t="shared" si="21"/>
        <v>411.63230108525414</v>
      </c>
      <c r="W238" s="66">
        <f t="shared" si="22"/>
        <v>-62.428116706030004</v>
      </c>
      <c r="X238" s="66">
        <f t="shared" si="23"/>
        <v>334.65457136801103</v>
      </c>
      <c r="Y238" s="66">
        <f t="shared" si="24"/>
        <v>-47.321565459136536</v>
      </c>
      <c r="Z238" s="66">
        <f t="shared" si="25"/>
        <v>407.67710950105032</v>
      </c>
      <c r="AA238" s="66">
        <f t="shared" si="26"/>
        <v>-47.321565459136536</v>
      </c>
      <c r="AB238" s="5"/>
      <c r="AC238" s="5"/>
      <c r="AD238" s="5"/>
      <c r="AE238" s="5"/>
      <c r="AF238" s="5"/>
      <c r="AG238" s="5"/>
      <c r="AH238" s="8"/>
      <c r="AI238" s="8"/>
      <c r="AJ238" s="8"/>
    </row>
    <row r="239" spans="2:36" x14ac:dyDescent="0.35">
      <c r="B239" s="69" t="s">
        <v>387</v>
      </c>
      <c r="C239" s="69" t="s">
        <v>92</v>
      </c>
      <c r="D239" s="69" t="str">
        <f>VLOOKUP($C239,Assumptions!$B:$C,2,FALSE)</f>
        <v>Intermittent</v>
      </c>
      <c r="E239" s="69" t="s">
        <v>388</v>
      </c>
      <c r="F239" s="70">
        <v>11</v>
      </c>
      <c r="G239" s="71">
        <v>701.21560756283282</v>
      </c>
      <c r="H239" s="72">
        <v>0.46934999999999999</v>
      </c>
      <c r="I239" s="71">
        <f t="shared" si="27"/>
        <v>329.11554540961555</v>
      </c>
      <c r="J239" s="68">
        <f>SUMIFS('Tariff Data'!M:M,'Tariff Data'!$B:$B,$F239)</f>
        <v>1.9849509999999999</v>
      </c>
      <c r="K239" s="68">
        <f>SUMIFS('Tariff Data'!N:N,'Tariff Data'!$B:$B,$F239)</f>
        <v>20.824839999999998</v>
      </c>
      <c r="L239" s="68">
        <f>SUMIFS('Tariff Data'!O:O,'Tariff Data'!$B:$B,$F239)</f>
        <v>14.717409999999999</v>
      </c>
      <c r="M239" s="68">
        <f>SUMIFS('Tariff Data'!P:P,'Tariff Data'!$B:$B,$F239)</f>
        <v>-6.2050109999999998</v>
      </c>
      <c r="N239" s="68">
        <f>SUMIFS('Tariff Data'!D:D,'Tariff Data'!$B:$B,$F239)</f>
        <v>2.1697280000000001</v>
      </c>
      <c r="O239" s="68">
        <f>SUMIFS('Tariff Data'!E:E,'Tariff Data'!$B:$B,$F239)</f>
        <v>17.017537999999998</v>
      </c>
      <c r="P239" s="68">
        <f>SUMIFS('Tariff Data'!F:F,'Tariff Data'!$B:$B,$F239)</f>
        <v>7.6197499999999998</v>
      </c>
      <c r="Q239" s="68">
        <f>SUMIFS('Tariff Data'!G:G,'Tariff Data'!$B:$B,$F239)</f>
        <v>-4.7035030000000004</v>
      </c>
      <c r="R239" s="68">
        <f>SUMIFS('Tariff Data'!M:M,'Tariff Data'!$B:$B,$F239)+SUMIFS('Tariff Data'!AB:AB,'Tariff Data'!$B:$B,$F239)</f>
        <v>2.1644178181924794</v>
      </c>
      <c r="S239" s="68">
        <f>SUMIFS('Tariff Data'!N:N,'Tariff Data'!$B:$B,$F239)+SUMIFS('Tariff Data'!AC:AC,'Tariff Data'!$B:$B,$F239)</f>
        <v>20.477080250250591</v>
      </c>
      <c r="T239" s="68">
        <f>SUMIFS('Tariff Data'!O:O,'Tariff Data'!$B:$B,$F239)+SUMIFS('Tariff Data'!AD:AD,'Tariff Data'!$B:$B,$F239)</f>
        <v>14.494636567941885</v>
      </c>
      <c r="U239" s="68">
        <f>SUMIFS('Tariff Data'!P:P,'Tariff Data'!$B:$B,$F239)+SUMIFS('Tariff Data'!AE:AE,'Tariff Data'!$B:$B,$F239)</f>
        <v>-4.7035030000000004</v>
      </c>
      <c r="V239" s="67">
        <f t="shared" si="21"/>
        <v>17173.856169569288</v>
      </c>
      <c r="W239" s="67">
        <f t="shared" si="22"/>
        <v>-4351.0505582990609</v>
      </c>
      <c r="X239" s="67">
        <f t="shared" si="23"/>
        <v>10943.823926125753</v>
      </c>
      <c r="Y239" s="67">
        <f t="shared" si="24"/>
        <v>-3298.1697138186073</v>
      </c>
      <c r="Z239" s="67">
        <f t="shared" si="25"/>
        <v>16903.190822349516</v>
      </c>
      <c r="AA239" s="67">
        <f t="shared" si="26"/>
        <v>-3298.1697138186073</v>
      </c>
      <c r="AB239" s="5"/>
      <c r="AC239" s="5"/>
      <c r="AD239" s="5"/>
      <c r="AE239" s="5"/>
      <c r="AF239" s="5"/>
      <c r="AG239" s="5"/>
      <c r="AH239" s="8"/>
      <c r="AI239" s="8"/>
      <c r="AJ239" s="8"/>
    </row>
    <row r="240" spans="2:36" x14ac:dyDescent="0.35">
      <c r="B240" s="69" t="s">
        <v>389</v>
      </c>
      <c r="C240" s="69" t="s">
        <v>92</v>
      </c>
      <c r="D240" s="69" t="str">
        <f>VLOOKUP($C240,Assumptions!$B:$C,2,FALSE)</f>
        <v>Intermittent</v>
      </c>
      <c r="E240" s="69" t="s">
        <v>388</v>
      </c>
      <c r="F240" s="70">
        <v>11</v>
      </c>
      <c r="G240" s="71">
        <v>701.21560756283282</v>
      </c>
      <c r="H240" s="72">
        <v>0.46934999999999999</v>
      </c>
      <c r="I240" s="71">
        <f t="shared" si="27"/>
        <v>329.11554540961555</v>
      </c>
      <c r="J240" s="64">
        <f>SUMIFS('Tariff Data'!M:M,'Tariff Data'!$B:$B,$F240)</f>
        <v>1.9849509999999999</v>
      </c>
      <c r="K240" s="64">
        <f>SUMIFS('Tariff Data'!N:N,'Tariff Data'!$B:$B,$F240)</f>
        <v>20.824839999999998</v>
      </c>
      <c r="L240" s="64">
        <f>SUMIFS('Tariff Data'!O:O,'Tariff Data'!$B:$B,$F240)</f>
        <v>14.717409999999999</v>
      </c>
      <c r="M240" s="64">
        <f>SUMIFS('Tariff Data'!P:P,'Tariff Data'!$B:$B,$F240)</f>
        <v>-6.2050109999999998</v>
      </c>
      <c r="N240" s="64">
        <f>SUMIFS('Tariff Data'!D:D,'Tariff Data'!$B:$B,$F240)</f>
        <v>2.1697280000000001</v>
      </c>
      <c r="O240" s="64">
        <f>SUMIFS('Tariff Data'!E:E,'Tariff Data'!$B:$B,$F240)</f>
        <v>17.017537999999998</v>
      </c>
      <c r="P240" s="64">
        <f>SUMIFS('Tariff Data'!F:F,'Tariff Data'!$B:$B,$F240)</f>
        <v>7.6197499999999998</v>
      </c>
      <c r="Q240" s="64">
        <f>SUMIFS('Tariff Data'!G:G,'Tariff Data'!$B:$B,$F240)</f>
        <v>-4.7035030000000004</v>
      </c>
      <c r="R240" s="64">
        <f>SUMIFS('Tariff Data'!M:M,'Tariff Data'!$B:$B,$F240)+SUMIFS('Tariff Data'!AB:AB,'Tariff Data'!$B:$B,$F240)</f>
        <v>2.1644178181924794</v>
      </c>
      <c r="S240" s="64">
        <f>SUMIFS('Tariff Data'!N:N,'Tariff Data'!$B:$B,$F240)+SUMIFS('Tariff Data'!AC:AC,'Tariff Data'!$B:$B,$F240)</f>
        <v>20.477080250250591</v>
      </c>
      <c r="T240" s="64">
        <f>SUMIFS('Tariff Data'!O:O,'Tariff Data'!$B:$B,$F240)+SUMIFS('Tariff Data'!AD:AD,'Tariff Data'!$B:$B,$F240)</f>
        <v>14.494636567941885</v>
      </c>
      <c r="U240" s="64">
        <f>SUMIFS('Tariff Data'!P:P,'Tariff Data'!$B:$B,$F240)+SUMIFS('Tariff Data'!AE:AE,'Tariff Data'!$B:$B,$F240)</f>
        <v>-4.7035030000000004</v>
      </c>
      <c r="V240" s="66">
        <f t="shared" si="21"/>
        <v>17173.856169569288</v>
      </c>
      <c r="W240" s="66">
        <f t="shared" si="22"/>
        <v>-4351.0505582990609</v>
      </c>
      <c r="X240" s="66">
        <f t="shared" si="23"/>
        <v>10943.823926125753</v>
      </c>
      <c r="Y240" s="66">
        <f t="shared" si="24"/>
        <v>-3298.1697138186073</v>
      </c>
      <c r="Z240" s="66">
        <f t="shared" si="25"/>
        <v>16903.190822349516</v>
      </c>
      <c r="AA240" s="66">
        <f t="shared" si="26"/>
        <v>-3298.1697138186073</v>
      </c>
      <c r="AB240" s="5"/>
      <c r="AC240" s="5"/>
      <c r="AD240" s="5"/>
      <c r="AE240" s="5"/>
      <c r="AF240" s="5"/>
      <c r="AG240" s="5"/>
      <c r="AH240" s="8"/>
      <c r="AI240" s="8"/>
      <c r="AJ240" s="8"/>
    </row>
    <row r="241" spans="2:36" x14ac:dyDescent="0.35">
      <c r="B241" s="69" t="s">
        <v>391</v>
      </c>
      <c r="C241" s="69" t="s">
        <v>111</v>
      </c>
      <c r="D241" s="69" t="str">
        <f>VLOOKUP($C241,Assumptions!$B:$C,2,FALSE)</f>
        <v>Conventional Carbon</v>
      </c>
      <c r="E241" s="69" t="s">
        <v>392</v>
      </c>
      <c r="F241" s="70">
        <v>16</v>
      </c>
      <c r="G241" s="71">
        <v>731.70324267426031</v>
      </c>
      <c r="H241" s="72">
        <v>1.2390999999999999E-2</v>
      </c>
      <c r="I241" s="71">
        <f t="shared" si="27"/>
        <v>9.0665348799767589</v>
      </c>
      <c r="J241" s="68">
        <f>SUMIFS('Tariff Data'!M:M,'Tariff Data'!$B:$B,$F241)</f>
        <v>1.8696539999999999</v>
      </c>
      <c r="K241" s="68">
        <f>SUMIFS('Tariff Data'!N:N,'Tariff Data'!$B:$B,$F241)</f>
        <v>5.4849290000000002</v>
      </c>
      <c r="L241" s="68">
        <f>SUMIFS('Tariff Data'!O:O,'Tariff Data'!$B:$B,$F241)</f>
        <v>9.4543000000000002E-2</v>
      </c>
      <c r="M241" s="68">
        <f>SUMIFS('Tariff Data'!P:P,'Tariff Data'!$B:$B,$F241)</f>
        <v>-6.2050109999999998</v>
      </c>
      <c r="N241" s="68">
        <f>SUMIFS('Tariff Data'!D:D,'Tariff Data'!$B:$B,$F241)</f>
        <v>2.0470329999999999</v>
      </c>
      <c r="O241" s="68">
        <f>SUMIFS('Tariff Data'!E:E,'Tariff Data'!$B:$B,$F241)</f>
        <v>5.0833190000000004</v>
      </c>
      <c r="P241" s="68">
        <f>SUMIFS('Tariff Data'!F:F,'Tariff Data'!$B:$B,$F241)</f>
        <v>5.6052999999999999E-2</v>
      </c>
      <c r="Q241" s="68">
        <f>SUMIFS('Tariff Data'!G:G,'Tariff Data'!$B:$B,$F241)</f>
        <v>-4.7035030000000004</v>
      </c>
      <c r="R241" s="68">
        <f>SUMIFS('Tariff Data'!M:M,'Tariff Data'!$B:$B,$F241)+SUMIFS('Tariff Data'!AB:AB,'Tariff Data'!$B:$B,$F241)</f>
        <v>2.0470329999999999</v>
      </c>
      <c r="S241" s="68">
        <f>SUMIFS('Tariff Data'!N:N,'Tariff Data'!$B:$B,$F241)+SUMIFS('Tariff Data'!AC:AC,'Tariff Data'!$B:$B,$F241)</f>
        <v>5.1371692502505928</v>
      </c>
      <c r="T241" s="68">
        <f>SUMIFS('Tariff Data'!O:O,'Tariff Data'!$B:$B,$F241)+SUMIFS('Tariff Data'!AD:AD,'Tariff Data'!$B:$B,$F241)</f>
        <v>5.6052999999999999E-2</v>
      </c>
      <c r="U241" s="68">
        <f>SUMIFS('Tariff Data'!P:P,'Tariff Data'!$B:$B,$F241)+SUMIFS('Tariff Data'!AE:AE,'Tariff Data'!$B:$B,$F241)</f>
        <v>-4.7035030000000004</v>
      </c>
      <c r="V241" s="67">
        <f t="shared" si="21"/>
        <v>1418.618371978755</v>
      </c>
      <c r="W241" s="67">
        <f t="shared" si="22"/>
        <v>-4540.2266695294547</v>
      </c>
      <c r="X241" s="67">
        <f t="shared" si="23"/>
        <v>1544.4169794603949</v>
      </c>
      <c r="Y241" s="67">
        <f t="shared" si="24"/>
        <v>-3441.5683970281116</v>
      </c>
      <c r="Z241" s="67">
        <f t="shared" si="25"/>
        <v>1544.9052146325876</v>
      </c>
      <c r="AA241" s="67">
        <f t="shared" si="26"/>
        <v>-3441.5683970281116</v>
      </c>
      <c r="AB241" s="5"/>
      <c r="AC241" s="5"/>
      <c r="AD241" s="5"/>
      <c r="AE241" s="5"/>
      <c r="AF241" s="5"/>
      <c r="AG241" s="5"/>
      <c r="AH241" s="8"/>
      <c r="AI241" s="8"/>
      <c r="AJ241" s="8"/>
    </row>
    <row r="242" spans="2:36" x14ac:dyDescent="0.35">
      <c r="B242" s="69" t="s">
        <v>393</v>
      </c>
      <c r="C242" s="69" t="s">
        <v>98</v>
      </c>
      <c r="D242" s="69" t="str">
        <f>VLOOKUP($C242,Assumptions!$B:$C,2,FALSE)</f>
        <v>Intermittent</v>
      </c>
      <c r="E242" s="69" t="s">
        <v>394</v>
      </c>
      <c r="F242" s="70">
        <v>25</v>
      </c>
      <c r="G242" s="71">
        <v>28.963253355856139</v>
      </c>
      <c r="H242" s="72">
        <v>0.109</v>
      </c>
      <c r="I242" s="71">
        <f t="shared" si="27"/>
        <v>3.1569946157883191</v>
      </c>
      <c r="J242" s="64">
        <f>SUMIFS('Tariff Data'!M:M,'Tariff Data'!$B:$B,$F242)</f>
        <v>9.7789999999999995E-3</v>
      </c>
      <c r="K242" s="64">
        <f>SUMIFS('Tariff Data'!N:N,'Tariff Data'!$B:$B,$F242)</f>
        <v>-3.442129</v>
      </c>
      <c r="L242" s="64">
        <f>SUMIFS('Tariff Data'!O:O,'Tariff Data'!$B:$B,$F242)</f>
        <v>0</v>
      </c>
      <c r="M242" s="64">
        <f>SUMIFS('Tariff Data'!P:P,'Tariff Data'!$B:$B,$F242)</f>
        <v>-6.2050109999999998</v>
      </c>
      <c r="N242" s="64">
        <f>SUMIFS('Tariff Data'!D:D,'Tariff Data'!$B:$B,$F242)</f>
        <v>-0.1087</v>
      </c>
      <c r="O242" s="64">
        <f>SUMIFS('Tariff Data'!E:E,'Tariff Data'!$B:$B,$F242)</f>
        <v>-3.139535</v>
      </c>
      <c r="P242" s="64">
        <f>SUMIFS('Tariff Data'!F:F,'Tariff Data'!$B:$B,$F242)</f>
        <v>0</v>
      </c>
      <c r="Q242" s="64">
        <f>SUMIFS('Tariff Data'!G:G,'Tariff Data'!$B:$B,$F242)</f>
        <v>-4.7035030000000004</v>
      </c>
      <c r="R242" s="64">
        <f>SUMIFS('Tariff Data'!M:M,'Tariff Data'!$B:$B,$F242)+SUMIFS('Tariff Data'!AB:AB,'Tariff Data'!$B:$B,$F242)</f>
        <v>-0.1087</v>
      </c>
      <c r="S242" s="64">
        <f>SUMIFS('Tariff Data'!N:N,'Tariff Data'!$B:$B,$F242)+SUMIFS('Tariff Data'!AC:AC,'Tariff Data'!$B:$B,$F242)</f>
        <v>-3.139535</v>
      </c>
      <c r="T242" s="64">
        <f>SUMIFS('Tariff Data'!O:O,'Tariff Data'!$B:$B,$F242)+SUMIFS('Tariff Data'!AD:AD,'Tariff Data'!$B:$B,$F242)</f>
        <v>0</v>
      </c>
      <c r="U242" s="64">
        <f>SUMIFS('Tariff Data'!P:P,'Tariff Data'!$B:$B,$F242)+SUMIFS('Tariff Data'!AE:AE,'Tariff Data'!$B:$B,$F242)</f>
        <v>-4.7035030000000004</v>
      </c>
      <c r="V242" s="66">
        <f t="shared" si="21"/>
        <v>-10.866782719848832</v>
      </c>
      <c r="W242" s="66">
        <f t="shared" si="22"/>
        <v>-179.71730566887425</v>
      </c>
      <c r="X242" s="66">
        <f t="shared" si="23"/>
        <v>-9.9114950910789812</v>
      </c>
      <c r="Y242" s="66">
        <f t="shared" si="24"/>
        <v>-136.22874904902943</v>
      </c>
      <c r="Z242" s="66">
        <f t="shared" si="25"/>
        <v>-9.9114950910789812</v>
      </c>
      <c r="AA242" s="66">
        <f t="shared" si="26"/>
        <v>-136.22874904902943</v>
      </c>
      <c r="AB242" s="5"/>
      <c r="AC242" s="5"/>
      <c r="AD242" s="5"/>
      <c r="AE242" s="5"/>
      <c r="AF242" s="5"/>
      <c r="AG242" s="5"/>
      <c r="AH242" s="8"/>
      <c r="AI242" s="8"/>
      <c r="AJ242" s="8"/>
    </row>
    <row r="243" spans="2:36" x14ac:dyDescent="0.35">
      <c r="B243" s="69" t="s">
        <v>395</v>
      </c>
      <c r="C243" s="69" t="s">
        <v>98</v>
      </c>
      <c r="D243" s="69" t="str">
        <f>VLOOKUP($C243,Assumptions!$B:$C,2,FALSE)</f>
        <v>Intermittent</v>
      </c>
      <c r="E243" s="69" t="s">
        <v>394</v>
      </c>
      <c r="F243" s="70">
        <v>25</v>
      </c>
      <c r="G243" s="71">
        <v>34.755904027027363</v>
      </c>
      <c r="H243" s="72">
        <v>0.109</v>
      </c>
      <c r="I243" s="71">
        <f t="shared" si="27"/>
        <v>3.7883935389459826</v>
      </c>
      <c r="J243" s="68">
        <f>SUMIFS('Tariff Data'!M:M,'Tariff Data'!$B:$B,$F243)</f>
        <v>9.7789999999999995E-3</v>
      </c>
      <c r="K243" s="68">
        <f>SUMIFS('Tariff Data'!N:N,'Tariff Data'!$B:$B,$F243)</f>
        <v>-3.442129</v>
      </c>
      <c r="L243" s="68">
        <f>SUMIFS('Tariff Data'!O:O,'Tariff Data'!$B:$B,$F243)</f>
        <v>0</v>
      </c>
      <c r="M243" s="68">
        <f>SUMIFS('Tariff Data'!P:P,'Tariff Data'!$B:$B,$F243)</f>
        <v>-6.2050109999999998</v>
      </c>
      <c r="N243" s="68">
        <f>SUMIFS('Tariff Data'!D:D,'Tariff Data'!$B:$B,$F243)</f>
        <v>-0.1087</v>
      </c>
      <c r="O243" s="68">
        <f>SUMIFS('Tariff Data'!E:E,'Tariff Data'!$B:$B,$F243)</f>
        <v>-3.139535</v>
      </c>
      <c r="P243" s="68">
        <f>SUMIFS('Tariff Data'!F:F,'Tariff Data'!$B:$B,$F243)</f>
        <v>0</v>
      </c>
      <c r="Q243" s="68">
        <f>SUMIFS('Tariff Data'!G:G,'Tariff Data'!$B:$B,$F243)</f>
        <v>-4.7035030000000004</v>
      </c>
      <c r="R243" s="68">
        <f>SUMIFS('Tariff Data'!M:M,'Tariff Data'!$B:$B,$F243)+SUMIFS('Tariff Data'!AB:AB,'Tariff Data'!$B:$B,$F243)</f>
        <v>-0.1087</v>
      </c>
      <c r="S243" s="68">
        <f>SUMIFS('Tariff Data'!N:N,'Tariff Data'!$B:$B,$F243)+SUMIFS('Tariff Data'!AC:AC,'Tariff Data'!$B:$B,$F243)</f>
        <v>-3.139535</v>
      </c>
      <c r="T243" s="68">
        <f>SUMIFS('Tariff Data'!O:O,'Tariff Data'!$B:$B,$F243)+SUMIFS('Tariff Data'!AD:AD,'Tariff Data'!$B:$B,$F243)</f>
        <v>0</v>
      </c>
      <c r="U243" s="68">
        <f>SUMIFS('Tariff Data'!P:P,'Tariff Data'!$B:$B,$F243)+SUMIFS('Tariff Data'!AE:AE,'Tariff Data'!$B:$B,$F243)</f>
        <v>-4.7035030000000004</v>
      </c>
      <c r="V243" s="67">
        <f t="shared" si="21"/>
        <v>-13.040139263818597</v>
      </c>
      <c r="W243" s="67">
        <f t="shared" si="22"/>
        <v>-215.66076680264908</v>
      </c>
      <c r="X243" s="67">
        <f t="shared" si="23"/>
        <v>-11.893794109294776</v>
      </c>
      <c r="Y243" s="67">
        <f t="shared" si="24"/>
        <v>-163.47449885883529</v>
      </c>
      <c r="Z243" s="67">
        <f t="shared" si="25"/>
        <v>-11.893794109294776</v>
      </c>
      <c r="AA243" s="67">
        <f t="shared" si="26"/>
        <v>-163.47449885883529</v>
      </c>
      <c r="AB243" s="5"/>
      <c r="AC243" s="5"/>
      <c r="AD243" s="5"/>
      <c r="AE243" s="5"/>
      <c r="AF243" s="5"/>
      <c r="AG243" s="5"/>
      <c r="AH243" s="8"/>
      <c r="AI243" s="8"/>
      <c r="AJ243" s="8"/>
    </row>
    <row r="244" spans="2:36" x14ac:dyDescent="0.35">
      <c r="B244" s="69" t="s">
        <v>396</v>
      </c>
      <c r="C244" s="69" t="s">
        <v>346</v>
      </c>
      <c r="D244" s="69" t="str">
        <f>VLOOKUP($C244,Assumptions!$B:$C,2,FALSE)</f>
        <v>Conventional Carbon</v>
      </c>
      <c r="E244" s="69" t="s">
        <v>394</v>
      </c>
      <c r="F244" s="70">
        <v>25</v>
      </c>
      <c r="G244" s="71">
        <v>28.963253355856139</v>
      </c>
      <c r="H244" s="72">
        <v>0.49361300000000002</v>
      </c>
      <c r="I244" s="71">
        <f t="shared" si="27"/>
        <v>14.296638378744218</v>
      </c>
      <c r="J244" s="64">
        <f>SUMIFS('Tariff Data'!M:M,'Tariff Data'!$B:$B,$F244)</f>
        <v>9.7789999999999995E-3</v>
      </c>
      <c r="K244" s="64">
        <f>SUMIFS('Tariff Data'!N:N,'Tariff Data'!$B:$B,$F244)</f>
        <v>-3.442129</v>
      </c>
      <c r="L244" s="64">
        <f>SUMIFS('Tariff Data'!O:O,'Tariff Data'!$B:$B,$F244)</f>
        <v>0</v>
      </c>
      <c r="M244" s="64">
        <f>SUMIFS('Tariff Data'!P:P,'Tariff Data'!$B:$B,$F244)</f>
        <v>-6.2050109999999998</v>
      </c>
      <c r="N244" s="64">
        <f>SUMIFS('Tariff Data'!D:D,'Tariff Data'!$B:$B,$F244)</f>
        <v>-0.1087</v>
      </c>
      <c r="O244" s="64">
        <f>SUMIFS('Tariff Data'!E:E,'Tariff Data'!$B:$B,$F244)</f>
        <v>-3.139535</v>
      </c>
      <c r="P244" s="64">
        <f>SUMIFS('Tariff Data'!F:F,'Tariff Data'!$B:$B,$F244)</f>
        <v>0</v>
      </c>
      <c r="Q244" s="64">
        <f>SUMIFS('Tariff Data'!G:G,'Tariff Data'!$B:$B,$F244)</f>
        <v>-4.7035030000000004</v>
      </c>
      <c r="R244" s="64">
        <f>SUMIFS('Tariff Data'!M:M,'Tariff Data'!$B:$B,$F244)+SUMIFS('Tariff Data'!AB:AB,'Tariff Data'!$B:$B,$F244)</f>
        <v>-0.1087</v>
      </c>
      <c r="S244" s="64">
        <f>SUMIFS('Tariff Data'!N:N,'Tariff Data'!$B:$B,$F244)+SUMIFS('Tariff Data'!AC:AC,'Tariff Data'!$B:$B,$F244)</f>
        <v>-3.139535</v>
      </c>
      <c r="T244" s="64">
        <f>SUMIFS('Tariff Data'!O:O,'Tariff Data'!$B:$B,$F244)+SUMIFS('Tariff Data'!AD:AD,'Tariff Data'!$B:$B,$F244)</f>
        <v>0</v>
      </c>
      <c r="U244" s="64">
        <f>SUMIFS('Tariff Data'!P:P,'Tariff Data'!$B:$B,$F244)+SUMIFS('Tariff Data'!AE:AE,'Tariff Data'!$B:$B,$F244)</f>
        <v>-4.7035030000000004</v>
      </c>
      <c r="V244" s="66">
        <f t="shared" si="21"/>
        <v>-48.927641911421539</v>
      </c>
      <c r="W244" s="66">
        <f t="shared" si="22"/>
        <v>-179.71730566887425</v>
      </c>
      <c r="X244" s="66">
        <f t="shared" si="23"/>
        <v>-48.033102212192283</v>
      </c>
      <c r="Y244" s="66">
        <f t="shared" si="24"/>
        <v>-136.22874904902943</v>
      </c>
      <c r="Z244" s="66">
        <f t="shared" si="25"/>
        <v>-48.033102212192283</v>
      </c>
      <c r="AA244" s="66">
        <f t="shared" si="26"/>
        <v>-136.22874904902943</v>
      </c>
      <c r="AB244" s="5"/>
      <c r="AC244" s="5"/>
      <c r="AD244" s="5"/>
      <c r="AE244" s="5"/>
      <c r="AF244" s="5"/>
      <c r="AG244" s="5"/>
      <c r="AH244" s="8"/>
      <c r="AI244" s="8"/>
      <c r="AJ244" s="8"/>
    </row>
    <row r="245" spans="2:36" x14ac:dyDescent="0.35">
      <c r="B245" s="69" t="s">
        <v>397</v>
      </c>
      <c r="C245" s="69" t="s">
        <v>237</v>
      </c>
      <c r="D245" s="69" t="str">
        <f>VLOOKUP($C245,Assumptions!$B:$C,2,FALSE)</f>
        <v>Conventional Carbon</v>
      </c>
      <c r="E245" s="69" t="s">
        <v>398</v>
      </c>
      <c r="F245" s="70">
        <v>1</v>
      </c>
      <c r="G245" s="71">
        <v>182.92581066856508</v>
      </c>
      <c r="H245" s="72">
        <v>0.128748</v>
      </c>
      <c r="I245" s="71">
        <f t="shared" si="27"/>
        <v>23.551332271956415</v>
      </c>
      <c r="J245" s="68">
        <f>SUMIFS('Tariff Data'!M:M,'Tariff Data'!$B:$B,$F245)</f>
        <v>2.679675</v>
      </c>
      <c r="K245" s="68">
        <f>SUMIFS('Tariff Data'!N:N,'Tariff Data'!$B:$B,$F245)</f>
        <v>24.644973</v>
      </c>
      <c r="L245" s="68">
        <f>SUMIFS('Tariff Data'!O:O,'Tariff Data'!$B:$B,$F245)</f>
        <v>35.826850999999998</v>
      </c>
      <c r="M245" s="68">
        <f>SUMIFS('Tariff Data'!P:P,'Tariff Data'!$B:$B,$F245)</f>
        <v>-6.2050109999999998</v>
      </c>
      <c r="N245" s="68">
        <f>SUMIFS('Tariff Data'!D:D,'Tariff Data'!$B:$B,$F245)</f>
        <v>2.8164799999999999</v>
      </c>
      <c r="O245" s="68">
        <f>SUMIFS('Tariff Data'!E:E,'Tariff Data'!$B:$B,$F245)</f>
        <v>20.552465000000002</v>
      </c>
      <c r="P245" s="68">
        <f>SUMIFS('Tariff Data'!F:F,'Tariff Data'!$B:$B,$F245)</f>
        <v>30.294035000000001</v>
      </c>
      <c r="Q245" s="68">
        <f>SUMIFS('Tariff Data'!G:G,'Tariff Data'!$B:$B,$F245)</f>
        <v>-4.7035030000000004</v>
      </c>
      <c r="R245" s="68">
        <f>SUMIFS('Tariff Data'!M:M,'Tariff Data'!$B:$B,$F245)+SUMIFS('Tariff Data'!AB:AB,'Tariff Data'!$B:$B,$F245)</f>
        <v>2.8164799999999999</v>
      </c>
      <c r="S245" s="68">
        <f>SUMIFS('Tariff Data'!N:N,'Tariff Data'!$B:$B,$F245)+SUMIFS('Tariff Data'!AC:AC,'Tariff Data'!$B:$B,$F245)</f>
        <v>24.297213250250593</v>
      </c>
      <c r="T245" s="68">
        <f>SUMIFS('Tariff Data'!O:O,'Tariff Data'!$B:$B,$F245)+SUMIFS('Tariff Data'!AD:AD,'Tariff Data'!$B:$B,$F245)</f>
        <v>35.604077567941886</v>
      </c>
      <c r="U245" s="68">
        <f>SUMIFS('Tariff Data'!P:P,'Tariff Data'!$B:$B,$F245)+SUMIFS('Tariff Data'!AE:AE,'Tariff Data'!$B:$B,$F245)</f>
        <v>-4.7035030000000004</v>
      </c>
      <c r="V245" s="67">
        <f t="shared" si="21"/>
        <v>1914.3737418185558</v>
      </c>
      <c r="W245" s="67">
        <f t="shared" si="22"/>
        <v>-1135.0566673823637</v>
      </c>
      <c r="X245" s="67">
        <f t="shared" si="23"/>
        <v>1712.7097035978322</v>
      </c>
      <c r="Y245" s="67">
        <f t="shared" si="24"/>
        <v>-860.39209925702789</v>
      </c>
      <c r="Z245" s="67">
        <f t="shared" si="25"/>
        <v>1925.9620908101433</v>
      </c>
      <c r="AA245" s="67">
        <f t="shared" si="26"/>
        <v>-860.39209925702789</v>
      </c>
      <c r="AB245" s="5"/>
      <c r="AC245" s="5"/>
      <c r="AD245" s="5"/>
      <c r="AE245" s="5"/>
      <c r="AF245" s="5"/>
      <c r="AG245" s="5"/>
      <c r="AH245" s="8"/>
      <c r="AI245" s="8"/>
      <c r="AJ245" s="8"/>
    </row>
    <row r="246" spans="2:36" x14ac:dyDescent="0.35">
      <c r="B246" s="69" t="s">
        <v>399</v>
      </c>
      <c r="C246" s="69" t="s">
        <v>87</v>
      </c>
      <c r="D246" s="69" t="str">
        <f>VLOOKUP($C246,Assumptions!$B:$C,2,FALSE)</f>
        <v>Intermittent</v>
      </c>
      <c r="E246" s="69" t="s">
        <v>251</v>
      </c>
      <c r="F246" s="70">
        <v>7</v>
      </c>
      <c r="G246" s="71">
        <v>13.536509989473815</v>
      </c>
      <c r="H246" s="72">
        <v>0.393202</v>
      </c>
      <c r="I246" s="71">
        <f t="shared" si="27"/>
        <v>5.3225828008810829</v>
      </c>
      <c r="J246" s="64">
        <f>SUMIFS('Tariff Data'!M:M,'Tariff Data'!$B:$B,$F246)</f>
        <v>2.3790800000000001</v>
      </c>
      <c r="K246" s="64">
        <f>SUMIFS('Tariff Data'!N:N,'Tariff Data'!$B:$B,$F246)</f>
        <v>21.443764999999999</v>
      </c>
      <c r="L246" s="64">
        <f>SUMIFS('Tariff Data'!O:O,'Tariff Data'!$B:$B,$F246)</f>
        <v>32.698962999999999</v>
      </c>
      <c r="M246" s="64">
        <f>SUMIFS('Tariff Data'!P:P,'Tariff Data'!$B:$B,$F246)</f>
        <v>-6.2050109999999998</v>
      </c>
      <c r="N246" s="64">
        <f>SUMIFS('Tariff Data'!D:D,'Tariff Data'!$B:$B,$F246)</f>
        <v>2.9381309999999998</v>
      </c>
      <c r="O246" s="64">
        <f>SUMIFS('Tariff Data'!E:E,'Tariff Data'!$B:$B,$F246)</f>
        <v>17.400669000000001</v>
      </c>
      <c r="P246" s="64">
        <f>SUMIFS('Tariff Data'!F:F,'Tariff Data'!$B:$B,$F246)</f>
        <v>27.387568999999999</v>
      </c>
      <c r="Q246" s="64">
        <f>SUMIFS('Tariff Data'!G:G,'Tariff Data'!$B:$B,$F246)</f>
        <v>-4.7035030000000004</v>
      </c>
      <c r="R246" s="64">
        <f>SUMIFS('Tariff Data'!M:M,'Tariff Data'!$B:$B,$F246)+SUMIFS('Tariff Data'!AB:AB,'Tariff Data'!$B:$B,$F246)</f>
        <v>2.5585468181924793</v>
      </c>
      <c r="S246" s="64">
        <f>SUMIFS('Tariff Data'!N:N,'Tariff Data'!$B:$B,$F246)+SUMIFS('Tariff Data'!AC:AC,'Tariff Data'!$B:$B,$F246)</f>
        <v>21.096005250250592</v>
      </c>
      <c r="T246" s="64">
        <f>SUMIFS('Tariff Data'!O:O,'Tariff Data'!$B:$B,$F246)+SUMIFS('Tariff Data'!AD:AD,'Tariff Data'!$B:$B,$F246)</f>
        <v>32.476189567941887</v>
      </c>
      <c r="U246" s="64">
        <f>SUMIFS('Tariff Data'!P:P,'Tariff Data'!$B:$B,$F246)+SUMIFS('Tariff Data'!AE:AE,'Tariff Data'!$B:$B,$F246)</f>
        <v>-4.7035030000000004</v>
      </c>
      <c r="V246" s="66">
        <f t="shared" si="21"/>
        <v>556.76605407007037</v>
      </c>
      <c r="W246" s="66">
        <f t="shared" si="22"/>
        <v>-83.99419338629491</v>
      </c>
      <c r="X246" s="66">
        <f t="shared" si="23"/>
        <v>463.34860289912803</v>
      </c>
      <c r="Y246" s="66">
        <f t="shared" si="24"/>
        <v>-63.669015345020064</v>
      </c>
      <c r="Z246" s="66">
        <f t="shared" si="25"/>
        <v>551.89949921877155</v>
      </c>
      <c r="AA246" s="66">
        <f t="shared" si="26"/>
        <v>-63.669015345020064</v>
      </c>
      <c r="AB246" s="5"/>
      <c r="AC246" s="5"/>
      <c r="AD246" s="5"/>
      <c r="AE246" s="5"/>
      <c r="AF246" s="5"/>
      <c r="AG246" s="5"/>
      <c r="AH246" s="8"/>
      <c r="AI246" s="8"/>
      <c r="AJ246" s="8"/>
    </row>
    <row r="247" spans="2:36" x14ac:dyDescent="0.35">
      <c r="B247" s="69" t="s">
        <v>400</v>
      </c>
      <c r="C247" s="69" t="s">
        <v>87</v>
      </c>
      <c r="D247" s="69" t="str">
        <f>VLOOKUP($C247,Assumptions!$B:$C,2,FALSE)</f>
        <v>Intermittent</v>
      </c>
      <c r="E247" s="69" t="s">
        <v>63</v>
      </c>
      <c r="F247" s="70">
        <v>20</v>
      </c>
      <c r="G247" s="71">
        <v>154.08450785315463</v>
      </c>
      <c r="H247" s="72">
        <v>0.39425900000000003</v>
      </c>
      <c r="I247" s="71">
        <f t="shared" si="27"/>
        <v>60.749203981676899</v>
      </c>
      <c r="J247" s="68">
        <f>SUMIFS('Tariff Data'!M:M,'Tariff Data'!$B:$B,$F247)</f>
        <v>9.1686680000000003</v>
      </c>
      <c r="K247" s="68">
        <f>SUMIFS('Tariff Data'!N:N,'Tariff Data'!$B:$B,$F247)</f>
        <v>-5.1606129999999997</v>
      </c>
      <c r="L247" s="68">
        <f>SUMIFS('Tariff Data'!O:O,'Tariff Data'!$B:$B,$F247)</f>
        <v>0</v>
      </c>
      <c r="M247" s="68">
        <f>SUMIFS('Tariff Data'!P:P,'Tariff Data'!$B:$B,$F247)</f>
        <v>-6.2050109999999998</v>
      </c>
      <c r="N247" s="68">
        <f>SUMIFS('Tariff Data'!D:D,'Tariff Data'!$B:$B,$F247)</f>
        <v>8.9842420000000001</v>
      </c>
      <c r="O247" s="68">
        <f>SUMIFS('Tariff Data'!E:E,'Tariff Data'!$B:$B,$F247)</f>
        <v>-4.8789730000000002</v>
      </c>
      <c r="P247" s="68">
        <f>SUMIFS('Tariff Data'!F:F,'Tariff Data'!$B:$B,$F247)</f>
        <v>0</v>
      </c>
      <c r="Q247" s="68">
        <f>SUMIFS('Tariff Data'!G:G,'Tariff Data'!$B:$B,$F247)</f>
        <v>-4.7035030000000004</v>
      </c>
      <c r="R247" s="68">
        <f>SUMIFS('Tariff Data'!M:M,'Tariff Data'!$B:$B,$F247)+SUMIFS('Tariff Data'!AB:AB,'Tariff Data'!$B:$B,$F247)</f>
        <v>8.9892011818075215</v>
      </c>
      <c r="S247" s="68">
        <f>SUMIFS('Tariff Data'!N:N,'Tariff Data'!$B:$B,$F247)+SUMIFS('Tariff Data'!AC:AC,'Tariff Data'!$B:$B,$F247)</f>
        <v>-4.8789730000000002</v>
      </c>
      <c r="T247" s="68">
        <f>SUMIFS('Tariff Data'!O:O,'Tariff Data'!$B:$B,$F247)+SUMIFS('Tariff Data'!AD:AD,'Tariff Data'!$B:$B,$F247)</f>
        <v>0</v>
      </c>
      <c r="U247" s="68">
        <f>SUMIFS('Tariff Data'!P:P,'Tariff Data'!$B:$B,$F247)+SUMIFS('Tariff Data'!AE:AE,'Tariff Data'!$B:$B,$F247)</f>
        <v>-4.7035030000000004</v>
      </c>
      <c r="V247" s="67">
        <f t="shared" si="21"/>
        <v>-313.50313180749356</v>
      </c>
      <c r="W247" s="67">
        <f t="shared" si="22"/>
        <v>-956.09606615841085</v>
      </c>
      <c r="X247" s="67">
        <f t="shared" si="23"/>
        <v>-296.39372599809411</v>
      </c>
      <c r="Y247" s="67">
        <f t="shared" si="24"/>
        <v>-724.73694494083645</v>
      </c>
      <c r="Z247" s="67">
        <f t="shared" si="25"/>
        <v>-296.39372599809411</v>
      </c>
      <c r="AA247" s="67">
        <f t="shared" si="26"/>
        <v>-724.73694494083645</v>
      </c>
      <c r="AB247" s="5"/>
      <c r="AC247" s="5"/>
      <c r="AD247" s="5"/>
      <c r="AE247" s="5"/>
      <c r="AF247" s="5"/>
      <c r="AG247" s="5"/>
      <c r="AH247" s="8"/>
      <c r="AI247" s="8"/>
      <c r="AJ247" s="8"/>
    </row>
    <row r="248" spans="2:36" x14ac:dyDescent="0.35">
      <c r="B248" s="69" t="s">
        <v>940</v>
      </c>
      <c r="C248" s="69" t="s">
        <v>87</v>
      </c>
      <c r="D248" s="69" t="str">
        <f>VLOOKUP($C248,Assumptions!$B:$C,2,FALSE)</f>
        <v>Intermittent</v>
      </c>
      <c r="E248" s="69" t="s">
        <v>204</v>
      </c>
      <c r="F248" s="70">
        <v>16</v>
      </c>
      <c r="G248" s="71">
        <v>40.853431049312867</v>
      </c>
      <c r="H248" s="72">
        <v>0.39425900000000003</v>
      </c>
      <c r="I248" s="71">
        <f t="shared" si="27"/>
        <v>16.106832872071042</v>
      </c>
      <c r="J248" s="64">
        <f>SUMIFS('Tariff Data'!M:M,'Tariff Data'!$B:$B,$F248)</f>
        <v>1.8696539999999999</v>
      </c>
      <c r="K248" s="64">
        <f>SUMIFS('Tariff Data'!N:N,'Tariff Data'!$B:$B,$F248)</f>
        <v>5.4849290000000002</v>
      </c>
      <c r="L248" s="64">
        <f>SUMIFS('Tariff Data'!O:O,'Tariff Data'!$B:$B,$F248)</f>
        <v>9.4543000000000002E-2</v>
      </c>
      <c r="M248" s="64">
        <f>SUMIFS('Tariff Data'!P:P,'Tariff Data'!$B:$B,$F248)</f>
        <v>-6.2050109999999998</v>
      </c>
      <c r="N248" s="64">
        <f>SUMIFS('Tariff Data'!D:D,'Tariff Data'!$B:$B,$F248)</f>
        <v>2.0470329999999999</v>
      </c>
      <c r="O248" s="64">
        <f>SUMIFS('Tariff Data'!E:E,'Tariff Data'!$B:$B,$F248)</f>
        <v>5.0833190000000004</v>
      </c>
      <c r="P248" s="64">
        <f>SUMIFS('Tariff Data'!F:F,'Tariff Data'!$B:$B,$F248)</f>
        <v>5.6052999999999999E-2</v>
      </c>
      <c r="Q248" s="64">
        <f>SUMIFS('Tariff Data'!G:G,'Tariff Data'!$B:$B,$F248)</f>
        <v>-4.7035030000000004</v>
      </c>
      <c r="R248" s="64">
        <f>SUMIFS('Tariff Data'!M:M,'Tariff Data'!$B:$B,$F248)+SUMIFS('Tariff Data'!AB:AB,'Tariff Data'!$B:$B,$F248)</f>
        <v>2.0470329999999999</v>
      </c>
      <c r="S248" s="64">
        <f>SUMIFS('Tariff Data'!N:N,'Tariff Data'!$B:$B,$F248)+SUMIFS('Tariff Data'!AC:AC,'Tariff Data'!$B:$B,$F248)</f>
        <v>5.1371692502505928</v>
      </c>
      <c r="T248" s="64">
        <f>SUMIFS('Tariff Data'!O:O,'Tariff Data'!$B:$B,$F248)+SUMIFS('Tariff Data'!AD:AD,'Tariff Data'!$B:$B,$F248)</f>
        <v>5.6052999999999999E-2</v>
      </c>
      <c r="U248" s="64">
        <f>SUMIFS('Tariff Data'!P:P,'Tariff Data'!$B:$B,$F248)+SUMIFS('Tariff Data'!AE:AE,'Tariff Data'!$B:$B,$F248)</f>
        <v>-4.7035030000000004</v>
      </c>
      <c r="V248" s="66">
        <f t="shared" si="21"/>
        <v>92.20724064987094</v>
      </c>
      <c r="W248" s="66">
        <f t="shared" si="22"/>
        <v>-253.49598904872786</v>
      </c>
      <c r="X248" s="66">
        <f t="shared" si="23"/>
        <v>84.166126939030448</v>
      </c>
      <c r="Y248" s="66">
        <f t="shared" si="24"/>
        <v>-192.15423550073623</v>
      </c>
      <c r="Z248" s="66">
        <f t="shared" si="25"/>
        <v>85.033483919935932</v>
      </c>
      <c r="AA248" s="66">
        <f t="shared" si="26"/>
        <v>-192.15423550073623</v>
      </c>
      <c r="AB248" s="5"/>
      <c r="AC248" s="5"/>
      <c r="AD248" s="5"/>
      <c r="AE248" s="5"/>
      <c r="AF248" s="5"/>
      <c r="AG248" s="5"/>
      <c r="AH248" s="8"/>
      <c r="AI248" s="8"/>
      <c r="AJ248" s="8"/>
    </row>
    <row r="249" spans="2:36" x14ac:dyDescent="0.35">
      <c r="B249" s="69" t="s">
        <v>401</v>
      </c>
      <c r="C249" s="69" t="s">
        <v>87</v>
      </c>
      <c r="D249" s="69" t="str">
        <f>VLOOKUP($C249,Assumptions!$B:$C,2,FALSE)</f>
        <v>Intermittent</v>
      </c>
      <c r="E249" s="69" t="s">
        <v>402</v>
      </c>
      <c r="F249" s="70">
        <v>11</v>
      </c>
      <c r="G249" s="71">
        <v>33.658349163015977</v>
      </c>
      <c r="H249" s="72">
        <v>0.46334399999999998</v>
      </c>
      <c r="I249" s="71">
        <f t="shared" si="27"/>
        <v>15.595394134588474</v>
      </c>
      <c r="J249" s="68">
        <f>SUMIFS('Tariff Data'!M:M,'Tariff Data'!$B:$B,$F249)</f>
        <v>1.9849509999999999</v>
      </c>
      <c r="K249" s="68">
        <f>SUMIFS('Tariff Data'!N:N,'Tariff Data'!$B:$B,$F249)</f>
        <v>20.824839999999998</v>
      </c>
      <c r="L249" s="68">
        <f>SUMIFS('Tariff Data'!O:O,'Tariff Data'!$B:$B,$F249)</f>
        <v>14.717409999999999</v>
      </c>
      <c r="M249" s="68">
        <f>SUMIFS('Tariff Data'!P:P,'Tariff Data'!$B:$B,$F249)</f>
        <v>-6.2050109999999998</v>
      </c>
      <c r="N249" s="68">
        <f>SUMIFS('Tariff Data'!D:D,'Tariff Data'!$B:$B,$F249)</f>
        <v>2.1697280000000001</v>
      </c>
      <c r="O249" s="68">
        <f>SUMIFS('Tariff Data'!E:E,'Tariff Data'!$B:$B,$F249)</f>
        <v>17.017537999999998</v>
      </c>
      <c r="P249" s="68">
        <f>SUMIFS('Tariff Data'!F:F,'Tariff Data'!$B:$B,$F249)</f>
        <v>7.6197499999999998</v>
      </c>
      <c r="Q249" s="68">
        <f>SUMIFS('Tariff Data'!G:G,'Tariff Data'!$B:$B,$F249)</f>
        <v>-4.7035030000000004</v>
      </c>
      <c r="R249" s="68">
        <f>SUMIFS('Tariff Data'!M:M,'Tariff Data'!$B:$B,$F249)+SUMIFS('Tariff Data'!AB:AB,'Tariff Data'!$B:$B,$F249)</f>
        <v>2.1644178181924794</v>
      </c>
      <c r="S249" s="68">
        <f>SUMIFS('Tariff Data'!N:N,'Tariff Data'!$B:$B,$F249)+SUMIFS('Tariff Data'!AC:AC,'Tariff Data'!$B:$B,$F249)</f>
        <v>20.477080250250591</v>
      </c>
      <c r="T249" s="68">
        <f>SUMIFS('Tariff Data'!O:O,'Tariff Data'!$B:$B,$F249)+SUMIFS('Tariff Data'!AD:AD,'Tariff Data'!$B:$B,$F249)</f>
        <v>14.494636567941885</v>
      </c>
      <c r="U249" s="68">
        <f>SUMIFS('Tariff Data'!P:P,'Tariff Data'!$B:$B,$F249)+SUMIFS('Tariff Data'!AE:AE,'Tariff Data'!$B:$B,$F249)</f>
        <v>-4.7035030000000004</v>
      </c>
      <c r="V249" s="67">
        <f t="shared" si="21"/>
        <v>820.13531214500642</v>
      </c>
      <c r="W249" s="67">
        <f t="shared" si="22"/>
        <v>-208.85042679835493</v>
      </c>
      <c r="X249" s="67">
        <f t="shared" si="23"/>
        <v>521.86341834522739</v>
      </c>
      <c r="Y249" s="67">
        <f t="shared" si="24"/>
        <v>-158.31214626329316</v>
      </c>
      <c r="Z249" s="67">
        <f t="shared" si="25"/>
        <v>807.213675823063</v>
      </c>
      <c r="AA249" s="67">
        <f t="shared" si="26"/>
        <v>-158.31214626329316</v>
      </c>
      <c r="AB249" s="5"/>
      <c r="AC249" s="5"/>
      <c r="AD249" s="5"/>
      <c r="AE249" s="5"/>
      <c r="AF249" s="5"/>
      <c r="AG249" s="5"/>
      <c r="AH249" s="8"/>
      <c r="AI249" s="8"/>
      <c r="AJ249" s="8"/>
    </row>
    <row r="250" spans="2:36" x14ac:dyDescent="0.35">
      <c r="B250" s="69" t="s">
        <v>403</v>
      </c>
      <c r="C250" s="69" t="s">
        <v>92</v>
      </c>
      <c r="D250" s="69" t="str">
        <f>VLOOKUP($C250,Assumptions!$B:$C,2,FALSE)</f>
        <v>Intermittent</v>
      </c>
      <c r="E250" s="69" t="s">
        <v>404</v>
      </c>
      <c r="F250" s="70">
        <v>18</v>
      </c>
      <c r="G250" s="71">
        <v>212.1939403755355</v>
      </c>
      <c r="H250" s="72">
        <v>0.53273700000000002</v>
      </c>
      <c r="I250" s="71">
        <f t="shared" si="27"/>
        <v>113.04356321384167</v>
      </c>
      <c r="J250" s="64">
        <f>SUMIFS('Tariff Data'!M:M,'Tariff Data'!$B:$B,$F250)</f>
        <v>-0.31239499999999998</v>
      </c>
      <c r="K250" s="64">
        <f>SUMIFS('Tariff Data'!N:N,'Tariff Data'!$B:$B,$F250)</f>
        <v>3.798861</v>
      </c>
      <c r="L250" s="64">
        <f>SUMIFS('Tariff Data'!O:O,'Tariff Data'!$B:$B,$F250)</f>
        <v>7.0470000000000003E-3</v>
      </c>
      <c r="M250" s="64">
        <f>SUMIFS('Tariff Data'!P:P,'Tariff Data'!$B:$B,$F250)</f>
        <v>-6.2050109999999998</v>
      </c>
      <c r="N250" s="64">
        <f>SUMIFS('Tariff Data'!D:D,'Tariff Data'!$B:$B,$F250)</f>
        <v>-0.310139</v>
      </c>
      <c r="O250" s="64">
        <f>SUMIFS('Tariff Data'!E:E,'Tariff Data'!$B:$B,$F250)</f>
        <v>4.0571109999999999</v>
      </c>
      <c r="P250" s="64">
        <f>SUMIFS('Tariff Data'!F:F,'Tariff Data'!$B:$B,$F250)</f>
        <v>2.9120000000000001E-3</v>
      </c>
      <c r="Q250" s="64">
        <f>SUMIFS('Tariff Data'!G:G,'Tariff Data'!$B:$B,$F250)</f>
        <v>-4.7035030000000004</v>
      </c>
      <c r="R250" s="64">
        <f>SUMIFS('Tariff Data'!M:M,'Tariff Data'!$B:$B,$F250)+SUMIFS('Tariff Data'!AB:AB,'Tariff Data'!$B:$B,$F250)</f>
        <v>-0.310139</v>
      </c>
      <c r="S250" s="64">
        <f>SUMIFS('Tariff Data'!N:N,'Tariff Data'!$B:$B,$F250)+SUMIFS('Tariff Data'!AC:AC,'Tariff Data'!$B:$B,$F250)</f>
        <v>4.0571109999999999</v>
      </c>
      <c r="T250" s="64">
        <f>SUMIFS('Tariff Data'!O:O,'Tariff Data'!$B:$B,$F250)+SUMIFS('Tariff Data'!AD:AD,'Tariff Data'!$B:$B,$F250)</f>
        <v>2.9120000000000005E-3</v>
      </c>
      <c r="U250" s="64">
        <f>SUMIFS('Tariff Data'!P:P,'Tariff Data'!$B:$B,$F250)+SUMIFS('Tariff Data'!AE:AE,'Tariff Data'!$B:$B,$F250)</f>
        <v>-4.7035030000000004</v>
      </c>
      <c r="V250" s="66">
        <f t="shared" si="21"/>
        <v>430.93211429192422</v>
      </c>
      <c r="W250" s="66">
        <f t="shared" si="22"/>
        <v>-1316.6657341635419</v>
      </c>
      <c r="X250" s="66">
        <f t="shared" si="23"/>
        <v>459.2481925484459</v>
      </c>
      <c r="Y250" s="66">
        <f t="shared" si="24"/>
        <v>-998.0548351381525</v>
      </c>
      <c r="Z250" s="66">
        <f t="shared" si="25"/>
        <v>459.2481925484459</v>
      </c>
      <c r="AA250" s="66">
        <f t="shared" si="26"/>
        <v>-998.0548351381525</v>
      </c>
      <c r="AB250" s="5"/>
      <c r="AC250" s="5"/>
      <c r="AD250" s="5"/>
      <c r="AE250" s="5"/>
      <c r="AF250" s="5"/>
      <c r="AG250" s="5"/>
      <c r="AH250" s="8"/>
      <c r="AI250" s="8"/>
      <c r="AJ250" s="8"/>
    </row>
    <row r="251" spans="2:36" x14ac:dyDescent="0.35">
      <c r="B251" s="69" t="s">
        <v>405</v>
      </c>
      <c r="C251" s="69" t="s">
        <v>98</v>
      </c>
      <c r="D251" s="69" t="str">
        <f>VLOOKUP($C251,Assumptions!$B:$C,2,FALSE)</f>
        <v>Intermittent</v>
      </c>
      <c r="E251" s="69" t="s">
        <v>242</v>
      </c>
      <c r="F251" s="70">
        <v>18</v>
      </c>
      <c r="G251" s="71">
        <v>24.938885521147704</v>
      </c>
      <c r="H251" s="72">
        <v>0.109</v>
      </c>
      <c r="I251" s="71">
        <f t="shared" si="27"/>
        <v>2.7183385218050997</v>
      </c>
      <c r="J251" s="68">
        <f>SUMIFS('Tariff Data'!M:M,'Tariff Data'!$B:$B,$F251)</f>
        <v>-0.31239499999999998</v>
      </c>
      <c r="K251" s="68">
        <f>SUMIFS('Tariff Data'!N:N,'Tariff Data'!$B:$B,$F251)</f>
        <v>3.798861</v>
      </c>
      <c r="L251" s="68">
        <f>SUMIFS('Tariff Data'!O:O,'Tariff Data'!$B:$B,$F251)</f>
        <v>7.0470000000000003E-3</v>
      </c>
      <c r="M251" s="68">
        <f>SUMIFS('Tariff Data'!P:P,'Tariff Data'!$B:$B,$F251)</f>
        <v>-6.2050109999999998</v>
      </c>
      <c r="N251" s="68">
        <f>SUMIFS('Tariff Data'!D:D,'Tariff Data'!$B:$B,$F251)</f>
        <v>-0.310139</v>
      </c>
      <c r="O251" s="68">
        <f>SUMIFS('Tariff Data'!E:E,'Tariff Data'!$B:$B,$F251)</f>
        <v>4.0571109999999999</v>
      </c>
      <c r="P251" s="68">
        <f>SUMIFS('Tariff Data'!F:F,'Tariff Data'!$B:$B,$F251)</f>
        <v>2.9120000000000001E-3</v>
      </c>
      <c r="Q251" s="68">
        <f>SUMIFS('Tariff Data'!G:G,'Tariff Data'!$B:$B,$F251)</f>
        <v>-4.7035030000000004</v>
      </c>
      <c r="R251" s="68">
        <f>SUMIFS('Tariff Data'!M:M,'Tariff Data'!$B:$B,$F251)+SUMIFS('Tariff Data'!AB:AB,'Tariff Data'!$B:$B,$F251)</f>
        <v>-0.310139</v>
      </c>
      <c r="S251" s="68">
        <f>SUMIFS('Tariff Data'!N:N,'Tariff Data'!$B:$B,$F251)+SUMIFS('Tariff Data'!AC:AC,'Tariff Data'!$B:$B,$F251)</f>
        <v>4.0571109999999999</v>
      </c>
      <c r="T251" s="68">
        <f>SUMIFS('Tariff Data'!O:O,'Tariff Data'!$B:$B,$F251)+SUMIFS('Tariff Data'!AD:AD,'Tariff Data'!$B:$B,$F251)</f>
        <v>2.9120000000000005E-3</v>
      </c>
      <c r="U251" s="68">
        <f>SUMIFS('Tariff Data'!P:P,'Tariff Data'!$B:$B,$F251)+SUMIFS('Tariff Data'!AE:AE,'Tariff Data'!$B:$B,$F251)</f>
        <v>-4.7035030000000004</v>
      </c>
      <c r="V251" s="67">
        <f t="shared" si="21"/>
        <v>10.502334521550571</v>
      </c>
      <c r="W251" s="67">
        <f t="shared" si="22"/>
        <v>-154.74605898646223</v>
      </c>
      <c r="X251" s="67">
        <f t="shared" si="23"/>
        <v>11.101223153176793</v>
      </c>
      <c r="Y251" s="67">
        <f t="shared" si="24"/>
        <v>-117.3001228653748</v>
      </c>
      <c r="Z251" s="67">
        <f t="shared" si="25"/>
        <v>11.101223153176793</v>
      </c>
      <c r="AA251" s="67">
        <f t="shared" si="26"/>
        <v>-117.3001228653748</v>
      </c>
      <c r="AB251" s="5"/>
      <c r="AC251" s="5"/>
      <c r="AD251" s="5"/>
      <c r="AE251" s="5"/>
      <c r="AF251" s="5"/>
      <c r="AG251" s="5"/>
      <c r="AH251" s="8"/>
      <c r="AI251" s="8"/>
      <c r="AJ251" s="8"/>
    </row>
    <row r="252" spans="2:36" x14ac:dyDescent="0.35">
      <c r="B252" s="69" t="s">
        <v>941</v>
      </c>
      <c r="C252" s="69" t="s">
        <v>87</v>
      </c>
      <c r="D252" s="69" t="str">
        <f>VLOOKUP($C252,Assumptions!$B:$C,2,FALSE)</f>
        <v>Intermittent</v>
      </c>
      <c r="E252" s="69" t="s">
        <v>942</v>
      </c>
      <c r="F252" s="70">
        <v>1</v>
      </c>
      <c r="G252" s="71">
        <v>135.36509989473817</v>
      </c>
      <c r="H252" s="72">
        <v>0.39425900000000003</v>
      </c>
      <c r="I252" s="71">
        <f t="shared" si="27"/>
        <v>53.36890891939958</v>
      </c>
      <c r="J252" s="64">
        <f>SUMIFS('Tariff Data'!M:M,'Tariff Data'!$B:$B,$F252)</f>
        <v>2.679675</v>
      </c>
      <c r="K252" s="64">
        <f>SUMIFS('Tariff Data'!N:N,'Tariff Data'!$B:$B,$F252)</f>
        <v>24.644973</v>
      </c>
      <c r="L252" s="64">
        <f>SUMIFS('Tariff Data'!O:O,'Tariff Data'!$B:$B,$F252)</f>
        <v>35.826850999999998</v>
      </c>
      <c r="M252" s="64">
        <f>SUMIFS('Tariff Data'!P:P,'Tariff Data'!$B:$B,$F252)</f>
        <v>-6.2050109999999998</v>
      </c>
      <c r="N252" s="64">
        <f>SUMIFS('Tariff Data'!D:D,'Tariff Data'!$B:$B,$F252)</f>
        <v>2.8164799999999999</v>
      </c>
      <c r="O252" s="64">
        <f>SUMIFS('Tariff Data'!E:E,'Tariff Data'!$B:$B,$F252)</f>
        <v>20.552465000000002</v>
      </c>
      <c r="P252" s="64">
        <f>SUMIFS('Tariff Data'!F:F,'Tariff Data'!$B:$B,$F252)</f>
        <v>30.294035000000001</v>
      </c>
      <c r="Q252" s="64">
        <f>SUMIFS('Tariff Data'!G:G,'Tariff Data'!$B:$B,$F252)</f>
        <v>-4.7035030000000004</v>
      </c>
      <c r="R252" s="64">
        <f>SUMIFS('Tariff Data'!M:M,'Tariff Data'!$B:$B,$F252)+SUMIFS('Tariff Data'!AB:AB,'Tariff Data'!$B:$B,$F252)</f>
        <v>2.8164799999999999</v>
      </c>
      <c r="S252" s="64">
        <f>SUMIFS('Tariff Data'!N:N,'Tariff Data'!$B:$B,$F252)+SUMIFS('Tariff Data'!AC:AC,'Tariff Data'!$B:$B,$F252)</f>
        <v>24.297213250250593</v>
      </c>
      <c r="T252" s="64">
        <f>SUMIFS('Tariff Data'!O:O,'Tariff Data'!$B:$B,$F252)+SUMIFS('Tariff Data'!AD:AD,'Tariff Data'!$B:$B,$F252)</f>
        <v>35.604077567941886</v>
      </c>
      <c r="U252" s="64">
        <f>SUMIFS('Tariff Data'!P:P,'Tariff Data'!$B:$B,$F252)+SUMIFS('Tariff Data'!AE:AE,'Tariff Data'!$B:$B,$F252)</f>
        <v>-4.7035030000000004</v>
      </c>
      <c r="V252" s="66">
        <f t="shared" si="21"/>
        <v>6164.9805838869615</v>
      </c>
      <c r="W252" s="66">
        <f t="shared" si="22"/>
        <v>-839.9419338629491</v>
      </c>
      <c r="X252" s="66">
        <f t="shared" si="23"/>
        <v>5197.6177066438422</v>
      </c>
      <c r="Y252" s="66">
        <f t="shared" si="24"/>
        <v>-636.69015345020068</v>
      </c>
      <c r="Z252" s="66">
        <f t="shared" si="25"/>
        <v>6116.2652775923125</v>
      </c>
      <c r="AA252" s="66">
        <f t="shared" si="26"/>
        <v>-636.69015345020068</v>
      </c>
      <c r="AB252" s="5"/>
      <c r="AC252" s="5"/>
      <c r="AD252" s="5"/>
      <c r="AE252" s="5"/>
      <c r="AF252" s="5"/>
      <c r="AG252" s="5"/>
      <c r="AH252" s="8"/>
      <c r="AI252" s="8"/>
      <c r="AJ252" s="8"/>
    </row>
    <row r="253" spans="2:36" x14ac:dyDescent="0.35">
      <c r="B253" s="69" t="s">
        <v>406</v>
      </c>
      <c r="C253" s="69" t="s">
        <v>111</v>
      </c>
      <c r="D253" s="69" t="str">
        <f>VLOOKUP($C253,Assumptions!$B:$C,2,FALSE)</f>
        <v>Conventional Carbon</v>
      </c>
      <c r="E253" s="69" t="s">
        <v>247</v>
      </c>
      <c r="F253" s="70">
        <v>24</v>
      </c>
      <c r="G253" s="71">
        <v>274.38871600284762</v>
      </c>
      <c r="H253" s="72">
        <v>1.2390999999999999E-2</v>
      </c>
      <c r="I253" s="71">
        <f t="shared" si="27"/>
        <v>3.3999505799912848</v>
      </c>
      <c r="J253" s="68">
        <f>SUMIFS('Tariff Data'!M:M,'Tariff Data'!$B:$B,$F253)</f>
        <v>-2.6503329999999998</v>
      </c>
      <c r="K253" s="68">
        <f>SUMIFS('Tariff Data'!N:N,'Tariff Data'!$B:$B,$F253)</f>
        <v>3.6893150000000001</v>
      </c>
      <c r="L253" s="68">
        <f>SUMIFS('Tariff Data'!O:O,'Tariff Data'!$B:$B,$F253)</f>
        <v>0</v>
      </c>
      <c r="M253" s="68">
        <f>SUMIFS('Tariff Data'!P:P,'Tariff Data'!$B:$B,$F253)</f>
        <v>-6.2050109999999998</v>
      </c>
      <c r="N253" s="68">
        <f>SUMIFS('Tariff Data'!D:D,'Tariff Data'!$B:$B,$F253)</f>
        <v>-2.697549</v>
      </c>
      <c r="O253" s="68">
        <f>SUMIFS('Tariff Data'!E:E,'Tariff Data'!$B:$B,$F253)</f>
        <v>4.0118450000000001</v>
      </c>
      <c r="P253" s="68">
        <f>SUMIFS('Tariff Data'!F:F,'Tariff Data'!$B:$B,$F253)</f>
        <v>0</v>
      </c>
      <c r="Q253" s="68">
        <f>SUMIFS('Tariff Data'!G:G,'Tariff Data'!$B:$B,$F253)</f>
        <v>-4.7035030000000004</v>
      </c>
      <c r="R253" s="68">
        <f>SUMIFS('Tariff Data'!M:M,'Tariff Data'!$B:$B,$F253)+SUMIFS('Tariff Data'!AB:AB,'Tariff Data'!$B:$B,$F253)</f>
        <v>-2.697549</v>
      </c>
      <c r="S253" s="68">
        <f>SUMIFS('Tariff Data'!N:N,'Tariff Data'!$B:$B,$F253)+SUMIFS('Tariff Data'!AC:AC,'Tariff Data'!$B:$B,$F253)</f>
        <v>4.0118450000000001</v>
      </c>
      <c r="T253" s="68">
        <f>SUMIFS('Tariff Data'!O:O,'Tariff Data'!$B:$B,$F253)+SUMIFS('Tariff Data'!AD:AD,'Tariff Data'!$B:$B,$F253)</f>
        <v>0</v>
      </c>
      <c r="U253" s="68">
        <f>SUMIFS('Tariff Data'!P:P,'Tariff Data'!$B:$B,$F253)+SUMIFS('Tariff Data'!AE:AE,'Tariff Data'!$B:$B,$F253)</f>
        <v>-4.7035030000000004</v>
      </c>
      <c r="V253" s="67">
        <f t="shared" si="21"/>
        <v>-714.67798017595453</v>
      </c>
      <c r="W253" s="67">
        <f t="shared" si="22"/>
        <v>-1702.5850010735455</v>
      </c>
      <c r="X253" s="67">
        <f t="shared" si="23"/>
        <v>-726.53693173018041</v>
      </c>
      <c r="Y253" s="67">
        <f t="shared" si="24"/>
        <v>-1290.5881488855418</v>
      </c>
      <c r="Z253" s="67">
        <f t="shared" si="25"/>
        <v>-726.53693173018041</v>
      </c>
      <c r="AA253" s="67">
        <f t="shared" si="26"/>
        <v>-1290.5881488855418</v>
      </c>
      <c r="AB253" s="5"/>
      <c r="AC253" s="5"/>
      <c r="AD253" s="5"/>
      <c r="AE253" s="5"/>
      <c r="AF253" s="5"/>
      <c r="AG253" s="5"/>
      <c r="AH253" s="8"/>
      <c r="AI253" s="8"/>
      <c r="AJ253" s="8"/>
    </row>
    <row r="254" spans="2:36" x14ac:dyDescent="0.35">
      <c r="B254" s="69" t="s">
        <v>407</v>
      </c>
      <c r="C254" s="69" t="s">
        <v>87</v>
      </c>
      <c r="D254" s="69" t="str">
        <f>VLOOKUP($C254,Assumptions!$B:$C,2,FALSE)</f>
        <v>Intermittent</v>
      </c>
      <c r="E254" s="69" t="s">
        <v>121</v>
      </c>
      <c r="F254" s="70">
        <v>10</v>
      </c>
      <c r="G254" s="71">
        <v>19.634037011759322</v>
      </c>
      <c r="H254" s="72">
        <v>0.241678</v>
      </c>
      <c r="I254" s="71">
        <f t="shared" si="27"/>
        <v>4.745114796927969</v>
      </c>
      <c r="J254" s="64">
        <f>SUMIFS('Tariff Data'!M:M,'Tariff Data'!$B:$B,$F254)</f>
        <v>1.217347</v>
      </c>
      <c r="K254" s="64">
        <f>SUMIFS('Tariff Data'!N:N,'Tariff Data'!$B:$B,$F254)</f>
        <v>20.824839999999998</v>
      </c>
      <c r="L254" s="64">
        <f>SUMIFS('Tariff Data'!O:O,'Tariff Data'!$B:$B,$F254)</f>
        <v>19.344626999999999</v>
      </c>
      <c r="M254" s="64">
        <f>SUMIFS('Tariff Data'!P:P,'Tariff Data'!$B:$B,$F254)</f>
        <v>-6.2050109999999998</v>
      </c>
      <c r="N254" s="64">
        <f>SUMIFS('Tariff Data'!D:D,'Tariff Data'!$B:$B,$F254)</f>
        <v>1.3706719999999999</v>
      </c>
      <c r="O254" s="64">
        <f>SUMIFS('Tariff Data'!E:E,'Tariff Data'!$B:$B,$F254)</f>
        <v>17.017537999999998</v>
      </c>
      <c r="P254" s="64">
        <f>SUMIFS('Tariff Data'!F:F,'Tariff Data'!$B:$B,$F254)</f>
        <v>14.244968</v>
      </c>
      <c r="Q254" s="64">
        <f>SUMIFS('Tariff Data'!G:G,'Tariff Data'!$B:$B,$F254)</f>
        <v>-4.7035030000000004</v>
      </c>
      <c r="R254" s="64">
        <f>SUMIFS('Tariff Data'!M:M,'Tariff Data'!$B:$B,$F254)+SUMIFS('Tariff Data'!AB:AB,'Tariff Data'!$B:$B,$F254)</f>
        <v>1.3706719999999999</v>
      </c>
      <c r="S254" s="64">
        <f>SUMIFS('Tariff Data'!N:N,'Tariff Data'!$B:$B,$F254)+SUMIFS('Tariff Data'!AC:AC,'Tariff Data'!$B:$B,$F254)</f>
        <v>20.477080250250591</v>
      </c>
      <c r="T254" s="64">
        <f>SUMIFS('Tariff Data'!O:O,'Tariff Data'!$B:$B,$F254)+SUMIFS('Tariff Data'!AD:AD,'Tariff Data'!$B:$B,$F254)</f>
        <v>19.121853567941887</v>
      </c>
      <c r="U254" s="64">
        <f>SUMIFS('Tariff Data'!P:P,'Tariff Data'!$B:$B,$F254)+SUMIFS('Tariff Data'!AE:AE,'Tariff Data'!$B:$B,$F254)</f>
        <v>-4.7035030000000004</v>
      </c>
      <c r="V254" s="66">
        <f t="shared" si="21"/>
        <v>478.62937892433609</v>
      </c>
      <c r="W254" s="66">
        <f t="shared" si="22"/>
        <v>-121.82941563237372</v>
      </c>
      <c r="X254" s="66">
        <f t="shared" si="23"/>
        <v>360.43640031441112</v>
      </c>
      <c r="Y254" s="66">
        <f t="shared" si="24"/>
        <v>-92.348751986921016</v>
      </c>
      <c r="Z254" s="66">
        <f t="shared" si="25"/>
        <v>472.60527717975862</v>
      </c>
      <c r="AA254" s="66">
        <f t="shared" si="26"/>
        <v>-92.348751986921016</v>
      </c>
      <c r="AB254" s="5"/>
      <c r="AC254" s="5"/>
      <c r="AD254" s="5"/>
      <c r="AE254" s="5"/>
      <c r="AF254" s="5"/>
      <c r="AG254" s="5"/>
      <c r="AH254" s="8"/>
      <c r="AI254" s="8"/>
      <c r="AJ254" s="8"/>
    </row>
    <row r="255" spans="2:36" x14ac:dyDescent="0.35">
      <c r="B255" s="69" t="s">
        <v>408</v>
      </c>
      <c r="C255" s="69" t="s">
        <v>105</v>
      </c>
      <c r="D255" s="69" t="str">
        <f>VLOOKUP($C255,Assumptions!$B:$C,2,FALSE)</f>
        <v>Conventional Low Carbon</v>
      </c>
      <c r="E255" s="69" t="s">
        <v>409</v>
      </c>
      <c r="F255" s="70">
        <v>3</v>
      </c>
      <c r="G255" s="71">
        <v>60.914294952632176</v>
      </c>
      <c r="H255" s="72">
        <v>0.32997599999999999</v>
      </c>
      <c r="I255" s="71">
        <f t="shared" si="27"/>
        <v>20.100255391289753</v>
      </c>
      <c r="J255" s="68">
        <f>SUMIFS('Tariff Data'!M:M,'Tariff Data'!$B:$B,$F255)</f>
        <v>3.4971420000000002</v>
      </c>
      <c r="K255" s="68">
        <f>SUMIFS('Tariff Data'!N:N,'Tariff Data'!$B:$B,$F255)</f>
        <v>23.500802</v>
      </c>
      <c r="L255" s="68">
        <f>SUMIFS('Tariff Data'!O:O,'Tariff Data'!$B:$B,$F255)</f>
        <v>30.917812999999999</v>
      </c>
      <c r="M255" s="68">
        <f>SUMIFS('Tariff Data'!P:P,'Tariff Data'!$B:$B,$F255)</f>
        <v>-6.2050109999999998</v>
      </c>
      <c r="N255" s="68">
        <f>SUMIFS('Tariff Data'!D:D,'Tariff Data'!$B:$B,$F255)</f>
        <v>3.6304750000000001</v>
      </c>
      <c r="O255" s="68">
        <f>SUMIFS('Tariff Data'!E:E,'Tariff Data'!$B:$B,$F255)</f>
        <v>19.413703999999999</v>
      </c>
      <c r="P255" s="68">
        <f>SUMIFS('Tariff Data'!F:F,'Tariff Data'!$B:$B,$F255)</f>
        <v>25.408213</v>
      </c>
      <c r="Q255" s="68">
        <f>SUMIFS('Tariff Data'!G:G,'Tariff Data'!$B:$B,$F255)</f>
        <v>-4.7035030000000004</v>
      </c>
      <c r="R255" s="68">
        <f>SUMIFS('Tariff Data'!M:M,'Tariff Data'!$B:$B,$F255)+SUMIFS('Tariff Data'!AB:AB,'Tariff Data'!$B:$B,$F255)</f>
        <v>3.6304750000000001</v>
      </c>
      <c r="S255" s="68">
        <f>SUMIFS('Tariff Data'!N:N,'Tariff Data'!$B:$B,$F255)+SUMIFS('Tariff Data'!AC:AC,'Tariff Data'!$B:$B,$F255)</f>
        <v>23.153042250250593</v>
      </c>
      <c r="T255" s="68">
        <f>SUMIFS('Tariff Data'!O:O,'Tariff Data'!$B:$B,$F255)+SUMIFS('Tariff Data'!AD:AD,'Tariff Data'!$B:$B,$F255)</f>
        <v>30.695039567941887</v>
      </c>
      <c r="U255" s="68">
        <f>SUMIFS('Tariff Data'!P:P,'Tariff Data'!$B:$B,$F255)+SUMIFS('Tariff Data'!AE:AE,'Tariff Data'!$B:$B,$F255)</f>
        <v>-4.7035030000000004</v>
      </c>
      <c r="V255" s="67">
        <f t="shared" si="21"/>
        <v>2568.7348417516964</v>
      </c>
      <c r="W255" s="67">
        <f t="shared" si="22"/>
        <v>-377.97387023832709</v>
      </c>
      <c r="X255" s="67">
        <f t="shared" si="23"/>
        <v>2159.0916143603636</v>
      </c>
      <c r="Y255" s="67">
        <f t="shared" si="24"/>
        <v>-286.51056905259031</v>
      </c>
      <c r="Z255" s="67">
        <f t="shared" si="25"/>
        <v>2556.2965811078438</v>
      </c>
      <c r="AA255" s="67">
        <f t="shared" si="26"/>
        <v>-286.51056905259031</v>
      </c>
      <c r="AB255" s="5"/>
      <c r="AC255" s="5"/>
      <c r="AD255" s="5"/>
      <c r="AE255" s="5"/>
      <c r="AF255" s="5"/>
      <c r="AG255" s="5"/>
      <c r="AH255" s="8"/>
      <c r="AI255" s="8"/>
      <c r="AJ255" s="8"/>
    </row>
    <row r="256" spans="2:36" x14ac:dyDescent="0.35">
      <c r="B256" s="69" t="s">
        <v>943</v>
      </c>
      <c r="C256" s="69" t="s">
        <v>87</v>
      </c>
      <c r="D256" s="69" t="str">
        <f>VLOOKUP($C256,Assumptions!$B:$C,2,FALSE)</f>
        <v>Intermittent</v>
      </c>
      <c r="E256" s="69" t="s">
        <v>944</v>
      </c>
      <c r="F256" s="70">
        <v>5</v>
      </c>
      <c r="G256" s="71">
        <v>95.121421547653839</v>
      </c>
      <c r="H256" s="72">
        <v>0.39425900000000003</v>
      </c>
      <c r="I256" s="71">
        <f t="shared" si="27"/>
        <v>37.502476537956454</v>
      </c>
      <c r="J256" s="64">
        <f>SUMIFS('Tariff Data'!M:M,'Tariff Data'!$B:$B,$F256)</f>
        <v>2.7697539999999998</v>
      </c>
      <c r="K256" s="64">
        <f>SUMIFS('Tariff Data'!N:N,'Tariff Data'!$B:$B,$F256)</f>
        <v>22.28163</v>
      </c>
      <c r="L256" s="64">
        <f>SUMIFS('Tariff Data'!O:O,'Tariff Data'!$B:$B,$F256)</f>
        <v>25.058021</v>
      </c>
      <c r="M256" s="64">
        <f>SUMIFS('Tariff Data'!P:P,'Tariff Data'!$B:$B,$F256)</f>
        <v>-6.2050109999999998</v>
      </c>
      <c r="N256" s="64">
        <f>SUMIFS('Tariff Data'!D:D,'Tariff Data'!$B:$B,$F256)</f>
        <v>2.8860980000000001</v>
      </c>
      <c r="O256" s="64">
        <f>SUMIFS('Tariff Data'!E:E,'Tariff Data'!$B:$B,$F256)</f>
        <v>18.188452000000002</v>
      </c>
      <c r="P256" s="64">
        <f>SUMIFS('Tariff Data'!F:F,'Tariff Data'!$B:$B,$F256)</f>
        <v>19.519196000000001</v>
      </c>
      <c r="Q256" s="64">
        <f>SUMIFS('Tariff Data'!G:G,'Tariff Data'!$B:$B,$F256)</f>
        <v>-4.7035030000000004</v>
      </c>
      <c r="R256" s="64">
        <f>SUMIFS('Tariff Data'!M:M,'Tariff Data'!$B:$B,$F256)+SUMIFS('Tariff Data'!AB:AB,'Tariff Data'!$B:$B,$F256)</f>
        <v>2.8860980000000001</v>
      </c>
      <c r="S256" s="64">
        <f>SUMIFS('Tariff Data'!N:N,'Tariff Data'!$B:$B,$F256)+SUMIFS('Tariff Data'!AC:AC,'Tariff Data'!$B:$B,$F256)</f>
        <v>21.933870250250592</v>
      </c>
      <c r="T256" s="64">
        <f>SUMIFS('Tariff Data'!O:O,'Tariff Data'!$B:$B,$F256)+SUMIFS('Tariff Data'!AD:AD,'Tariff Data'!$B:$B,$F256)</f>
        <v>24.835247567941888</v>
      </c>
      <c r="U256" s="64">
        <f>SUMIFS('Tariff Data'!P:P,'Tariff Data'!$B:$B,$F256)+SUMIFS('Tariff Data'!AE:AE,'Tariff Data'!$B:$B,$F256)</f>
        <v>-4.7035030000000004</v>
      </c>
      <c r="V256" s="66">
        <f t="shared" si="21"/>
        <v>3219.1708849933893</v>
      </c>
      <c r="W256" s="66">
        <f t="shared" si="22"/>
        <v>-590.22946703882906</v>
      </c>
      <c r="X256" s="66">
        <f t="shared" si="23"/>
        <v>2538.8056653790259</v>
      </c>
      <c r="Y256" s="66">
        <f t="shared" si="24"/>
        <v>-447.40389161365454</v>
      </c>
      <c r="Z256" s="66">
        <f t="shared" si="25"/>
        <v>3184.9385075971495</v>
      </c>
      <c r="AA256" s="66">
        <f t="shared" si="26"/>
        <v>-447.40389161365454</v>
      </c>
      <c r="AB256" s="5"/>
      <c r="AC256" s="5"/>
      <c r="AD256" s="5"/>
      <c r="AE256" s="5"/>
      <c r="AF256" s="5"/>
      <c r="AG256" s="5"/>
      <c r="AH256" s="8"/>
      <c r="AI256" s="8"/>
      <c r="AJ256" s="8"/>
    </row>
    <row r="257" spans="2:36" x14ac:dyDescent="0.35">
      <c r="B257" s="69" t="s">
        <v>410</v>
      </c>
      <c r="C257" s="69" t="s">
        <v>87</v>
      </c>
      <c r="D257" s="69" t="str">
        <f>VLOOKUP($C257,Assumptions!$B:$C,2,FALSE)</f>
        <v>Intermittent</v>
      </c>
      <c r="E257" s="69" t="s">
        <v>411</v>
      </c>
      <c r="F257" s="70">
        <v>1</v>
      </c>
      <c r="G257" s="71">
        <v>29.573006058084687</v>
      </c>
      <c r="H257" s="72">
        <v>0.39698099999999997</v>
      </c>
      <c r="I257" s="71">
        <f t="shared" si="27"/>
        <v>11.739921517944516</v>
      </c>
      <c r="J257" s="68">
        <f>SUMIFS('Tariff Data'!M:M,'Tariff Data'!$B:$B,$F257)</f>
        <v>2.679675</v>
      </c>
      <c r="K257" s="68">
        <f>SUMIFS('Tariff Data'!N:N,'Tariff Data'!$B:$B,$F257)</f>
        <v>24.644973</v>
      </c>
      <c r="L257" s="68">
        <f>SUMIFS('Tariff Data'!O:O,'Tariff Data'!$B:$B,$F257)</f>
        <v>35.826850999999998</v>
      </c>
      <c r="M257" s="68">
        <f>SUMIFS('Tariff Data'!P:P,'Tariff Data'!$B:$B,$F257)</f>
        <v>-6.2050109999999998</v>
      </c>
      <c r="N257" s="68">
        <f>SUMIFS('Tariff Data'!D:D,'Tariff Data'!$B:$B,$F257)</f>
        <v>2.8164799999999999</v>
      </c>
      <c r="O257" s="68">
        <f>SUMIFS('Tariff Data'!E:E,'Tariff Data'!$B:$B,$F257)</f>
        <v>20.552465000000002</v>
      </c>
      <c r="P257" s="68">
        <f>SUMIFS('Tariff Data'!F:F,'Tariff Data'!$B:$B,$F257)</f>
        <v>30.294035000000001</v>
      </c>
      <c r="Q257" s="68">
        <f>SUMIFS('Tariff Data'!G:G,'Tariff Data'!$B:$B,$F257)</f>
        <v>-4.7035030000000004</v>
      </c>
      <c r="R257" s="68">
        <f>SUMIFS('Tariff Data'!M:M,'Tariff Data'!$B:$B,$F257)+SUMIFS('Tariff Data'!AB:AB,'Tariff Data'!$B:$B,$F257)</f>
        <v>2.8164799999999999</v>
      </c>
      <c r="S257" s="68">
        <f>SUMIFS('Tariff Data'!N:N,'Tariff Data'!$B:$B,$F257)+SUMIFS('Tariff Data'!AC:AC,'Tariff Data'!$B:$B,$F257)</f>
        <v>24.297213250250593</v>
      </c>
      <c r="T257" s="68">
        <f>SUMIFS('Tariff Data'!O:O,'Tariff Data'!$B:$B,$F257)+SUMIFS('Tariff Data'!AD:AD,'Tariff Data'!$B:$B,$F257)</f>
        <v>35.604077567941886</v>
      </c>
      <c r="U257" s="68">
        <f>SUMIFS('Tariff Data'!P:P,'Tariff Data'!$B:$B,$F257)+SUMIFS('Tariff Data'!AE:AE,'Tariff Data'!$B:$B,$F257)</f>
        <v>-4.7035030000000004</v>
      </c>
      <c r="V257" s="67">
        <f t="shared" si="21"/>
        <v>1348.837730496959</v>
      </c>
      <c r="W257" s="67">
        <f t="shared" si="22"/>
        <v>-183.50082789348212</v>
      </c>
      <c r="X257" s="67">
        <f t="shared" si="23"/>
        <v>1137.1700066791309</v>
      </c>
      <c r="Y257" s="67">
        <f t="shared" si="24"/>
        <v>-139.09672271321952</v>
      </c>
      <c r="Z257" s="67">
        <f t="shared" si="25"/>
        <v>1338.1669782719662</v>
      </c>
      <c r="AA257" s="67">
        <f t="shared" si="26"/>
        <v>-139.09672271321952</v>
      </c>
      <c r="AB257" s="5"/>
      <c r="AC257" s="5"/>
      <c r="AD257" s="5"/>
      <c r="AE257" s="5"/>
      <c r="AF257" s="5"/>
      <c r="AG257" s="5"/>
      <c r="AH257" s="8"/>
      <c r="AI257" s="8"/>
      <c r="AJ257" s="8"/>
    </row>
    <row r="258" spans="2:36" x14ac:dyDescent="0.35">
      <c r="B258" s="69" t="s">
        <v>412</v>
      </c>
      <c r="C258" s="69" t="s">
        <v>105</v>
      </c>
      <c r="D258" s="69" t="str">
        <f>VLOOKUP($C258,Assumptions!$B:$C,2,FALSE)</f>
        <v>Conventional Low Carbon</v>
      </c>
      <c r="E258" s="69" t="s">
        <v>413</v>
      </c>
      <c r="F258" s="70">
        <v>3</v>
      </c>
      <c r="G258" s="71">
        <v>24.390108089142011</v>
      </c>
      <c r="H258" s="72">
        <v>0.41655799999999998</v>
      </c>
      <c r="I258" s="71">
        <f t="shared" si="27"/>
        <v>10.159894645396818</v>
      </c>
      <c r="J258" s="64">
        <f>SUMIFS('Tariff Data'!M:M,'Tariff Data'!$B:$B,$F258)</f>
        <v>3.4971420000000002</v>
      </c>
      <c r="K258" s="64">
        <f>SUMIFS('Tariff Data'!N:N,'Tariff Data'!$B:$B,$F258)</f>
        <v>23.500802</v>
      </c>
      <c r="L258" s="64">
        <f>SUMIFS('Tariff Data'!O:O,'Tariff Data'!$B:$B,$F258)</f>
        <v>30.917812999999999</v>
      </c>
      <c r="M258" s="64">
        <f>SUMIFS('Tariff Data'!P:P,'Tariff Data'!$B:$B,$F258)</f>
        <v>-6.2050109999999998</v>
      </c>
      <c r="N258" s="64">
        <f>SUMIFS('Tariff Data'!D:D,'Tariff Data'!$B:$B,$F258)</f>
        <v>3.6304750000000001</v>
      </c>
      <c r="O258" s="64">
        <f>SUMIFS('Tariff Data'!E:E,'Tariff Data'!$B:$B,$F258)</f>
        <v>19.413703999999999</v>
      </c>
      <c r="P258" s="64">
        <f>SUMIFS('Tariff Data'!F:F,'Tariff Data'!$B:$B,$F258)</f>
        <v>25.408213</v>
      </c>
      <c r="Q258" s="64">
        <f>SUMIFS('Tariff Data'!G:G,'Tariff Data'!$B:$B,$F258)</f>
        <v>-4.7035030000000004</v>
      </c>
      <c r="R258" s="64">
        <f>SUMIFS('Tariff Data'!M:M,'Tariff Data'!$B:$B,$F258)+SUMIFS('Tariff Data'!AB:AB,'Tariff Data'!$B:$B,$F258)</f>
        <v>3.6304750000000001</v>
      </c>
      <c r="S258" s="64">
        <f>SUMIFS('Tariff Data'!N:N,'Tariff Data'!$B:$B,$F258)+SUMIFS('Tariff Data'!AC:AC,'Tariff Data'!$B:$B,$F258)</f>
        <v>23.153042250250593</v>
      </c>
      <c r="T258" s="64">
        <f>SUMIFS('Tariff Data'!O:O,'Tariff Data'!$B:$B,$F258)+SUMIFS('Tariff Data'!AD:AD,'Tariff Data'!$B:$B,$F258)</f>
        <v>30.695039567941887</v>
      </c>
      <c r="U258" s="64">
        <f>SUMIFS('Tariff Data'!P:P,'Tariff Data'!$B:$B,$F258)+SUMIFS('Tariff Data'!AE:AE,'Tariff Data'!$B:$B,$F258)</f>
        <v>-4.7035030000000004</v>
      </c>
      <c r="V258" s="66">
        <f t="shared" si="21"/>
        <v>1078.1501447352891</v>
      </c>
      <c r="W258" s="66">
        <f t="shared" si="22"/>
        <v>-151.34088898431514</v>
      </c>
      <c r="X258" s="66">
        <f t="shared" si="23"/>
        <v>905.49792640378985</v>
      </c>
      <c r="Y258" s="66">
        <f t="shared" si="24"/>
        <v>-114.71894656760372</v>
      </c>
      <c r="Z258" s="66">
        <f t="shared" si="25"/>
        <v>1072.4354805104886</v>
      </c>
      <c r="AA258" s="66">
        <f t="shared" si="26"/>
        <v>-114.71894656760372</v>
      </c>
      <c r="AB258" s="5"/>
      <c r="AC258" s="5"/>
      <c r="AD258" s="5"/>
      <c r="AE258" s="5"/>
      <c r="AF258" s="5"/>
      <c r="AG258" s="5"/>
      <c r="AH258" s="8"/>
      <c r="AI258" s="8"/>
      <c r="AJ258" s="8"/>
    </row>
    <row r="259" spans="2:36" x14ac:dyDescent="0.35">
      <c r="B259" s="69" t="s">
        <v>414</v>
      </c>
      <c r="C259" s="69" t="s">
        <v>237</v>
      </c>
      <c r="D259" s="69" t="str">
        <f>VLOOKUP($C259,Assumptions!$B:$C,2,FALSE)</f>
        <v>Conventional Carbon</v>
      </c>
      <c r="E259" s="69" t="s">
        <v>415</v>
      </c>
      <c r="F259" s="70">
        <v>10</v>
      </c>
      <c r="G259" s="71">
        <v>128.04806746799557</v>
      </c>
      <c r="H259" s="72">
        <v>8.5995000000000002E-2</v>
      </c>
      <c r="I259" s="71">
        <f t="shared" si="27"/>
        <v>11.011493561910278</v>
      </c>
      <c r="J259" s="68">
        <f>SUMIFS('Tariff Data'!M:M,'Tariff Data'!$B:$B,$F259)</f>
        <v>1.217347</v>
      </c>
      <c r="K259" s="68">
        <f>SUMIFS('Tariff Data'!N:N,'Tariff Data'!$B:$B,$F259)</f>
        <v>20.824839999999998</v>
      </c>
      <c r="L259" s="68">
        <f>SUMIFS('Tariff Data'!O:O,'Tariff Data'!$B:$B,$F259)</f>
        <v>19.344626999999999</v>
      </c>
      <c r="M259" s="68">
        <f>SUMIFS('Tariff Data'!P:P,'Tariff Data'!$B:$B,$F259)</f>
        <v>-6.2050109999999998</v>
      </c>
      <c r="N259" s="68">
        <f>SUMIFS('Tariff Data'!D:D,'Tariff Data'!$B:$B,$F259)</f>
        <v>1.3706719999999999</v>
      </c>
      <c r="O259" s="68">
        <f>SUMIFS('Tariff Data'!E:E,'Tariff Data'!$B:$B,$F259)</f>
        <v>17.017537999999998</v>
      </c>
      <c r="P259" s="68">
        <f>SUMIFS('Tariff Data'!F:F,'Tariff Data'!$B:$B,$F259)</f>
        <v>14.244968</v>
      </c>
      <c r="Q259" s="68">
        <f>SUMIFS('Tariff Data'!G:G,'Tariff Data'!$B:$B,$F259)</f>
        <v>-4.7035030000000004</v>
      </c>
      <c r="R259" s="68">
        <f>SUMIFS('Tariff Data'!M:M,'Tariff Data'!$B:$B,$F259)+SUMIFS('Tariff Data'!AB:AB,'Tariff Data'!$B:$B,$F259)</f>
        <v>1.3706719999999999</v>
      </c>
      <c r="S259" s="68">
        <f>SUMIFS('Tariff Data'!N:N,'Tariff Data'!$B:$B,$F259)+SUMIFS('Tariff Data'!AC:AC,'Tariff Data'!$B:$B,$F259)</f>
        <v>20.477080250250591</v>
      </c>
      <c r="T259" s="68">
        <f>SUMIFS('Tariff Data'!O:O,'Tariff Data'!$B:$B,$F259)+SUMIFS('Tariff Data'!AD:AD,'Tariff Data'!$B:$B,$F259)</f>
        <v>19.121853567941887</v>
      </c>
      <c r="U259" s="68">
        <f>SUMIFS('Tariff Data'!P:P,'Tariff Data'!$B:$B,$F259)+SUMIFS('Tariff Data'!AE:AE,'Tariff Data'!$B:$B,$F259)</f>
        <v>-4.7035030000000004</v>
      </c>
      <c r="V259" s="67">
        <f t="shared" si="21"/>
        <v>598.20475804382932</v>
      </c>
      <c r="W259" s="67">
        <f t="shared" si="22"/>
        <v>-794.53966716765456</v>
      </c>
      <c r="X259" s="67">
        <f t="shared" si="23"/>
        <v>519.75878428067392</v>
      </c>
      <c r="Y259" s="67">
        <f t="shared" si="24"/>
        <v>-602.27446947991962</v>
      </c>
      <c r="Z259" s="67">
        <f t="shared" si="25"/>
        <v>611.55530553003007</v>
      </c>
      <c r="AA259" s="67">
        <f t="shared" si="26"/>
        <v>-602.27446947991962</v>
      </c>
      <c r="AB259" s="5"/>
      <c r="AC259" s="5"/>
      <c r="AD259" s="5"/>
      <c r="AE259" s="5"/>
      <c r="AF259" s="5"/>
      <c r="AG259" s="5"/>
      <c r="AH259" s="8"/>
      <c r="AI259" s="8"/>
      <c r="AJ259" s="8"/>
    </row>
    <row r="260" spans="2:36" x14ac:dyDescent="0.35">
      <c r="B260" s="69" t="s">
        <v>416</v>
      </c>
      <c r="C260" s="69" t="s">
        <v>87</v>
      </c>
      <c r="D260" s="69" t="str">
        <f>VLOOKUP($C260,Assumptions!$B:$C,2,FALSE)</f>
        <v>Intermittent</v>
      </c>
      <c r="E260" s="69" t="s">
        <v>945</v>
      </c>
      <c r="F260" s="70">
        <v>10</v>
      </c>
      <c r="G260" s="71">
        <v>25.365712412707691</v>
      </c>
      <c r="H260" s="72">
        <v>0.39425900000000003</v>
      </c>
      <c r="I260" s="71">
        <f t="shared" si="27"/>
        <v>10.000660410121721</v>
      </c>
      <c r="J260" s="64">
        <f>SUMIFS('Tariff Data'!M:M,'Tariff Data'!$B:$B,$F260)</f>
        <v>1.217347</v>
      </c>
      <c r="K260" s="64">
        <f>SUMIFS('Tariff Data'!N:N,'Tariff Data'!$B:$B,$F260)</f>
        <v>20.824839999999998</v>
      </c>
      <c r="L260" s="64">
        <f>SUMIFS('Tariff Data'!O:O,'Tariff Data'!$B:$B,$F260)</f>
        <v>19.344626999999999</v>
      </c>
      <c r="M260" s="64">
        <f>SUMIFS('Tariff Data'!P:P,'Tariff Data'!$B:$B,$F260)</f>
        <v>-6.2050109999999998</v>
      </c>
      <c r="N260" s="64">
        <f>SUMIFS('Tariff Data'!D:D,'Tariff Data'!$B:$B,$F260)</f>
        <v>1.3706719999999999</v>
      </c>
      <c r="O260" s="64">
        <f>SUMIFS('Tariff Data'!E:E,'Tariff Data'!$B:$B,$F260)</f>
        <v>17.017537999999998</v>
      </c>
      <c r="P260" s="64">
        <f>SUMIFS('Tariff Data'!F:F,'Tariff Data'!$B:$B,$F260)</f>
        <v>14.244968</v>
      </c>
      <c r="Q260" s="64">
        <f>SUMIFS('Tariff Data'!G:G,'Tariff Data'!$B:$B,$F260)</f>
        <v>-4.7035030000000004</v>
      </c>
      <c r="R260" s="64">
        <f>SUMIFS('Tariff Data'!M:M,'Tariff Data'!$B:$B,$F260)+SUMIFS('Tariff Data'!AB:AB,'Tariff Data'!$B:$B,$F260)</f>
        <v>1.3706719999999999</v>
      </c>
      <c r="S260" s="64">
        <f>SUMIFS('Tariff Data'!N:N,'Tariff Data'!$B:$B,$F260)+SUMIFS('Tariff Data'!AC:AC,'Tariff Data'!$B:$B,$F260)</f>
        <v>20.477080250250591</v>
      </c>
      <c r="T260" s="64">
        <f>SUMIFS('Tariff Data'!O:O,'Tariff Data'!$B:$B,$F260)+SUMIFS('Tariff Data'!AD:AD,'Tariff Data'!$B:$B,$F260)</f>
        <v>19.121853567941887</v>
      </c>
      <c r="U260" s="64">
        <f>SUMIFS('Tariff Data'!P:P,'Tariff Data'!$B:$B,$F260)+SUMIFS('Tariff Data'!AE:AE,'Tariff Data'!$B:$B,$F260)</f>
        <v>-4.7035030000000004</v>
      </c>
      <c r="V260" s="66">
        <f t="shared" ref="V260:V323" si="28">IF($D260="Interconnectors",0,IF($D260="Conventional Carbon",J260+SUM(K260:L260)*H260,IF($D260="Conventional Low Carbon",J260+K260*H260+L260,K260*H260+L260)))*$G260</f>
        <v>698.95239814821957</v>
      </c>
      <c r="W260" s="66">
        <f t="shared" ref="W260:W323" si="29">IF($D260="Interconnectors",0,$G260*M260)</f>
        <v>-157.39452454368777</v>
      </c>
      <c r="X260" s="66">
        <f t="shared" ref="X260:X323" si="30">IF($D260="Interconnectors",0,IF($D260="Conventional Carbon",N260+SUM(O260:P260)*H260,IF($D260="Conventional Low Carbon",N260+O260*H260+P260,O260*H260+P260)))*$G260</f>
        <v>531.52038017056589</v>
      </c>
      <c r="Y260" s="66">
        <f t="shared" ref="Y260:Y323" si="31">IF($D260="Interconnectors",0,$G260*Q260)</f>
        <v>-119.30770443030787</v>
      </c>
      <c r="Z260" s="66">
        <f t="shared" ref="Z260:Z323" si="32">IF($D260="Interconnectors",0,IF($D260="Conventional Carbon",R260+SUM(S260:T260)*H260,IF($D260="Conventional Low Carbon",R260+S260*H260+T260,S260*H260+T260)))*$G260</f>
        <v>689.82376417588887</v>
      </c>
      <c r="AA260" s="66">
        <f t="shared" ref="AA260:AA323" si="33">IF($D260="Interconnectors",0,$G260*U260)</f>
        <v>-119.30770443030787</v>
      </c>
      <c r="AB260" s="5"/>
      <c r="AC260" s="5"/>
      <c r="AD260" s="5"/>
      <c r="AE260" s="5"/>
      <c r="AF260" s="5"/>
      <c r="AG260" s="5"/>
      <c r="AH260" s="8"/>
      <c r="AI260" s="8"/>
      <c r="AJ260" s="8"/>
    </row>
    <row r="261" spans="2:36" x14ac:dyDescent="0.35">
      <c r="B261" s="69" t="s">
        <v>417</v>
      </c>
      <c r="C261" s="69" t="s">
        <v>87</v>
      </c>
      <c r="D261" s="69" t="str">
        <f>VLOOKUP($C261,Assumptions!$B:$C,2,FALSE)</f>
        <v>Intermittent</v>
      </c>
      <c r="E261" s="69" t="s">
        <v>946</v>
      </c>
      <c r="F261" s="70">
        <v>10</v>
      </c>
      <c r="G261" s="71">
        <v>30.487635111427515</v>
      </c>
      <c r="H261" s="72">
        <v>0.39425900000000003</v>
      </c>
      <c r="I261" s="71">
        <f t="shared" ref="I261:I324" si="34">H261*G261</f>
        <v>12.020024531396302</v>
      </c>
      <c r="J261" s="68">
        <f>SUMIFS('Tariff Data'!M:M,'Tariff Data'!$B:$B,$F261)</f>
        <v>1.217347</v>
      </c>
      <c r="K261" s="68">
        <f>SUMIFS('Tariff Data'!N:N,'Tariff Data'!$B:$B,$F261)</f>
        <v>20.824839999999998</v>
      </c>
      <c r="L261" s="68">
        <f>SUMIFS('Tariff Data'!O:O,'Tariff Data'!$B:$B,$F261)</f>
        <v>19.344626999999999</v>
      </c>
      <c r="M261" s="68">
        <f>SUMIFS('Tariff Data'!P:P,'Tariff Data'!$B:$B,$F261)</f>
        <v>-6.2050109999999998</v>
      </c>
      <c r="N261" s="68">
        <f>SUMIFS('Tariff Data'!D:D,'Tariff Data'!$B:$B,$F261)</f>
        <v>1.3706719999999999</v>
      </c>
      <c r="O261" s="68">
        <f>SUMIFS('Tariff Data'!E:E,'Tariff Data'!$B:$B,$F261)</f>
        <v>17.017537999999998</v>
      </c>
      <c r="P261" s="68">
        <f>SUMIFS('Tariff Data'!F:F,'Tariff Data'!$B:$B,$F261)</f>
        <v>14.244968</v>
      </c>
      <c r="Q261" s="68">
        <f>SUMIFS('Tariff Data'!G:G,'Tariff Data'!$B:$B,$F261)</f>
        <v>-4.7035030000000004</v>
      </c>
      <c r="R261" s="68">
        <f>SUMIFS('Tariff Data'!M:M,'Tariff Data'!$B:$B,$F261)+SUMIFS('Tariff Data'!AB:AB,'Tariff Data'!$B:$B,$F261)</f>
        <v>1.3706719999999999</v>
      </c>
      <c r="S261" s="68">
        <f>SUMIFS('Tariff Data'!N:N,'Tariff Data'!$B:$B,$F261)+SUMIFS('Tariff Data'!AC:AC,'Tariff Data'!$B:$B,$F261)</f>
        <v>20.477080250250591</v>
      </c>
      <c r="T261" s="68">
        <f>SUMIFS('Tariff Data'!O:O,'Tariff Data'!$B:$B,$F261)+SUMIFS('Tariff Data'!AD:AD,'Tariff Data'!$B:$B,$F261)</f>
        <v>19.121853567941887</v>
      </c>
      <c r="U261" s="68">
        <f>SUMIFS('Tariff Data'!P:P,'Tariff Data'!$B:$B,$F261)+SUMIFS('Tariff Data'!AE:AE,'Tariff Data'!$B:$B,$F261)</f>
        <v>-4.7035030000000004</v>
      </c>
      <c r="V261" s="67">
        <f t="shared" si="28"/>
        <v>840.08701700507163</v>
      </c>
      <c r="W261" s="67">
        <f t="shared" si="29"/>
        <v>-189.17611123039396</v>
      </c>
      <c r="X261" s="67">
        <f t="shared" si="30"/>
        <v>638.84661078193017</v>
      </c>
      <c r="Y261" s="67">
        <f t="shared" si="31"/>
        <v>-143.39868320950467</v>
      </c>
      <c r="Z261" s="67">
        <f t="shared" si="32"/>
        <v>829.11510117294347</v>
      </c>
      <c r="AA261" s="67">
        <f t="shared" si="33"/>
        <v>-143.39868320950467</v>
      </c>
      <c r="AB261" s="5"/>
      <c r="AC261" s="5"/>
      <c r="AD261" s="5"/>
      <c r="AE261" s="5"/>
      <c r="AF261" s="5"/>
      <c r="AG261" s="5"/>
      <c r="AH261" s="8"/>
      <c r="AI261" s="8"/>
      <c r="AJ261" s="8"/>
    </row>
    <row r="262" spans="2:36" x14ac:dyDescent="0.35">
      <c r="B262" s="69" t="s">
        <v>947</v>
      </c>
      <c r="C262" s="69" t="s">
        <v>87</v>
      </c>
      <c r="D262" s="69" t="str">
        <f>VLOOKUP($C262,Assumptions!$B:$C,2,FALSE)</f>
        <v>Intermittent</v>
      </c>
      <c r="E262" s="69" t="s">
        <v>948</v>
      </c>
      <c r="F262" s="70">
        <v>11</v>
      </c>
      <c r="G262" s="71">
        <v>25.609613493599113</v>
      </c>
      <c r="H262" s="72">
        <v>0.39425900000000003</v>
      </c>
      <c r="I262" s="71">
        <f t="shared" si="34"/>
        <v>10.096820606372894</v>
      </c>
      <c r="J262" s="64">
        <f>SUMIFS('Tariff Data'!M:M,'Tariff Data'!$B:$B,$F262)</f>
        <v>1.9849509999999999</v>
      </c>
      <c r="K262" s="64">
        <f>SUMIFS('Tariff Data'!N:N,'Tariff Data'!$B:$B,$F262)</f>
        <v>20.824839999999998</v>
      </c>
      <c r="L262" s="64">
        <f>SUMIFS('Tariff Data'!O:O,'Tariff Data'!$B:$B,$F262)</f>
        <v>14.717409999999999</v>
      </c>
      <c r="M262" s="64">
        <f>SUMIFS('Tariff Data'!P:P,'Tariff Data'!$B:$B,$F262)</f>
        <v>-6.2050109999999998</v>
      </c>
      <c r="N262" s="64">
        <f>SUMIFS('Tariff Data'!D:D,'Tariff Data'!$B:$B,$F262)</f>
        <v>2.1697280000000001</v>
      </c>
      <c r="O262" s="64">
        <f>SUMIFS('Tariff Data'!E:E,'Tariff Data'!$B:$B,$F262)</f>
        <v>17.017537999999998</v>
      </c>
      <c r="P262" s="64">
        <f>SUMIFS('Tariff Data'!F:F,'Tariff Data'!$B:$B,$F262)</f>
        <v>7.6197499999999998</v>
      </c>
      <c r="Q262" s="64">
        <f>SUMIFS('Tariff Data'!G:G,'Tariff Data'!$B:$B,$F262)</f>
        <v>-4.7035030000000004</v>
      </c>
      <c r="R262" s="64">
        <f>SUMIFS('Tariff Data'!M:M,'Tariff Data'!$B:$B,$F262)+SUMIFS('Tariff Data'!AB:AB,'Tariff Data'!$B:$B,$F262)</f>
        <v>2.1644178181924794</v>
      </c>
      <c r="S262" s="64">
        <f>SUMIFS('Tariff Data'!N:N,'Tariff Data'!$B:$B,$F262)+SUMIFS('Tariff Data'!AC:AC,'Tariff Data'!$B:$B,$F262)</f>
        <v>20.477080250250591</v>
      </c>
      <c r="T262" s="64">
        <f>SUMIFS('Tariff Data'!O:O,'Tariff Data'!$B:$B,$F262)+SUMIFS('Tariff Data'!AD:AD,'Tariff Data'!$B:$B,$F262)</f>
        <v>14.494636567941885</v>
      </c>
      <c r="U262" s="64">
        <f>SUMIFS('Tariff Data'!P:P,'Tariff Data'!$B:$B,$F262)+SUMIFS('Tariff Data'!AE:AE,'Tariff Data'!$B:$B,$F262)</f>
        <v>-4.7035030000000004</v>
      </c>
      <c r="V262" s="66">
        <f t="shared" si="28"/>
        <v>587.17185536324894</v>
      </c>
      <c r="W262" s="66">
        <f t="shared" si="29"/>
        <v>-158.90793343353093</v>
      </c>
      <c r="X262" s="66">
        <f t="shared" si="30"/>
        <v>366.9618807659856</v>
      </c>
      <c r="Y262" s="66">
        <f t="shared" si="31"/>
        <v>-120.45489389598391</v>
      </c>
      <c r="Z262" s="66">
        <f t="shared" si="32"/>
        <v>577.9554460642612</v>
      </c>
      <c r="AA262" s="66">
        <f t="shared" si="33"/>
        <v>-120.45489389598391</v>
      </c>
      <c r="AB262" s="5"/>
      <c r="AC262" s="5"/>
      <c r="AD262" s="5"/>
      <c r="AE262" s="5"/>
      <c r="AF262" s="5"/>
      <c r="AG262" s="5"/>
      <c r="AH262" s="8"/>
      <c r="AI262" s="8"/>
      <c r="AJ262" s="8"/>
    </row>
    <row r="263" spans="2:36" x14ac:dyDescent="0.35">
      <c r="B263" s="69" t="s">
        <v>418</v>
      </c>
      <c r="C263" s="69" t="s">
        <v>87</v>
      </c>
      <c r="D263" s="69" t="str">
        <f>VLOOKUP($C263,Assumptions!$B:$C,2,FALSE)</f>
        <v>Intermittent</v>
      </c>
      <c r="E263" s="69" t="s">
        <v>419</v>
      </c>
      <c r="F263" s="70">
        <v>4</v>
      </c>
      <c r="G263" s="71">
        <v>146.34064853485205</v>
      </c>
      <c r="H263" s="72">
        <v>0.39425900000000003</v>
      </c>
      <c r="I263" s="71">
        <f t="shared" si="34"/>
        <v>57.696117750702236</v>
      </c>
      <c r="J263" s="68">
        <f>SUMIFS('Tariff Data'!M:M,'Tariff Data'!$B:$B,$F263)</f>
        <v>3.3849100000000001</v>
      </c>
      <c r="K263" s="68">
        <f>SUMIFS('Tariff Data'!N:N,'Tariff Data'!$B:$B,$F263)</f>
        <v>23.500802</v>
      </c>
      <c r="L263" s="68">
        <f>SUMIFS('Tariff Data'!O:O,'Tariff Data'!$B:$B,$F263)</f>
        <v>40.489507000000003</v>
      </c>
      <c r="M263" s="68">
        <f>SUMIFS('Tariff Data'!P:P,'Tariff Data'!$B:$B,$F263)</f>
        <v>-6.2050109999999998</v>
      </c>
      <c r="N263" s="68">
        <f>SUMIFS('Tariff Data'!D:D,'Tariff Data'!$B:$B,$F263)</f>
        <v>3.5181529999999999</v>
      </c>
      <c r="O263" s="68">
        <f>SUMIFS('Tariff Data'!E:E,'Tariff Data'!$B:$B,$F263)</f>
        <v>19.413703999999999</v>
      </c>
      <c r="P263" s="68">
        <f>SUMIFS('Tariff Data'!F:F,'Tariff Data'!$B:$B,$F263)</f>
        <v>34.979914000000001</v>
      </c>
      <c r="Q263" s="68">
        <f>SUMIFS('Tariff Data'!G:G,'Tariff Data'!$B:$B,$F263)</f>
        <v>-4.7035030000000004</v>
      </c>
      <c r="R263" s="68">
        <f>SUMIFS('Tariff Data'!M:M,'Tariff Data'!$B:$B,$F263)+SUMIFS('Tariff Data'!AB:AB,'Tariff Data'!$B:$B,$F263)</f>
        <v>3.5181529999999999</v>
      </c>
      <c r="S263" s="68">
        <f>SUMIFS('Tariff Data'!N:N,'Tariff Data'!$B:$B,$F263)+SUMIFS('Tariff Data'!AC:AC,'Tariff Data'!$B:$B,$F263)</f>
        <v>23.153042250250593</v>
      </c>
      <c r="T263" s="68">
        <f>SUMIFS('Tariff Data'!O:O,'Tariff Data'!$B:$B,$F263)+SUMIFS('Tariff Data'!AD:AD,'Tariff Data'!$B:$B,$F263)</f>
        <v>40.266733567941891</v>
      </c>
      <c r="U263" s="68">
        <f>SUMIFS('Tariff Data'!P:P,'Tariff Data'!$B:$B,$F263)+SUMIFS('Tariff Data'!AE:AE,'Tariff Data'!$B:$B,$F263)</f>
        <v>-4.7035030000000004</v>
      </c>
      <c r="V263" s="67">
        <f t="shared" si="28"/>
        <v>7281.1657526643712</v>
      </c>
      <c r="W263" s="67">
        <f t="shared" si="29"/>
        <v>-908.04533390589086</v>
      </c>
      <c r="X263" s="67">
        <f t="shared" si="30"/>
        <v>6239.0786524146297</v>
      </c>
      <c r="Y263" s="67">
        <f t="shared" si="31"/>
        <v>-688.31367940562234</v>
      </c>
      <c r="Z263" s="67">
        <f t="shared" si="32"/>
        <v>7228.5005566701557</v>
      </c>
      <c r="AA263" s="67">
        <f t="shared" si="33"/>
        <v>-688.31367940562234</v>
      </c>
      <c r="AB263" s="5"/>
      <c r="AC263" s="5"/>
      <c r="AD263" s="5"/>
      <c r="AE263" s="5"/>
      <c r="AF263" s="5"/>
      <c r="AG263" s="5"/>
      <c r="AH263" s="8"/>
      <c r="AI263" s="8"/>
      <c r="AJ263" s="8"/>
    </row>
    <row r="264" spans="2:36" x14ac:dyDescent="0.35">
      <c r="B264" s="69" t="s">
        <v>420</v>
      </c>
      <c r="C264" s="69" t="s">
        <v>87</v>
      </c>
      <c r="D264" s="69" t="str">
        <f>VLOOKUP($C264,Assumptions!$B:$C,2,FALSE)</f>
        <v>Intermittent</v>
      </c>
      <c r="E264" s="69" t="s">
        <v>419</v>
      </c>
      <c r="F264" s="70">
        <v>4</v>
      </c>
      <c r="G264" s="71">
        <v>30.426659841204657</v>
      </c>
      <c r="H264" s="72">
        <v>0.39425900000000003</v>
      </c>
      <c r="I264" s="71">
        <f t="shared" si="34"/>
        <v>11.995984482333508</v>
      </c>
      <c r="J264" s="64">
        <f>SUMIFS('Tariff Data'!M:M,'Tariff Data'!$B:$B,$F264)</f>
        <v>3.3849100000000001</v>
      </c>
      <c r="K264" s="64">
        <f>SUMIFS('Tariff Data'!N:N,'Tariff Data'!$B:$B,$F264)</f>
        <v>23.500802</v>
      </c>
      <c r="L264" s="64">
        <f>SUMIFS('Tariff Data'!O:O,'Tariff Data'!$B:$B,$F264)</f>
        <v>40.489507000000003</v>
      </c>
      <c r="M264" s="64">
        <f>SUMIFS('Tariff Data'!P:P,'Tariff Data'!$B:$B,$F264)</f>
        <v>-6.2050109999999998</v>
      </c>
      <c r="N264" s="64">
        <f>SUMIFS('Tariff Data'!D:D,'Tariff Data'!$B:$B,$F264)</f>
        <v>3.5181529999999999</v>
      </c>
      <c r="O264" s="64">
        <f>SUMIFS('Tariff Data'!E:E,'Tariff Data'!$B:$B,$F264)</f>
        <v>19.413703999999999</v>
      </c>
      <c r="P264" s="64">
        <f>SUMIFS('Tariff Data'!F:F,'Tariff Data'!$B:$B,$F264)</f>
        <v>34.979914000000001</v>
      </c>
      <c r="Q264" s="64">
        <f>SUMIFS('Tariff Data'!G:G,'Tariff Data'!$B:$B,$F264)</f>
        <v>-4.7035030000000004</v>
      </c>
      <c r="R264" s="64">
        <f>SUMIFS('Tariff Data'!M:M,'Tariff Data'!$B:$B,$F264)+SUMIFS('Tariff Data'!AB:AB,'Tariff Data'!$B:$B,$F264)</f>
        <v>3.5181529999999999</v>
      </c>
      <c r="S264" s="64">
        <f>SUMIFS('Tariff Data'!N:N,'Tariff Data'!$B:$B,$F264)+SUMIFS('Tariff Data'!AC:AC,'Tariff Data'!$B:$B,$F264)</f>
        <v>23.153042250250593</v>
      </c>
      <c r="T264" s="64">
        <f>SUMIFS('Tariff Data'!O:O,'Tariff Data'!$B:$B,$F264)+SUMIFS('Tariff Data'!AD:AD,'Tariff Data'!$B:$B,$F264)</f>
        <v>40.266733567941891</v>
      </c>
      <c r="U264" s="64">
        <f>SUMIFS('Tariff Data'!P:P,'Tariff Data'!$B:$B,$F264)+SUMIFS('Tariff Data'!AE:AE,'Tariff Data'!$B:$B,$F264)</f>
        <v>-4.7035030000000004</v>
      </c>
      <c r="V264" s="66">
        <f t="shared" si="28"/>
        <v>1513.8757127414672</v>
      </c>
      <c r="W264" s="66">
        <f t="shared" si="29"/>
        <v>-188.79775900793314</v>
      </c>
      <c r="X264" s="66">
        <f t="shared" si="30"/>
        <v>1297.2084364812085</v>
      </c>
      <c r="Y264" s="66">
        <f t="shared" si="31"/>
        <v>-143.11188584308564</v>
      </c>
      <c r="Z264" s="66">
        <f t="shared" si="32"/>
        <v>1502.9257407410032</v>
      </c>
      <c r="AA264" s="66">
        <f t="shared" si="33"/>
        <v>-143.11188584308564</v>
      </c>
      <c r="AB264" s="5"/>
      <c r="AC264" s="5"/>
      <c r="AD264" s="5"/>
      <c r="AE264" s="5"/>
      <c r="AF264" s="5"/>
      <c r="AG264" s="5"/>
      <c r="AH264" s="8"/>
      <c r="AI264" s="8"/>
      <c r="AJ264" s="8"/>
    </row>
    <row r="265" spans="2:36" x14ac:dyDescent="0.35">
      <c r="B265" s="69" t="s">
        <v>421</v>
      </c>
      <c r="C265" s="69" t="s">
        <v>87</v>
      </c>
      <c r="D265" s="69" t="str">
        <f>VLOOKUP($C265,Assumptions!$B:$C,2,FALSE)</f>
        <v>Intermittent</v>
      </c>
      <c r="E265" s="69" t="s">
        <v>422</v>
      </c>
      <c r="F265" s="70">
        <v>1</v>
      </c>
      <c r="G265" s="71">
        <v>65.853291840683426</v>
      </c>
      <c r="H265" s="72">
        <v>0.36880099999999999</v>
      </c>
      <c r="I265" s="71">
        <f t="shared" si="34"/>
        <v>24.286759884135886</v>
      </c>
      <c r="J265" s="68">
        <f>SUMIFS('Tariff Data'!M:M,'Tariff Data'!$B:$B,$F265)</f>
        <v>2.679675</v>
      </c>
      <c r="K265" s="68">
        <f>SUMIFS('Tariff Data'!N:N,'Tariff Data'!$B:$B,$F265)</f>
        <v>24.644973</v>
      </c>
      <c r="L265" s="68">
        <f>SUMIFS('Tariff Data'!O:O,'Tariff Data'!$B:$B,$F265)</f>
        <v>35.826850999999998</v>
      </c>
      <c r="M265" s="68">
        <f>SUMIFS('Tariff Data'!P:P,'Tariff Data'!$B:$B,$F265)</f>
        <v>-6.2050109999999998</v>
      </c>
      <c r="N265" s="68">
        <f>SUMIFS('Tariff Data'!D:D,'Tariff Data'!$B:$B,$F265)</f>
        <v>2.8164799999999999</v>
      </c>
      <c r="O265" s="68">
        <f>SUMIFS('Tariff Data'!E:E,'Tariff Data'!$B:$B,$F265)</f>
        <v>20.552465000000002</v>
      </c>
      <c r="P265" s="68">
        <f>SUMIFS('Tariff Data'!F:F,'Tariff Data'!$B:$B,$F265)</f>
        <v>30.294035000000001</v>
      </c>
      <c r="Q265" s="68">
        <f>SUMIFS('Tariff Data'!G:G,'Tariff Data'!$B:$B,$F265)</f>
        <v>-4.7035030000000004</v>
      </c>
      <c r="R265" s="68">
        <f>SUMIFS('Tariff Data'!M:M,'Tariff Data'!$B:$B,$F265)+SUMIFS('Tariff Data'!AB:AB,'Tariff Data'!$B:$B,$F265)</f>
        <v>2.8164799999999999</v>
      </c>
      <c r="S265" s="68">
        <f>SUMIFS('Tariff Data'!N:N,'Tariff Data'!$B:$B,$F265)+SUMIFS('Tariff Data'!AC:AC,'Tariff Data'!$B:$B,$F265)</f>
        <v>24.297213250250593</v>
      </c>
      <c r="T265" s="68">
        <f>SUMIFS('Tariff Data'!O:O,'Tariff Data'!$B:$B,$F265)+SUMIFS('Tariff Data'!AD:AD,'Tariff Data'!$B:$B,$F265)</f>
        <v>35.604077567941886</v>
      </c>
      <c r="U265" s="68">
        <f>SUMIFS('Tariff Data'!P:P,'Tariff Data'!$B:$B,$F265)+SUMIFS('Tariff Data'!AE:AE,'Tariff Data'!$B:$B,$F265)</f>
        <v>-4.7035030000000004</v>
      </c>
      <c r="V265" s="67">
        <f t="shared" si="28"/>
        <v>2957.8626162376927</v>
      </c>
      <c r="W265" s="67">
        <f t="shared" si="29"/>
        <v>-408.62040025765089</v>
      </c>
      <c r="X265" s="67">
        <f t="shared" si="30"/>
        <v>2494.1147103689855</v>
      </c>
      <c r="Y265" s="67">
        <f t="shared" si="31"/>
        <v>-309.74115573253005</v>
      </c>
      <c r="Z265" s="67">
        <f t="shared" si="32"/>
        <v>2934.7462948624884</v>
      </c>
      <c r="AA265" s="67">
        <f t="shared" si="33"/>
        <v>-309.74115573253005</v>
      </c>
      <c r="AB265" s="5"/>
      <c r="AC265" s="5"/>
      <c r="AD265" s="5"/>
      <c r="AE265" s="5"/>
      <c r="AF265" s="5"/>
      <c r="AG265" s="5"/>
      <c r="AH265" s="8"/>
      <c r="AI265" s="8"/>
      <c r="AJ265" s="8"/>
    </row>
    <row r="266" spans="2:36" x14ac:dyDescent="0.35">
      <c r="B266" s="69" t="s">
        <v>423</v>
      </c>
      <c r="C266" s="69" t="s">
        <v>202</v>
      </c>
      <c r="D266" s="69" t="str">
        <f>VLOOKUP($C266,Assumptions!$B:$C,2,FALSE)</f>
        <v>Conventional Carbon</v>
      </c>
      <c r="E266" s="69" t="s">
        <v>49</v>
      </c>
      <c r="F266" s="70">
        <v>24</v>
      </c>
      <c r="G266" s="71">
        <v>924.99484928071081</v>
      </c>
      <c r="H266" s="72">
        <v>0.47227400000000003</v>
      </c>
      <c r="I266" s="71">
        <f t="shared" si="34"/>
        <v>436.85101744919842</v>
      </c>
      <c r="J266" s="64">
        <f>SUMIFS('Tariff Data'!M:M,'Tariff Data'!$B:$B,$F266)</f>
        <v>-2.6503329999999998</v>
      </c>
      <c r="K266" s="64">
        <f>SUMIFS('Tariff Data'!N:N,'Tariff Data'!$B:$B,$F266)</f>
        <v>3.6893150000000001</v>
      </c>
      <c r="L266" s="64">
        <f>SUMIFS('Tariff Data'!O:O,'Tariff Data'!$B:$B,$F266)</f>
        <v>0</v>
      </c>
      <c r="M266" s="64">
        <f>SUMIFS('Tariff Data'!P:P,'Tariff Data'!$B:$B,$F266)</f>
        <v>-6.2050109999999998</v>
      </c>
      <c r="N266" s="64">
        <f>SUMIFS('Tariff Data'!D:D,'Tariff Data'!$B:$B,$F266)</f>
        <v>-2.697549</v>
      </c>
      <c r="O266" s="64">
        <f>SUMIFS('Tariff Data'!E:E,'Tariff Data'!$B:$B,$F266)</f>
        <v>4.0118450000000001</v>
      </c>
      <c r="P266" s="64">
        <f>SUMIFS('Tariff Data'!F:F,'Tariff Data'!$B:$B,$F266)</f>
        <v>0</v>
      </c>
      <c r="Q266" s="64">
        <f>SUMIFS('Tariff Data'!G:G,'Tariff Data'!$B:$B,$F266)</f>
        <v>-4.7035030000000004</v>
      </c>
      <c r="R266" s="64">
        <f>SUMIFS('Tariff Data'!M:M,'Tariff Data'!$B:$B,$F266)+SUMIFS('Tariff Data'!AB:AB,'Tariff Data'!$B:$B,$F266)</f>
        <v>-2.697549</v>
      </c>
      <c r="S266" s="64">
        <f>SUMIFS('Tariff Data'!N:N,'Tariff Data'!$B:$B,$F266)+SUMIFS('Tariff Data'!AC:AC,'Tariff Data'!$B:$B,$F266)</f>
        <v>4.0118450000000001</v>
      </c>
      <c r="T266" s="64">
        <f>SUMIFS('Tariff Data'!O:O,'Tariff Data'!$B:$B,$F266)+SUMIFS('Tariff Data'!AD:AD,'Tariff Data'!$B:$B,$F266)</f>
        <v>0</v>
      </c>
      <c r="U266" s="64">
        <f>SUMIFS('Tariff Data'!P:P,'Tariff Data'!$B:$B,$F266)+SUMIFS('Tariff Data'!AE:AE,'Tariff Data'!$B:$B,$F266)</f>
        <v>-4.7035030000000004</v>
      </c>
      <c r="V266" s="66">
        <f t="shared" si="28"/>
        <v>-839.86336243810433</v>
      </c>
      <c r="W266" s="66">
        <f t="shared" si="29"/>
        <v>-5739.6032147301521</v>
      </c>
      <c r="X266" s="66">
        <f t="shared" si="30"/>
        <v>-742.6403605838525</v>
      </c>
      <c r="Y266" s="66">
        <f t="shared" si="31"/>
        <v>-4350.7160485763716</v>
      </c>
      <c r="Z266" s="66">
        <f t="shared" si="32"/>
        <v>-742.6403605838525</v>
      </c>
      <c r="AA266" s="66">
        <f t="shared" si="33"/>
        <v>-4350.7160485763716</v>
      </c>
      <c r="AB266" s="5"/>
      <c r="AC266" s="5"/>
      <c r="AD266" s="5"/>
      <c r="AE266" s="5"/>
      <c r="AF266" s="5"/>
      <c r="AG266" s="5"/>
      <c r="AH266" s="8"/>
      <c r="AI266" s="8"/>
      <c r="AJ266" s="8"/>
    </row>
    <row r="267" spans="2:36" x14ac:dyDescent="0.35">
      <c r="B267" s="69" t="s">
        <v>424</v>
      </c>
      <c r="C267" s="69" t="s">
        <v>262</v>
      </c>
      <c r="D267" s="69" t="str">
        <f>VLOOKUP($C267,Assumptions!$B:$C,2,FALSE)</f>
        <v>Conventional Carbon</v>
      </c>
      <c r="E267" s="69" t="s">
        <v>49</v>
      </c>
      <c r="F267" s="70">
        <v>24</v>
      </c>
      <c r="G267" s="71">
        <v>30.481537584405228</v>
      </c>
      <c r="H267" s="72">
        <v>0.49361300000000002</v>
      </c>
      <c r="I267" s="71">
        <f t="shared" si="34"/>
        <v>15.046083211651018</v>
      </c>
      <c r="J267" s="68">
        <f>SUMIFS('Tariff Data'!M:M,'Tariff Data'!$B:$B,$F267)</f>
        <v>-2.6503329999999998</v>
      </c>
      <c r="K267" s="68">
        <f>SUMIFS('Tariff Data'!N:N,'Tariff Data'!$B:$B,$F267)</f>
        <v>3.6893150000000001</v>
      </c>
      <c r="L267" s="68">
        <f>SUMIFS('Tariff Data'!O:O,'Tariff Data'!$B:$B,$F267)</f>
        <v>0</v>
      </c>
      <c r="M267" s="68">
        <f>SUMIFS('Tariff Data'!P:P,'Tariff Data'!$B:$B,$F267)</f>
        <v>-6.2050109999999998</v>
      </c>
      <c r="N267" s="68">
        <f>SUMIFS('Tariff Data'!D:D,'Tariff Data'!$B:$B,$F267)</f>
        <v>-2.697549</v>
      </c>
      <c r="O267" s="68">
        <f>SUMIFS('Tariff Data'!E:E,'Tariff Data'!$B:$B,$F267)</f>
        <v>4.0118450000000001</v>
      </c>
      <c r="P267" s="68">
        <f>SUMIFS('Tariff Data'!F:F,'Tariff Data'!$B:$B,$F267)</f>
        <v>0</v>
      </c>
      <c r="Q267" s="68">
        <f>SUMIFS('Tariff Data'!G:G,'Tariff Data'!$B:$B,$F267)</f>
        <v>-4.7035030000000004</v>
      </c>
      <c r="R267" s="68">
        <f>SUMIFS('Tariff Data'!M:M,'Tariff Data'!$B:$B,$F267)+SUMIFS('Tariff Data'!AB:AB,'Tariff Data'!$B:$B,$F267)</f>
        <v>-2.697549</v>
      </c>
      <c r="S267" s="68">
        <f>SUMIFS('Tariff Data'!N:N,'Tariff Data'!$B:$B,$F267)+SUMIFS('Tariff Data'!AC:AC,'Tariff Data'!$B:$B,$F267)</f>
        <v>4.0118450000000001</v>
      </c>
      <c r="T267" s="68">
        <f>SUMIFS('Tariff Data'!O:O,'Tariff Data'!$B:$B,$F267)+SUMIFS('Tariff Data'!AD:AD,'Tariff Data'!$B:$B,$F267)</f>
        <v>0</v>
      </c>
      <c r="U267" s="68">
        <f>SUMIFS('Tariff Data'!P:P,'Tariff Data'!$B:$B,$F267)+SUMIFS('Tariff Data'!AE:AE,'Tariff Data'!$B:$B,$F267)</f>
        <v>-4.7035030000000004</v>
      </c>
      <c r="V267" s="67">
        <f t="shared" si="28"/>
        <v>-25.27648446669718</v>
      </c>
      <c r="W267" s="67">
        <f t="shared" si="29"/>
        <v>-189.13827600814787</v>
      </c>
      <c r="X267" s="67">
        <f t="shared" si="30"/>
        <v>-21.862887527028654</v>
      </c>
      <c r="Y267" s="67">
        <f t="shared" si="31"/>
        <v>-143.37000347286275</v>
      </c>
      <c r="Z267" s="67">
        <f t="shared" si="32"/>
        <v>-21.862887527028654</v>
      </c>
      <c r="AA267" s="67">
        <f t="shared" si="33"/>
        <v>-143.37000347286275</v>
      </c>
      <c r="AB267" s="5"/>
      <c r="AC267" s="5"/>
      <c r="AD267" s="5"/>
      <c r="AE267" s="5"/>
      <c r="AF267" s="5"/>
      <c r="AG267" s="5"/>
      <c r="AH267" s="8"/>
      <c r="AI267" s="8"/>
      <c r="AJ267" s="8"/>
    </row>
    <row r="268" spans="2:36" x14ac:dyDescent="0.35">
      <c r="B268" s="69" t="s">
        <v>425</v>
      </c>
      <c r="C268" s="69" t="s">
        <v>262</v>
      </c>
      <c r="D268" s="69" t="str">
        <f>VLOOKUP($C268,Assumptions!$B:$C,2,FALSE)</f>
        <v>Conventional Carbon</v>
      </c>
      <c r="E268" s="69" t="s">
        <v>49</v>
      </c>
      <c r="F268" s="70">
        <v>24</v>
      </c>
      <c r="G268" s="71">
        <v>30.481537584405228</v>
      </c>
      <c r="H268" s="72">
        <v>0.49361300000000002</v>
      </c>
      <c r="I268" s="71">
        <f t="shared" si="34"/>
        <v>15.046083211651018</v>
      </c>
      <c r="J268" s="64">
        <f>SUMIFS('Tariff Data'!M:M,'Tariff Data'!$B:$B,$F268)</f>
        <v>-2.6503329999999998</v>
      </c>
      <c r="K268" s="64">
        <f>SUMIFS('Tariff Data'!N:N,'Tariff Data'!$B:$B,$F268)</f>
        <v>3.6893150000000001</v>
      </c>
      <c r="L268" s="64">
        <f>SUMIFS('Tariff Data'!O:O,'Tariff Data'!$B:$B,$F268)</f>
        <v>0</v>
      </c>
      <c r="M268" s="64">
        <f>SUMIFS('Tariff Data'!P:P,'Tariff Data'!$B:$B,$F268)</f>
        <v>-6.2050109999999998</v>
      </c>
      <c r="N268" s="64">
        <f>SUMIFS('Tariff Data'!D:D,'Tariff Data'!$B:$B,$F268)</f>
        <v>-2.697549</v>
      </c>
      <c r="O268" s="64">
        <f>SUMIFS('Tariff Data'!E:E,'Tariff Data'!$B:$B,$F268)</f>
        <v>4.0118450000000001</v>
      </c>
      <c r="P268" s="64">
        <f>SUMIFS('Tariff Data'!F:F,'Tariff Data'!$B:$B,$F268)</f>
        <v>0</v>
      </c>
      <c r="Q268" s="64">
        <f>SUMIFS('Tariff Data'!G:G,'Tariff Data'!$B:$B,$F268)</f>
        <v>-4.7035030000000004</v>
      </c>
      <c r="R268" s="64">
        <f>SUMIFS('Tariff Data'!M:M,'Tariff Data'!$B:$B,$F268)+SUMIFS('Tariff Data'!AB:AB,'Tariff Data'!$B:$B,$F268)</f>
        <v>-2.697549</v>
      </c>
      <c r="S268" s="64">
        <f>SUMIFS('Tariff Data'!N:N,'Tariff Data'!$B:$B,$F268)+SUMIFS('Tariff Data'!AC:AC,'Tariff Data'!$B:$B,$F268)</f>
        <v>4.0118450000000001</v>
      </c>
      <c r="T268" s="64">
        <f>SUMIFS('Tariff Data'!O:O,'Tariff Data'!$B:$B,$F268)+SUMIFS('Tariff Data'!AD:AD,'Tariff Data'!$B:$B,$F268)</f>
        <v>0</v>
      </c>
      <c r="U268" s="64">
        <f>SUMIFS('Tariff Data'!P:P,'Tariff Data'!$B:$B,$F268)+SUMIFS('Tariff Data'!AE:AE,'Tariff Data'!$B:$B,$F268)</f>
        <v>-4.7035030000000004</v>
      </c>
      <c r="V268" s="66">
        <f t="shared" si="28"/>
        <v>-25.27648446669718</v>
      </c>
      <c r="W268" s="66">
        <f t="shared" si="29"/>
        <v>-189.13827600814787</v>
      </c>
      <c r="X268" s="66">
        <f t="shared" si="30"/>
        <v>-21.862887527028654</v>
      </c>
      <c r="Y268" s="66">
        <f t="shared" si="31"/>
        <v>-143.37000347286275</v>
      </c>
      <c r="Z268" s="66">
        <f t="shared" si="32"/>
        <v>-21.862887527028654</v>
      </c>
      <c r="AA268" s="66">
        <f t="shared" si="33"/>
        <v>-143.37000347286275</v>
      </c>
      <c r="AB268" s="5"/>
      <c r="AC268" s="5"/>
      <c r="AD268" s="5"/>
      <c r="AE268" s="5"/>
      <c r="AF268" s="5"/>
      <c r="AG268" s="5"/>
      <c r="AH268" s="8"/>
      <c r="AI268" s="8"/>
      <c r="AJ268" s="8"/>
    </row>
    <row r="269" spans="2:36" x14ac:dyDescent="0.35">
      <c r="B269" s="69" t="s">
        <v>426</v>
      </c>
      <c r="C269" s="69" t="s">
        <v>932</v>
      </c>
      <c r="D269" s="69" t="str">
        <f>VLOOKUP($C269,Assumptions!$B:$C,2,FALSE)</f>
        <v>Conventional Carbon</v>
      </c>
      <c r="E269" s="69" t="s">
        <v>427</v>
      </c>
      <c r="F269" s="70">
        <v>9</v>
      </c>
      <c r="G269" s="71">
        <v>73.170324267426025</v>
      </c>
      <c r="H269" s="72">
        <v>0.58765900000000004</v>
      </c>
      <c r="I269" s="71">
        <f t="shared" si="34"/>
        <v>42.999199588671317</v>
      </c>
      <c r="J269" s="68">
        <f>SUMIFS('Tariff Data'!M:M,'Tariff Data'!$B:$B,$F269)</f>
        <v>2.4730050000000001</v>
      </c>
      <c r="K269" s="68">
        <f>SUMIFS('Tariff Data'!N:N,'Tariff Data'!$B:$B,$F269)</f>
        <v>21.319275000000001</v>
      </c>
      <c r="L269" s="68">
        <f>SUMIFS('Tariff Data'!O:O,'Tariff Data'!$B:$B,$F269)</f>
        <v>19.986711</v>
      </c>
      <c r="M269" s="68">
        <f>SUMIFS('Tariff Data'!P:P,'Tariff Data'!$B:$B,$F269)</f>
        <v>-6.2050109999999998</v>
      </c>
      <c r="N269" s="68">
        <f>SUMIFS('Tariff Data'!D:D,'Tariff Data'!$B:$B,$F269)</f>
        <v>2.6085289999999999</v>
      </c>
      <c r="O269" s="68">
        <f>SUMIFS('Tariff Data'!E:E,'Tariff Data'!$B:$B,$F269)</f>
        <v>17.210943</v>
      </c>
      <c r="P269" s="68">
        <f>SUMIFS('Tariff Data'!F:F,'Tariff Data'!$B:$B,$F269)</f>
        <v>14.496128000000001</v>
      </c>
      <c r="Q269" s="68">
        <f>SUMIFS('Tariff Data'!G:G,'Tariff Data'!$B:$B,$F269)</f>
        <v>-4.7035030000000004</v>
      </c>
      <c r="R269" s="68">
        <f>SUMIFS('Tariff Data'!M:M,'Tariff Data'!$B:$B,$F269)+SUMIFS('Tariff Data'!AB:AB,'Tariff Data'!$B:$B,$F269)</f>
        <v>2.6085289999999999</v>
      </c>
      <c r="S269" s="68">
        <f>SUMIFS('Tariff Data'!N:N,'Tariff Data'!$B:$B,$F269)+SUMIFS('Tariff Data'!AC:AC,'Tariff Data'!$B:$B,$F269)</f>
        <v>20.971515250250594</v>
      </c>
      <c r="T269" s="68">
        <f>SUMIFS('Tariff Data'!O:O,'Tariff Data'!$B:$B,$F269)+SUMIFS('Tariff Data'!AD:AD,'Tariff Data'!$B:$B,$F269)</f>
        <v>19.763937567941888</v>
      </c>
      <c r="U269" s="68">
        <f>SUMIFS('Tariff Data'!P:P,'Tariff Data'!$B:$B,$F269)+SUMIFS('Tariff Data'!AE:AE,'Tariff Data'!$B:$B,$F269)</f>
        <v>-4.7035030000000004</v>
      </c>
      <c r="V269" s="67">
        <f t="shared" si="28"/>
        <v>1957.0749139858292</v>
      </c>
      <c r="W269" s="67">
        <f t="shared" si="29"/>
        <v>-454.02266695294543</v>
      </c>
      <c r="X269" s="67">
        <f t="shared" si="30"/>
        <v>1554.2455870921567</v>
      </c>
      <c r="Y269" s="67">
        <f t="shared" si="31"/>
        <v>-344.15683970281117</v>
      </c>
      <c r="Z269" s="67">
        <f t="shared" si="32"/>
        <v>1942.4587788553465</v>
      </c>
      <c r="AA269" s="67">
        <f t="shared" si="33"/>
        <v>-344.15683970281117</v>
      </c>
      <c r="AB269" s="5"/>
      <c r="AC269" s="5"/>
      <c r="AD269" s="5"/>
      <c r="AE269" s="5"/>
      <c r="AF269" s="5"/>
      <c r="AG269" s="5"/>
      <c r="AH269" s="8"/>
      <c r="AI269" s="8"/>
      <c r="AJ269" s="8"/>
    </row>
    <row r="270" spans="2:36" x14ac:dyDescent="0.35">
      <c r="B270" s="69" t="s">
        <v>428</v>
      </c>
      <c r="C270" s="69" t="s">
        <v>92</v>
      </c>
      <c r="D270" s="69" t="str">
        <f>VLOOKUP($C270,Assumptions!$B:$C,2,FALSE)</f>
        <v>Intermittent</v>
      </c>
      <c r="E270" s="69" t="s">
        <v>404</v>
      </c>
      <c r="F270" s="70">
        <v>18</v>
      </c>
      <c r="G270" s="71">
        <v>304.87635111427511</v>
      </c>
      <c r="H270" s="72">
        <v>0.43853599999999998</v>
      </c>
      <c r="I270" s="71">
        <f t="shared" si="34"/>
        <v>133.69925551224975</v>
      </c>
      <c r="J270" s="64">
        <f>SUMIFS('Tariff Data'!M:M,'Tariff Data'!$B:$B,$F270)</f>
        <v>-0.31239499999999998</v>
      </c>
      <c r="K270" s="64">
        <f>SUMIFS('Tariff Data'!N:N,'Tariff Data'!$B:$B,$F270)</f>
        <v>3.798861</v>
      </c>
      <c r="L270" s="64">
        <f>SUMIFS('Tariff Data'!O:O,'Tariff Data'!$B:$B,$F270)</f>
        <v>7.0470000000000003E-3</v>
      </c>
      <c r="M270" s="64">
        <f>SUMIFS('Tariff Data'!P:P,'Tariff Data'!$B:$B,$F270)</f>
        <v>-6.2050109999999998</v>
      </c>
      <c r="N270" s="64">
        <f>SUMIFS('Tariff Data'!D:D,'Tariff Data'!$B:$B,$F270)</f>
        <v>-0.310139</v>
      </c>
      <c r="O270" s="64">
        <f>SUMIFS('Tariff Data'!E:E,'Tariff Data'!$B:$B,$F270)</f>
        <v>4.0571109999999999</v>
      </c>
      <c r="P270" s="64">
        <f>SUMIFS('Tariff Data'!F:F,'Tariff Data'!$B:$B,$F270)</f>
        <v>2.9120000000000001E-3</v>
      </c>
      <c r="Q270" s="64">
        <f>SUMIFS('Tariff Data'!G:G,'Tariff Data'!$B:$B,$F270)</f>
        <v>-4.7035030000000004</v>
      </c>
      <c r="R270" s="64">
        <f>SUMIFS('Tariff Data'!M:M,'Tariff Data'!$B:$B,$F270)+SUMIFS('Tariff Data'!AB:AB,'Tariff Data'!$B:$B,$F270)</f>
        <v>-0.310139</v>
      </c>
      <c r="S270" s="64">
        <f>SUMIFS('Tariff Data'!N:N,'Tariff Data'!$B:$B,$F270)+SUMIFS('Tariff Data'!AC:AC,'Tariff Data'!$B:$B,$F270)</f>
        <v>4.0571109999999999</v>
      </c>
      <c r="T270" s="64">
        <f>SUMIFS('Tariff Data'!O:O,'Tariff Data'!$B:$B,$F270)+SUMIFS('Tariff Data'!AD:AD,'Tariff Data'!$B:$B,$F270)</f>
        <v>2.9120000000000005E-3</v>
      </c>
      <c r="U270" s="64">
        <f>SUMIFS('Tariff Data'!P:P,'Tariff Data'!$B:$B,$F270)+SUMIFS('Tariff Data'!AE:AE,'Tariff Data'!$B:$B,$F270)</f>
        <v>-4.7035030000000004</v>
      </c>
      <c r="V270" s="66">
        <f t="shared" si="28"/>
        <v>510.05335114082288</v>
      </c>
      <c r="W270" s="66">
        <f t="shared" si="29"/>
        <v>-1891.7611123039392</v>
      </c>
      <c r="X270" s="66">
        <f t="shared" si="30"/>
        <v>543.32052016500381</v>
      </c>
      <c r="Y270" s="66">
        <f t="shared" si="31"/>
        <v>-1433.9868320950466</v>
      </c>
      <c r="Z270" s="66">
        <f t="shared" si="32"/>
        <v>543.32052016500381</v>
      </c>
      <c r="AA270" s="66">
        <f t="shared" si="33"/>
        <v>-1433.9868320950466</v>
      </c>
      <c r="AB270" s="5"/>
      <c r="AC270" s="5"/>
      <c r="AD270" s="5"/>
      <c r="AE270" s="5"/>
      <c r="AF270" s="5"/>
      <c r="AG270" s="5"/>
      <c r="AH270" s="8"/>
      <c r="AI270" s="8"/>
      <c r="AJ270" s="8"/>
    </row>
    <row r="271" spans="2:36" x14ac:dyDescent="0.35">
      <c r="B271" s="69" t="s">
        <v>429</v>
      </c>
      <c r="C271" s="69" t="s">
        <v>892</v>
      </c>
      <c r="D271" s="69" t="str">
        <f>VLOOKUP($C271,Assumptions!$B:$C,2,FALSE)</f>
        <v>Conventional Carbon</v>
      </c>
      <c r="E271" s="69" t="s">
        <v>43</v>
      </c>
      <c r="F271" s="70">
        <v>18</v>
      </c>
      <c r="G271" s="71">
        <v>256.09613493599113</v>
      </c>
      <c r="H271" s="72">
        <v>0.471331</v>
      </c>
      <c r="I271" s="71">
        <f t="shared" si="34"/>
        <v>120.70604737551564</v>
      </c>
      <c r="J271" s="68">
        <f>SUMIFS('Tariff Data'!M:M,'Tariff Data'!$B:$B,$F271)</f>
        <v>-0.31239499999999998</v>
      </c>
      <c r="K271" s="68">
        <f>SUMIFS('Tariff Data'!N:N,'Tariff Data'!$B:$B,$F271)</f>
        <v>3.798861</v>
      </c>
      <c r="L271" s="68">
        <f>SUMIFS('Tariff Data'!O:O,'Tariff Data'!$B:$B,$F271)</f>
        <v>7.0470000000000003E-3</v>
      </c>
      <c r="M271" s="68">
        <f>SUMIFS('Tariff Data'!P:P,'Tariff Data'!$B:$B,$F271)</f>
        <v>-6.2050109999999998</v>
      </c>
      <c r="N271" s="68">
        <f>SUMIFS('Tariff Data'!D:D,'Tariff Data'!$B:$B,$F271)</f>
        <v>-0.310139</v>
      </c>
      <c r="O271" s="68">
        <f>SUMIFS('Tariff Data'!E:E,'Tariff Data'!$B:$B,$F271)</f>
        <v>4.0571109999999999</v>
      </c>
      <c r="P271" s="68">
        <f>SUMIFS('Tariff Data'!F:F,'Tariff Data'!$B:$B,$F271)</f>
        <v>2.9120000000000001E-3</v>
      </c>
      <c r="Q271" s="68">
        <f>SUMIFS('Tariff Data'!G:G,'Tariff Data'!$B:$B,$F271)</f>
        <v>-4.7035030000000004</v>
      </c>
      <c r="R271" s="68">
        <f>SUMIFS('Tariff Data'!M:M,'Tariff Data'!$B:$B,$F271)+SUMIFS('Tariff Data'!AB:AB,'Tariff Data'!$B:$B,$F271)</f>
        <v>-0.310139</v>
      </c>
      <c r="S271" s="68">
        <f>SUMIFS('Tariff Data'!N:N,'Tariff Data'!$B:$B,$F271)+SUMIFS('Tariff Data'!AC:AC,'Tariff Data'!$B:$B,$F271)</f>
        <v>4.0571109999999999</v>
      </c>
      <c r="T271" s="68">
        <f>SUMIFS('Tariff Data'!O:O,'Tariff Data'!$B:$B,$F271)+SUMIFS('Tariff Data'!AD:AD,'Tariff Data'!$B:$B,$F271)</f>
        <v>2.9120000000000005E-3</v>
      </c>
      <c r="U271" s="68">
        <f>SUMIFS('Tariff Data'!P:P,'Tariff Data'!$B:$B,$F271)+SUMIFS('Tariff Data'!AE:AE,'Tariff Data'!$B:$B,$F271)</f>
        <v>-4.7035030000000004</v>
      </c>
      <c r="V271" s="67">
        <f t="shared" si="28"/>
        <v>379.39295928152501</v>
      </c>
      <c r="W271" s="67">
        <f t="shared" si="29"/>
        <v>-1589.0793343353091</v>
      </c>
      <c r="X271" s="67">
        <f t="shared" si="30"/>
        <v>410.64392939076976</v>
      </c>
      <c r="Y271" s="67">
        <f t="shared" si="31"/>
        <v>-1204.5489389598392</v>
      </c>
      <c r="Z271" s="67">
        <f t="shared" si="32"/>
        <v>410.64392939076976</v>
      </c>
      <c r="AA271" s="67">
        <f t="shared" si="33"/>
        <v>-1204.5489389598392</v>
      </c>
      <c r="AB271" s="5"/>
      <c r="AC271" s="5"/>
      <c r="AD271" s="5"/>
      <c r="AE271" s="5"/>
      <c r="AF271" s="5"/>
      <c r="AG271" s="5"/>
      <c r="AH271" s="8"/>
      <c r="AI271" s="8"/>
      <c r="AJ271" s="8"/>
    </row>
    <row r="272" spans="2:36" x14ac:dyDescent="0.35">
      <c r="B272" s="69" t="s">
        <v>430</v>
      </c>
      <c r="C272" s="69" t="s">
        <v>87</v>
      </c>
      <c r="D272" s="69" t="str">
        <f>VLOOKUP($C272,Assumptions!$B:$C,2,FALSE)</f>
        <v>Intermittent</v>
      </c>
      <c r="E272" s="69" t="s">
        <v>949</v>
      </c>
      <c r="F272" s="70">
        <v>10</v>
      </c>
      <c r="G272" s="71">
        <v>54.877743200569526</v>
      </c>
      <c r="H272" s="72">
        <v>0.39425900000000003</v>
      </c>
      <c r="I272" s="71">
        <f t="shared" si="34"/>
        <v>21.636044156513343</v>
      </c>
      <c r="J272" s="64">
        <f>SUMIFS('Tariff Data'!M:M,'Tariff Data'!$B:$B,$F272)</f>
        <v>1.217347</v>
      </c>
      <c r="K272" s="64">
        <f>SUMIFS('Tariff Data'!N:N,'Tariff Data'!$B:$B,$F272)</f>
        <v>20.824839999999998</v>
      </c>
      <c r="L272" s="64">
        <f>SUMIFS('Tariff Data'!O:O,'Tariff Data'!$B:$B,$F272)</f>
        <v>19.344626999999999</v>
      </c>
      <c r="M272" s="64">
        <f>SUMIFS('Tariff Data'!P:P,'Tariff Data'!$B:$B,$F272)</f>
        <v>-6.2050109999999998</v>
      </c>
      <c r="N272" s="64">
        <f>SUMIFS('Tariff Data'!D:D,'Tariff Data'!$B:$B,$F272)</f>
        <v>1.3706719999999999</v>
      </c>
      <c r="O272" s="64">
        <f>SUMIFS('Tariff Data'!E:E,'Tariff Data'!$B:$B,$F272)</f>
        <v>17.017537999999998</v>
      </c>
      <c r="P272" s="64">
        <f>SUMIFS('Tariff Data'!F:F,'Tariff Data'!$B:$B,$F272)</f>
        <v>14.244968</v>
      </c>
      <c r="Q272" s="64">
        <f>SUMIFS('Tariff Data'!G:G,'Tariff Data'!$B:$B,$F272)</f>
        <v>-4.7035030000000004</v>
      </c>
      <c r="R272" s="64">
        <f>SUMIFS('Tariff Data'!M:M,'Tariff Data'!$B:$B,$F272)+SUMIFS('Tariff Data'!AB:AB,'Tariff Data'!$B:$B,$F272)</f>
        <v>1.3706719999999999</v>
      </c>
      <c r="S272" s="64">
        <f>SUMIFS('Tariff Data'!N:N,'Tariff Data'!$B:$B,$F272)+SUMIFS('Tariff Data'!AC:AC,'Tariff Data'!$B:$B,$F272)</f>
        <v>20.477080250250591</v>
      </c>
      <c r="T272" s="64">
        <f>SUMIFS('Tariff Data'!O:O,'Tariff Data'!$B:$B,$F272)+SUMIFS('Tariff Data'!AD:AD,'Tariff Data'!$B:$B,$F272)</f>
        <v>19.121853567941887</v>
      </c>
      <c r="U272" s="64">
        <f>SUMIFS('Tariff Data'!P:P,'Tariff Data'!$B:$B,$F272)+SUMIFS('Tariff Data'!AE:AE,'Tariff Data'!$B:$B,$F272)</f>
        <v>-4.7035030000000004</v>
      </c>
      <c r="V272" s="66">
        <f t="shared" si="28"/>
        <v>1512.1566306091288</v>
      </c>
      <c r="W272" s="66">
        <f t="shared" si="29"/>
        <v>-340.51700021470913</v>
      </c>
      <c r="X272" s="66">
        <f t="shared" si="30"/>
        <v>1149.9238994074742</v>
      </c>
      <c r="Y272" s="66">
        <f t="shared" si="31"/>
        <v>-258.11762977710839</v>
      </c>
      <c r="Z272" s="66">
        <f t="shared" si="32"/>
        <v>1492.4071821112982</v>
      </c>
      <c r="AA272" s="66">
        <f t="shared" si="33"/>
        <v>-258.11762977710839</v>
      </c>
      <c r="AB272" s="5"/>
      <c r="AC272" s="5"/>
      <c r="AD272" s="5"/>
      <c r="AE272" s="5"/>
      <c r="AF272" s="5"/>
      <c r="AG272" s="5"/>
      <c r="AH272" s="8"/>
      <c r="AI272" s="8"/>
      <c r="AJ272" s="8"/>
    </row>
    <row r="273" spans="2:36" x14ac:dyDescent="0.35">
      <c r="B273" s="69" t="s">
        <v>950</v>
      </c>
      <c r="C273" s="69" t="s">
        <v>111</v>
      </c>
      <c r="D273" s="69" t="str">
        <f>VLOOKUP($C273,Assumptions!$B:$C,2,FALSE)</f>
        <v>Conventional Carbon</v>
      </c>
      <c r="E273" s="69" t="s">
        <v>388</v>
      </c>
      <c r="F273" s="70">
        <v>11</v>
      </c>
      <c r="G273" s="71">
        <v>292.6812970697041</v>
      </c>
      <c r="H273" s="72">
        <v>1.2390999999999999E-2</v>
      </c>
      <c r="I273" s="71">
        <f t="shared" si="34"/>
        <v>3.6266139519907035</v>
      </c>
      <c r="J273" s="68">
        <f>SUMIFS('Tariff Data'!M:M,'Tariff Data'!$B:$B,$F273)</f>
        <v>1.9849509999999999</v>
      </c>
      <c r="K273" s="68">
        <f>SUMIFS('Tariff Data'!N:N,'Tariff Data'!$B:$B,$F273)</f>
        <v>20.824839999999998</v>
      </c>
      <c r="L273" s="68">
        <f>SUMIFS('Tariff Data'!O:O,'Tariff Data'!$B:$B,$F273)</f>
        <v>14.717409999999999</v>
      </c>
      <c r="M273" s="68">
        <f>SUMIFS('Tariff Data'!P:P,'Tariff Data'!$B:$B,$F273)</f>
        <v>-6.2050109999999998</v>
      </c>
      <c r="N273" s="68">
        <f>SUMIFS('Tariff Data'!D:D,'Tariff Data'!$B:$B,$F273)</f>
        <v>2.1697280000000001</v>
      </c>
      <c r="O273" s="68">
        <f>SUMIFS('Tariff Data'!E:E,'Tariff Data'!$B:$B,$F273)</f>
        <v>17.017537999999998</v>
      </c>
      <c r="P273" s="68">
        <f>SUMIFS('Tariff Data'!F:F,'Tariff Data'!$B:$B,$F273)</f>
        <v>7.6197499999999998</v>
      </c>
      <c r="Q273" s="68">
        <f>SUMIFS('Tariff Data'!G:G,'Tariff Data'!$B:$B,$F273)</f>
        <v>-4.7035030000000004</v>
      </c>
      <c r="R273" s="68">
        <f>SUMIFS('Tariff Data'!M:M,'Tariff Data'!$B:$B,$F273)+SUMIFS('Tariff Data'!AB:AB,'Tariff Data'!$B:$B,$F273)</f>
        <v>2.1644178181924794</v>
      </c>
      <c r="S273" s="68">
        <f>SUMIFS('Tariff Data'!N:N,'Tariff Data'!$B:$B,$F273)+SUMIFS('Tariff Data'!AC:AC,'Tariff Data'!$B:$B,$F273)</f>
        <v>20.477080250250591</v>
      </c>
      <c r="T273" s="68">
        <f>SUMIFS('Tariff Data'!O:O,'Tariff Data'!$B:$B,$F273)+SUMIFS('Tariff Data'!AD:AD,'Tariff Data'!$B:$B,$F273)</f>
        <v>14.494636567941885</v>
      </c>
      <c r="U273" s="68">
        <f>SUMIFS('Tariff Data'!P:P,'Tariff Data'!$B:$B,$F273)+SUMIFS('Tariff Data'!AE:AE,'Tariff Data'!$B:$B,$F273)</f>
        <v>-4.7035030000000004</v>
      </c>
      <c r="V273" s="67">
        <f t="shared" si="28"/>
        <v>709.85605303494776</v>
      </c>
      <c r="W273" s="67">
        <f t="shared" si="29"/>
        <v>-1816.0906678117817</v>
      </c>
      <c r="X273" s="67">
        <f t="shared" si="30"/>
        <v>724.38873772846807</v>
      </c>
      <c r="Y273" s="67">
        <f t="shared" si="31"/>
        <v>-1376.6273588112447</v>
      </c>
      <c r="Z273" s="67">
        <f t="shared" si="32"/>
        <v>760.31353056727858</v>
      </c>
      <c r="AA273" s="67">
        <f t="shared" si="33"/>
        <v>-1376.6273588112447</v>
      </c>
      <c r="AB273" s="5"/>
      <c r="AC273" s="5"/>
      <c r="AD273" s="5"/>
      <c r="AE273" s="5"/>
      <c r="AF273" s="5"/>
      <c r="AG273" s="5"/>
      <c r="AH273" s="8"/>
      <c r="AI273" s="8"/>
      <c r="AJ273" s="8"/>
    </row>
    <row r="274" spans="2:36" x14ac:dyDescent="0.35">
      <c r="B274" s="69" t="s">
        <v>951</v>
      </c>
      <c r="C274" s="69" t="s">
        <v>111</v>
      </c>
      <c r="D274" s="69" t="str">
        <f>VLOOKUP($C274,Assumptions!$B:$C,2,FALSE)</f>
        <v>Conventional Carbon</v>
      </c>
      <c r="E274" s="69" t="s">
        <v>486</v>
      </c>
      <c r="F274" s="70">
        <v>11</v>
      </c>
      <c r="G274" s="71">
        <v>146.34064853485205</v>
      </c>
      <c r="H274" s="72">
        <v>1.2390999999999999E-2</v>
      </c>
      <c r="I274" s="71">
        <f t="shared" si="34"/>
        <v>1.8133069759953517</v>
      </c>
      <c r="J274" s="64">
        <f>SUMIFS('Tariff Data'!M:M,'Tariff Data'!$B:$B,$F274)</f>
        <v>1.9849509999999999</v>
      </c>
      <c r="K274" s="64">
        <f>SUMIFS('Tariff Data'!N:N,'Tariff Data'!$B:$B,$F274)</f>
        <v>20.824839999999998</v>
      </c>
      <c r="L274" s="64">
        <f>SUMIFS('Tariff Data'!O:O,'Tariff Data'!$B:$B,$F274)</f>
        <v>14.717409999999999</v>
      </c>
      <c r="M274" s="64">
        <f>SUMIFS('Tariff Data'!P:P,'Tariff Data'!$B:$B,$F274)</f>
        <v>-6.2050109999999998</v>
      </c>
      <c r="N274" s="64">
        <f>SUMIFS('Tariff Data'!D:D,'Tariff Data'!$B:$B,$F274)</f>
        <v>2.1697280000000001</v>
      </c>
      <c r="O274" s="64">
        <f>SUMIFS('Tariff Data'!E:E,'Tariff Data'!$B:$B,$F274)</f>
        <v>17.017537999999998</v>
      </c>
      <c r="P274" s="64">
        <f>SUMIFS('Tariff Data'!F:F,'Tariff Data'!$B:$B,$F274)</f>
        <v>7.6197499999999998</v>
      </c>
      <c r="Q274" s="64">
        <f>SUMIFS('Tariff Data'!G:G,'Tariff Data'!$B:$B,$F274)</f>
        <v>-4.7035030000000004</v>
      </c>
      <c r="R274" s="64">
        <f>SUMIFS('Tariff Data'!M:M,'Tariff Data'!$B:$B,$F274)+SUMIFS('Tariff Data'!AB:AB,'Tariff Data'!$B:$B,$F274)</f>
        <v>2.1644178181924794</v>
      </c>
      <c r="S274" s="64">
        <f>SUMIFS('Tariff Data'!N:N,'Tariff Data'!$B:$B,$F274)+SUMIFS('Tariff Data'!AC:AC,'Tariff Data'!$B:$B,$F274)</f>
        <v>20.477080250250591</v>
      </c>
      <c r="T274" s="64">
        <f>SUMIFS('Tariff Data'!O:O,'Tariff Data'!$B:$B,$F274)+SUMIFS('Tariff Data'!AD:AD,'Tariff Data'!$B:$B,$F274)</f>
        <v>14.494636567941885</v>
      </c>
      <c r="U274" s="64">
        <f>SUMIFS('Tariff Data'!P:P,'Tariff Data'!$B:$B,$F274)+SUMIFS('Tariff Data'!AE:AE,'Tariff Data'!$B:$B,$F274)</f>
        <v>-4.7035030000000004</v>
      </c>
      <c r="V274" s="66">
        <f t="shared" si="28"/>
        <v>354.92802651747388</v>
      </c>
      <c r="W274" s="66">
        <f t="shared" si="29"/>
        <v>-908.04533390589086</v>
      </c>
      <c r="X274" s="66">
        <f t="shared" si="30"/>
        <v>362.19436886423404</v>
      </c>
      <c r="Y274" s="66">
        <f t="shared" si="31"/>
        <v>-688.31367940562234</v>
      </c>
      <c r="Z274" s="66">
        <f t="shared" si="32"/>
        <v>380.15676528363929</v>
      </c>
      <c r="AA274" s="66">
        <f t="shared" si="33"/>
        <v>-688.31367940562234</v>
      </c>
      <c r="AB274" s="5"/>
      <c r="AC274" s="5"/>
      <c r="AD274" s="5"/>
      <c r="AE274" s="5"/>
      <c r="AF274" s="5"/>
      <c r="AG274" s="5"/>
      <c r="AH274" s="8"/>
      <c r="AI274" s="8"/>
      <c r="AJ274" s="8"/>
    </row>
    <row r="275" spans="2:36" x14ac:dyDescent="0.35">
      <c r="B275" s="69" t="s">
        <v>952</v>
      </c>
      <c r="C275" s="69" t="s">
        <v>111</v>
      </c>
      <c r="D275" s="69" t="str">
        <f>VLOOKUP($C275,Assumptions!$B:$C,2,FALSE)</f>
        <v>Conventional Carbon</v>
      </c>
      <c r="E275" s="69" t="s">
        <v>521</v>
      </c>
      <c r="F275" s="70">
        <v>9</v>
      </c>
      <c r="G275" s="71">
        <v>182.92581066856508</v>
      </c>
      <c r="H275" s="72">
        <v>1.2390999999999999E-2</v>
      </c>
      <c r="I275" s="71">
        <f t="shared" si="34"/>
        <v>2.2666337199941897</v>
      </c>
      <c r="J275" s="68">
        <f>SUMIFS('Tariff Data'!M:M,'Tariff Data'!$B:$B,$F275)</f>
        <v>2.4730050000000001</v>
      </c>
      <c r="K275" s="68">
        <f>SUMIFS('Tariff Data'!N:N,'Tariff Data'!$B:$B,$F275)</f>
        <v>21.319275000000001</v>
      </c>
      <c r="L275" s="68">
        <f>SUMIFS('Tariff Data'!O:O,'Tariff Data'!$B:$B,$F275)</f>
        <v>19.986711</v>
      </c>
      <c r="M275" s="68">
        <f>SUMIFS('Tariff Data'!P:P,'Tariff Data'!$B:$B,$F275)</f>
        <v>-6.2050109999999998</v>
      </c>
      <c r="N275" s="68">
        <f>SUMIFS('Tariff Data'!D:D,'Tariff Data'!$B:$B,$F275)</f>
        <v>2.6085289999999999</v>
      </c>
      <c r="O275" s="68">
        <f>SUMIFS('Tariff Data'!E:E,'Tariff Data'!$B:$B,$F275)</f>
        <v>17.210943</v>
      </c>
      <c r="P275" s="68">
        <f>SUMIFS('Tariff Data'!F:F,'Tariff Data'!$B:$B,$F275)</f>
        <v>14.496128000000001</v>
      </c>
      <c r="Q275" s="68">
        <f>SUMIFS('Tariff Data'!G:G,'Tariff Data'!$B:$B,$F275)</f>
        <v>-4.7035030000000004</v>
      </c>
      <c r="R275" s="68">
        <f>SUMIFS('Tariff Data'!M:M,'Tariff Data'!$B:$B,$F275)+SUMIFS('Tariff Data'!AB:AB,'Tariff Data'!$B:$B,$F275)</f>
        <v>2.6085289999999999</v>
      </c>
      <c r="S275" s="68">
        <f>SUMIFS('Tariff Data'!N:N,'Tariff Data'!$B:$B,$F275)+SUMIFS('Tariff Data'!AC:AC,'Tariff Data'!$B:$B,$F275)</f>
        <v>20.971515250250594</v>
      </c>
      <c r="T275" s="68">
        <f>SUMIFS('Tariff Data'!O:O,'Tariff Data'!$B:$B,$F275)+SUMIFS('Tariff Data'!AD:AD,'Tariff Data'!$B:$B,$F275)</f>
        <v>19.763937567941888</v>
      </c>
      <c r="U275" s="68">
        <f>SUMIFS('Tariff Data'!P:P,'Tariff Data'!$B:$B,$F275)+SUMIFS('Tariff Data'!AE:AE,'Tariff Data'!$B:$B,$F275)</f>
        <v>-4.7035030000000004</v>
      </c>
      <c r="V275" s="67">
        <f t="shared" si="28"/>
        <v>546.00198511762278</v>
      </c>
      <c r="W275" s="67">
        <f t="shared" si="29"/>
        <v>-1135.0566673823637</v>
      </c>
      <c r="X275" s="67">
        <f t="shared" si="30"/>
        <v>549.03559826831122</v>
      </c>
      <c r="Y275" s="67">
        <f t="shared" si="31"/>
        <v>-860.39209925702789</v>
      </c>
      <c r="Z275" s="67">
        <f t="shared" si="32"/>
        <v>569.49963293440885</v>
      </c>
      <c r="AA275" s="67">
        <f t="shared" si="33"/>
        <v>-860.39209925702789</v>
      </c>
      <c r="AB275" s="5"/>
      <c r="AC275" s="5"/>
      <c r="AD275" s="5"/>
      <c r="AE275" s="5"/>
      <c r="AF275" s="5"/>
      <c r="AG275" s="5"/>
      <c r="AH275" s="8"/>
      <c r="AI275" s="8"/>
      <c r="AJ275" s="8"/>
    </row>
    <row r="276" spans="2:36" x14ac:dyDescent="0.35">
      <c r="B276" s="69" t="s">
        <v>431</v>
      </c>
      <c r="C276" s="69" t="s">
        <v>98</v>
      </c>
      <c r="D276" s="69" t="str">
        <f>VLOOKUP($C276,Assumptions!$B:$C,2,FALSE)</f>
        <v>Intermittent</v>
      </c>
      <c r="E276" s="69" t="s">
        <v>213</v>
      </c>
      <c r="F276" s="70">
        <v>16</v>
      </c>
      <c r="G276" s="71">
        <v>304.87635111427511</v>
      </c>
      <c r="H276" s="72">
        <v>0.109</v>
      </c>
      <c r="I276" s="71">
        <f t="shared" si="34"/>
        <v>33.231522271455987</v>
      </c>
      <c r="J276" s="64">
        <f>SUMIFS('Tariff Data'!M:M,'Tariff Data'!$B:$B,$F276)</f>
        <v>1.8696539999999999</v>
      </c>
      <c r="K276" s="64">
        <f>SUMIFS('Tariff Data'!N:N,'Tariff Data'!$B:$B,$F276)</f>
        <v>5.4849290000000002</v>
      </c>
      <c r="L276" s="64">
        <f>SUMIFS('Tariff Data'!O:O,'Tariff Data'!$B:$B,$F276)</f>
        <v>9.4543000000000002E-2</v>
      </c>
      <c r="M276" s="64">
        <f>SUMIFS('Tariff Data'!P:P,'Tariff Data'!$B:$B,$F276)</f>
        <v>-6.2050109999999998</v>
      </c>
      <c r="N276" s="64">
        <f>SUMIFS('Tariff Data'!D:D,'Tariff Data'!$B:$B,$F276)</f>
        <v>2.0470329999999999</v>
      </c>
      <c r="O276" s="64">
        <f>SUMIFS('Tariff Data'!E:E,'Tariff Data'!$B:$B,$F276)</f>
        <v>5.0833190000000004</v>
      </c>
      <c r="P276" s="64">
        <f>SUMIFS('Tariff Data'!F:F,'Tariff Data'!$B:$B,$F276)</f>
        <v>5.6052999999999999E-2</v>
      </c>
      <c r="Q276" s="64">
        <f>SUMIFS('Tariff Data'!G:G,'Tariff Data'!$B:$B,$F276)</f>
        <v>-4.7035030000000004</v>
      </c>
      <c r="R276" s="64">
        <f>SUMIFS('Tariff Data'!M:M,'Tariff Data'!$B:$B,$F276)+SUMIFS('Tariff Data'!AB:AB,'Tariff Data'!$B:$B,$F276)</f>
        <v>2.0470329999999999</v>
      </c>
      <c r="S276" s="64">
        <f>SUMIFS('Tariff Data'!N:N,'Tariff Data'!$B:$B,$F276)+SUMIFS('Tariff Data'!AC:AC,'Tariff Data'!$B:$B,$F276)</f>
        <v>5.1371692502505928</v>
      </c>
      <c r="T276" s="64">
        <f>SUMIFS('Tariff Data'!O:O,'Tariff Data'!$B:$B,$F276)+SUMIFS('Tariff Data'!AD:AD,'Tariff Data'!$B:$B,$F276)</f>
        <v>5.6052999999999999E-2</v>
      </c>
      <c r="U276" s="64">
        <f>SUMIFS('Tariff Data'!P:P,'Tariff Data'!$B:$B,$F276)+SUMIFS('Tariff Data'!AE:AE,'Tariff Data'!$B:$B,$F276)</f>
        <v>-4.7035030000000004</v>
      </c>
      <c r="V276" s="66">
        <f t="shared" si="28"/>
        <v>211.09646508425175</v>
      </c>
      <c r="W276" s="66">
        <f t="shared" si="29"/>
        <v>-1891.7611123039392</v>
      </c>
      <c r="X276" s="66">
        <f t="shared" si="30"/>
        <v>186.01566267042384</v>
      </c>
      <c r="Y276" s="66">
        <f t="shared" si="31"/>
        <v>-1433.9868320950466</v>
      </c>
      <c r="Z276" s="66">
        <f t="shared" si="32"/>
        <v>187.80518846094989</v>
      </c>
      <c r="AA276" s="66">
        <f t="shared" si="33"/>
        <v>-1433.9868320950466</v>
      </c>
      <c r="AB276" s="5"/>
      <c r="AC276" s="5"/>
      <c r="AD276" s="5"/>
      <c r="AE276" s="5"/>
      <c r="AF276" s="5"/>
      <c r="AG276" s="5"/>
      <c r="AH276" s="8"/>
      <c r="AI276" s="8"/>
      <c r="AJ276" s="8"/>
    </row>
    <row r="277" spans="2:36" x14ac:dyDescent="0.35">
      <c r="B277" s="69" t="s">
        <v>432</v>
      </c>
      <c r="C277" s="69" t="s">
        <v>87</v>
      </c>
      <c r="D277" s="69" t="str">
        <f>VLOOKUP($C277,Assumptions!$B:$C,2,FALSE)</f>
        <v>Intermittent</v>
      </c>
      <c r="E277" s="69" t="s">
        <v>433</v>
      </c>
      <c r="F277" s="70">
        <v>5</v>
      </c>
      <c r="G277" s="71">
        <v>114.99935964030458</v>
      </c>
      <c r="H277" s="72">
        <v>0.26416299999999998</v>
      </c>
      <c r="I277" s="71">
        <f t="shared" si="34"/>
        <v>30.378575840661775</v>
      </c>
      <c r="J277" s="68">
        <f>SUMIFS('Tariff Data'!M:M,'Tariff Data'!$B:$B,$F277)</f>
        <v>2.7697539999999998</v>
      </c>
      <c r="K277" s="68">
        <f>SUMIFS('Tariff Data'!N:N,'Tariff Data'!$B:$B,$F277)</f>
        <v>22.28163</v>
      </c>
      <c r="L277" s="68">
        <f>SUMIFS('Tariff Data'!O:O,'Tariff Data'!$B:$B,$F277)</f>
        <v>25.058021</v>
      </c>
      <c r="M277" s="68">
        <f>SUMIFS('Tariff Data'!P:P,'Tariff Data'!$B:$B,$F277)</f>
        <v>-6.2050109999999998</v>
      </c>
      <c r="N277" s="68">
        <f>SUMIFS('Tariff Data'!D:D,'Tariff Data'!$B:$B,$F277)</f>
        <v>2.8860980000000001</v>
      </c>
      <c r="O277" s="68">
        <f>SUMIFS('Tariff Data'!E:E,'Tariff Data'!$B:$B,$F277)</f>
        <v>18.188452000000002</v>
      </c>
      <c r="P277" s="68">
        <f>SUMIFS('Tariff Data'!F:F,'Tariff Data'!$B:$B,$F277)</f>
        <v>19.519196000000001</v>
      </c>
      <c r="Q277" s="68">
        <f>SUMIFS('Tariff Data'!G:G,'Tariff Data'!$B:$B,$F277)</f>
        <v>-4.7035030000000004</v>
      </c>
      <c r="R277" s="68">
        <f>SUMIFS('Tariff Data'!M:M,'Tariff Data'!$B:$B,$F277)+SUMIFS('Tariff Data'!AB:AB,'Tariff Data'!$B:$B,$F277)</f>
        <v>2.8860980000000001</v>
      </c>
      <c r="S277" s="68">
        <f>SUMIFS('Tariff Data'!N:N,'Tariff Data'!$B:$B,$F277)+SUMIFS('Tariff Data'!AC:AC,'Tariff Data'!$B:$B,$F277)</f>
        <v>21.933870250250592</v>
      </c>
      <c r="T277" s="68">
        <f>SUMIFS('Tariff Data'!O:O,'Tariff Data'!$B:$B,$F277)+SUMIFS('Tariff Data'!AD:AD,'Tariff Data'!$B:$B,$F277)</f>
        <v>24.835247567941888</v>
      </c>
      <c r="U277" s="68">
        <f>SUMIFS('Tariff Data'!P:P,'Tariff Data'!$B:$B,$F277)+SUMIFS('Tariff Data'!AE:AE,'Tariff Data'!$B:$B,$F277)</f>
        <v>-4.7035030000000004</v>
      </c>
      <c r="V277" s="67">
        <f t="shared" si="28"/>
        <v>3558.5405556618693</v>
      </c>
      <c r="W277" s="67">
        <f t="shared" si="29"/>
        <v>-713.57229156104597</v>
      </c>
      <c r="X277" s="67">
        <f t="shared" si="30"/>
        <v>2797.2343091998309</v>
      </c>
      <c r="Y277" s="67">
        <f t="shared" si="31"/>
        <v>-540.89983306625152</v>
      </c>
      <c r="Z277" s="67">
        <f t="shared" si="32"/>
        <v>3522.3573076982216</v>
      </c>
      <c r="AA277" s="67">
        <f t="shared" si="33"/>
        <v>-540.89983306625152</v>
      </c>
      <c r="AB277" s="5"/>
      <c r="AC277" s="5"/>
      <c r="AD277" s="5"/>
      <c r="AE277" s="5"/>
      <c r="AF277" s="5"/>
      <c r="AG277" s="5"/>
      <c r="AH277" s="8"/>
      <c r="AI277" s="8"/>
      <c r="AJ277" s="8"/>
    </row>
    <row r="278" spans="2:36" x14ac:dyDescent="0.35">
      <c r="B278" s="69" t="s">
        <v>434</v>
      </c>
      <c r="C278" s="69" t="s">
        <v>92</v>
      </c>
      <c r="D278" s="69" t="str">
        <f>VLOOKUP($C278,Assumptions!$B:$C,2,FALSE)</f>
        <v>Intermittent</v>
      </c>
      <c r="E278" s="69" t="s">
        <v>177</v>
      </c>
      <c r="F278" s="70">
        <v>18</v>
      </c>
      <c r="G278" s="71">
        <v>39.024172942627217</v>
      </c>
      <c r="H278" s="72">
        <v>0.42175699999999999</v>
      </c>
      <c r="I278" s="71">
        <f t="shared" si="34"/>
        <v>16.458718107763627</v>
      </c>
      <c r="J278" s="64">
        <f>SUMIFS('Tariff Data'!M:M,'Tariff Data'!$B:$B,$F278)</f>
        <v>-0.31239499999999998</v>
      </c>
      <c r="K278" s="64">
        <f>SUMIFS('Tariff Data'!N:N,'Tariff Data'!$B:$B,$F278)</f>
        <v>3.798861</v>
      </c>
      <c r="L278" s="64">
        <f>SUMIFS('Tariff Data'!O:O,'Tariff Data'!$B:$B,$F278)</f>
        <v>7.0470000000000003E-3</v>
      </c>
      <c r="M278" s="64">
        <f>SUMIFS('Tariff Data'!P:P,'Tariff Data'!$B:$B,$F278)</f>
        <v>-6.2050109999999998</v>
      </c>
      <c r="N278" s="64">
        <f>SUMIFS('Tariff Data'!D:D,'Tariff Data'!$B:$B,$F278)</f>
        <v>-0.310139</v>
      </c>
      <c r="O278" s="64">
        <f>SUMIFS('Tariff Data'!E:E,'Tariff Data'!$B:$B,$F278)</f>
        <v>4.0571109999999999</v>
      </c>
      <c r="P278" s="64">
        <f>SUMIFS('Tariff Data'!F:F,'Tariff Data'!$B:$B,$F278)</f>
        <v>2.9120000000000001E-3</v>
      </c>
      <c r="Q278" s="64">
        <f>SUMIFS('Tariff Data'!G:G,'Tariff Data'!$B:$B,$F278)</f>
        <v>-4.7035030000000004</v>
      </c>
      <c r="R278" s="64">
        <f>SUMIFS('Tariff Data'!M:M,'Tariff Data'!$B:$B,$F278)+SUMIFS('Tariff Data'!AB:AB,'Tariff Data'!$B:$B,$F278)</f>
        <v>-0.310139</v>
      </c>
      <c r="S278" s="64">
        <f>SUMIFS('Tariff Data'!N:N,'Tariff Data'!$B:$B,$F278)+SUMIFS('Tariff Data'!AC:AC,'Tariff Data'!$B:$B,$F278)</f>
        <v>4.0571109999999999</v>
      </c>
      <c r="T278" s="64">
        <f>SUMIFS('Tariff Data'!O:O,'Tariff Data'!$B:$B,$F278)+SUMIFS('Tariff Data'!AD:AD,'Tariff Data'!$B:$B,$F278)</f>
        <v>2.9120000000000005E-3</v>
      </c>
      <c r="U278" s="64">
        <f>SUMIFS('Tariff Data'!P:P,'Tariff Data'!$B:$B,$F278)+SUMIFS('Tariff Data'!AE:AE,'Tariff Data'!$B:$B,$F278)</f>
        <v>-4.7035030000000004</v>
      </c>
      <c r="V278" s="66">
        <f t="shared" si="28"/>
        <v>62.799385676303736</v>
      </c>
      <c r="W278" s="66">
        <f t="shared" si="29"/>
        <v>-242.14542237490426</v>
      </c>
      <c r="X278" s="66">
        <f t="shared" si="30"/>
        <v>66.888484672515929</v>
      </c>
      <c r="Y278" s="66">
        <f t="shared" si="31"/>
        <v>-183.55031450816597</v>
      </c>
      <c r="Z278" s="66">
        <f t="shared" si="32"/>
        <v>66.888484672515929</v>
      </c>
      <c r="AA278" s="66">
        <f t="shared" si="33"/>
        <v>-183.55031450816597</v>
      </c>
      <c r="AB278" s="5"/>
      <c r="AC278" s="5"/>
      <c r="AD278" s="5"/>
      <c r="AE278" s="5"/>
      <c r="AF278" s="5"/>
      <c r="AG278" s="5"/>
      <c r="AH278" s="8"/>
      <c r="AI278" s="8"/>
      <c r="AJ278" s="8"/>
    </row>
    <row r="279" spans="2:36" x14ac:dyDescent="0.35">
      <c r="B279" s="69" t="s">
        <v>435</v>
      </c>
      <c r="C279" s="69" t="s">
        <v>92</v>
      </c>
      <c r="D279" s="69" t="str">
        <f>VLOOKUP($C279,Assumptions!$B:$C,2,FALSE)</f>
        <v>Intermittent</v>
      </c>
      <c r="E279" s="69" t="s">
        <v>177</v>
      </c>
      <c r="F279" s="70">
        <v>18</v>
      </c>
      <c r="G279" s="71">
        <v>60.914294952632176</v>
      </c>
      <c r="H279" s="72">
        <v>0.42451299999999997</v>
      </c>
      <c r="I279" s="71">
        <f t="shared" si="34"/>
        <v>25.85891009322674</v>
      </c>
      <c r="J279" s="68">
        <f>SUMIFS('Tariff Data'!M:M,'Tariff Data'!$B:$B,$F279)</f>
        <v>-0.31239499999999998</v>
      </c>
      <c r="K279" s="68">
        <f>SUMIFS('Tariff Data'!N:N,'Tariff Data'!$B:$B,$F279)</f>
        <v>3.798861</v>
      </c>
      <c r="L279" s="68">
        <f>SUMIFS('Tariff Data'!O:O,'Tariff Data'!$B:$B,$F279)</f>
        <v>7.0470000000000003E-3</v>
      </c>
      <c r="M279" s="68">
        <f>SUMIFS('Tariff Data'!P:P,'Tariff Data'!$B:$B,$F279)</f>
        <v>-6.2050109999999998</v>
      </c>
      <c r="N279" s="68">
        <f>SUMIFS('Tariff Data'!D:D,'Tariff Data'!$B:$B,$F279)</f>
        <v>-0.310139</v>
      </c>
      <c r="O279" s="68">
        <f>SUMIFS('Tariff Data'!E:E,'Tariff Data'!$B:$B,$F279)</f>
        <v>4.0571109999999999</v>
      </c>
      <c r="P279" s="68">
        <f>SUMIFS('Tariff Data'!F:F,'Tariff Data'!$B:$B,$F279)</f>
        <v>2.9120000000000001E-3</v>
      </c>
      <c r="Q279" s="68">
        <f>SUMIFS('Tariff Data'!G:G,'Tariff Data'!$B:$B,$F279)</f>
        <v>-4.7035030000000004</v>
      </c>
      <c r="R279" s="68">
        <f>SUMIFS('Tariff Data'!M:M,'Tariff Data'!$B:$B,$F279)+SUMIFS('Tariff Data'!AB:AB,'Tariff Data'!$B:$B,$F279)</f>
        <v>-0.310139</v>
      </c>
      <c r="S279" s="68">
        <f>SUMIFS('Tariff Data'!N:N,'Tariff Data'!$B:$B,$F279)+SUMIFS('Tariff Data'!AC:AC,'Tariff Data'!$B:$B,$F279)</f>
        <v>4.0571109999999999</v>
      </c>
      <c r="T279" s="68">
        <f>SUMIFS('Tariff Data'!O:O,'Tariff Data'!$B:$B,$F279)+SUMIFS('Tariff Data'!AD:AD,'Tariff Data'!$B:$B,$F279)</f>
        <v>2.9120000000000005E-3</v>
      </c>
      <c r="U279" s="68">
        <f>SUMIFS('Tariff Data'!P:P,'Tariff Data'!$B:$B,$F279)+SUMIFS('Tariff Data'!AE:AE,'Tariff Data'!$B:$B,$F279)</f>
        <v>-4.7035030000000004</v>
      </c>
      <c r="V279" s="67">
        <f t="shared" si="28"/>
        <v>98.663668092196644</v>
      </c>
      <c r="W279" s="67">
        <f t="shared" si="29"/>
        <v>-377.97387023832709</v>
      </c>
      <c r="X279" s="67">
        <f t="shared" si="30"/>
        <v>105.08985101414331</v>
      </c>
      <c r="Y279" s="67">
        <f t="shared" si="31"/>
        <v>-286.51056905259031</v>
      </c>
      <c r="Z279" s="67">
        <f t="shared" si="32"/>
        <v>105.08985101414331</v>
      </c>
      <c r="AA279" s="67">
        <f t="shared" si="33"/>
        <v>-286.51056905259031</v>
      </c>
      <c r="AB279" s="5"/>
      <c r="AC279" s="5"/>
      <c r="AD279" s="5"/>
      <c r="AE279" s="5"/>
      <c r="AF279" s="5"/>
      <c r="AG279" s="5"/>
      <c r="AH279" s="8"/>
      <c r="AI279" s="8"/>
      <c r="AJ279" s="8"/>
    </row>
    <row r="280" spans="2:36" x14ac:dyDescent="0.35">
      <c r="B280" s="69" t="s">
        <v>436</v>
      </c>
      <c r="C280" s="69" t="s">
        <v>87</v>
      </c>
      <c r="D280" s="69" t="str">
        <f>VLOOKUP($C280,Assumptions!$B:$C,2,FALSE)</f>
        <v>Intermittent</v>
      </c>
      <c r="E280" s="69" t="s">
        <v>204</v>
      </c>
      <c r="F280" s="70">
        <v>16</v>
      </c>
      <c r="G280" s="71">
        <v>65.853291840683426</v>
      </c>
      <c r="H280" s="72">
        <v>0.39425900000000003</v>
      </c>
      <c r="I280" s="71">
        <f t="shared" si="34"/>
        <v>25.963252987816009</v>
      </c>
      <c r="J280" s="64">
        <f>SUMIFS('Tariff Data'!M:M,'Tariff Data'!$B:$B,$F280)</f>
        <v>1.8696539999999999</v>
      </c>
      <c r="K280" s="64">
        <f>SUMIFS('Tariff Data'!N:N,'Tariff Data'!$B:$B,$F280)</f>
        <v>5.4849290000000002</v>
      </c>
      <c r="L280" s="64">
        <f>SUMIFS('Tariff Data'!O:O,'Tariff Data'!$B:$B,$F280)</f>
        <v>9.4543000000000002E-2</v>
      </c>
      <c r="M280" s="64">
        <f>SUMIFS('Tariff Data'!P:P,'Tariff Data'!$B:$B,$F280)</f>
        <v>-6.2050109999999998</v>
      </c>
      <c r="N280" s="64">
        <f>SUMIFS('Tariff Data'!D:D,'Tariff Data'!$B:$B,$F280)</f>
        <v>2.0470329999999999</v>
      </c>
      <c r="O280" s="64">
        <f>SUMIFS('Tariff Data'!E:E,'Tariff Data'!$B:$B,$F280)</f>
        <v>5.0833190000000004</v>
      </c>
      <c r="P280" s="64">
        <f>SUMIFS('Tariff Data'!F:F,'Tariff Data'!$B:$B,$F280)</f>
        <v>5.6052999999999999E-2</v>
      </c>
      <c r="Q280" s="64">
        <f>SUMIFS('Tariff Data'!G:G,'Tariff Data'!$B:$B,$F280)</f>
        <v>-4.7035030000000004</v>
      </c>
      <c r="R280" s="64">
        <f>SUMIFS('Tariff Data'!M:M,'Tariff Data'!$B:$B,$F280)+SUMIFS('Tariff Data'!AB:AB,'Tariff Data'!$B:$B,$F280)</f>
        <v>2.0470329999999999</v>
      </c>
      <c r="S280" s="64">
        <f>SUMIFS('Tariff Data'!N:N,'Tariff Data'!$B:$B,$F280)+SUMIFS('Tariff Data'!AC:AC,'Tariff Data'!$B:$B,$F280)</f>
        <v>5.1371692502505928</v>
      </c>
      <c r="T280" s="64">
        <f>SUMIFS('Tariff Data'!O:O,'Tariff Data'!$B:$B,$F280)+SUMIFS('Tariff Data'!AD:AD,'Tariff Data'!$B:$B,$F280)</f>
        <v>5.6052999999999999E-2</v>
      </c>
      <c r="U280" s="64">
        <f>SUMIFS('Tariff Data'!P:P,'Tariff Data'!$B:$B,$F280)+SUMIFS('Tariff Data'!AE:AE,'Tariff Data'!$B:$B,$F280)</f>
        <v>-4.7035030000000004</v>
      </c>
      <c r="V280" s="66">
        <f t="shared" si="28"/>
        <v>148.6325670177024</v>
      </c>
      <c r="W280" s="66">
        <f t="shared" si="29"/>
        <v>-408.62040025765089</v>
      </c>
      <c r="X280" s="66">
        <f t="shared" si="30"/>
        <v>135.67077178231773</v>
      </c>
      <c r="Y280" s="66">
        <f t="shared" si="31"/>
        <v>-309.74115573253005</v>
      </c>
      <c r="Z280" s="66">
        <f t="shared" si="32"/>
        <v>137.06889945303104</v>
      </c>
      <c r="AA280" s="66">
        <f t="shared" si="33"/>
        <v>-309.74115573253005</v>
      </c>
      <c r="AB280" s="5"/>
      <c r="AC280" s="5"/>
      <c r="AD280" s="5"/>
      <c r="AE280" s="5"/>
      <c r="AF280" s="5"/>
      <c r="AG280" s="5"/>
      <c r="AH280" s="8"/>
      <c r="AI280" s="8"/>
      <c r="AJ280" s="8"/>
    </row>
    <row r="281" spans="2:36" x14ac:dyDescent="0.35">
      <c r="B281" s="69" t="s">
        <v>437</v>
      </c>
      <c r="C281" s="69" t="s">
        <v>92</v>
      </c>
      <c r="D281" s="69" t="str">
        <f>VLOOKUP($C281,Assumptions!$B:$C,2,FALSE)</f>
        <v>Intermittent</v>
      </c>
      <c r="E281" s="69" t="s">
        <v>72</v>
      </c>
      <c r="F281" s="70">
        <v>16</v>
      </c>
      <c r="G281" s="71">
        <v>349.99805107918786</v>
      </c>
      <c r="H281" s="72">
        <v>0.432917</v>
      </c>
      <c r="I281" s="71">
        <f t="shared" si="34"/>
        <v>151.52010627904878</v>
      </c>
      <c r="J281" s="68">
        <f>SUMIFS('Tariff Data'!M:M,'Tariff Data'!$B:$B,$F281)</f>
        <v>1.8696539999999999</v>
      </c>
      <c r="K281" s="68">
        <f>SUMIFS('Tariff Data'!N:N,'Tariff Data'!$B:$B,$F281)</f>
        <v>5.4849290000000002</v>
      </c>
      <c r="L281" s="68">
        <f>SUMIFS('Tariff Data'!O:O,'Tariff Data'!$B:$B,$F281)</f>
        <v>9.4543000000000002E-2</v>
      </c>
      <c r="M281" s="68">
        <f>SUMIFS('Tariff Data'!P:P,'Tariff Data'!$B:$B,$F281)</f>
        <v>-6.2050109999999998</v>
      </c>
      <c r="N281" s="68">
        <f>SUMIFS('Tariff Data'!D:D,'Tariff Data'!$B:$B,$F281)</f>
        <v>2.0470329999999999</v>
      </c>
      <c r="O281" s="68">
        <f>SUMIFS('Tariff Data'!E:E,'Tariff Data'!$B:$B,$F281)</f>
        <v>5.0833190000000004</v>
      </c>
      <c r="P281" s="68">
        <f>SUMIFS('Tariff Data'!F:F,'Tariff Data'!$B:$B,$F281)</f>
        <v>5.6052999999999999E-2</v>
      </c>
      <c r="Q281" s="68">
        <f>SUMIFS('Tariff Data'!G:G,'Tariff Data'!$B:$B,$F281)</f>
        <v>-4.7035030000000004</v>
      </c>
      <c r="R281" s="68">
        <f>SUMIFS('Tariff Data'!M:M,'Tariff Data'!$B:$B,$F281)+SUMIFS('Tariff Data'!AB:AB,'Tariff Data'!$B:$B,$F281)</f>
        <v>2.0470329999999999</v>
      </c>
      <c r="S281" s="68">
        <f>SUMIFS('Tariff Data'!N:N,'Tariff Data'!$B:$B,$F281)+SUMIFS('Tariff Data'!AC:AC,'Tariff Data'!$B:$B,$F281)</f>
        <v>5.1371692502505928</v>
      </c>
      <c r="T281" s="68">
        <f>SUMIFS('Tariff Data'!O:O,'Tariff Data'!$B:$B,$F281)+SUMIFS('Tariff Data'!AD:AD,'Tariff Data'!$B:$B,$F281)</f>
        <v>5.6052999999999999E-2</v>
      </c>
      <c r="U281" s="68">
        <f>SUMIFS('Tariff Data'!P:P,'Tariff Data'!$B:$B,$F281)+SUMIFS('Tariff Data'!AE:AE,'Tariff Data'!$B:$B,$F281)</f>
        <v>-4.7035030000000004</v>
      </c>
      <c r="V281" s="67">
        <f t="shared" si="28"/>
        <v>864.16689075621628</v>
      </c>
      <c r="W281" s="67">
        <f t="shared" si="29"/>
        <v>-2171.7417569249224</v>
      </c>
      <c r="X281" s="67">
        <f t="shared" si="30"/>
        <v>789.8434758874497</v>
      </c>
      <c r="Y281" s="67">
        <f t="shared" si="31"/>
        <v>-1646.2168832451134</v>
      </c>
      <c r="Z281" s="67">
        <f t="shared" si="32"/>
        <v>798.00287152857277</v>
      </c>
      <c r="AA281" s="67">
        <f t="shared" si="33"/>
        <v>-1646.2168832451134</v>
      </c>
      <c r="AB281" s="5"/>
      <c r="AC281" s="5"/>
      <c r="AD281" s="5"/>
      <c r="AE281" s="5"/>
      <c r="AF281" s="5"/>
      <c r="AG281" s="5"/>
      <c r="AH281" s="8"/>
      <c r="AI281" s="8"/>
      <c r="AJ281" s="8"/>
    </row>
    <row r="282" spans="2:36" x14ac:dyDescent="0.35">
      <c r="B282" s="69" t="s">
        <v>438</v>
      </c>
      <c r="C282" s="69" t="s">
        <v>87</v>
      </c>
      <c r="D282" s="69" t="str">
        <f>VLOOKUP($C282,Assumptions!$B:$C,2,FALSE)</f>
        <v>Intermittent</v>
      </c>
      <c r="E282" s="69" t="s">
        <v>439</v>
      </c>
      <c r="F282" s="70">
        <v>10</v>
      </c>
      <c r="G282" s="71">
        <v>60.914294952632176</v>
      </c>
      <c r="H282" s="72">
        <v>0.31577699999999997</v>
      </c>
      <c r="I282" s="71">
        <f t="shared" si="34"/>
        <v>19.235333317257329</v>
      </c>
      <c r="J282" s="64">
        <f>SUMIFS('Tariff Data'!M:M,'Tariff Data'!$B:$B,$F282)</f>
        <v>1.217347</v>
      </c>
      <c r="K282" s="64">
        <f>SUMIFS('Tariff Data'!N:N,'Tariff Data'!$B:$B,$F282)</f>
        <v>20.824839999999998</v>
      </c>
      <c r="L282" s="64">
        <f>SUMIFS('Tariff Data'!O:O,'Tariff Data'!$B:$B,$F282)</f>
        <v>19.344626999999999</v>
      </c>
      <c r="M282" s="64">
        <f>SUMIFS('Tariff Data'!P:P,'Tariff Data'!$B:$B,$F282)</f>
        <v>-6.2050109999999998</v>
      </c>
      <c r="N282" s="64">
        <f>SUMIFS('Tariff Data'!D:D,'Tariff Data'!$B:$B,$F282)</f>
        <v>1.3706719999999999</v>
      </c>
      <c r="O282" s="64">
        <f>SUMIFS('Tariff Data'!E:E,'Tariff Data'!$B:$B,$F282)</f>
        <v>17.017537999999998</v>
      </c>
      <c r="P282" s="64">
        <f>SUMIFS('Tariff Data'!F:F,'Tariff Data'!$B:$B,$F282)</f>
        <v>14.244968</v>
      </c>
      <c r="Q282" s="64">
        <f>SUMIFS('Tariff Data'!G:G,'Tariff Data'!$B:$B,$F282)</f>
        <v>-4.7035030000000004</v>
      </c>
      <c r="R282" s="64">
        <f>SUMIFS('Tariff Data'!M:M,'Tariff Data'!$B:$B,$F282)+SUMIFS('Tariff Data'!AB:AB,'Tariff Data'!$B:$B,$F282)</f>
        <v>1.3706719999999999</v>
      </c>
      <c r="S282" s="64">
        <f>SUMIFS('Tariff Data'!N:N,'Tariff Data'!$B:$B,$F282)+SUMIFS('Tariff Data'!AC:AC,'Tariff Data'!$B:$B,$F282)</f>
        <v>20.477080250250591</v>
      </c>
      <c r="T282" s="64">
        <f>SUMIFS('Tariff Data'!O:O,'Tariff Data'!$B:$B,$F282)+SUMIFS('Tariff Data'!AD:AD,'Tariff Data'!$B:$B,$F282)</f>
        <v>19.121853567941887</v>
      </c>
      <c r="U282" s="64">
        <f>SUMIFS('Tariff Data'!P:P,'Tariff Data'!$B:$B,$F282)+SUMIFS('Tariff Data'!AE:AE,'Tariff Data'!$B:$B,$F282)</f>
        <v>-4.7035030000000004</v>
      </c>
      <c r="V282" s="66">
        <f t="shared" si="28"/>
        <v>1578.9370535052053</v>
      </c>
      <c r="W282" s="66">
        <f t="shared" si="29"/>
        <v>-377.97387023832709</v>
      </c>
      <c r="X282" s="66">
        <f t="shared" si="30"/>
        <v>1195.0601980118995</v>
      </c>
      <c r="Y282" s="66">
        <f t="shared" si="31"/>
        <v>-286.51056905259031</v>
      </c>
      <c r="Z282" s="66">
        <f t="shared" si="32"/>
        <v>1558.6776922564513</v>
      </c>
      <c r="AA282" s="66">
        <f t="shared" si="33"/>
        <v>-286.51056905259031</v>
      </c>
      <c r="AB282" s="5"/>
      <c r="AC282" s="5"/>
      <c r="AD282" s="5"/>
      <c r="AE282" s="5"/>
      <c r="AF282" s="5"/>
      <c r="AG282" s="5"/>
      <c r="AH282" s="8"/>
      <c r="AI282" s="8"/>
      <c r="AJ282" s="8"/>
    </row>
    <row r="283" spans="2:36" x14ac:dyDescent="0.35">
      <c r="B283" s="69" t="s">
        <v>440</v>
      </c>
      <c r="C283" s="69" t="s">
        <v>87</v>
      </c>
      <c r="D283" s="69" t="str">
        <f>VLOOKUP($C283,Assumptions!$B:$C,2,FALSE)</f>
        <v>Intermittent</v>
      </c>
      <c r="E283" s="69" t="s">
        <v>189</v>
      </c>
      <c r="F283" s="70">
        <v>11</v>
      </c>
      <c r="G283" s="71">
        <v>18.292581066856506</v>
      </c>
      <c r="H283" s="72">
        <v>0.39425900000000003</v>
      </c>
      <c r="I283" s="71">
        <f t="shared" si="34"/>
        <v>7.2120147188377794</v>
      </c>
      <c r="J283" s="68">
        <f>SUMIFS('Tariff Data'!M:M,'Tariff Data'!$B:$B,$F283)</f>
        <v>1.9849509999999999</v>
      </c>
      <c r="K283" s="68">
        <f>SUMIFS('Tariff Data'!N:N,'Tariff Data'!$B:$B,$F283)</f>
        <v>20.824839999999998</v>
      </c>
      <c r="L283" s="68">
        <f>SUMIFS('Tariff Data'!O:O,'Tariff Data'!$B:$B,$F283)</f>
        <v>14.717409999999999</v>
      </c>
      <c r="M283" s="68">
        <f>SUMIFS('Tariff Data'!P:P,'Tariff Data'!$B:$B,$F283)</f>
        <v>-6.2050109999999998</v>
      </c>
      <c r="N283" s="68">
        <f>SUMIFS('Tariff Data'!D:D,'Tariff Data'!$B:$B,$F283)</f>
        <v>2.1697280000000001</v>
      </c>
      <c r="O283" s="68">
        <f>SUMIFS('Tariff Data'!E:E,'Tariff Data'!$B:$B,$F283)</f>
        <v>17.017537999999998</v>
      </c>
      <c r="P283" s="68">
        <f>SUMIFS('Tariff Data'!F:F,'Tariff Data'!$B:$B,$F283)</f>
        <v>7.6197499999999998</v>
      </c>
      <c r="Q283" s="68">
        <f>SUMIFS('Tariff Data'!G:G,'Tariff Data'!$B:$B,$F283)</f>
        <v>-4.7035030000000004</v>
      </c>
      <c r="R283" s="68">
        <f>SUMIFS('Tariff Data'!M:M,'Tariff Data'!$B:$B,$F283)+SUMIFS('Tariff Data'!AB:AB,'Tariff Data'!$B:$B,$F283)</f>
        <v>2.1644178181924794</v>
      </c>
      <c r="S283" s="68">
        <f>SUMIFS('Tariff Data'!N:N,'Tariff Data'!$B:$B,$F283)+SUMIFS('Tariff Data'!AC:AC,'Tariff Data'!$B:$B,$F283)</f>
        <v>20.477080250250591</v>
      </c>
      <c r="T283" s="68">
        <f>SUMIFS('Tariff Data'!O:O,'Tariff Data'!$B:$B,$F283)+SUMIFS('Tariff Data'!AD:AD,'Tariff Data'!$B:$B,$F283)</f>
        <v>14.494636567941885</v>
      </c>
      <c r="U283" s="68">
        <f>SUMIFS('Tariff Data'!P:P,'Tariff Data'!$B:$B,$F283)+SUMIFS('Tariff Data'!AE:AE,'Tariff Data'!$B:$B,$F283)</f>
        <v>-4.7035030000000004</v>
      </c>
      <c r="V283" s="67">
        <f t="shared" si="28"/>
        <v>419.40846811660629</v>
      </c>
      <c r="W283" s="67">
        <f t="shared" si="29"/>
        <v>-113.50566673823636</v>
      </c>
      <c r="X283" s="67">
        <f t="shared" si="30"/>
        <v>262.11562911856112</v>
      </c>
      <c r="Y283" s="67">
        <f t="shared" si="31"/>
        <v>-86.039209925702792</v>
      </c>
      <c r="Z283" s="67">
        <f t="shared" si="32"/>
        <v>412.8253186173294</v>
      </c>
      <c r="AA283" s="67">
        <f t="shared" si="33"/>
        <v>-86.039209925702792</v>
      </c>
      <c r="AB283" s="5"/>
      <c r="AC283" s="5"/>
      <c r="AD283" s="5"/>
      <c r="AE283" s="5"/>
      <c r="AF283" s="5"/>
      <c r="AG283" s="5"/>
      <c r="AH283" s="8"/>
      <c r="AI283" s="8"/>
      <c r="AJ283" s="8"/>
    </row>
    <row r="284" spans="2:36" x14ac:dyDescent="0.35">
      <c r="B284" s="69" t="s">
        <v>441</v>
      </c>
      <c r="C284" s="69" t="s">
        <v>87</v>
      </c>
      <c r="D284" s="69" t="str">
        <f>VLOOKUP($C284,Assumptions!$B:$C,2,FALSE)</f>
        <v>Intermittent</v>
      </c>
      <c r="E284" s="69" t="s">
        <v>189</v>
      </c>
      <c r="F284" s="70">
        <v>11</v>
      </c>
      <c r="G284" s="71">
        <v>32.926645920341713</v>
      </c>
      <c r="H284" s="72">
        <v>0.39425900000000003</v>
      </c>
      <c r="I284" s="71">
        <f t="shared" si="34"/>
        <v>12.981626493908005</v>
      </c>
      <c r="J284" s="64">
        <f>SUMIFS('Tariff Data'!M:M,'Tariff Data'!$B:$B,$F284)</f>
        <v>1.9849509999999999</v>
      </c>
      <c r="K284" s="64">
        <f>SUMIFS('Tariff Data'!N:N,'Tariff Data'!$B:$B,$F284)</f>
        <v>20.824839999999998</v>
      </c>
      <c r="L284" s="64">
        <f>SUMIFS('Tariff Data'!O:O,'Tariff Data'!$B:$B,$F284)</f>
        <v>14.717409999999999</v>
      </c>
      <c r="M284" s="64">
        <f>SUMIFS('Tariff Data'!P:P,'Tariff Data'!$B:$B,$F284)</f>
        <v>-6.2050109999999998</v>
      </c>
      <c r="N284" s="64">
        <f>SUMIFS('Tariff Data'!D:D,'Tariff Data'!$B:$B,$F284)</f>
        <v>2.1697280000000001</v>
      </c>
      <c r="O284" s="64">
        <f>SUMIFS('Tariff Data'!E:E,'Tariff Data'!$B:$B,$F284)</f>
        <v>17.017537999999998</v>
      </c>
      <c r="P284" s="64">
        <f>SUMIFS('Tariff Data'!F:F,'Tariff Data'!$B:$B,$F284)</f>
        <v>7.6197499999999998</v>
      </c>
      <c r="Q284" s="64">
        <f>SUMIFS('Tariff Data'!G:G,'Tariff Data'!$B:$B,$F284)</f>
        <v>-4.7035030000000004</v>
      </c>
      <c r="R284" s="64">
        <f>SUMIFS('Tariff Data'!M:M,'Tariff Data'!$B:$B,$F284)+SUMIFS('Tariff Data'!AB:AB,'Tariff Data'!$B:$B,$F284)</f>
        <v>2.1644178181924794</v>
      </c>
      <c r="S284" s="64">
        <f>SUMIFS('Tariff Data'!N:N,'Tariff Data'!$B:$B,$F284)+SUMIFS('Tariff Data'!AC:AC,'Tariff Data'!$B:$B,$F284)</f>
        <v>20.477080250250591</v>
      </c>
      <c r="T284" s="64">
        <f>SUMIFS('Tariff Data'!O:O,'Tariff Data'!$B:$B,$F284)+SUMIFS('Tariff Data'!AD:AD,'Tariff Data'!$B:$B,$F284)</f>
        <v>14.494636567941885</v>
      </c>
      <c r="U284" s="64">
        <f>SUMIFS('Tariff Data'!P:P,'Tariff Data'!$B:$B,$F284)+SUMIFS('Tariff Data'!AE:AE,'Tariff Data'!$B:$B,$F284)</f>
        <v>-4.7035030000000004</v>
      </c>
      <c r="V284" s="66">
        <f t="shared" si="28"/>
        <v>754.93524260989136</v>
      </c>
      <c r="W284" s="66">
        <f t="shared" si="29"/>
        <v>-204.31020012882544</v>
      </c>
      <c r="X284" s="66">
        <f t="shared" si="30"/>
        <v>471.80813241340996</v>
      </c>
      <c r="Y284" s="66">
        <f t="shared" si="31"/>
        <v>-154.87057786626502</v>
      </c>
      <c r="Z284" s="66">
        <f t="shared" si="32"/>
        <v>743.08557351119293</v>
      </c>
      <c r="AA284" s="66">
        <f t="shared" si="33"/>
        <v>-154.87057786626502</v>
      </c>
      <c r="AB284" s="5"/>
      <c r="AC284" s="5"/>
      <c r="AD284" s="5"/>
      <c r="AE284" s="5"/>
      <c r="AF284" s="5"/>
      <c r="AG284" s="5"/>
      <c r="AH284" s="8"/>
      <c r="AI284" s="8"/>
      <c r="AJ284" s="8"/>
    </row>
    <row r="285" spans="2:36" x14ac:dyDescent="0.35">
      <c r="B285" s="69" t="s">
        <v>442</v>
      </c>
      <c r="C285" s="69" t="s">
        <v>87</v>
      </c>
      <c r="D285" s="69" t="str">
        <f>VLOOKUP($C285,Assumptions!$B:$C,2,FALSE)</f>
        <v>Intermittent</v>
      </c>
      <c r="E285" s="69" t="s">
        <v>131</v>
      </c>
      <c r="F285" s="70">
        <v>1</v>
      </c>
      <c r="G285" s="71">
        <v>17.377952013513681</v>
      </c>
      <c r="H285" s="72">
        <v>0.41502499999999998</v>
      </c>
      <c r="I285" s="71">
        <f t="shared" si="34"/>
        <v>7.2122845344085151</v>
      </c>
      <c r="J285" s="68">
        <f>SUMIFS('Tariff Data'!M:M,'Tariff Data'!$B:$B,$F285)</f>
        <v>2.679675</v>
      </c>
      <c r="K285" s="68">
        <f>SUMIFS('Tariff Data'!N:N,'Tariff Data'!$B:$B,$F285)</f>
        <v>24.644973</v>
      </c>
      <c r="L285" s="68">
        <f>SUMIFS('Tariff Data'!O:O,'Tariff Data'!$B:$B,$F285)</f>
        <v>35.826850999999998</v>
      </c>
      <c r="M285" s="68">
        <f>SUMIFS('Tariff Data'!P:P,'Tariff Data'!$B:$B,$F285)</f>
        <v>-6.2050109999999998</v>
      </c>
      <c r="N285" s="68">
        <f>SUMIFS('Tariff Data'!D:D,'Tariff Data'!$B:$B,$F285)</f>
        <v>2.8164799999999999</v>
      </c>
      <c r="O285" s="68">
        <f>SUMIFS('Tariff Data'!E:E,'Tariff Data'!$B:$B,$F285)</f>
        <v>20.552465000000002</v>
      </c>
      <c r="P285" s="68">
        <f>SUMIFS('Tariff Data'!F:F,'Tariff Data'!$B:$B,$F285)</f>
        <v>30.294035000000001</v>
      </c>
      <c r="Q285" s="68">
        <f>SUMIFS('Tariff Data'!G:G,'Tariff Data'!$B:$B,$F285)</f>
        <v>-4.7035030000000004</v>
      </c>
      <c r="R285" s="68">
        <f>SUMIFS('Tariff Data'!M:M,'Tariff Data'!$B:$B,$F285)+SUMIFS('Tariff Data'!AB:AB,'Tariff Data'!$B:$B,$F285)</f>
        <v>2.8164799999999999</v>
      </c>
      <c r="S285" s="68">
        <f>SUMIFS('Tariff Data'!N:N,'Tariff Data'!$B:$B,$F285)+SUMIFS('Tariff Data'!AC:AC,'Tariff Data'!$B:$B,$F285)</f>
        <v>24.297213250250593</v>
      </c>
      <c r="T285" s="68">
        <f>SUMIFS('Tariff Data'!O:O,'Tariff Data'!$B:$B,$F285)+SUMIFS('Tariff Data'!AD:AD,'Tariff Data'!$B:$B,$F285)</f>
        <v>35.604077567941886</v>
      </c>
      <c r="U285" s="68">
        <f>SUMIFS('Tariff Data'!P:P,'Tariff Data'!$B:$B,$F285)+SUMIFS('Tariff Data'!AE:AE,'Tariff Data'!$B:$B,$F285)</f>
        <v>-4.7035030000000004</v>
      </c>
      <c r="V285" s="67">
        <f t="shared" si="28"/>
        <v>800.34385509211995</v>
      </c>
      <c r="W285" s="67">
        <f t="shared" si="29"/>
        <v>-107.83038340132454</v>
      </c>
      <c r="X285" s="67">
        <f t="shared" si="30"/>
        <v>674.67851198917629</v>
      </c>
      <c r="Y285" s="67">
        <f t="shared" si="31"/>
        <v>-81.737249429417645</v>
      </c>
      <c r="Z285" s="67">
        <f t="shared" si="32"/>
        <v>793.96436681512091</v>
      </c>
      <c r="AA285" s="67">
        <f t="shared" si="33"/>
        <v>-81.737249429417645</v>
      </c>
      <c r="AB285" s="5"/>
      <c r="AC285" s="5"/>
      <c r="AD285" s="5"/>
      <c r="AE285" s="5"/>
      <c r="AF285" s="5"/>
      <c r="AG285" s="5"/>
      <c r="AH285" s="8"/>
      <c r="AI285" s="8"/>
      <c r="AJ285" s="8"/>
    </row>
    <row r="286" spans="2:36" x14ac:dyDescent="0.35">
      <c r="B286" s="69" t="s">
        <v>953</v>
      </c>
      <c r="C286" s="69" t="s">
        <v>98</v>
      </c>
      <c r="D286" s="69" t="str">
        <f>VLOOKUP($C286,Assumptions!$B:$C,2,FALSE)</f>
        <v>Intermittent</v>
      </c>
      <c r="E286" s="69" t="s">
        <v>790</v>
      </c>
      <c r="F286" s="70">
        <v>18</v>
      </c>
      <c r="G286" s="71">
        <v>243.90108089142012</v>
      </c>
      <c r="H286" s="72">
        <v>0.109</v>
      </c>
      <c r="I286" s="71">
        <f t="shared" si="34"/>
        <v>26.585217817164793</v>
      </c>
      <c r="J286" s="64">
        <f>SUMIFS('Tariff Data'!M:M,'Tariff Data'!$B:$B,$F286)</f>
        <v>-0.31239499999999998</v>
      </c>
      <c r="K286" s="64">
        <f>SUMIFS('Tariff Data'!N:N,'Tariff Data'!$B:$B,$F286)</f>
        <v>3.798861</v>
      </c>
      <c r="L286" s="64">
        <f>SUMIFS('Tariff Data'!O:O,'Tariff Data'!$B:$B,$F286)</f>
        <v>7.0470000000000003E-3</v>
      </c>
      <c r="M286" s="64">
        <f>SUMIFS('Tariff Data'!P:P,'Tariff Data'!$B:$B,$F286)</f>
        <v>-6.2050109999999998</v>
      </c>
      <c r="N286" s="64">
        <f>SUMIFS('Tariff Data'!D:D,'Tariff Data'!$B:$B,$F286)</f>
        <v>-0.310139</v>
      </c>
      <c r="O286" s="64">
        <f>SUMIFS('Tariff Data'!E:E,'Tariff Data'!$B:$B,$F286)</f>
        <v>4.0571109999999999</v>
      </c>
      <c r="P286" s="64">
        <f>SUMIFS('Tariff Data'!F:F,'Tariff Data'!$B:$B,$F286)</f>
        <v>2.9120000000000001E-3</v>
      </c>
      <c r="Q286" s="64">
        <f>SUMIFS('Tariff Data'!G:G,'Tariff Data'!$B:$B,$F286)</f>
        <v>-4.7035030000000004</v>
      </c>
      <c r="R286" s="64">
        <f>SUMIFS('Tariff Data'!M:M,'Tariff Data'!$B:$B,$F286)+SUMIFS('Tariff Data'!AB:AB,'Tariff Data'!$B:$B,$F286)</f>
        <v>-0.310139</v>
      </c>
      <c r="S286" s="64">
        <f>SUMIFS('Tariff Data'!N:N,'Tariff Data'!$B:$B,$F286)+SUMIFS('Tariff Data'!AC:AC,'Tariff Data'!$B:$B,$F286)</f>
        <v>4.0571109999999999</v>
      </c>
      <c r="T286" s="64">
        <f>SUMIFS('Tariff Data'!O:O,'Tariff Data'!$B:$B,$F286)+SUMIFS('Tariff Data'!AD:AD,'Tariff Data'!$B:$B,$F286)</f>
        <v>2.9120000000000005E-3</v>
      </c>
      <c r="U286" s="64">
        <f>SUMIFS('Tariff Data'!P:P,'Tariff Data'!$B:$B,$F286)+SUMIFS('Tariff Data'!AE:AE,'Tariff Data'!$B:$B,$F286)</f>
        <v>-4.7035030000000004</v>
      </c>
      <c r="V286" s="66">
        <f t="shared" si="28"/>
        <v>102.71231805917431</v>
      </c>
      <c r="W286" s="66">
        <f t="shared" si="29"/>
        <v>-1513.4088898431517</v>
      </c>
      <c r="X286" s="66">
        <f t="shared" si="30"/>
        <v>108.56941959097109</v>
      </c>
      <c r="Y286" s="66">
        <f t="shared" si="31"/>
        <v>-1147.1894656760373</v>
      </c>
      <c r="Z286" s="66">
        <f t="shared" si="32"/>
        <v>108.56941959097109</v>
      </c>
      <c r="AA286" s="66">
        <f t="shared" si="33"/>
        <v>-1147.1894656760373</v>
      </c>
      <c r="AB286" s="5"/>
      <c r="AC286" s="5"/>
      <c r="AD286" s="5"/>
      <c r="AE286" s="5"/>
      <c r="AF286" s="5"/>
      <c r="AG286" s="5"/>
      <c r="AH286" s="8"/>
      <c r="AI286" s="8"/>
      <c r="AJ286" s="8"/>
    </row>
    <row r="287" spans="2:36" x14ac:dyDescent="0.35">
      <c r="B287" s="69" t="s">
        <v>954</v>
      </c>
      <c r="C287" s="69" t="s">
        <v>87</v>
      </c>
      <c r="D287" s="69" t="str">
        <f>VLOOKUP($C287,Assumptions!$B:$C,2,FALSE)</f>
        <v>Intermittent</v>
      </c>
      <c r="E287" s="69" t="s">
        <v>948</v>
      </c>
      <c r="F287" s="70">
        <v>11</v>
      </c>
      <c r="G287" s="71">
        <v>28.170574842959024</v>
      </c>
      <c r="H287" s="72">
        <v>0.39425900000000003</v>
      </c>
      <c r="I287" s="71">
        <f t="shared" si="34"/>
        <v>11.106502667010183</v>
      </c>
      <c r="J287" s="68">
        <f>SUMIFS('Tariff Data'!M:M,'Tariff Data'!$B:$B,$F287)</f>
        <v>1.9849509999999999</v>
      </c>
      <c r="K287" s="68">
        <f>SUMIFS('Tariff Data'!N:N,'Tariff Data'!$B:$B,$F287)</f>
        <v>20.824839999999998</v>
      </c>
      <c r="L287" s="68">
        <f>SUMIFS('Tariff Data'!O:O,'Tariff Data'!$B:$B,$F287)</f>
        <v>14.717409999999999</v>
      </c>
      <c r="M287" s="68">
        <f>SUMIFS('Tariff Data'!P:P,'Tariff Data'!$B:$B,$F287)</f>
        <v>-6.2050109999999998</v>
      </c>
      <c r="N287" s="68">
        <f>SUMIFS('Tariff Data'!D:D,'Tariff Data'!$B:$B,$F287)</f>
        <v>2.1697280000000001</v>
      </c>
      <c r="O287" s="68">
        <f>SUMIFS('Tariff Data'!E:E,'Tariff Data'!$B:$B,$F287)</f>
        <v>17.017537999999998</v>
      </c>
      <c r="P287" s="68">
        <f>SUMIFS('Tariff Data'!F:F,'Tariff Data'!$B:$B,$F287)</f>
        <v>7.6197499999999998</v>
      </c>
      <c r="Q287" s="68">
        <f>SUMIFS('Tariff Data'!G:G,'Tariff Data'!$B:$B,$F287)</f>
        <v>-4.7035030000000004</v>
      </c>
      <c r="R287" s="68">
        <f>SUMIFS('Tariff Data'!M:M,'Tariff Data'!$B:$B,$F287)+SUMIFS('Tariff Data'!AB:AB,'Tariff Data'!$B:$B,$F287)</f>
        <v>2.1644178181924794</v>
      </c>
      <c r="S287" s="68">
        <f>SUMIFS('Tariff Data'!N:N,'Tariff Data'!$B:$B,$F287)+SUMIFS('Tariff Data'!AC:AC,'Tariff Data'!$B:$B,$F287)</f>
        <v>20.477080250250591</v>
      </c>
      <c r="T287" s="68">
        <f>SUMIFS('Tariff Data'!O:O,'Tariff Data'!$B:$B,$F287)+SUMIFS('Tariff Data'!AD:AD,'Tariff Data'!$B:$B,$F287)</f>
        <v>14.494636567941885</v>
      </c>
      <c r="U287" s="68">
        <f>SUMIFS('Tariff Data'!P:P,'Tariff Data'!$B:$B,$F287)+SUMIFS('Tariff Data'!AE:AE,'Tariff Data'!$B:$B,$F287)</f>
        <v>-4.7035030000000004</v>
      </c>
      <c r="V287" s="67">
        <f t="shared" si="28"/>
        <v>645.88904089957384</v>
      </c>
      <c r="W287" s="67">
        <f t="shared" si="29"/>
        <v>-174.79872677688402</v>
      </c>
      <c r="X287" s="67">
        <f t="shared" si="30"/>
        <v>403.65806884258416</v>
      </c>
      <c r="Y287" s="67">
        <f t="shared" si="31"/>
        <v>-132.5003832855823</v>
      </c>
      <c r="Z287" s="67">
        <f t="shared" si="32"/>
        <v>635.75099067068732</v>
      </c>
      <c r="AA287" s="67">
        <f t="shared" si="33"/>
        <v>-132.5003832855823</v>
      </c>
      <c r="AB287" s="5"/>
      <c r="AC287" s="5"/>
      <c r="AD287" s="5"/>
      <c r="AE287" s="5"/>
      <c r="AF287" s="5"/>
      <c r="AG287" s="5"/>
      <c r="AH287" s="8"/>
      <c r="AI287" s="8"/>
      <c r="AJ287" s="8"/>
    </row>
    <row r="288" spans="2:36" x14ac:dyDescent="0.35">
      <c r="B288" s="69" t="s">
        <v>443</v>
      </c>
      <c r="C288" s="69" t="s">
        <v>87</v>
      </c>
      <c r="D288" s="69" t="str">
        <f>VLOOKUP($C288,Assumptions!$B:$C,2,FALSE)</f>
        <v>Intermittent</v>
      </c>
      <c r="E288" s="69" t="s">
        <v>266</v>
      </c>
      <c r="F288" s="70">
        <v>12</v>
      </c>
      <c r="G288" s="71">
        <v>24.390108089142011</v>
      </c>
      <c r="H288" s="72">
        <v>0.39425900000000003</v>
      </c>
      <c r="I288" s="71">
        <f t="shared" si="34"/>
        <v>9.6160196251170404</v>
      </c>
      <c r="J288" s="64">
        <f>SUMIFS('Tariff Data'!M:M,'Tariff Data'!$B:$B,$F288)</f>
        <v>0.87012599999999996</v>
      </c>
      <c r="K288" s="64">
        <f>SUMIFS('Tariff Data'!N:N,'Tariff Data'!$B:$B,$F288)</f>
        <v>15.49728</v>
      </c>
      <c r="L288" s="64">
        <f>SUMIFS('Tariff Data'!O:O,'Tariff Data'!$B:$B,$F288)</f>
        <v>12.147145999999999</v>
      </c>
      <c r="M288" s="64">
        <f>SUMIFS('Tariff Data'!P:P,'Tariff Data'!$B:$B,$F288)</f>
        <v>-6.2050109999999998</v>
      </c>
      <c r="N288" s="64">
        <f>SUMIFS('Tariff Data'!D:D,'Tariff Data'!$B:$B,$F288)</f>
        <v>1.1529389999999999</v>
      </c>
      <c r="O288" s="64">
        <f>SUMIFS('Tariff Data'!E:E,'Tariff Data'!$B:$B,$F288)</f>
        <v>12.799557999999999</v>
      </c>
      <c r="P288" s="64">
        <f>SUMIFS('Tariff Data'!F:F,'Tariff Data'!$B:$B,$F288)</f>
        <v>8.546519</v>
      </c>
      <c r="Q288" s="64">
        <f>SUMIFS('Tariff Data'!G:G,'Tariff Data'!$B:$B,$F288)</f>
        <v>-4.7035030000000004</v>
      </c>
      <c r="R288" s="64">
        <f>SUMIFS('Tariff Data'!M:M,'Tariff Data'!$B:$B,$F288)+SUMIFS('Tariff Data'!AB:AB,'Tariff Data'!$B:$B,$F288)</f>
        <v>1.0495928181924792</v>
      </c>
      <c r="S288" s="64">
        <f>SUMIFS('Tariff Data'!N:N,'Tariff Data'!$B:$B,$F288)+SUMIFS('Tariff Data'!AC:AC,'Tariff Data'!$B:$B,$F288)</f>
        <v>15.149520250250593</v>
      </c>
      <c r="T288" s="64">
        <f>SUMIFS('Tariff Data'!O:O,'Tariff Data'!$B:$B,$F288)+SUMIFS('Tariff Data'!AD:AD,'Tariff Data'!$B:$B,$F288)</f>
        <v>11.924372567941885</v>
      </c>
      <c r="U288" s="64">
        <f>SUMIFS('Tariff Data'!P:P,'Tariff Data'!$B:$B,$F288)+SUMIFS('Tariff Data'!AE:AE,'Tariff Data'!$B:$B,$F288)</f>
        <v>-4.7035030000000004</v>
      </c>
      <c r="V288" s="66">
        <f t="shared" si="28"/>
        <v>445.29235253052281</v>
      </c>
      <c r="W288" s="66">
        <f t="shared" si="29"/>
        <v>-151.34088898431514</v>
      </c>
      <c r="X288" s="66">
        <f t="shared" si="30"/>
        <v>331.53132311672971</v>
      </c>
      <c r="Y288" s="66">
        <f t="shared" si="31"/>
        <v>-114.71894656760372</v>
      </c>
      <c r="Z288" s="66">
        <f t="shared" si="32"/>
        <v>436.5148198648202</v>
      </c>
      <c r="AA288" s="66">
        <f t="shared" si="33"/>
        <v>-114.71894656760372</v>
      </c>
      <c r="AB288" s="5"/>
      <c r="AC288" s="5"/>
      <c r="AD288" s="5"/>
      <c r="AE288" s="5"/>
      <c r="AF288" s="5"/>
      <c r="AG288" s="5"/>
      <c r="AH288" s="8"/>
      <c r="AI288" s="8"/>
      <c r="AJ288" s="8"/>
    </row>
    <row r="289" spans="2:36" x14ac:dyDescent="0.35">
      <c r="B289" s="69" t="s">
        <v>444</v>
      </c>
      <c r="C289" s="69" t="s">
        <v>87</v>
      </c>
      <c r="D289" s="69" t="str">
        <f>VLOOKUP($C289,Assumptions!$B:$C,2,FALSE)</f>
        <v>Intermittent</v>
      </c>
      <c r="E289" s="69" t="s">
        <v>445</v>
      </c>
      <c r="F289" s="70">
        <v>12</v>
      </c>
      <c r="G289" s="71">
        <v>99.572616273922264</v>
      </c>
      <c r="H289" s="72">
        <v>0.270347</v>
      </c>
      <c r="I289" s="71">
        <f t="shared" si="34"/>
        <v>26.919158091806064</v>
      </c>
      <c r="J289" s="68">
        <f>SUMIFS('Tariff Data'!M:M,'Tariff Data'!$B:$B,$F289)</f>
        <v>0.87012599999999996</v>
      </c>
      <c r="K289" s="68">
        <f>SUMIFS('Tariff Data'!N:N,'Tariff Data'!$B:$B,$F289)</f>
        <v>15.49728</v>
      </c>
      <c r="L289" s="68">
        <f>SUMIFS('Tariff Data'!O:O,'Tariff Data'!$B:$B,$F289)</f>
        <v>12.147145999999999</v>
      </c>
      <c r="M289" s="68">
        <f>SUMIFS('Tariff Data'!P:P,'Tariff Data'!$B:$B,$F289)</f>
        <v>-6.2050109999999998</v>
      </c>
      <c r="N289" s="68">
        <f>SUMIFS('Tariff Data'!D:D,'Tariff Data'!$B:$B,$F289)</f>
        <v>1.1529389999999999</v>
      </c>
      <c r="O289" s="68">
        <f>SUMIFS('Tariff Data'!E:E,'Tariff Data'!$B:$B,$F289)</f>
        <v>12.799557999999999</v>
      </c>
      <c r="P289" s="68">
        <f>SUMIFS('Tariff Data'!F:F,'Tariff Data'!$B:$B,$F289)</f>
        <v>8.546519</v>
      </c>
      <c r="Q289" s="68">
        <f>SUMIFS('Tariff Data'!G:G,'Tariff Data'!$B:$B,$F289)</f>
        <v>-4.7035030000000004</v>
      </c>
      <c r="R289" s="68">
        <f>SUMIFS('Tariff Data'!M:M,'Tariff Data'!$B:$B,$F289)+SUMIFS('Tariff Data'!AB:AB,'Tariff Data'!$B:$B,$F289)</f>
        <v>1.0495928181924792</v>
      </c>
      <c r="S289" s="68">
        <f>SUMIFS('Tariff Data'!N:N,'Tariff Data'!$B:$B,$F289)+SUMIFS('Tariff Data'!AC:AC,'Tariff Data'!$B:$B,$F289)</f>
        <v>15.149520250250593</v>
      </c>
      <c r="T289" s="68">
        <f>SUMIFS('Tariff Data'!O:O,'Tariff Data'!$B:$B,$F289)+SUMIFS('Tariff Data'!AD:AD,'Tariff Data'!$B:$B,$F289)</f>
        <v>11.924372567941885</v>
      </c>
      <c r="U289" s="68">
        <f>SUMIFS('Tariff Data'!P:P,'Tariff Data'!$B:$B,$F289)+SUMIFS('Tariff Data'!AE:AE,'Tariff Data'!$B:$B,$F289)</f>
        <v>-4.7035030000000004</v>
      </c>
      <c r="V289" s="67">
        <f t="shared" si="28"/>
        <v>1626.6968377942937</v>
      </c>
      <c r="W289" s="67">
        <f t="shared" si="29"/>
        <v>-617.84917927846664</v>
      </c>
      <c r="X289" s="67">
        <f t="shared" si="30"/>
        <v>1195.5525821720269</v>
      </c>
      <c r="Y289" s="67">
        <f t="shared" si="31"/>
        <v>-468.34009936224226</v>
      </c>
      <c r="Z289" s="67">
        <f t="shared" si="32"/>
        <v>1595.1533046464756</v>
      </c>
      <c r="AA289" s="67">
        <f t="shared" si="33"/>
        <v>-468.34009936224226</v>
      </c>
      <c r="AB289" s="5"/>
      <c r="AC289" s="5"/>
      <c r="AD289" s="5"/>
      <c r="AE289" s="5"/>
      <c r="AF289" s="5"/>
      <c r="AG289" s="5"/>
      <c r="AH289" s="8"/>
      <c r="AI289" s="8"/>
      <c r="AJ289" s="8"/>
    </row>
    <row r="290" spans="2:36" x14ac:dyDescent="0.35">
      <c r="B290" s="69" t="s">
        <v>955</v>
      </c>
      <c r="C290" s="69" t="s">
        <v>98</v>
      </c>
      <c r="D290" s="69" t="str">
        <f>VLOOKUP($C290,Assumptions!$B:$C,2,FALSE)</f>
        <v>Intermittent</v>
      </c>
      <c r="E290" s="69" t="s">
        <v>446</v>
      </c>
      <c r="F290" s="70">
        <v>12</v>
      </c>
      <c r="G290" s="71">
        <v>243.90108089142012</v>
      </c>
      <c r="H290" s="72">
        <v>0.109</v>
      </c>
      <c r="I290" s="71">
        <f t="shared" si="34"/>
        <v>26.585217817164793</v>
      </c>
      <c r="J290" s="64">
        <f>SUMIFS('Tariff Data'!M:M,'Tariff Data'!$B:$B,$F290)</f>
        <v>0.87012599999999996</v>
      </c>
      <c r="K290" s="64">
        <f>SUMIFS('Tariff Data'!N:N,'Tariff Data'!$B:$B,$F290)</f>
        <v>15.49728</v>
      </c>
      <c r="L290" s="64">
        <f>SUMIFS('Tariff Data'!O:O,'Tariff Data'!$B:$B,$F290)</f>
        <v>12.147145999999999</v>
      </c>
      <c r="M290" s="64">
        <f>SUMIFS('Tariff Data'!P:P,'Tariff Data'!$B:$B,$F290)</f>
        <v>-6.2050109999999998</v>
      </c>
      <c r="N290" s="64">
        <f>SUMIFS('Tariff Data'!D:D,'Tariff Data'!$B:$B,$F290)</f>
        <v>1.1529389999999999</v>
      </c>
      <c r="O290" s="64">
        <f>SUMIFS('Tariff Data'!E:E,'Tariff Data'!$B:$B,$F290)</f>
        <v>12.799557999999999</v>
      </c>
      <c r="P290" s="64">
        <f>SUMIFS('Tariff Data'!F:F,'Tariff Data'!$B:$B,$F290)</f>
        <v>8.546519</v>
      </c>
      <c r="Q290" s="64">
        <f>SUMIFS('Tariff Data'!G:G,'Tariff Data'!$B:$B,$F290)</f>
        <v>-4.7035030000000004</v>
      </c>
      <c r="R290" s="64">
        <f>SUMIFS('Tariff Data'!M:M,'Tariff Data'!$B:$B,$F290)+SUMIFS('Tariff Data'!AB:AB,'Tariff Data'!$B:$B,$F290)</f>
        <v>1.0495928181924792</v>
      </c>
      <c r="S290" s="64">
        <f>SUMIFS('Tariff Data'!N:N,'Tariff Data'!$B:$B,$F290)+SUMIFS('Tariff Data'!AC:AC,'Tariff Data'!$B:$B,$F290)</f>
        <v>15.149520250250593</v>
      </c>
      <c r="T290" s="64">
        <f>SUMIFS('Tariff Data'!O:O,'Tariff Data'!$B:$B,$F290)+SUMIFS('Tariff Data'!AD:AD,'Tariff Data'!$B:$B,$F290)</f>
        <v>11.924372567941885</v>
      </c>
      <c r="U290" s="64">
        <f>SUMIFS('Tariff Data'!P:P,'Tariff Data'!$B:$B,$F290)+SUMIFS('Tariff Data'!AE:AE,'Tariff Data'!$B:$B,$F290)</f>
        <v>-4.7035030000000004</v>
      </c>
      <c r="V290" s="66">
        <f t="shared" si="28"/>
        <v>3374.7006035194818</v>
      </c>
      <c r="W290" s="66">
        <f t="shared" si="29"/>
        <v>-1513.4088898431517</v>
      </c>
      <c r="X290" s="66">
        <f t="shared" si="30"/>
        <v>2424.7842593524929</v>
      </c>
      <c r="Y290" s="66">
        <f t="shared" si="31"/>
        <v>-1147.1894656760373</v>
      </c>
      <c r="Z290" s="66">
        <f t="shared" si="32"/>
        <v>3311.1206539514856</v>
      </c>
      <c r="AA290" s="66">
        <f t="shared" si="33"/>
        <v>-1147.1894656760373</v>
      </c>
      <c r="AB290" s="5"/>
      <c r="AC290" s="5"/>
      <c r="AD290" s="5"/>
      <c r="AE290" s="5"/>
      <c r="AF290" s="5"/>
      <c r="AG290" s="5"/>
      <c r="AH290" s="8"/>
      <c r="AI290" s="8"/>
      <c r="AJ290" s="8"/>
    </row>
    <row r="291" spans="2:36" x14ac:dyDescent="0.35">
      <c r="B291" s="69" t="s">
        <v>447</v>
      </c>
      <c r="C291" s="69" t="s">
        <v>87</v>
      </c>
      <c r="D291" s="69" t="str">
        <f>VLOOKUP($C291,Assumptions!$B:$C,2,FALSE)</f>
        <v>Intermittent</v>
      </c>
      <c r="E291" s="69" t="s">
        <v>448</v>
      </c>
      <c r="F291" s="70">
        <v>11</v>
      </c>
      <c r="G291" s="71">
        <v>40.975381589758577</v>
      </c>
      <c r="H291" s="72">
        <v>0.39425900000000003</v>
      </c>
      <c r="I291" s="71">
        <f t="shared" si="34"/>
        <v>16.154912970196627</v>
      </c>
      <c r="J291" s="68">
        <f>SUMIFS('Tariff Data'!M:M,'Tariff Data'!$B:$B,$F291)</f>
        <v>1.9849509999999999</v>
      </c>
      <c r="K291" s="68">
        <f>SUMIFS('Tariff Data'!N:N,'Tariff Data'!$B:$B,$F291)</f>
        <v>20.824839999999998</v>
      </c>
      <c r="L291" s="68">
        <f>SUMIFS('Tariff Data'!O:O,'Tariff Data'!$B:$B,$F291)</f>
        <v>14.717409999999999</v>
      </c>
      <c r="M291" s="68">
        <f>SUMIFS('Tariff Data'!P:P,'Tariff Data'!$B:$B,$F291)</f>
        <v>-6.2050109999999998</v>
      </c>
      <c r="N291" s="68">
        <f>SUMIFS('Tariff Data'!D:D,'Tariff Data'!$B:$B,$F291)</f>
        <v>2.1697280000000001</v>
      </c>
      <c r="O291" s="68">
        <f>SUMIFS('Tariff Data'!E:E,'Tariff Data'!$B:$B,$F291)</f>
        <v>17.017537999999998</v>
      </c>
      <c r="P291" s="68">
        <f>SUMIFS('Tariff Data'!F:F,'Tariff Data'!$B:$B,$F291)</f>
        <v>7.6197499999999998</v>
      </c>
      <c r="Q291" s="68">
        <f>SUMIFS('Tariff Data'!G:G,'Tariff Data'!$B:$B,$F291)</f>
        <v>-4.7035030000000004</v>
      </c>
      <c r="R291" s="68">
        <f>SUMIFS('Tariff Data'!M:M,'Tariff Data'!$B:$B,$F291)+SUMIFS('Tariff Data'!AB:AB,'Tariff Data'!$B:$B,$F291)</f>
        <v>2.1644178181924794</v>
      </c>
      <c r="S291" s="68">
        <f>SUMIFS('Tariff Data'!N:N,'Tariff Data'!$B:$B,$F291)+SUMIFS('Tariff Data'!AC:AC,'Tariff Data'!$B:$B,$F291)</f>
        <v>20.477080250250591</v>
      </c>
      <c r="T291" s="68">
        <f>SUMIFS('Tariff Data'!O:O,'Tariff Data'!$B:$B,$F291)+SUMIFS('Tariff Data'!AD:AD,'Tariff Data'!$B:$B,$F291)</f>
        <v>14.494636567941885</v>
      </c>
      <c r="U291" s="68">
        <f>SUMIFS('Tariff Data'!P:P,'Tariff Data'!$B:$B,$F291)+SUMIFS('Tariff Data'!AE:AE,'Tariff Data'!$B:$B,$F291)</f>
        <v>-4.7035030000000004</v>
      </c>
      <c r="V291" s="67">
        <f t="shared" si="28"/>
        <v>939.47496858119814</v>
      </c>
      <c r="W291" s="67">
        <f t="shared" si="29"/>
        <v>-254.25269349364945</v>
      </c>
      <c r="X291" s="67">
        <f t="shared" si="30"/>
        <v>587.13900922557684</v>
      </c>
      <c r="Y291" s="67">
        <f t="shared" si="31"/>
        <v>-192.72783023357425</v>
      </c>
      <c r="Z291" s="67">
        <f t="shared" si="32"/>
        <v>924.72871370281791</v>
      </c>
      <c r="AA291" s="67">
        <f t="shared" si="33"/>
        <v>-192.72783023357425</v>
      </c>
      <c r="AB291" s="5"/>
      <c r="AC291" s="5"/>
      <c r="AD291" s="5"/>
      <c r="AE291" s="5"/>
      <c r="AF291" s="5"/>
      <c r="AG291" s="5"/>
      <c r="AH291" s="8"/>
      <c r="AI291" s="8"/>
      <c r="AJ291" s="8"/>
    </row>
    <row r="292" spans="2:36" x14ac:dyDescent="0.35">
      <c r="B292" s="69" t="s">
        <v>449</v>
      </c>
      <c r="C292" s="69" t="s">
        <v>319</v>
      </c>
      <c r="D292" s="69" t="str">
        <f>VLOOKUP($C292,Assumptions!$B:$C,2,FALSE)</f>
        <v>Conventional Low Carbon</v>
      </c>
      <c r="E292" s="69" t="s">
        <v>450</v>
      </c>
      <c r="F292" s="70">
        <v>13</v>
      </c>
      <c r="G292" s="71">
        <v>735.97151158986014</v>
      </c>
      <c r="H292" s="72">
        <v>0.80555500000000002</v>
      </c>
      <c r="I292" s="71">
        <f t="shared" si="34"/>
        <v>592.86553101876984</v>
      </c>
      <c r="J292" s="64">
        <f>SUMIFS('Tariff Data'!M:M,'Tariff Data'!$B:$B,$F292)</f>
        <v>2.8089879999999998</v>
      </c>
      <c r="K292" s="64">
        <f>SUMIFS('Tariff Data'!N:N,'Tariff Data'!$B:$B,$F292)</f>
        <v>10.130570000000001</v>
      </c>
      <c r="L292" s="64">
        <f>SUMIFS('Tariff Data'!O:O,'Tariff Data'!$B:$B,$F292)</f>
        <v>3.116584</v>
      </c>
      <c r="M292" s="64">
        <f>SUMIFS('Tariff Data'!P:P,'Tariff Data'!$B:$B,$F292)</f>
        <v>-6.2050109999999998</v>
      </c>
      <c r="N292" s="64">
        <f>SUMIFS('Tariff Data'!D:D,'Tariff Data'!$B:$B,$F292)</f>
        <v>3.136819</v>
      </c>
      <c r="O292" s="64">
        <f>SUMIFS('Tariff Data'!E:E,'Tariff Data'!$B:$B,$F292)</f>
        <v>9.7417459999999991</v>
      </c>
      <c r="P292" s="64">
        <f>SUMIFS('Tariff Data'!F:F,'Tariff Data'!$B:$B,$F292)</f>
        <v>4.1014790000000003</v>
      </c>
      <c r="Q292" s="64">
        <f>SUMIFS('Tariff Data'!G:G,'Tariff Data'!$B:$B,$F292)</f>
        <v>-4.7035030000000004</v>
      </c>
      <c r="R292" s="64">
        <f>SUMIFS('Tariff Data'!M:M,'Tariff Data'!$B:$B,$F292)+SUMIFS('Tariff Data'!AB:AB,'Tariff Data'!$B:$B,$F292)</f>
        <v>2.988454818192479</v>
      </c>
      <c r="S292" s="64">
        <f>SUMIFS('Tariff Data'!N:N,'Tariff Data'!$B:$B,$F292)+SUMIFS('Tariff Data'!AC:AC,'Tariff Data'!$B:$B,$F292)</f>
        <v>9.7828102502505931</v>
      </c>
      <c r="T292" s="64">
        <f>SUMIFS('Tariff Data'!O:O,'Tariff Data'!$B:$B,$F292)+SUMIFS('Tariff Data'!AD:AD,'Tariff Data'!$B:$B,$F292)</f>
        <v>3.3393574320581134</v>
      </c>
      <c r="U292" s="64">
        <f>SUMIFS('Tariff Data'!P:P,'Tariff Data'!$B:$B,$F292)+SUMIFS('Tariff Data'!AE:AE,'Tariff Data'!$B:$B,$F292)</f>
        <v>-4.7035030000000004</v>
      </c>
      <c r="V292" s="66">
        <f t="shared" si="28"/>
        <v>10367.117944447369</v>
      </c>
      <c r="W292" s="66">
        <f t="shared" si="29"/>
        <v>-4566.7113251017099</v>
      </c>
      <c r="X292" s="66">
        <f t="shared" si="30"/>
        <v>11102.726535737838</v>
      </c>
      <c r="Y292" s="66">
        <f t="shared" si="31"/>
        <v>-3461.6442126774423</v>
      </c>
      <c r="Z292" s="66">
        <f t="shared" si="32"/>
        <v>10456.980540744446</v>
      </c>
      <c r="AA292" s="66">
        <f t="shared" si="33"/>
        <v>-3461.6442126774423</v>
      </c>
      <c r="AB292" s="5"/>
      <c r="AC292" s="5"/>
      <c r="AD292" s="5"/>
      <c r="AE292" s="5"/>
      <c r="AF292" s="5"/>
      <c r="AG292" s="5"/>
      <c r="AH292" s="8"/>
      <c r="AI292" s="8"/>
      <c r="AJ292" s="8"/>
    </row>
    <row r="293" spans="2:36" x14ac:dyDescent="0.35">
      <c r="B293" s="69" t="s">
        <v>451</v>
      </c>
      <c r="C293" s="69" t="s">
        <v>87</v>
      </c>
      <c r="D293" s="69" t="str">
        <f>VLOOKUP($C293,Assumptions!$B:$C,2,FALSE)</f>
        <v>Intermittent</v>
      </c>
      <c r="E293" s="69" t="s">
        <v>956</v>
      </c>
      <c r="F293" s="70">
        <v>1</v>
      </c>
      <c r="G293" s="71">
        <v>48.780216178284022</v>
      </c>
      <c r="H293" s="72">
        <v>0.39425900000000003</v>
      </c>
      <c r="I293" s="71">
        <f t="shared" si="34"/>
        <v>19.232039250234081</v>
      </c>
      <c r="J293" s="68">
        <f>SUMIFS('Tariff Data'!M:M,'Tariff Data'!$B:$B,$F293)</f>
        <v>2.679675</v>
      </c>
      <c r="K293" s="68">
        <f>SUMIFS('Tariff Data'!N:N,'Tariff Data'!$B:$B,$F293)</f>
        <v>24.644973</v>
      </c>
      <c r="L293" s="68">
        <f>SUMIFS('Tariff Data'!O:O,'Tariff Data'!$B:$B,$F293)</f>
        <v>35.826850999999998</v>
      </c>
      <c r="M293" s="68">
        <f>SUMIFS('Tariff Data'!P:P,'Tariff Data'!$B:$B,$F293)</f>
        <v>-6.2050109999999998</v>
      </c>
      <c r="N293" s="68">
        <f>SUMIFS('Tariff Data'!D:D,'Tariff Data'!$B:$B,$F293)</f>
        <v>2.8164799999999999</v>
      </c>
      <c r="O293" s="68">
        <f>SUMIFS('Tariff Data'!E:E,'Tariff Data'!$B:$B,$F293)</f>
        <v>20.552465000000002</v>
      </c>
      <c r="P293" s="68">
        <f>SUMIFS('Tariff Data'!F:F,'Tariff Data'!$B:$B,$F293)</f>
        <v>30.294035000000001</v>
      </c>
      <c r="Q293" s="68">
        <f>SUMIFS('Tariff Data'!G:G,'Tariff Data'!$B:$B,$F293)</f>
        <v>-4.7035030000000004</v>
      </c>
      <c r="R293" s="68">
        <f>SUMIFS('Tariff Data'!M:M,'Tariff Data'!$B:$B,$F293)+SUMIFS('Tariff Data'!AB:AB,'Tariff Data'!$B:$B,$F293)</f>
        <v>2.8164799999999999</v>
      </c>
      <c r="S293" s="68">
        <f>SUMIFS('Tariff Data'!N:N,'Tariff Data'!$B:$B,$F293)+SUMIFS('Tariff Data'!AC:AC,'Tariff Data'!$B:$B,$F293)</f>
        <v>24.297213250250593</v>
      </c>
      <c r="T293" s="68">
        <f>SUMIFS('Tariff Data'!O:O,'Tariff Data'!$B:$B,$F293)+SUMIFS('Tariff Data'!AD:AD,'Tariff Data'!$B:$B,$F293)</f>
        <v>35.604077567941886</v>
      </c>
      <c r="U293" s="68">
        <f>SUMIFS('Tariff Data'!P:P,'Tariff Data'!$B:$B,$F293)+SUMIFS('Tariff Data'!AE:AE,'Tariff Data'!$B:$B,$F293)</f>
        <v>-4.7035030000000004</v>
      </c>
      <c r="V293" s="67">
        <f t="shared" si="28"/>
        <v>2221.6146248241303</v>
      </c>
      <c r="W293" s="67">
        <f t="shared" si="29"/>
        <v>-302.68177796863029</v>
      </c>
      <c r="X293" s="67">
        <f t="shared" si="30"/>
        <v>1873.0153897815646</v>
      </c>
      <c r="Y293" s="67">
        <f t="shared" si="31"/>
        <v>-229.43789313520745</v>
      </c>
      <c r="Z293" s="67">
        <f t="shared" si="32"/>
        <v>2204.0595594927249</v>
      </c>
      <c r="AA293" s="67">
        <f t="shared" si="33"/>
        <v>-229.43789313520745</v>
      </c>
      <c r="AB293" s="5"/>
      <c r="AC293" s="5"/>
      <c r="AD293" s="5"/>
      <c r="AE293" s="5"/>
      <c r="AF293" s="5"/>
      <c r="AG293" s="5"/>
      <c r="AH293" s="8"/>
      <c r="AI293" s="8"/>
      <c r="AJ293" s="8"/>
    </row>
    <row r="294" spans="2:36" x14ac:dyDescent="0.35">
      <c r="B294" s="69" t="s">
        <v>957</v>
      </c>
      <c r="C294" s="69" t="s">
        <v>98</v>
      </c>
      <c r="D294" s="69" t="str">
        <f>VLOOKUP($C294,Assumptions!$B:$C,2,FALSE)</f>
        <v>Intermittent</v>
      </c>
      <c r="E294" s="69" t="s">
        <v>85</v>
      </c>
      <c r="F294" s="70">
        <v>17</v>
      </c>
      <c r="G294" s="71">
        <v>243.90108089142012</v>
      </c>
      <c r="H294" s="72">
        <v>0.109</v>
      </c>
      <c r="I294" s="71">
        <f t="shared" si="34"/>
        <v>26.585217817164793</v>
      </c>
      <c r="J294" s="64">
        <f>SUMIFS('Tariff Data'!M:M,'Tariff Data'!$B:$B,$F294)</f>
        <v>0.76947399999999999</v>
      </c>
      <c r="K294" s="64">
        <f>SUMIFS('Tariff Data'!N:N,'Tariff Data'!$B:$B,$F294)</f>
        <v>4.0897259999999998</v>
      </c>
      <c r="L294" s="64">
        <f>SUMIFS('Tariff Data'!O:O,'Tariff Data'!$B:$B,$F294)</f>
        <v>1.4208999999999999E-2</v>
      </c>
      <c r="M294" s="64">
        <f>SUMIFS('Tariff Data'!P:P,'Tariff Data'!$B:$B,$F294)</f>
        <v>-6.2050109999999998</v>
      </c>
      <c r="N294" s="64">
        <f>SUMIFS('Tariff Data'!D:D,'Tariff Data'!$B:$B,$F294)</f>
        <v>1.0341659999999999</v>
      </c>
      <c r="O294" s="64">
        <f>SUMIFS('Tariff Data'!E:E,'Tariff Data'!$B:$B,$F294)</f>
        <v>4.2375579999999999</v>
      </c>
      <c r="P294" s="64">
        <f>SUMIFS('Tariff Data'!F:F,'Tariff Data'!$B:$B,$F294)</f>
        <v>7.3550000000000004E-3</v>
      </c>
      <c r="Q294" s="64">
        <f>SUMIFS('Tariff Data'!G:G,'Tariff Data'!$B:$B,$F294)</f>
        <v>-4.7035030000000004</v>
      </c>
      <c r="R294" s="64">
        <f>SUMIFS('Tariff Data'!M:M,'Tariff Data'!$B:$B,$F294)+SUMIFS('Tariff Data'!AB:AB,'Tariff Data'!$B:$B,$F294)</f>
        <v>0.94894081819247922</v>
      </c>
      <c r="S294" s="64">
        <f>SUMIFS('Tariff Data'!N:N,'Tariff Data'!$B:$B,$F294)+SUMIFS('Tariff Data'!AC:AC,'Tariff Data'!$B:$B,$F294)</f>
        <v>4.2375579999999999</v>
      </c>
      <c r="T294" s="64">
        <f>SUMIFS('Tariff Data'!O:O,'Tariff Data'!$B:$B,$F294)+SUMIFS('Tariff Data'!AD:AD,'Tariff Data'!$B:$B,$F294)</f>
        <v>7.3550000000000004E-3</v>
      </c>
      <c r="U294" s="64">
        <f>SUMIFS('Tariff Data'!P:P,'Tariff Data'!$B:$B,$F294)+SUMIFS('Tariff Data'!AE:AE,'Tariff Data'!$B:$B,$F294)</f>
        <v>-4.7035030000000004</v>
      </c>
      <c r="V294" s="66">
        <f t="shared" si="28"/>
        <v>112.19184698090828</v>
      </c>
      <c r="W294" s="66">
        <f t="shared" si="29"/>
        <v>-1513.4088898431517</v>
      </c>
      <c r="X294" s="66">
        <f t="shared" si="30"/>
        <v>114.45029489282561</v>
      </c>
      <c r="Y294" s="66">
        <f t="shared" si="31"/>
        <v>-1147.1894656760373</v>
      </c>
      <c r="Z294" s="66">
        <f t="shared" si="32"/>
        <v>114.45029489282561</v>
      </c>
      <c r="AA294" s="66">
        <f t="shared" si="33"/>
        <v>-1147.1894656760373</v>
      </c>
      <c r="AB294" s="5"/>
      <c r="AC294" s="5"/>
      <c r="AD294" s="5"/>
      <c r="AE294" s="5"/>
      <c r="AF294" s="5"/>
      <c r="AG294" s="5"/>
      <c r="AH294" s="8"/>
      <c r="AI294" s="8"/>
      <c r="AJ294" s="8"/>
    </row>
    <row r="295" spans="2:36" x14ac:dyDescent="0.35">
      <c r="B295" s="69" t="s">
        <v>452</v>
      </c>
      <c r="C295" s="69" t="s">
        <v>87</v>
      </c>
      <c r="D295" s="69" t="str">
        <f>VLOOKUP($C295,Assumptions!$B:$C,2,FALSE)</f>
        <v>Intermittent</v>
      </c>
      <c r="E295" s="69" t="s">
        <v>453</v>
      </c>
      <c r="F295" s="70">
        <v>1</v>
      </c>
      <c r="G295" s="71">
        <v>12.438955125462424</v>
      </c>
      <c r="H295" s="72">
        <v>0.39425900000000003</v>
      </c>
      <c r="I295" s="71">
        <f t="shared" si="34"/>
        <v>4.9041700088096905</v>
      </c>
      <c r="J295" s="68">
        <f>SUMIFS('Tariff Data'!M:M,'Tariff Data'!$B:$B,$F295)</f>
        <v>2.679675</v>
      </c>
      <c r="K295" s="68">
        <f>SUMIFS('Tariff Data'!N:N,'Tariff Data'!$B:$B,$F295)</f>
        <v>24.644973</v>
      </c>
      <c r="L295" s="68">
        <f>SUMIFS('Tariff Data'!O:O,'Tariff Data'!$B:$B,$F295)</f>
        <v>35.826850999999998</v>
      </c>
      <c r="M295" s="68">
        <f>SUMIFS('Tariff Data'!P:P,'Tariff Data'!$B:$B,$F295)</f>
        <v>-6.2050109999999998</v>
      </c>
      <c r="N295" s="68">
        <f>SUMIFS('Tariff Data'!D:D,'Tariff Data'!$B:$B,$F295)</f>
        <v>2.8164799999999999</v>
      </c>
      <c r="O295" s="68">
        <f>SUMIFS('Tariff Data'!E:E,'Tariff Data'!$B:$B,$F295)</f>
        <v>20.552465000000002</v>
      </c>
      <c r="P295" s="68">
        <f>SUMIFS('Tariff Data'!F:F,'Tariff Data'!$B:$B,$F295)</f>
        <v>30.294035000000001</v>
      </c>
      <c r="Q295" s="68">
        <f>SUMIFS('Tariff Data'!G:G,'Tariff Data'!$B:$B,$F295)</f>
        <v>-4.7035030000000004</v>
      </c>
      <c r="R295" s="68">
        <f>SUMIFS('Tariff Data'!M:M,'Tariff Data'!$B:$B,$F295)+SUMIFS('Tariff Data'!AB:AB,'Tariff Data'!$B:$B,$F295)</f>
        <v>2.8164799999999999</v>
      </c>
      <c r="S295" s="68">
        <f>SUMIFS('Tariff Data'!N:N,'Tariff Data'!$B:$B,$F295)+SUMIFS('Tariff Data'!AC:AC,'Tariff Data'!$B:$B,$F295)</f>
        <v>24.297213250250593</v>
      </c>
      <c r="T295" s="68">
        <f>SUMIFS('Tariff Data'!O:O,'Tariff Data'!$B:$B,$F295)+SUMIFS('Tariff Data'!AD:AD,'Tariff Data'!$B:$B,$F295)</f>
        <v>35.604077567941886</v>
      </c>
      <c r="U295" s="68">
        <f>SUMIFS('Tariff Data'!P:P,'Tariff Data'!$B:$B,$F295)+SUMIFS('Tariff Data'!AE:AE,'Tariff Data'!$B:$B,$F295)</f>
        <v>-4.7035030000000004</v>
      </c>
      <c r="V295" s="67">
        <f t="shared" si="28"/>
        <v>566.51172933015312</v>
      </c>
      <c r="W295" s="67">
        <f t="shared" si="29"/>
        <v>-77.18385338200072</v>
      </c>
      <c r="X295" s="67">
        <f t="shared" si="30"/>
        <v>477.61892439429892</v>
      </c>
      <c r="Y295" s="67">
        <f t="shared" si="31"/>
        <v>-58.506662749477897</v>
      </c>
      <c r="Z295" s="67">
        <f t="shared" si="32"/>
        <v>562.03518767064486</v>
      </c>
      <c r="AA295" s="67">
        <f t="shared" si="33"/>
        <v>-58.506662749477897</v>
      </c>
      <c r="AB295" s="5"/>
      <c r="AC295" s="5"/>
      <c r="AD295" s="5"/>
      <c r="AE295" s="5"/>
      <c r="AF295" s="5"/>
      <c r="AG295" s="5"/>
      <c r="AH295" s="8"/>
      <c r="AI295" s="8"/>
      <c r="AJ295" s="8"/>
    </row>
    <row r="296" spans="2:36" x14ac:dyDescent="0.35">
      <c r="B296" s="69" t="s">
        <v>958</v>
      </c>
      <c r="C296" s="69" t="s">
        <v>111</v>
      </c>
      <c r="D296" s="69" t="str">
        <f>VLOOKUP($C296,Assumptions!$B:$C,2,FALSE)</f>
        <v>Conventional Carbon</v>
      </c>
      <c r="E296" s="69" t="s">
        <v>135</v>
      </c>
      <c r="F296" s="70">
        <v>14</v>
      </c>
      <c r="G296" s="71">
        <v>243.90108089142012</v>
      </c>
      <c r="H296" s="72">
        <v>1.2390999999999999E-2</v>
      </c>
      <c r="I296" s="71">
        <f t="shared" si="34"/>
        <v>3.0221782933255867</v>
      </c>
      <c r="J296" s="64">
        <f>SUMIFS('Tariff Data'!M:M,'Tariff Data'!$B:$B,$F296)</f>
        <v>0.32854499999999998</v>
      </c>
      <c r="K296" s="64">
        <f>SUMIFS('Tariff Data'!N:N,'Tariff Data'!$B:$B,$F296)</f>
        <v>10.130570000000001</v>
      </c>
      <c r="L296" s="64">
        <f>SUMIFS('Tariff Data'!O:O,'Tariff Data'!$B:$B,$F296)</f>
        <v>4.3457369999999997</v>
      </c>
      <c r="M296" s="64">
        <f>SUMIFS('Tariff Data'!P:P,'Tariff Data'!$B:$B,$F296)</f>
        <v>-6.2050109999999998</v>
      </c>
      <c r="N296" s="64">
        <f>SUMIFS('Tariff Data'!D:D,'Tariff Data'!$B:$B,$F296)</f>
        <v>0.56532899999999997</v>
      </c>
      <c r="O296" s="64">
        <f>SUMIFS('Tariff Data'!E:E,'Tariff Data'!$B:$B,$F296)</f>
        <v>9.7417459999999991</v>
      </c>
      <c r="P296" s="64">
        <f>SUMIFS('Tariff Data'!F:F,'Tariff Data'!$B:$B,$F296)</f>
        <v>2.3575349999999999</v>
      </c>
      <c r="Q296" s="64">
        <f>SUMIFS('Tariff Data'!G:G,'Tariff Data'!$B:$B,$F296)</f>
        <v>-4.7035030000000004</v>
      </c>
      <c r="R296" s="64">
        <f>SUMIFS('Tariff Data'!M:M,'Tariff Data'!$B:$B,$F296)+SUMIFS('Tariff Data'!AB:AB,'Tariff Data'!$B:$B,$F296)</f>
        <v>0.5080118181924792</v>
      </c>
      <c r="S296" s="64">
        <f>SUMIFS('Tariff Data'!N:N,'Tariff Data'!$B:$B,$F296)+SUMIFS('Tariff Data'!AC:AC,'Tariff Data'!$B:$B,$F296)</f>
        <v>9.7828102502505931</v>
      </c>
      <c r="T296" s="64">
        <f>SUMIFS('Tariff Data'!O:O,'Tariff Data'!$B:$B,$F296)+SUMIFS('Tariff Data'!AD:AD,'Tariff Data'!$B:$B,$F296)</f>
        <v>4.1229635679418868</v>
      </c>
      <c r="U296" s="64">
        <f>SUMIFS('Tariff Data'!P:P,'Tariff Data'!$B:$B,$F296)+SUMIFS('Tariff Data'!AE:AE,'Tariff Data'!$B:$B,$F296)</f>
        <v>-4.7035030000000004</v>
      </c>
      <c r="V296" s="66">
        <f t="shared" si="28"/>
        <v>123.88246140438886</v>
      </c>
      <c r="W296" s="66">
        <f t="shared" si="29"/>
        <v>-1513.4088898431517</v>
      </c>
      <c r="X296" s="66">
        <f t="shared" si="30"/>
        <v>174.45053856231235</v>
      </c>
      <c r="Y296" s="66">
        <f t="shared" si="31"/>
        <v>-1147.1894656760373</v>
      </c>
      <c r="Z296" s="66">
        <f t="shared" si="32"/>
        <v>165.93035934799786</v>
      </c>
      <c r="AA296" s="66">
        <f t="shared" si="33"/>
        <v>-1147.1894656760373</v>
      </c>
      <c r="AB296" s="5"/>
      <c r="AC296" s="5"/>
      <c r="AD296" s="5"/>
      <c r="AE296" s="5"/>
      <c r="AF296" s="5"/>
      <c r="AG296" s="5"/>
      <c r="AH296" s="8"/>
      <c r="AI296" s="8"/>
      <c r="AJ296" s="8"/>
    </row>
    <row r="297" spans="2:36" x14ac:dyDescent="0.35">
      <c r="B297" s="69" t="s">
        <v>454</v>
      </c>
      <c r="C297" s="69" t="s">
        <v>319</v>
      </c>
      <c r="D297" s="69" t="str">
        <f>VLOOKUP($C297,Assumptions!$B:$C,2,FALSE)</f>
        <v>Conventional Low Carbon</v>
      </c>
      <c r="E297" s="69" t="s">
        <v>135</v>
      </c>
      <c r="F297" s="70">
        <v>14</v>
      </c>
      <c r="G297" s="71">
        <v>1456.089452921778</v>
      </c>
      <c r="H297" s="72">
        <v>0.77215999999999996</v>
      </c>
      <c r="I297" s="71">
        <f t="shared" si="34"/>
        <v>1124.3340319680801</v>
      </c>
      <c r="J297" s="68">
        <f>SUMIFS('Tariff Data'!M:M,'Tariff Data'!$B:$B,$F297)</f>
        <v>0.32854499999999998</v>
      </c>
      <c r="K297" s="68">
        <f>SUMIFS('Tariff Data'!N:N,'Tariff Data'!$B:$B,$F297)</f>
        <v>10.130570000000001</v>
      </c>
      <c r="L297" s="68">
        <f>SUMIFS('Tariff Data'!O:O,'Tariff Data'!$B:$B,$F297)</f>
        <v>4.3457369999999997</v>
      </c>
      <c r="M297" s="68">
        <f>SUMIFS('Tariff Data'!P:P,'Tariff Data'!$B:$B,$F297)</f>
        <v>-6.2050109999999998</v>
      </c>
      <c r="N297" s="68">
        <f>SUMIFS('Tariff Data'!D:D,'Tariff Data'!$B:$B,$F297)</f>
        <v>0.56532899999999997</v>
      </c>
      <c r="O297" s="68">
        <f>SUMIFS('Tariff Data'!E:E,'Tariff Data'!$B:$B,$F297)</f>
        <v>9.7417459999999991</v>
      </c>
      <c r="P297" s="68">
        <f>SUMIFS('Tariff Data'!F:F,'Tariff Data'!$B:$B,$F297)</f>
        <v>2.3575349999999999</v>
      </c>
      <c r="Q297" s="68">
        <f>SUMIFS('Tariff Data'!G:G,'Tariff Data'!$B:$B,$F297)</f>
        <v>-4.7035030000000004</v>
      </c>
      <c r="R297" s="68">
        <f>SUMIFS('Tariff Data'!M:M,'Tariff Data'!$B:$B,$F297)+SUMIFS('Tariff Data'!AB:AB,'Tariff Data'!$B:$B,$F297)</f>
        <v>0.5080118181924792</v>
      </c>
      <c r="S297" s="68">
        <f>SUMIFS('Tariff Data'!N:N,'Tariff Data'!$B:$B,$F297)+SUMIFS('Tariff Data'!AC:AC,'Tariff Data'!$B:$B,$F297)</f>
        <v>9.7828102502505931</v>
      </c>
      <c r="T297" s="68">
        <f>SUMIFS('Tariff Data'!O:O,'Tariff Data'!$B:$B,$F297)+SUMIFS('Tariff Data'!AD:AD,'Tariff Data'!$B:$B,$F297)</f>
        <v>4.1229635679418868</v>
      </c>
      <c r="U297" s="68">
        <f>SUMIFS('Tariff Data'!P:P,'Tariff Data'!$B:$B,$F297)+SUMIFS('Tariff Data'!AE:AE,'Tariff Data'!$B:$B,$F297)</f>
        <v>-4.7035030000000004</v>
      </c>
      <c r="V297" s="67">
        <f t="shared" si="28"/>
        <v>18196.317334416988</v>
      </c>
      <c r="W297" s="67">
        <f t="shared" si="29"/>
        <v>-9035.0510723636144</v>
      </c>
      <c r="X297" s="67">
        <f t="shared" si="30"/>
        <v>15208.928001313676</v>
      </c>
      <c r="Y297" s="67">
        <f t="shared" si="31"/>
        <v>-6848.7211100859422</v>
      </c>
      <c r="Z297" s="67">
        <f t="shared" si="32"/>
        <v>17742.260909133522</v>
      </c>
      <c r="AA297" s="67">
        <f t="shared" si="33"/>
        <v>-6848.7211100859422</v>
      </c>
      <c r="AB297" s="5"/>
      <c r="AC297" s="5"/>
      <c r="AD297" s="5"/>
      <c r="AE297" s="5"/>
      <c r="AF297" s="5"/>
      <c r="AG297" s="5"/>
      <c r="AH297" s="8"/>
      <c r="AI297" s="8"/>
      <c r="AJ297" s="8"/>
    </row>
    <row r="298" spans="2:36" x14ac:dyDescent="0.35">
      <c r="B298" s="69" t="s">
        <v>455</v>
      </c>
      <c r="C298" s="69" t="s">
        <v>87</v>
      </c>
      <c r="D298" s="69" t="str">
        <f>VLOOKUP($C298,Assumptions!$B:$C,2,FALSE)</f>
        <v>Intermittent</v>
      </c>
      <c r="E298" s="69" t="s">
        <v>251</v>
      </c>
      <c r="F298" s="70">
        <v>7</v>
      </c>
      <c r="G298" s="71">
        <v>30.487635111427515</v>
      </c>
      <c r="H298" s="72">
        <v>0.39425900000000003</v>
      </c>
      <c r="I298" s="71">
        <f t="shared" si="34"/>
        <v>12.020024531396302</v>
      </c>
      <c r="J298" s="64">
        <f>SUMIFS('Tariff Data'!M:M,'Tariff Data'!$B:$B,$F298)</f>
        <v>2.3790800000000001</v>
      </c>
      <c r="K298" s="64">
        <f>SUMIFS('Tariff Data'!N:N,'Tariff Data'!$B:$B,$F298)</f>
        <v>21.443764999999999</v>
      </c>
      <c r="L298" s="64">
        <f>SUMIFS('Tariff Data'!O:O,'Tariff Data'!$B:$B,$F298)</f>
        <v>32.698962999999999</v>
      </c>
      <c r="M298" s="64">
        <f>SUMIFS('Tariff Data'!P:P,'Tariff Data'!$B:$B,$F298)</f>
        <v>-6.2050109999999998</v>
      </c>
      <c r="N298" s="64">
        <f>SUMIFS('Tariff Data'!D:D,'Tariff Data'!$B:$B,$F298)</f>
        <v>2.9381309999999998</v>
      </c>
      <c r="O298" s="64">
        <f>SUMIFS('Tariff Data'!E:E,'Tariff Data'!$B:$B,$F298)</f>
        <v>17.400669000000001</v>
      </c>
      <c r="P298" s="64">
        <f>SUMIFS('Tariff Data'!F:F,'Tariff Data'!$B:$B,$F298)</f>
        <v>27.387568999999999</v>
      </c>
      <c r="Q298" s="64">
        <f>SUMIFS('Tariff Data'!G:G,'Tariff Data'!$B:$B,$F298)</f>
        <v>-4.7035030000000004</v>
      </c>
      <c r="R298" s="64">
        <f>SUMIFS('Tariff Data'!M:M,'Tariff Data'!$B:$B,$F298)+SUMIFS('Tariff Data'!AB:AB,'Tariff Data'!$B:$B,$F298)</f>
        <v>2.5585468181924793</v>
      </c>
      <c r="S298" s="64">
        <f>SUMIFS('Tariff Data'!N:N,'Tariff Data'!$B:$B,$F298)+SUMIFS('Tariff Data'!AC:AC,'Tariff Data'!$B:$B,$F298)</f>
        <v>21.096005250250592</v>
      </c>
      <c r="T298" s="64">
        <f>SUMIFS('Tariff Data'!O:O,'Tariff Data'!$B:$B,$F298)+SUMIFS('Tariff Data'!AD:AD,'Tariff Data'!$B:$B,$F298)</f>
        <v>32.476189567941887</v>
      </c>
      <c r="U298" s="64">
        <f>SUMIFS('Tariff Data'!P:P,'Tariff Data'!$B:$B,$F298)+SUMIFS('Tariff Data'!AE:AE,'Tariff Data'!$B:$B,$F298)</f>
        <v>-4.7035030000000004</v>
      </c>
      <c r="V298" s="66">
        <f t="shared" si="28"/>
        <v>1254.6686338115665</v>
      </c>
      <c r="W298" s="66">
        <f t="shared" si="29"/>
        <v>-189.17611123039396</v>
      </c>
      <c r="X298" s="66">
        <f t="shared" si="30"/>
        <v>1044.138678503751</v>
      </c>
      <c r="Y298" s="66">
        <f t="shared" si="31"/>
        <v>-143.39868320950467</v>
      </c>
      <c r="Z298" s="66">
        <f t="shared" si="32"/>
        <v>1243.6967179794383</v>
      </c>
      <c r="AA298" s="66">
        <f t="shared" si="33"/>
        <v>-143.39868320950467</v>
      </c>
      <c r="AB298" s="5"/>
      <c r="AC298" s="5"/>
      <c r="AD298" s="5"/>
      <c r="AE298" s="5"/>
      <c r="AF298" s="5"/>
      <c r="AG298" s="5"/>
      <c r="AH298" s="8"/>
      <c r="AI298" s="8"/>
      <c r="AJ298" s="8"/>
    </row>
    <row r="299" spans="2:36" x14ac:dyDescent="0.35">
      <c r="B299" s="69" t="s">
        <v>959</v>
      </c>
      <c r="C299" s="69" t="s">
        <v>87</v>
      </c>
      <c r="D299" s="69" t="str">
        <f>VLOOKUP($C299,Assumptions!$B:$C,2,FALSE)</f>
        <v>Intermittent</v>
      </c>
      <c r="E299" s="69" t="s">
        <v>956</v>
      </c>
      <c r="F299" s="70">
        <v>1</v>
      </c>
      <c r="G299" s="71">
        <v>102.56040451484215</v>
      </c>
      <c r="H299" s="72">
        <v>0.39425900000000003</v>
      </c>
      <c r="I299" s="71">
        <f t="shared" si="34"/>
        <v>40.435362523617151</v>
      </c>
      <c r="J299" s="68">
        <f>SUMIFS('Tariff Data'!M:M,'Tariff Data'!$B:$B,$F299)</f>
        <v>2.679675</v>
      </c>
      <c r="K299" s="68">
        <f>SUMIFS('Tariff Data'!N:N,'Tariff Data'!$B:$B,$F299)</f>
        <v>24.644973</v>
      </c>
      <c r="L299" s="68">
        <f>SUMIFS('Tariff Data'!O:O,'Tariff Data'!$B:$B,$F299)</f>
        <v>35.826850999999998</v>
      </c>
      <c r="M299" s="68">
        <f>SUMIFS('Tariff Data'!P:P,'Tariff Data'!$B:$B,$F299)</f>
        <v>-6.2050109999999998</v>
      </c>
      <c r="N299" s="68">
        <f>SUMIFS('Tariff Data'!D:D,'Tariff Data'!$B:$B,$F299)</f>
        <v>2.8164799999999999</v>
      </c>
      <c r="O299" s="68">
        <f>SUMIFS('Tariff Data'!E:E,'Tariff Data'!$B:$B,$F299)</f>
        <v>20.552465000000002</v>
      </c>
      <c r="P299" s="68">
        <f>SUMIFS('Tariff Data'!F:F,'Tariff Data'!$B:$B,$F299)</f>
        <v>30.294035000000001</v>
      </c>
      <c r="Q299" s="68">
        <f>SUMIFS('Tariff Data'!G:G,'Tariff Data'!$B:$B,$F299)</f>
        <v>-4.7035030000000004</v>
      </c>
      <c r="R299" s="68">
        <f>SUMIFS('Tariff Data'!M:M,'Tariff Data'!$B:$B,$F299)+SUMIFS('Tariff Data'!AB:AB,'Tariff Data'!$B:$B,$F299)</f>
        <v>2.8164799999999999</v>
      </c>
      <c r="S299" s="68">
        <f>SUMIFS('Tariff Data'!N:N,'Tariff Data'!$B:$B,$F299)+SUMIFS('Tariff Data'!AC:AC,'Tariff Data'!$B:$B,$F299)</f>
        <v>24.297213250250593</v>
      </c>
      <c r="T299" s="68">
        <f>SUMIFS('Tariff Data'!O:O,'Tariff Data'!$B:$B,$F299)+SUMIFS('Tariff Data'!AD:AD,'Tariff Data'!$B:$B,$F299)</f>
        <v>35.604077567941886</v>
      </c>
      <c r="U299" s="68">
        <f>SUMIFS('Tariff Data'!P:P,'Tariff Data'!$B:$B,$F299)+SUMIFS('Tariff Data'!AE:AE,'Tariff Data'!$B:$B,$F299)</f>
        <v>-4.7035030000000004</v>
      </c>
      <c r="V299" s="67">
        <f t="shared" si="28"/>
        <v>4670.9447486927338</v>
      </c>
      <c r="W299" s="67">
        <f t="shared" si="29"/>
        <v>-636.38843817904512</v>
      </c>
      <c r="X299" s="67">
        <f t="shared" si="30"/>
        <v>3938.0148570157394</v>
      </c>
      <c r="Y299" s="67">
        <f t="shared" si="31"/>
        <v>-482.39317031677365</v>
      </c>
      <c r="Z299" s="67">
        <f t="shared" si="32"/>
        <v>4634.0352238334544</v>
      </c>
      <c r="AA299" s="67">
        <f t="shared" si="33"/>
        <v>-482.39317031677365</v>
      </c>
      <c r="AB299" s="5"/>
      <c r="AC299" s="5"/>
      <c r="AD299" s="5"/>
      <c r="AE299" s="5"/>
      <c r="AF299" s="5"/>
      <c r="AG299" s="5"/>
      <c r="AH299" s="8"/>
      <c r="AI299" s="8"/>
      <c r="AJ299" s="8"/>
    </row>
    <row r="300" spans="2:36" x14ac:dyDescent="0.35">
      <c r="B300" s="69" t="s">
        <v>456</v>
      </c>
      <c r="C300" s="69" t="s">
        <v>98</v>
      </c>
      <c r="D300" s="69" t="str">
        <f>VLOOKUP($C300,Assumptions!$B:$C,2,FALSE)</f>
        <v>Intermittent</v>
      </c>
      <c r="E300" s="69" t="s">
        <v>457</v>
      </c>
      <c r="F300" s="70">
        <v>16</v>
      </c>
      <c r="G300" s="71">
        <v>34.755904027027363</v>
      </c>
      <c r="H300" s="72">
        <v>0.109</v>
      </c>
      <c r="I300" s="71">
        <f t="shared" si="34"/>
        <v>3.7883935389459826</v>
      </c>
      <c r="J300" s="64">
        <f>SUMIFS('Tariff Data'!M:M,'Tariff Data'!$B:$B,$F300)</f>
        <v>1.8696539999999999</v>
      </c>
      <c r="K300" s="64">
        <f>SUMIFS('Tariff Data'!N:N,'Tariff Data'!$B:$B,$F300)</f>
        <v>5.4849290000000002</v>
      </c>
      <c r="L300" s="64">
        <f>SUMIFS('Tariff Data'!O:O,'Tariff Data'!$B:$B,$F300)</f>
        <v>9.4543000000000002E-2</v>
      </c>
      <c r="M300" s="64">
        <f>SUMIFS('Tariff Data'!P:P,'Tariff Data'!$B:$B,$F300)</f>
        <v>-6.2050109999999998</v>
      </c>
      <c r="N300" s="64">
        <f>SUMIFS('Tariff Data'!D:D,'Tariff Data'!$B:$B,$F300)</f>
        <v>2.0470329999999999</v>
      </c>
      <c r="O300" s="64">
        <f>SUMIFS('Tariff Data'!E:E,'Tariff Data'!$B:$B,$F300)</f>
        <v>5.0833190000000004</v>
      </c>
      <c r="P300" s="64">
        <f>SUMIFS('Tariff Data'!F:F,'Tariff Data'!$B:$B,$F300)</f>
        <v>5.6052999999999999E-2</v>
      </c>
      <c r="Q300" s="64">
        <f>SUMIFS('Tariff Data'!G:G,'Tariff Data'!$B:$B,$F300)</f>
        <v>-4.7035030000000004</v>
      </c>
      <c r="R300" s="64">
        <f>SUMIFS('Tariff Data'!M:M,'Tariff Data'!$B:$B,$F300)+SUMIFS('Tariff Data'!AB:AB,'Tariff Data'!$B:$B,$F300)</f>
        <v>2.0470329999999999</v>
      </c>
      <c r="S300" s="64">
        <f>SUMIFS('Tariff Data'!N:N,'Tariff Data'!$B:$B,$F300)+SUMIFS('Tariff Data'!AC:AC,'Tariff Data'!$B:$B,$F300)</f>
        <v>5.1371692502505928</v>
      </c>
      <c r="T300" s="64">
        <f>SUMIFS('Tariff Data'!O:O,'Tariff Data'!$B:$B,$F300)+SUMIFS('Tariff Data'!AD:AD,'Tariff Data'!$B:$B,$F300)</f>
        <v>5.6052999999999999E-2</v>
      </c>
      <c r="U300" s="64">
        <f>SUMIFS('Tariff Data'!P:P,'Tariff Data'!$B:$B,$F300)+SUMIFS('Tariff Data'!AE:AE,'Tariff Data'!$B:$B,$F300)</f>
        <v>-4.7035030000000004</v>
      </c>
      <c r="V300" s="66">
        <f t="shared" si="28"/>
        <v>24.0649970196047</v>
      </c>
      <c r="W300" s="66">
        <f t="shared" si="29"/>
        <v>-215.66076680264908</v>
      </c>
      <c r="X300" s="66">
        <f t="shared" si="30"/>
        <v>21.20578554442832</v>
      </c>
      <c r="Y300" s="66">
        <f t="shared" si="31"/>
        <v>-163.47449885883529</v>
      </c>
      <c r="Z300" s="66">
        <f t="shared" si="32"/>
        <v>21.409791484548286</v>
      </c>
      <c r="AA300" s="66">
        <f t="shared" si="33"/>
        <v>-163.47449885883529</v>
      </c>
      <c r="AB300" s="5"/>
      <c r="AC300" s="5"/>
      <c r="AD300" s="5"/>
      <c r="AE300" s="5"/>
      <c r="AF300" s="5"/>
      <c r="AG300" s="5"/>
      <c r="AH300" s="8"/>
      <c r="AI300" s="8"/>
      <c r="AJ300" s="8"/>
    </row>
    <row r="301" spans="2:36" x14ac:dyDescent="0.35">
      <c r="B301" s="69" t="s">
        <v>458</v>
      </c>
      <c r="C301" s="69" t="s">
        <v>111</v>
      </c>
      <c r="D301" s="69" t="str">
        <f>VLOOKUP($C301,Assumptions!$B:$C,2,FALSE)</f>
        <v>Conventional Carbon</v>
      </c>
      <c r="E301" s="69" t="s">
        <v>459</v>
      </c>
      <c r="F301" s="70">
        <v>11</v>
      </c>
      <c r="G301" s="71">
        <v>60.853319682409314</v>
      </c>
      <c r="H301" s="72">
        <v>1.2390999999999999E-2</v>
      </c>
      <c r="I301" s="71">
        <f t="shared" si="34"/>
        <v>0.75403348418473382</v>
      </c>
      <c r="J301" s="68">
        <f>SUMIFS('Tariff Data'!M:M,'Tariff Data'!$B:$B,$F301)</f>
        <v>1.9849509999999999</v>
      </c>
      <c r="K301" s="68">
        <f>SUMIFS('Tariff Data'!N:N,'Tariff Data'!$B:$B,$F301)</f>
        <v>20.824839999999998</v>
      </c>
      <c r="L301" s="68">
        <f>SUMIFS('Tariff Data'!O:O,'Tariff Data'!$B:$B,$F301)</f>
        <v>14.717409999999999</v>
      </c>
      <c r="M301" s="68">
        <f>SUMIFS('Tariff Data'!P:P,'Tariff Data'!$B:$B,$F301)</f>
        <v>-6.2050109999999998</v>
      </c>
      <c r="N301" s="68">
        <f>SUMIFS('Tariff Data'!D:D,'Tariff Data'!$B:$B,$F301)</f>
        <v>2.1697280000000001</v>
      </c>
      <c r="O301" s="68">
        <f>SUMIFS('Tariff Data'!E:E,'Tariff Data'!$B:$B,$F301)</f>
        <v>17.017537999999998</v>
      </c>
      <c r="P301" s="68">
        <f>SUMIFS('Tariff Data'!F:F,'Tariff Data'!$B:$B,$F301)</f>
        <v>7.6197499999999998</v>
      </c>
      <c r="Q301" s="68">
        <f>SUMIFS('Tariff Data'!G:G,'Tariff Data'!$B:$B,$F301)</f>
        <v>-4.7035030000000004</v>
      </c>
      <c r="R301" s="68">
        <f>SUMIFS('Tariff Data'!M:M,'Tariff Data'!$B:$B,$F301)+SUMIFS('Tariff Data'!AB:AB,'Tariff Data'!$B:$B,$F301)</f>
        <v>2.1644178181924794</v>
      </c>
      <c r="S301" s="68">
        <f>SUMIFS('Tariff Data'!N:N,'Tariff Data'!$B:$B,$F301)+SUMIFS('Tariff Data'!AC:AC,'Tariff Data'!$B:$B,$F301)</f>
        <v>20.477080250250591</v>
      </c>
      <c r="T301" s="68">
        <f>SUMIFS('Tariff Data'!O:O,'Tariff Data'!$B:$B,$F301)+SUMIFS('Tariff Data'!AD:AD,'Tariff Data'!$B:$B,$F301)</f>
        <v>14.494636567941885</v>
      </c>
      <c r="U301" s="68">
        <f>SUMIFS('Tariff Data'!P:P,'Tariff Data'!$B:$B,$F301)+SUMIFS('Tariff Data'!AE:AE,'Tariff Data'!$B:$B,$F301)</f>
        <v>-4.7035030000000004</v>
      </c>
      <c r="V301" s="67">
        <f t="shared" si="28"/>
        <v>147.59090436018292</v>
      </c>
      <c r="W301" s="67">
        <f t="shared" si="29"/>
        <v>-377.59551801586628</v>
      </c>
      <c r="X301" s="67">
        <f t="shared" si="30"/>
        <v>150.61249171937732</v>
      </c>
      <c r="Y301" s="67">
        <f t="shared" si="31"/>
        <v>-286.22377168617129</v>
      </c>
      <c r="Z301" s="67">
        <f t="shared" si="32"/>
        <v>158.08185489711335</v>
      </c>
      <c r="AA301" s="67">
        <f t="shared" si="33"/>
        <v>-286.22377168617129</v>
      </c>
      <c r="AB301" s="5"/>
      <c r="AC301" s="5"/>
      <c r="AD301" s="5"/>
      <c r="AE301" s="5"/>
      <c r="AF301" s="5"/>
      <c r="AG301" s="5"/>
      <c r="AH301" s="8"/>
      <c r="AI301" s="8"/>
      <c r="AJ301" s="8"/>
    </row>
    <row r="302" spans="2:36" x14ac:dyDescent="0.35">
      <c r="B302" s="69" t="s">
        <v>460</v>
      </c>
      <c r="C302" s="69" t="s">
        <v>319</v>
      </c>
      <c r="D302" s="69" t="str">
        <f>VLOOKUP($C302,Assumptions!$B:$C,2,FALSE)</f>
        <v>Conventional Low Carbon</v>
      </c>
      <c r="E302" s="69" t="s">
        <v>461</v>
      </c>
      <c r="F302" s="70">
        <v>26</v>
      </c>
      <c r="G302" s="71">
        <v>646.94761706449185</v>
      </c>
      <c r="H302" s="72">
        <v>0.752911</v>
      </c>
      <c r="I302" s="71">
        <f t="shared" si="34"/>
        <v>487.09397731164364</v>
      </c>
      <c r="J302" s="64">
        <f>SUMIFS('Tariff Data'!M:M,'Tariff Data'!$B:$B,$F302)</f>
        <v>4.1468639999999999</v>
      </c>
      <c r="K302" s="64">
        <f>SUMIFS('Tariff Data'!N:N,'Tariff Data'!$B:$B,$F302)</f>
        <v>-5.3330109999999999</v>
      </c>
      <c r="L302" s="64">
        <f>SUMIFS('Tariff Data'!O:O,'Tariff Data'!$B:$B,$F302)</f>
        <v>0</v>
      </c>
      <c r="M302" s="64">
        <f>SUMIFS('Tariff Data'!P:P,'Tariff Data'!$B:$B,$F302)</f>
        <v>-6.2050109999999998</v>
      </c>
      <c r="N302" s="64">
        <f>SUMIFS('Tariff Data'!D:D,'Tariff Data'!$B:$B,$F302)</f>
        <v>3.95302</v>
      </c>
      <c r="O302" s="64">
        <f>SUMIFS('Tariff Data'!E:E,'Tariff Data'!$B:$B,$F302)</f>
        <v>-4.9836039999999997</v>
      </c>
      <c r="P302" s="64">
        <f>SUMIFS('Tariff Data'!F:F,'Tariff Data'!$B:$B,$F302)</f>
        <v>0</v>
      </c>
      <c r="Q302" s="64">
        <f>SUMIFS('Tariff Data'!G:G,'Tariff Data'!$B:$B,$F302)</f>
        <v>-4.7035030000000004</v>
      </c>
      <c r="R302" s="64">
        <f>SUMIFS('Tariff Data'!M:M,'Tariff Data'!$B:$B,$F302)+SUMIFS('Tariff Data'!AB:AB,'Tariff Data'!$B:$B,$F302)</f>
        <v>3.9673971818075207</v>
      </c>
      <c r="S302" s="64">
        <f>SUMIFS('Tariff Data'!N:N,'Tariff Data'!$B:$B,$F302)+SUMIFS('Tariff Data'!AC:AC,'Tariff Data'!$B:$B,$F302)</f>
        <v>-4.9852512502505926</v>
      </c>
      <c r="T302" s="64">
        <f>SUMIFS('Tariff Data'!O:O,'Tariff Data'!$B:$B,$F302)+SUMIFS('Tariff Data'!AD:AD,'Tariff Data'!$B:$B,$F302)</f>
        <v>0</v>
      </c>
      <c r="U302" s="64">
        <f>SUMIFS('Tariff Data'!P:P,'Tariff Data'!$B:$B,$F302)+SUMIFS('Tariff Data'!AE:AE,'Tariff Data'!$B:$B,$F302)</f>
        <v>-4.7035030000000004</v>
      </c>
      <c r="V302" s="66">
        <f t="shared" si="28"/>
        <v>85.126244053780866</v>
      </c>
      <c r="W302" s="66">
        <f t="shared" si="29"/>
        <v>-4014.3170803089597</v>
      </c>
      <c r="X302" s="66">
        <f t="shared" si="30"/>
        <v>129.91337550206117</v>
      </c>
      <c r="Y302" s="66">
        <f t="shared" si="31"/>
        <v>-3042.920057705689</v>
      </c>
      <c r="Z302" s="66">
        <f t="shared" si="32"/>
        <v>138.41229333635098</v>
      </c>
      <c r="AA302" s="66">
        <f t="shared" si="33"/>
        <v>-3042.920057705689</v>
      </c>
      <c r="AB302" s="5"/>
      <c r="AC302" s="5"/>
      <c r="AD302" s="5"/>
      <c r="AE302" s="5"/>
      <c r="AF302" s="5"/>
      <c r="AG302" s="5"/>
      <c r="AH302" s="8"/>
      <c r="AI302" s="8"/>
      <c r="AJ302" s="8"/>
    </row>
    <row r="303" spans="2:36" x14ac:dyDescent="0.35">
      <c r="B303" s="69" t="s">
        <v>462</v>
      </c>
      <c r="C303" s="69" t="s">
        <v>319</v>
      </c>
      <c r="D303" s="69" t="str">
        <f>VLOOKUP($C303,Assumptions!$B:$C,2,FALSE)</f>
        <v>Conventional Low Carbon</v>
      </c>
      <c r="E303" s="69" t="s">
        <v>461</v>
      </c>
      <c r="F303" s="70">
        <v>26</v>
      </c>
      <c r="G303" s="71">
        <v>2036.5740254433579</v>
      </c>
      <c r="H303" s="72">
        <v>0.68202600000000002</v>
      </c>
      <c r="I303" s="71">
        <f t="shared" si="34"/>
        <v>1388.9964362770315</v>
      </c>
      <c r="J303" s="68">
        <f>SUMIFS('Tariff Data'!M:M,'Tariff Data'!$B:$B,$F303)</f>
        <v>4.1468639999999999</v>
      </c>
      <c r="K303" s="68">
        <f>SUMIFS('Tariff Data'!N:N,'Tariff Data'!$B:$B,$F303)</f>
        <v>-5.3330109999999999</v>
      </c>
      <c r="L303" s="68">
        <f>SUMIFS('Tariff Data'!O:O,'Tariff Data'!$B:$B,$F303)</f>
        <v>0</v>
      </c>
      <c r="M303" s="68">
        <f>SUMIFS('Tariff Data'!P:P,'Tariff Data'!$B:$B,$F303)</f>
        <v>-6.2050109999999998</v>
      </c>
      <c r="N303" s="68">
        <f>SUMIFS('Tariff Data'!D:D,'Tariff Data'!$B:$B,$F303)</f>
        <v>3.95302</v>
      </c>
      <c r="O303" s="68">
        <f>SUMIFS('Tariff Data'!E:E,'Tariff Data'!$B:$B,$F303)</f>
        <v>-4.9836039999999997</v>
      </c>
      <c r="P303" s="68">
        <f>SUMIFS('Tariff Data'!F:F,'Tariff Data'!$B:$B,$F303)</f>
        <v>0</v>
      </c>
      <c r="Q303" s="68">
        <f>SUMIFS('Tariff Data'!G:G,'Tariff Data'!$B:$B,$F303)</f>
        <v>-4.7035030000000004</v>
      </c>
      <c r="R303" s="68">
        <f>SUMIFS('Tariff Data'!M:M,'Tariff Data'!$B:$B,$F303)+SUMIFS('Tariff Data'!AB:AB,'Tariff Data'!$B:$B,$F303)</f>
        <v>3.9673971818075207</v>
      </c>
      <c r="S303" s="68">
        <f>SUMIFS('Tariff Data'!N:N,'Tariff Data'!$B:$B,$F303)+SUMIFS('Tariff Data'!AC:AC,'Tariff Data'!$B:$B,$F303)</f>
        <v>-4.9852512502505926</v>
      </c>
      <c r="T303" s="68">
        <f>SUMIFS('Tariff Data'!O:O,'Tariff Data'!$B:$B,$F303)+SUMIFS('Tariff Data'!AD:AD,'Tariff Data'!$B:$B,$F303)</f>
        <v>0</v>
      </c>
      <c r="U303" s="68">
        <f>SUMIFS('Tariff Data'!P:P,'Tariff Data'!$B:$B,$F303)+SUMIFS('Tariff Data'!AE:AE,'Tariff Data'!$B:$B,$F303)</f>
        <v>-4.7035030000000004</v>
      </c>
      <c r="V303" s="67">
        <f t="shared" si="28"/>
        <v>1037.8622358199357</v>
      </c>
      <c r="W303" s="67">
        <f t="shared" si="29"/>
        <v>-12636.964230190315</v>
      </c>
      <c r="X303" s="67">
        <f t="shared" si="30"/>
        <v>1128.409658242143</v>
      </c>
      <c r="Y303" s="67">
        <f t="shared" si="31"/>
        <v>-9579.0320383949111</v>
      </c>
      <c r="Z303" s="67">
        <f t="shared" si="32"/>
        <v>1155.4018285426864</v>
      </c>
      <c r="AA303" s="67">
        <f t="shared" si="33"/>
        <v>-9579.0320383949111</v>
      </c>
      <c r="AB303" s="5"/>
      <c r="AC303" s="5"/>
      <c r="AD303" s="5"/>
      <c r="AE303" s="5"/>
      <c r="AF303" s="5"/>
      <c r="AG303" s="5"/>
      <c r="AH303" s="8"/>
      <c r="AI303" s="8"/>
      <c r="AJ303" s="8"/>
    </row>
    <row r="304" spans="2:36" x14ac:dyDescent="0.35">
      <c r="B304" s="69" t="s">
        <v>960</v>
      </c>
      <c r="C304" s="69" t="s">
        <v>98</v>
      </c>
      <c r="D304" s="69" t="str">
        <f>VLOOKUP($C304,Assumptions!$B:$C,2,FALSE)</f>
        <v>Intermittent</v>
      </c>
      <c r="E304" s="69" t="s">
        <v>961</v>
      </c>
      <c r="F304" s="70">
        <v>21</v>
      </c>
      <c r="G304" s="71">
        <v>109.75548640113905</v>
      </c>
      <c r="H304" s="72">
        <v>0.109</v>
      </c>
      <c r="I304" s="71">
        <f t="shared" si="34"/>
        <v>11.963348017724156</v>
      </c>
      <c r="J304" s="64">
        <f>SUMIFS('Tariff Data'!M:M,'Tariff Data'!$B:$B,$F304)</f>
        <v>3.8117559999999999</v>
      </c>
      <c r="K304" s="64">
        <f>SUMIFS('Tariff Data'!N:N,'Tariff Data'!$B:$B,$F304)</f>
        <v>-5.8951849999999997</v>
      </c>
      <c r="L304" s="64">
        <f>SUMIFS('Tariff Data'!O:O,'Tariff Data'!$B:$B,$F304)</f>
        <v>0</v>
      </c>
      <c r="M304" s="64">
        <f>SUMIFS('Tariff Data'!P:P,'Tariff Data'!$B:$B,$F304)</f>
        <v>-6.2050109999999998</v>
      </c>
      <c r="N304" s="64">
        <f>SUMIFS('Tariff Data'!D:D,'Tariff Data'!$B:$B,$F304)</f>
        <v>3.625572</v>
      </c>
      <c r="O304" s="64">
        <f>SUMIFS('Tariff Data'!E:E,'Tariff Data'!$B:$B,$F304)</f>
        <v>-5.60642</v>
      </c>
      <c r="P304" s="64">
        <f>SUMIFS('Tariff Data'!F:F,'Tariff Data'!$B:$B,$F304)</f>
        <v>0</v>
      </c>
      <c r="Q304" s="64">
        <f>SUMIFS('Tariff Data'!G:G,'Tariff Data'!$B:$B,$F304)</f>
        <v>-4.7035030000000004</v>
      </c>
      <c r="R304" s="64">
        <f>SUMIFS('Tariff Data'!M:M,'Tariff Data'!$B:$B,$F304)+SUMIFS('Tariff Data'!AB:AB,'Tariff Data'!$B:$B,$F304)</f>
        <v>3.6322891818075207</v>
      </c>
      <c r="S304" s="64">
        <f>SUMIFS('Tariff Data'!N:N,'Tariff Data'!$B:$B,$F304)+SUMIFS('Tariff Data'!AC:AC,'Tariff Data'!$B:$B,$F304)</f>
        <v>-5.60642</v>
      </c>
      <c r="T304" s="64">
        <f>SUMIFS('Tariff Data'!O:O,'Tariff Data'!$B:$B,$F304)+SUMIFS('Tariff Data'!AD:AD,'Tariff Data'!$B:$B,$F304)</f>
        <v>0</v>
      </c>
      <c r="U304" s="64">
        <f>SUMIFS('Tariff Data'!P:P,'Tariff Data'!$B:$B,$F304)+SUMIFS('Tariff Data'!AE:AE,'Tariff Data'!$B:$B,$F304)</f>
        <v>-4.7035030000000004</v>
      </c>
      <c r="V304" s="66">
        <f t="shared" si="28"/>
        <v>-70.526149783867183</v>
      </c>
      <c r="W304" s="66">
        <f t="shared" si="29"/>
        <v>-681.03400042941826</v>
      </c>
      <c r="X304" s="66">
        <f t="shared" si="30"/>
        <v>-67.07155359352906</v>
      </c>
      <c r="Y304" s="66">
        <f t="shared" si="31"/>
        <v>-516.23525955421678</v>
      </c>
      <c r="Z304" s="66">
        <f t="shared" si="32"/>
        <v>-67.07155359352906</v>
      </c>
      <c r="AA304" s="66">
        <f t="shared" si="33"/>
        <v>-516.23525955421678</v>
      </c>
      <c r="AB304" s="5"/>
      <c r="AC304" s="5"/>
      <c r="AD304" s="5"/>
      <c r="AE304" s="5"/>
      <c r="AF304" s="5"/>
      <c r="AG304" s="5"/>
      <c r="AH304" s="8"/>
      <c r="AI304" s="8"/>
      <c r="AJ304" s="8"/>
    </row>
    <row r="305" spans="2:36" x14ac:dyDescent="0.35">
      <c r="B305" s="69" t="s">
        <v>463</v>
      </c>
      <c r="C305" s="69" t="s">
        <v>95</v>
      </c>
      <c r="D305" s="69" t="str">
        <f>VLOOKUP($C305,Assumptions!$B:$C,2,FALSE)</f>
        <v>Conventional Carbon</v>
      </c>
      <c r="E305" s="69" t="s">
        <v>464</v>
      </c>
      <c r="F305" s="70">
        <v>21</v>
      </c>
      <c r="G305" s="71">
        <v>182.31605796633653</v>
      </c>
      <c r="H305" s="72">
        <v>4.7619999999999997E-3</v>
      </c>
      <c r="I305" s="71">
        <f t="shared" si="34"/>
        <v>0.86818906803569451</v>
      </c>
      <c r="J305" s="68">
        <f>SUMIFS('Tariff Data'!M:M,'Tariff Data'!$B:$B,$F305)</f>
        <v>3.8117559999999999</v>
      </c>
      <c r="K305" s="68">
        <f>SUMIFS('Tariff Data'!N:N,'Tariff Data'!$B:$B,$F305)</f>
        <v>-5.8951849999999997</v>
      </c>
      <c r="L305" s="68">
        <f>SUMIFS('Tariff Data'!O:O,'Tariff Data'!$B:$B,$F305)</f>
        <v>0</v>
      </c>
      <c r="M305" s="68">
        <f>SUMIFS('Tariff Data'!P:P,'Tariff Data'!$B:$B,$F305)</f>
        <v>-6.2050109999999998</v>
      </c>
      <c r="N305" s="68">
        <f>SUMIFS('Tariff Data'!D:D,'Tariff Data'!$B:$B,$F305)</f>
        <v>3.625572</v>
      </c>
      <c r="O305" s="68">
        <f>SUMIFS('Tariff Data'!E:E,'Tariff Data'!$B:$B,$F305)</f>
        <v>-5.60642</v>
      </c>
      <c r="P305" s="68">
        <f>SUMIFS('Tariff Data'!F:F,'Tariff Data'!$B:$B,$F305)</f>
        <v>0</v>
      </c>
      <c r="Q305" s="68">
        <f>SUMIFS('Tariff Data'!G:G,'Tariff Data'!$B:$B,$F305)</f>
        <v>-4.7035030000000004</v>
      </c>
      <c r="R305" s="68">
        <f>SUMIFS('Tariff Data'!M:M,'Tariff Data'!$B:$B,$F305)+SUMIFS('Tariff Data'!AB:AB,'Tariff Data'!$B:$B,$F305)</f>
        <v>3.6322891818075207</v>
      </c>
      <c r="S305" s="68">
        <f>SUMIFS('Tariff Data'!N:N,'Tariff Data'!$B:$B,$F305)+SUMIFS('Tariff Data'!AC:AC,'Tariff Data'!$B:$B,$F305)</f>
        <v>-5.60642</v>
      </c>
      <c r="T305" s="68">
        <f>SUMIFS('Tariff Data'!O:O,'Tariff Data'!$B:$B,$F305)+SUMIFS('Tariff Data'!AD:AD,'Tariff Data'!$B:$B,$F305)</f>
        <v>0</v>
      </c>
      <c r="U305" s="68">
        <f>SUMIFS('Tariff Data'!P:P,'Tariff Data'!$B:$B,$F305)+SUMIFS('Tariff Data'!AE:AE,'Tariff Data'!$B:$B,$F305)</f>
        <v>-4.7035030000000004</v>
      </c>
      <c r="V305" s="67">
        <f t="shared" si="28"/>
        <v>689.82619267848304</v>
      </c>
      <c r="W305" s="67">
        <f t="shared" si="29"/>
        <v>-1131.2731451577558</v>
      </c>
      <c r="X305" s="67">
        <f t="shared" si="30"/>
        <v>656.13256235831</v>
      </c>
      <c r="Y305" s="67">
        <f t="shared" si="31"/>
        <v>-857.52412559283789</v>
      </c>
      <c r="Z305" s="67">
        <f t="shared" si="32"/>
        <v>657.35721246610035</v>
      </c>
      <c r="AA305" s="67">
        <f t="shared" si="33"/>
        <v>-857.52412559283789</v>
      </c>
      <c r="AB305" s="5"/>
      <c r="AC305" s="5"/>
      <c r="AD305" s="5"/>
      <c r="AE305" s="5"/>
      <c r="AF305" s="5"/>
      <c r="AG305" s="5"/>
      <c r="AH305" s="8"/>
      <c r="AI305" s="8"/>
      <c r="AJ305" s="8"/>
    </row>
    <row r="306" spans="2:36" x14ac:dyDescent="0.35">
      <c r="B306" s="69" t="s">
        <v>465</v>
      </c>
      <c r="C306" s="69" t="s">
        <v>87</v>
      </c>
      <c r="D306" s="69" t="str">
        <f>VLOOKUP($C306,Assumptions!$B:$C,2,FALSE)</f>
        <v>Intermittent</v>
      </c>
      <c r="E306" s="69" t="s">
        <v>466</v>
      </c>
      <c r="F306" s="70">
        <v>1</v>
      </c>
      <c r="G306" s="71">
        <v>30.182758760313238</v>
      </c>
      <c r="H306" s="72">
        <v>0.39425900000000003</v>
      </c>
      <c r="I306" s="71">
        <f t="shared" si="34"/>
        <v>11.899824286082337</v>
      </c>
      <c r="J306" s="64">
        <f>SUMIFS('Tariff Data'!M:M,'Tariff Data'!$B:$B,$F306)</f>
        <v>2.679675</v>
      </c>
      <c r="K306" s="64">
        <f>SUMIFS('Tariff Data'!N:N,'Tariff Data'!$B:$B,$F306)</f>
        <v>24.644973</v>
      </c>
      <c r="L306" s="64">
        <f>SUMIFS('Tariff Data'!O:O,'Tariff Data'!$B:$B,$F306)</f>
        <v>35.826850999999998</v>
      </c>
      <c r="M306" s="64">
        <f>SUMIFS('Tariff Data'!P:P,'Tariff Data'!$B:$B,$F306)</f>
        <v>-6.2050109999999998</v>
      </c>
      <c r="N306" s="64">
        <f>SUMIFS('Tariff Data'!D:D,'Tariff Data'!$B:$B,$F306)</f>
        <v>2.8164799999999999</v>
      </c>
      <c r="O306" s="64">
        <f>SUMIFS('Tariff Data'!E:E,'Tariff Data'!$B:$B,$F306)</f>
        <v>20.552465000000002</v>
      </c>
      <c r="P306" s="64">
        <f>SUMIFS('Tariff Data'!F:F,'Tariff Data'!$B:$B,$F306)</f>
        <v>30.294035000000001</v>
      </c>
      <c r="Q306" s="64">
        <f>SUMIFS('Tariff Data'!G:G,'Tariff Data'!$B:$B,$F306)</f>
        <v>-4.7035030000000004</v>
      </c>
      <c r="R306" s="64">
        <f>SUMIFS('Tariff Data'!M:M,'Tariff Data'!$B:$B,$F306)+SUMIFS('Tariff Data'!AB:AB,'Tariff Data'!$B:$B,$F306)</f>
        <v>2.8164799999999999</v>
      </c>
      <c r="S306" s="64">
        <f>SUMIFS('Tariff Data'!N:N,'Tariff Data'!$B:$B,$F306)+SUMIFS('Tariff Data'!AC:AC,'Tariff Data'!$B:$B,$F306)</f>
        <v>24.297213250250593</v>
      </c>
      <c r="T306" s="64">
        <f>SUMIFS('Tariff Data'!O:O,'Tariff Data'!$B:$B,$F306)+SUMIFS('Tariff Data'!AD:AD,'Tariff Data'!$B:$B,$F306)</f>
        <v>35.604077567941886</v>
      </c>
      <c r="U306" s="64">
        <f>SUMIFS('Tariff Data'!P:P,'Tariff Data'!$B:$B,$F306)+SUMIFS('Tariff Data'!AE:AE,'Tariff Data'!$B:$B,$F306)</f>
        <v>-4.7035030000000004</v>
      </c>
      <c r="V306" s="66">
        <f t="shared" si="28"/>
        <v>1374.6240491099306</v>
      </c>
      <c r="W306" s="66">
        <f t="shared" si="29"/>
        <v>-187.28435011809</v>
      </c>
      <c r="X306" s="66">
        <f t="shared" si="30"/>
        <v>1158.928272427343</v>
      </c>
      <c r="Y306" s="66">
        <f t="shared" si="31"/>
        <v>-141.96469637740961</v>
      </c>
      <c r="Z306" s="66">
        <f t="shared" si="32"/>
        <v>1363.7618524361237</v>
      </c>
      <c r="AA306" s="66">
        <f t="shared" si="33"/>
        <v>-141.96469637740961</v>
      </c>
      <c r="AB306" s="5"/>
      <c r="AC306" s="5"/>
      <c r="AD306" s="5"/>
      <c r="AE306" s="5"/>
      <c r="AF306" s="5"/>
      <c r="AG306" s="5"/>
      <c r="AH306" s="8"/>
      <c r="AI306" s="8"/>
      <c r="AJ306" s="8"/>
    </row>
    <row r="307" spans="2:36" x14ac:dyDescent="0.35">
      <c r="B307" s="69" t="s">
        <v>467</v>
      </c>
      <c r="C307" s="69" t="s">
        <v>313</v>
      </c>
      <c r="D307" s="69" t="str">
        <f>VLOOKUP($C307,Assumptions!$B:$C,2,FALSE)</f>
        <v>Conventional Carbon</v>
      </c>
      <c r="E307" s="69" t="s">
        <v>170</v>
      </c>
      <c r="F307" s="70">
        <v>19</v>
      </c>
      <c r="G307" s="71">
        <v>91.462905334282539</v>
      </c>
      <c r="H307" s="72">
        <v>0.43914999999999998</v>
      </c>
      <c r="I307" s="71">
        <f t="shared" si="34"/>
        <v>40.165934877550178</v>
      </c>
      <c r="J307" s="68">
        <f>SUMIFS('Tariff Data'!M:M,'Tariff Data'!$B:$B,$F307)</f>
        <v>4.3250289999999998</v>
      </c>
      <c r="K307" s="68">
        <f>SUMIFS('Tariff Data'!N:N,'Tariff Data'!$B:$B,$F307)</f>
        <v>5.9397359999999999</v>
      </c>
      <c r="L307" s="68">
        <f>SUMIFS('Tariff Data'!O:O,'Tariff Data'!$B:$B,$F307)</f>
        <v>9.4543000000000002E-2</v>
      </c>
      <c r="M307" s="68">
        <f>SUMIFS('Tariff Data'!P:P,'Tariff Data'!$B:$B,$F307)</f>
        <v>-6.2050109999999998</v>
      </c>
      <c r="N307" s="68">
        <f>SUMIFS('Tariff Data'!D:D,'Tariff Data'!$B:$B,$F307)</f>
        <v>4.1640829999999998</v>
      </c>
      <c r="O307" s="68">
        <f>SUMIFS('Tariff Data'!E:E,'Tariff Data'!$B:$B,$F307)</f>
        <v>5.2591279999999996</v>
      </c>
      <c r="P307" s="68">
        <f>SUMIFS('Tariff Data'!F:F,'Tariff Data'!$B:$B,$F307)</f>
        <v>5.6052999999999999E-2</v>
      </c>
      <c r="Q307" s="68">
        <f>SUMIFS('Tariff Data'!G:G,'Tariff Data'!$B:$B,$F307)</f>
        <v>-4.7035030000000004</v>
      </c>
      <c r="R307" s="68">
        <f>SUMIFS('Tariff Data'!M:M,'Tariff Data'!$B:$B,$F307)+SUMIFS('Tariff Data'!AB:AB,'Tariff Data'!$B:$B,$F307)</f>
        <v>4.1640829999999998</v>
      </c>
      <c r="S307" s="68">
        <f>SUMIFS('Tariff Data'!N:N,'Tariff Data'!$B:$B,$F307)+SUMIFS('Tariff Data'!AC:AC,'Tariff Data'!$B:$B,$F307)</f>
        <v>5.5919762502505925</v>
      </c>
      <c r="T307" s="68">
        <f>SUMIFS('Tariff Data'!O:O,'Tariff Data'!$B:$B,$F307)+SUMIFS('Tariff Data'!AD:AD,'Tariff Data'!$B:$B,$F307)</f>
        <v>5.6052999999999999E-2</v>
      </c>
      <c r="U307" s="68">
        <f>SUMIFS('Tariff Data'!P:P,'Tariff Data'!$B:$B,$F307)+SUMIFS('Tariff Data'!AE:AE,'Tariff Data'!$B:$B,$F307)</f>
        <v>-4.7035030000000004</v>
      </c>
      <c r="V307" s="67">
        <f t="shared" si="28"/>
        <v>637.95217534199526</v>
      </c>
      <c r="W307" s="67">
        <f t="shared" si="29"/>
        <v>-567.52833369118184</v>
      </c>
      <c r="X307" s="67">
        <f t="shared" si="30"/>
        <v>594.34834314148725</v>
      </c>
      <c r="Y307" s="67">
        <f t="shared" si="31"/>
        <v>-430.19604962851395</v>
      </c>
      <c r="Z307" s="67">
        <f t="shared" si="32"/>
        <v>607.71750428515907</v>
      </c>
      <c r="AA307" s="67">
        <f t="shared" si="33"/>
        <v>-430.19604962851395</v>
      </c>
      <c r="AB307" s="5"/>
      <c r="AC307" s="5"/>
      <c r="AD307" s="5"/>
      <c r="AE307" s="5"/>
      <c r="AF307" s="5"/>
      <c r="AG307" s="5"/>
      <c r="AH307" s="8"/>
      <c r="AI307" s="8"/>
      <c r="AJ307" s="8"/>
    </row>
    <row r="308" spans="2:36" x14ac:dyDescent="0.35">
      <c r="B308" s="69" t="s">
        <v>468</v>
      </c>
      <c r="C308" s="69" t="s">
        <v>87</v>
      </c>
      <c r="D308" s="69" t="str">
        <f>VLOOKUP($C308,Assumptions!$B:$C,2,FALSE)</f>
        <v>Intermittent</v>
      </c>
      <c r="E308" s="69" t="s">
        <v>919</v>
      </c>
      <c r="F308" s="70">
        <v>12</v>
      </c>
      <c r="G308" s="71">
        <v>29.268129706970413</v>
      </c>
      <c r="H308" s="72">
        <v>0.39425900000000003</v>
      </c>
      <c r="I308" s="71">
        <f t="shared" si="34"/>
        <v>11.539223550140449</v>
      </c>
      <c r="J308" s="64">
        <f>SUMIFS('Tariff Data'!M:M,'Tariff Data'!$B:$B,$F308)</f>
        <v>0.87012599999999996</v>
      </c>
      <c r="K308" s="64">
        <f>SUMIFS('Tariff Data'!N:N,'Tariff Data'!$B:$B,$F308)</f>
        <v>15.49728</v>
      </c>
      <c r="L308" s="64">
        <f>SUMIFS('Tariff Data'!O:O,'Tariff Data'!$B:$B,$F308)</f>
        <v>12.147145999999999</v>
      </c>
      <c r="M308" s="64">
        <f>SUMIFS('Tariff Data'!P:P,'Tariff Data'!$B:$B,$F308)</f>
        <v>-6.2050109999999998</v>
      </c>
      <c r="N308" s="64">
        <f>SUMIFS('Tariff Data'!D:D,'Tariff Data'!$B:$B,$F308)</f>
        <v>1.1529389999999999</v>
      </c>
      <c r="O308" s="64">
        <f>SUMIFS('Tariff Data'!E:E,'Tariff Data'!$B:$B,$F308)</f>
        <v>12.799557999999999</v>
      </c>
      <c r="P308" s="64">
        <f>SUMIFS('Tariff Data'!F:F,'Tariff Data'!$B:$B,$F308)</f>
        <v>8.546519</v>
      </c>
      <c r="Q308" s="64">
        <f>SUMIFS('Tariff Data'!G:G,'Tariff Data'!$B:$B,$F308)</f>
        <v>-4.7035030000000004</v>
      </c>
      <c r="R308" s="64">
        <f>SUMIFS('Tariff Data'!M:M,'Tariff Data'!$B:$B,$F308)+SUMIFS('Tariff Data'!AB:AB,'Tariff Data'!$B:$B,$F308)</f>
        <v>1.0495928181924792</v>
      </c>
      <c r="S308" s="64">
        <f>SUMIFS('Tariff Data'!N:N,'Tariff Data'!$B:$B,$F308)+SUMIFS('Tariff Data'!AC:AC,'Tariff Data'!$B:$B,$F308)</f>
        <v>15.149520250250593</v>
      </c>
      <c r="T308" s="64">
        <f>SUMIFS('Tariff Data'!O:O,'Tariff Data'!$B:$B,$F308)+SUMIFS('Tariff Data'!AD:AD,'Tariff Data'!$B:$B,$F308)</f>
        <v>11.924372567941885</v>
      </c>
      <c r="U308" s="64">
        <f>SUMIFS('Tariff Data'!P:P,'Tariff Data'!$B:$B,$F308)+SUMIFS('Tariff Data'!AE:AE,'Tariff Data'!$B:$B,$F308)</f>
        <v>-4.7035030000000004</v>
      </c>
      <c r="V308" s="66">
        <f t="shared" si="28"/>
        <v>534.35082303662739</v>
      </c>
      <c r="W308" s="66">
        <f t="shared" si="29"/>
        <v>-181.60906678117817</v>
      </c>
      <c r="X308" s="66">
        <f t="shared" si="30"/>
        <v>397.83758774007566</v>
      </c>
      <c r="Y308" s="66">
        <f t="shared" si="31"/>
        <v>-137.66273588112446</v>
      </c>
      <c r="Z308" s="66">
        <f t="shared" si="32"/>
        <v>523.8177838377843</v>
      </c>
      <c r="AA308" s="66">
        <f t="shared" si="33"/>
        <v>-137.66273588112446</v>
      </c>
      <c r="AB308" s="5"/>
      <c r="AC308" s="5"/>
      <c r="AD308" s="5"/>
      <c r="AE308" s="5"/>
      <c r="AF308" s="5"/>
      <c r="AG308" s="5"/>
      <c r="AH308" s="8"/>
      <c r="AI308" s="8"/>
      <c r="AJ308" s="8"/>
    </row>
    <row r="309" spans="2:36" x14ac:dyDescent="0.35">
      <c r="B309" s="69" t="s">
        <v>469</v>
      </c>
      <c r="C309" s="69" t="s">
        <v>92</v>
      </c>
      <c r="D309" s="69" t="str">
        <f>VLOOKUP($C309,Assumptions!$B:$C,2,FALSE)</f>
        <v>Intermittent</v>
      </c>
      <c r="E309" s="69" t="s">
        <v>470</v>
      </c>
      <c r="F309" s="70">
        <v>15</v>
      </c>
      <c r="G309" s="71">
        <v>243.90108089142012</v>
      </c>
      <c r="H309" s="72">
        <v>0.45118599999999998</v>
      </c>
      <c r="I309" s="71">
        <f t="shared" si="34"/>
        <v>110.04475308307627</v>
      </c>
      <c r="J309" s="68">
        <f>SUMIFS('Tariff Data'!M:M,'Tariff Data'!$B:$B,$F309)</f>
        <v>3.4087000000000001</v>
      </c>
      <c r="K309" s="68">
        <f>SUMIFS('Tariff Data'!N:N,'Tariff Data'!$B:$B,$F309)</f>
        <v>6.1459739999999998</v>
      </c>
      <c r="L309" s="68">
        <f>SUMIFS('Tariff Data'!O:O,'Tariff Data'!$B:$B,$F309)</f>
        <v>0.31730199999999997</v>
      </c>
      <c r="M309" s="68">
        <f>SUMIFS('Tariff Data'!P:P,'Tariff Data'!$B:$B,$F309)</f>
        <v>-6.2050109999999998</v>
      </c>
      <c r="N309" s="68">
        <f>SUMIFS('Tariff Data'!D:D,'Tariff Data'!$B:$B,$F309)</f>
        <v>3.9297390000000001</v>
      </c>
      <c r="O309" s="68">
        <f>SUMIFS('Tariff Data'!E:E,'Tariff Data'!$B:$B,$F309)</f>
        <v>6.0688259999999996</v>
      </c>
      <c r="P309" s="68">
        <f>SUMIFS('Tariff Data'!F:F,'Tariff Data'!$B:$B,$F309)</f>
        <v>0.38814799999999999</v>
      </c>
      <c r="Q309" s="68">
        <f>SUMIFS('Tariff Data'!G:G,'Tariff Data'!$B:$B,$F309)</f>
        <v>-4.7035030000000004</v>
      </c>
      <c r="R309" s="68">
        <f>SUMIFS('Tariff Data'!M:M,'Tariff Data'!$B:$B,$F309)+SUMIFS('Tariff Data'!AB:AB,'Tariff Data'!$B:$B,$F309)</f>
        <v>3.5881668181924793</v>
      </c>
      <c r="S309" s="68">
        <f>SUMIFS('Tariff Data'!N:N,'Tariff Data'!$B:$B,$F309)+SUMIFS('Tariff Data'!AC:AC,'Tariff Data'!$B:$B,$F309)</f>
        <v>6.0688259999999996</v>
      </c>
      <c r="T309" s="68">
        <f>SUMIFS('Tariff Data'!O:O,'Tariff Data'!$B:$B,$F309)+SUMIFS('Tariff Data'!AD:AD,'Tariff Data'!$B:$B,$F309)</f>
        <v>0.38814799999999999</v>
      </c>
      <c r="U309" s="68">
        <f>SUMIFS('Tariff Data'!P:P,'Tariff Data'!$B:$B,$F309)+SUMIFS('Tariff Data'!AE:AE,'Tariff Data'!$B:$B,$F309)</f>
        <v>-4.7035030000000004</v>
      </c>
      <c r="V309" s="67">
        <f t="shared" si="28"/>
        <v>753.72249205401602</v>
      </c>
      <c r="W309" s="67">
        <f t="shared" si="29"/>
        <v>-1513.4088898431517</v>
      </c>
      <c r="X309" s="67">
        <f t="shared" si="30"/>
        <v>762.51217541999642</v>
      </c>
      <c r="Y309" s="67">
        <f t="shared" si="31"/>
        <v>-1147.1894656760373</v>
      </c>
      <c r="Z309" s="67">
        <f t="shared" si="32"/>
        <v>762.51217541999642</v>
      </c>
      <c r="AA309" s="67">
        <f t="shared" si="33"/>
        <v>-1147.1894656760373</v>
      </c>
      <c r="AB309" s="5"/>
      <c r="AC309" s="5"/>
      <c r="AD309" s="5"/>
      <c r="AE309" s="5"/>
      <c r="AF309" s="5"/>
      <c r="AG309" s="5"/>
      <c r="AH309" s="8"/>
      <c r="AI309" s="8"/>
      <c r="AJ309" s="8"/>
    </row>
    <row r="310" spans="2:36" x14ac:dyDescent="0.35">
      <c r="B310" s="69" t="s">
        <v>471</v>
      </c>
      <c r="C310" s="69" t="s">
        <v>92</v>
      </c>
      <c r="D310" s="69" t="str">
        <f>VLOOKUP($C310,Assumptions!$B:$C,2,FALSE)</f>
        <v>Intermittent</v>
      </c>
      <c r="E310" s="69" t="s">
        <v>470</v>
      </c>
      <c r="F310" s="70">
        <v>15</v>
      </c>
      <c r="G310" s="71">
        <v>243.90108089142012</v>
      </c>
      <c r="H310" s="72">
        <v>0.528447</v>
      </c>
      <c r="I310" s="71">
        <f t="shared" si="34"/>
        <v>128.8887944938283</v>
      </c>
      <c r="J310" s="64">
        <f>SUMIFS('Tariff Data'!M:M,'Tariff Data'!$B:$B,$F310)</f>
        <v>3.4087000000000001</v>
      </c>
      <c r="K310" s="64">
        <f>SUMIFS('Tariff Data'!N:N,'Tariff Data'!$B:$B,$F310)</f>
        <v>6.1459739999999998</v>
      </c>
      <c r="L310" s="64">
        <f>SUMIFS('Tariff Data'!O:O,'Tariff Data'!$B:$B,$F310)</f>
        <v>0.31730199999999997</v>
      </c>
      <c r="M310" s="64">
        <f>SUMIFS('Tariff Data'!P:P,'Tariff Data'!$B:$B,$F310)</f>
        <v>-6.2050109999999998</v>
      </c>
      <c r="N310" s="64">
        <f>SUMIFS('Tariff Data'!D:D,'Tariff Data'!$B:$B,$F310)</f>
        <v>3.9297390000000001</v>
      </c>
      <c r="O310" s="64">
        <f>SUMIFS('Tariff Data'!E:E,'Tariff Data'!$B:$B,$F310)</f>
        <v>6.0688259999999996</v>
      </c>
      <c r="P310" s="64">
        <f>SUMIFS('Tariff Data'!F:F,'Tariff Data'!$B:$B,$F310)</f>
        <v>0.38814799999999999</v>
      </c>
      <c r="Q310" s="64">
        <f>SUMIFS('Tariff Data'!G:G,'Tariff Data'!$B:$B,$F310)</f>
        <v>-4.7035030000000004</v>
      </c>
      <c r="R310" s="64">
        <f>SUMIFS('Tariff Data'!M:M,'Tariff Data'!$B:$B,$F310)+SUMIFS('Tariff Data'!AB:AB,'Tariff Data'!$B:$B,$F310)</f>
        <v>3.5881668181924793</v>
      </c>
      <c r="S310" s="64">
        <f>SUMIFS('Tariff Data'!N:N,'Tariff Data'!$B:$B,$F310)+SUMIFS('Tariff Data'!AC:AC,'Tariff Data'!$B:$B,$F310)</f>
        <v>6.0688259999999996</v>
      </c>
      <c r="T310" s="64">
        <f>SUMIFS('Tariff Data'!O:O,'Tariff Data'!$B:$B,$F310)+SUMIFS('Tariff Data'!AD:AD,'Tariff Data'!$B:$B,$F310)</f>
        <v>0.38814799999999999</v>
      </c>
      <c r="U310" s="64">
        <f>SUMIFS('Tariff Data'!P:P,'Tariff Data'!$B:$B,$F310)+SUMIFS('Tariff Data'!AE:AE,'Tariff Data'!$B:$B,$F310)</f>
        <v>-4.7035030000000004</v>
      </c>
      <c r="V310" s="66">
        <f t="shared" si="28"/>
        <v>869.53748061942122</v>
      </c>
      <c r="W310" s="66">
        <f t="shared" si="29"/>
        <v>-1513.4088898431517</v>
      </c>
      <c r="X310" s="66">
        <f t="shared" si="30"/>
        <v>876.87338387864497</v>
      </c>
      <c r="Y310" s="66">
        <f t="shared" si="31"/>
        <v>-1147.1894656760373</v>
      </c>
      <c r="Z310" s="66">
        <f t="shared" si="32"/>
        <v>876.87338387864497</v>
      </c>
      <c r="AA310" s="66">
        <f t="shared" si="33"/>
        <v>-1147.1894656760373</v>
      </c>
      <c r="AB310" s="5"/>
      <c r="AC310" s="5"/>
      <c r="AD310" s="5"/>
      <c r="AE310" s="5"/>
      <c r="AF310" s="5"/>
      <c r="AG310" s="5"/>
      <c r="AH310" s="8"/>
      <c r="AI310" s="8"/>
      <c r="AJ310" s="8"/>
    </row>
    <row r="311" spans="2:36" x14ac:dyDescent="0.35">
      <c r="B311" s="69" t="s">
        <v>472</v>
      </c>
      <c r="C311" s="69" t="s">
        <v>92</v>
      </c>
      <c r="D311" s="69" t="str">
        <f>VLOOKUP($C311,Assumptions!$B:$C,2,FALSE)</f>
        <v>Intermittent</v>
      </c>
      <c r="E311" s="69" t="s">
        <v>470</v>
      </c>
      <c r="F311" s="70">
        <v>15</v>
      </c>
      <c r="G311" s="71">
        <v>243.90108089142012</v>
      </c>
      <c r="H311" s="72">
        <v>0.485767</v>
      </c>
      <c r="I311" s="71">
        <f t="shared" si="34"/>
        <v>118.47909636138247</v>
      </c>
      <c r="J311" s="68">
        <f>SUMIFS('Tariff Data'!M:M,'Tariff Data'!$B:$B,$F311)</f>
        <v>3.4087000000000001</v>
      </c>
      <c r="K311" s="68">
        <f>SUMIFS('Tariff Data'!N:N,'Tariff Data'!$B:$B,$F311)</f>
        <v>6.1459739999999998</v>
      </c>
      <c r="L311" s="68">
        <f>SUMIFS('Tariff Data'!O:O,'Tariff Data'!$B:$B,$F311)</f>
        <v>0.31730199999999997</v>
      </c>
      <c r="M311" s="68">
        <f>SUMIFS('Tariff Data'!P:P,'Tariff Data'!$B:$B,$F311)</f>
        <v>-6.2050109999999998</v>
      </c>
      <c r="N311" s="68">
        <f>SUMIFS('Tariff Data'!D:D,'Tariff Data'!$B:$B,$F311)</f>
        <v>3.9297390000000001</v>
      </c>
      <c r="O311" s="68">
        <f>SUMIFS('Tariff Data'!E:E,'Tariff Data'!$B:$B,$F311)</f>
        <v>6.0688259999999996</v>
      </c>
      <c r="P311" s="68">
        <f>SUMIFS('Tariff Data'!F:F,'Tariff Data'!$B:$B,$F311)</f>
        <v>0.38814799999999999</v>
      </c>
      <c r="Q311" s="68">
        <f>SUMIFS('Tariff Data'!G:G,'Tariff Data'!$B:$B,$F311)</f>
        <v>-4.7035030000000004</v>
      </c>
      <c r="R311" s="68">
        <f>SUMIFS('Tariff Data'!M:M,'Tariff Data'!$B:$B,$F311)+SUMIFS('Tariff Data'!AB:AB,'Tariff Data'!$B:$B,$F311)</f>
        <v>3.5881668181924793</v>
      </c>
      <c r="S311" s="68">
        <f>SUMIFS('Tariff Data'!N:N,'Tariff Data'!$B:$B,$F311)+SUMIFS('Tariff Data'!AC:AC,'Tariff Data'!$B:$B,$F311)</f>
        <v>6.0688259999999996</v>
      </c>
      <c r="T311" s="68">
        <f>SUMIFS('Tariff Data'!O:O,'Tariff Data'!$B:$B,$F311)+SUMIFS('Tariff Data'!AD:AD,'Tariff Data'!$B:$B,$F311)</f>
        <v>0.38814799999999999</v>
      </c>
      <c r="U311" s="68">
        <f>SUMIFS('Tariff Data'!P:P,'Tariff Data'!$B:$B,$F311)+SUMIFS('Tariff Data'!AE:AE,'Tariff Data'!$B:$B,$F311)</f>
        <v>-4.7035030000000004</v>
      </c>
      <c r="V311" s="67">
        <f t="shared" si="28"/>
        <v>805.55974654956071</v>
      </c>
      <c r="W311" s="67">
        <f t="shared" si="29"/>
        <v>-1513.4088898431517</v>
      </c>
      <c r="X311" s="67">
        <f t="shared" si="30"/>
        <v>813.69873720030637</v>
      </c>
      <c r="Y311" s="67">
        <f t="shared" si="31"/>
        <v>-1147.1894656760373</v>
      </c>
      <c r="Z311" s="67">
        <f t="shared" si="32"/>
        <v>813.69873720030637</v>
      </c>
      <c r="AA311" s="67">
        <f t="shared" si="33"/>
        <v>-1147.1894656760373</v>
      </c>
      <c r="AB311" s="5"/>
      <c r="AC311" s="5"/>
      <c r="AD311" s="5"/>
      <c r="AE311" s="5"/>
      <c r="AF311" s="5"/>
      <c r="AG311" s="5"/>
      <c r="AH311" s="8"/>
      <c r="AI311" s="8"/>
      <c r="AJ311" s="8"/>
    </row>
    <row r="312" spans="2:36" x14ac:dyDescent="0.35">
      <c r="B312" s="69" t="s">
        <v>473</v>
      </c>
      <c r="C312" s="69" t="s">
        <v>92</v>
      </c>
      <c r="D312" s="69" t="str">
        <f>VLOOKUP($C312,Assumptions!$B:$C,2,FALSE)</f>
        <v>Intermittent</v>
      </c>
      <c r="E312" s="69" t="s">
        <v>470</v>
      </c>
      <c r="F312" s="70">
        <v>15</v>
      </c>
      <c r="G312" s="71">
        <v>268.29118898056214</v>
      </c>
      <c r="H312" s="72">
        <v>0.32576899999999998</v>
      </c>
      <c r="I312" s="71">
        <f t="shared" si="34"/>
        <v>87.40095234300874</v>
      </c>
      <c r="J312" s="64">
        <f>SUMIFS('Tariff Data'!M:M,'Tariff Data'!$B:$B,$F312)</f>
        <v>3.4087000000000001</v>
      </c>
      <c r="K312" s="64">
        <f>SUMIFS('Tariff Data'!N:N,'Tariff Data'!$B:$B,$F312)</f>
        <v>6.1459739999999998</v>
      </c>
      <c r="L312" s="64">
        <f>SUMIFS('Tariff Data'!O:O,'Tariff Data'!$B:$B,$F312)</f>
        <v>0.31730199999999997</v>
      </c>
      <c r="M312" s="64">
        <f>SUMIFS('Tariff Data'!P:P,'Tariff Data'!$B:$B,$F312)</f>
        <v>-6.2050109999999998</v>
      </c>
      <c r="N312" s="64">
        <f>SUMIFS('Tariff Data'!D:D,'Tariff Data'!$B:$B,$F312)</f>
        <v>3.9297390000000001</v>
      </c>
      <c r="O312" s="64">
        <f>SUMIFS('Tariff Data'!E:E,'Tariff Data'!$B:$B,$F312)</f>
        <v>6.0688259999999996</v>
      </c>
      <c r="P312" s="64">
        <f>SUMIFS('Tariff Data'!F:F,'Tariff Data'!$B:$B,$F312)</f>
        <v>0.38814799999999999</v>
      </c>
      <c r="Q312" s="64">
        <f>SUMIFS('Tariff Data'!G:G,'Tariff Data'!$B:$B,$F312)</f>
        <v>-4.7035030000000004</v>
      </c>
      <c r="R312" s="64">
        <f>SUMIFS('Tariff Data'!M:M,'Tariff Data'!$B:$B,$F312)+SUMIFS('Tariff Data'!AB:AB,'Tariff Data'!$B:$B,$F312)</f>
        <v>3.5881668181924793</v>
      </c>
      <c r="S312" s="64">
        <f>SUMIFS('Tariff Data'!N:N,'Tariff Data'!$B:$B,$F312)+SUMIFS('Tariff Data'!AC:AC,'Tariff Data'!$B:$B,$F312)</f>
        <v>6.0688259999999996</v>
      </c>
      <c r="T312" s="64">
        <f>SUMIFS('Tariff Data'!O:O,'Tariff Data'!$B:$B,$F312)+SUMIFS('Tariff Data'!AD:AD,'Tariff Data'!$B:$B,$F312)</f>
        <v>0.38814799999999999</v>
      </c>
      <c r="U312" s="64">
        <f>SUMIFS('Tariff Data'!P:P,'Tariff Data'!$B:$B,$F312)+SUMIFS('Tariff Data'!AE:AE,'Tariff Data'!$B:$B,$F312)</f>
        <v>-4.7035030000000004</v>
      </c>
      <c r="V312" s="66">
        <f t="shared" si="28"/>
        <v>622.293311521281</v>
      </c>
      <c r="W312" s="66">
        <f t="shared" si="29"/>
        <v>-1664.7497788274668</v>
      </c>
      <c r="X312" s="66">
        <f t="shared" si="30"/>
        <v>634.55786042443958</v>
      </c>
      <c r="Y312" s="66">
        <f t="shared" si="31"/>
        <v>-1261.9084122436411</v>
      </c>
      <c r="Z312" s="66">
        <f t="shared" si="32"/>
        <v>634.55786042443958</v>
      </c>
      <c r="AA312" s="66">
        <f t="shared" si="33"/>
        <v>-1261.9084122436411</v>
      </c>
      <c r="AB312" s="5"/>
      <c r="AC312" s="5"/>
      <c r="AD312" s="5"/>
      <c r="AE312" s="5"/>
      <c r="AF312" s="5"/>
      <c r="AG312" s="5"/>
      <c r="AH312" s="8"/>
      <c r="AI312" s="8"/>
      <c r="AJ312" s="8"/>
    </row>
    <row r="313" spans="2:36" x14ac:dyDescent="0.35">
      <c r="B313" s="69" t="s">
        <v>474</v>
      </c>
      <c r="C313" s="69" t="s">
        <v>92</v>
      </c>
      <c r="D313" s="69" t="str">
        <f>VLOOKUP($C313,Assumptions!$B:$C,2,FALSE)</f>
        <v>Intermittent</v>
      </c>
      <c r="E313" s="69" t="s">
        <v>470</v>
      </c>
      <c r="F313" s="70">
        <v>15</v>
      </c>
      <c r="G313" s="71">
        <v>268.29118898056214</v>
      </c>
      <c r="H313" s="72">
        <v>0.36519600000000002</v>
      </c>
      <c r="I313" s="71">
        <f t="shared" si="34"/>
        <v>97.978869050945377</v>
      </c>
      <c r="J313" s="68">
        <f>SUMIFS('Tariff Data'!M:M,'Tariff Data'!$B:$B,$F313)</f>
        <v>3.4087000000000001</v>
      </c>
      <c r="K313" s="68">
        <f>SUMIFS('Tariff Data'!N:N,'Tariff Data'!$B:$B,$F313)</f>
        <v>6.1459739999999998</v>
      </c>
      <c r="L313" s="68">
        <f>SUMIFS('Tariff Data'!O:O,'Tariff Data'!$B:$B,$F313)</f>
        <v>0.31730199999999997</v>
      </c>
      <c r="M313" s="68">
        <f>SUMIFS('Tariff Data'!P:P,'Tariff Data'!$B:$B,$F313)</f>
        <v>-6.2050109999999998</v>
      </c>
      <c r="N313" s="68">
        <f>SUMIFS('Tariff Data'!D:D,'Tariff Data'!$B:$B,$F313)</f>
        <v>3.9297390000000001</v>
      </c>
      <c r="O313" s="68">
        <f>SUMIFS('Tariff Data'!E:E,'Tariff Data'!$B:$B,$F313)</f>
        <v>6.0688259999999996</v>
      </c>
      <c r="P313" s="68">
        <f>SUMIFS('Tariff Data'!F:F,'Tariff Data'!$B:$B,$F313)</f>
        <v>0.38814799999999999</v>
      </c>
      <c r="Q313" s="68">
        <f>SUMIFS('Tariff Data'!G:G,'Tariff Data'!$B:$B,$F313)</f>
        <v>-4.7035030000000004</v>
      </c>
      <c r="R313" s="68">
        <f>SUMIFS('Tariff Data'!M:M,'Tariff Data'!$B:$B,$F313)+SUMIFS('Tariff Data'!AB:AB,'Tariff Data'!$B:$B,$F313)</f>
        <v>3.5881668181924793</v>
      </c>
      <c r="S313" s="68">
        <f>SUMIFS('Tariff Data'!N:N,'Tariff Data'!$B:$B,$F313)+SUMIFS('Tariff Data'!AC:AC,'Tariff Data'!$B:$B,$F313)</f>
        <v>6.0688259999999996</v>
      </c>
      <c r="T313" s="68">
        <f>SUMIFS('Tariff Data'!O:O,'Tariff Data'!$B:$B,$F313)+SUMIFS('Tariff Data'!AD:AD,'Tariff Data'!$B:$B,$F313)</f>
        <v>0.38814799999999999</v>
      </c>
      <c r="U313" s="68">
        <f>SUMIFS('Tariff Data'!P:P,'Tariff Data'!$B:$B,$F313)+SUMIFS('Tariff Data'!AE:AE,'Tariff Data'!$B:$B,$F313)</f>
        <v>-4.7035030000000004</v>
      </c>
      <c r="V313" s="67">
        <f t="shared" si="28"/>
        <v>687.30491258242535</v>
      </c>
      <c r="W313" s="67">
        <f t="shared" si="29"/>
        <v>-1664.7497788274668</v>
      </c>
      <c r="X313" s="67">
        <f t="shared" si="30"/>
        <v>698.75339636739989</v>
      </c>
      <c r="Y313" s="67">
        <f t="shared" si="31"/>
        <v>-1261.9084122436411</v>
      </c>
      <c r="Z313" s="67">
        <f t="shared" si="32"/>
        <v>698.75339636739989</v>
      </c>
      <c r="AA313" s="67">
        <f t="shared" si="33"/>
        <v>-1261.9084122436411</v>
      </c>
      <c r="AB313" s="5"/>
      <c r="AC313" s="5"/>
      <c r="AD313" s="5"/>
      <c r="AE313" s="5"/>
      <c r="AF313" s="5"/>
      <c r="AG313" s="5"/>
      <c r="AH313" s="8"/>
      <c r="AI313" s="8"/>
      <c r="AJ313" s="8"/>
    </row>
    <row r="314" spans="2:36" x14ac:dyDescent="0.35">
      <c r="B314" s="69" t="s">
        <v>475</v>
      </c>
      <c r="C314" s="69" t="s">
        <v>92</v>
      </c>
      <c r="D314" s="69" t="str">
        <f>VLOOKUP($C314,Assumptions!$B:$C,2,FALSE)</f>
        <v>Intermittent</v>
      </c>
      <c r="E314" s="69" t="s">
        <v>470</v>
      </c>
      <c r="F314" s="70">
        <v>15</v>
      </c>
      <c r="G314" s="71">
        <v>268.29118898056214</v>
      </c>
      <c r="H314" s="72">
        <v>0.40834700000000002</v>
      </c>
      <c r="I314" s="71">
        <f t="shared" si="34"/>
        <v>109.55590214664561</v>
      </c>
      <c r="J314" s="64">
        <f>SUMIFS('Tariff Data'!M:M,'Tariff Data'!$B:$B,$F314)</f>
        <v>3.4087000000000001</v>
      </c>
      <c r="K314" s="64">
        <f>SUMIFS('Tariff Data'!N:N,'Tariff Data'!$B:$B,$F314)</f>
        <v>6.1459739999999998</v>
      </c>
      <c r="L314" s="64">
        <f>SUMIFS('Tariff Data'!O:O,'Tariff Data'!$B:$B,$F314)</f>
        <v>0.31730199999999997</v>
      </c>
      <c r="M314" s="64">
        <f>SUMIFS('Tariff Data'!P:P,'Tariff Data'!$B:$B,$F314)</f>
        <v>-6.2050109999999998</v>
      </c>
      <c r="N314" s="64">
        <f>SUMIFS('Tariff Data'!D:D,'Tariff Data'!$B:$B,$F314)</f>
        <v>3.9297390000000001</v>
      </c>
      <c r="O314" s="64">
        <f>SUMIFS('Tariff Data'!E:E,'Tariff Data'!$B:$B,$F314)</f>
        <v>6.0688259999999996</v>
      </c>
      <c r="P314" s="64">
        <f>SUMIFS('Tariff Data'!F:F,'Tariff Data'!$B:$B,$F314)</f>
        <v>0.38814799999999999</v>
      </c>
      <c r="Q314" s="64">
        <f>SUMIFS('Tariff Data'!G:G,'Tariff Data'!$B:$B,$F314)</f>
        <v>-4.7035030000000004</v>
      </c>
      <c r="R314" s="64">
        <f>SUMIFS('Tariff Data'!M:M,'Tariff Data'!$B:$B,$F314)+SUMIFS('Tariff Data'!AB:AB,'Tariff Data'!$B:$B,$F314)</f>
        <v>3.5881668181924793</v>
      </c>
      <c r="S314" s="64">
        <f>SUMIFS('Tariff Data'!N:N,'Tariff Data'!$B:$B,$F314)+SUMIFS('Tariff Data'!AC:AC,'Tariff Data'!$B:$B,$F314)</f>
        <v>6.0688259999999996</v>
      </c>
      <c r="T314" s="64">
        <f>SUMIFS('Tariff Data'!O:O,'Tariff Data'!$B:$B,$F314)+SUMIFS('Tariff Data'!AD:AD,'Tariff Data'!$B:$B,$F314)</f>
        <v>0.38814799999999999</v>
      </c>
      <c r="U314" s="64">
        <f>SUMIFS('Tariff Data'!P:P,'Tariff Data'!$B:$B,$F314)+SUMIFS('Tariff Data'!AE:AE,'Tariff Data'!$B:$B,$F314)</f>
        <v>-4.7035030000000004</v>
      </c>
      <c r="V314" s="66">
        <f t="shared" si="28"/>
        <v>758.45705698573829</v>
      </c>
      <c r="W314" s="66">
        <f t="shared" si="29"/>
        <v>-1664.7497788274668</v>
      </c>
      <c r="X314" s="66">
        <f t="shared" si="30"/>
        <v>769.01239582144603</v>
      </c>
      <c r="Y314" s="66">
        <f t="shared" si="31"/>
        <v>-1261.9084122436411</v>
      </c>
      <c r="Z314" s="66">
        <f t="shared" si="32"/>
        <v>769.01239582144603</v>
      </c>
      <c r="AA314" s="66">
        <f t="shared" si="33"/>
        <v>-1261.9084122436411</v>
      </c>
      <c r="AB314" s="5"/>
      <c r="AC314" s="5"/>
      <c r="AD314" s="5"/>
      <c r="AE314" s="5"/>
      <c r="AF314" s="5"/>
      <c r="AG314" s="5"/>
      <c r="AH314" s="8"/>
      <c r="AI314" s="8"/>
      <c r="AJ314" s="8"/>
    </row>
    <row r="315" spans="2:36" x14ac:dyDescent="0.35">
      <c r="B315" s="69" t="s">
        <v>476</v>
      </c>
      <c r="C315" s="69" t="s">
        <v>92</v>
      </c>
      <c r="D315" s="69" t="str">
        <f>VLOOKUP($C315,Assumptions!$B:$C,2,FALSE)</f>
        <v>Intermittent</v>
      </c>
      <c r="E315" s="69" t="s">
        <v>43</v>
      </c>
      <c r="F315" s="70">
        <v>18</v>
      </c>
      <c r="G315" s="71">
        <v>1829.2581066856508</v>
      </c>
      <c r="H315" s="72">
        <v>0.46934999999999999</v>
      </c>
      <c r="I315" s="71">
        <f t="shared" si="34"/>
        <v>858.56229237291018</v>
      </c>
      <c r="J315" s="68">
        <f>SUMIFS('Tariff Data'!M:M,'Tariff Data'!$B:$B,$F315)</f>
        <v>-0.31239499999999998</v>
      </c>
      <c r="K315" s="68">
        <f>SUMIFS('Tariff Data'!N:N,'Tariff Data'!$B:$B,$F315)</f>
        <v>3.798861</v>
      </c>
      <c r="L315" s="68">
        <f>SUMIFS('Tariff Data'!O:O,'Tariff Data'!$B:$B,$F315)</f>
        <v>7.0470000000000003E-3</v>
      </c>
      <c r="M315" s="68">
        <f>SUMIFS('Tariff Data'!P:P,'Tariff Data'!$B:$B,$F315)</f>
        <v>-6.2050109999999998</v>
      </c>
      <c r="N315" s="68">
        <f>SUMIFS('Tariff Data'!D:D,'Tariff Data'!$B:$B,$F315)</f>
        <v>-0.310139</v>
      </c>
      <c r="O315" s="68">
        <f>SUMIFS('Tariff Data'!E:E,'Tariff Data'!$B:$B,$F315)</f>
        <v>4.0571109999999999</v>
      </c>
      <c r="P315" s="68">
        <f>SUMIFS('Tariff Data'!F:F,'Tariff Data'!$B:$B,$F315)</f>
        <v>2.9120000000000001E-3</v>
      </c>
      <c r="Q315" s="68">
        <f>SUMIFS('Tariff Data'!G:G,'Tariff Data'!$B:$B,$F315)</f>
        <v>-4.7035030000000004</v>
      </c>
      <c r="R315" s="68">
        <f>SUMIFS('Tariff Data'!M:M,'Tariff Data'!$B:$B,$F315)+SUMIFS('Tariff Data'!AB:AB,'Tariff Data'!$B:$B,$F315)</f>
        <v>-0.310139</v>
      </c>
      <c r="S315" s="68">
        <f>SUMIFS('Tariff Data'!N:N,'Tariff Data'!$B:$B,$F315)+SUMIFS('Tariff Data'!AC:AC,'Tariff Data'!$B:$B,$F315)</f>
        <v>4.0571109999999999</v>
      </c>
      <c r="T315" s="68">
        <f>SUMIFS('Tariff Data'!O:O,'Tariff Data'!$B:$B,$F315)+SUMIFS('Tariff Data'!AD:AD,'Tariff Data'!$B:$B,$F315)</f>
        <v>2.9120000000000005E-3</v>
      </c>
      <c r="U315" s="68">
        <f>SUMIFS('Tariff Data'!P:P,'Tariff Data'!$B:$B,$F315)+SUMIFS('Tariff Data'!AE:AE,'Tariff Data'!$B:$B,$F315)</f>
        <v>-4.7035030000000004</v>
      </c>
      <c r="V315" s="67">
        <f t="shared" si="28"/>
        <v>3274.44959044386</v>
      </c>
      <c r="W315" s="67">
        <f t="shared" si="29"/>
        <v>-11350.566673823636</v>
      </c>
      <c r="X315" s="67">
        <f t="shared" si="30"/>
        <v>3488.6093201780186</v>
      </c>
      <c r="Y315" s="67">
        <f t="shared" si="31"/>
        <v>-8603.9209925702799</v>
      </c>
      <c r="Z315" s="67">
        <f t="shared" si="32"/>
        <v>3488.6093201780186</v>
      </c>
      <c r="AA315" s="67">
        <f t="shared" si="33"/>
        <v>-8603.9209925702799</v>
      </c>
      <c r="AB315" s="5"/>
      <c r="AC315" s="5"/>
      <c r="AD315" s="5"/>
      <c r="AE315" s="5"/>
      <c r="AF315" s="5"/>
      <c r="AG315" s="5"/>
      <c r="AH315" s="8"/>
      <c r="AI315" s="8"/>
      <c r="AJ315" s="8"/>
    </row>
    <row r="316" spans="2:36" x14ac:dyDescent="0.35">
      <c r="B316" s="69" t="s">
        <v>477</v>
      </c>
      <c r="C316" s="69" t="s">
        <v>92</v>
      </c>
      <c r="D316" s="69" t="str">
        <f>VLOOKUP($C316,Assumptions!$B:$C,2,FALSE)</f>
        <v>Intermittent</v>
      </c>
      <c r="E316" s="69" t="s">
        <v>83</v>
      </c>
      <c r="F316" s="70">
        <v>15</v>
      </c>
      <c r="G316" s="71">
        <v>1585.3570257942306</v>
      </c>
      <c r="H316" s="72">
        <v>0.46934999999999999</v>
      </c>
      <c r="I316" s="71">
        <f t="shared" si="34"/>
        <v>744.08732005652212</v>
      </c>
      <c r="J316" s="64">
        <f>SUMIFS('Tariff Data'!M:M,'Tariff Data'!$B:$B,$F316)</f>
        <v>3.4087000000000001</v>
      </c>
      <c r="K316" s="64">
        <f>SUMIFS('Tariff Data'!N:N,'Tariff Data'!$B:$B,$F316)</f>
        <v>6.1459739999999998</v>
      </c>
      <c r="L316" s="64">
        <f>SUMIFS('Tariff Data'!O:O,'Tariff Data'!$B:$B,$F316)</f>
        <v>0.31730199999999997</v>
      </c>
      <c r="M316" s="64">
        <f>SUMIFS('Tariff Data'!P:P,'Tariff Data'!$B:$B,$F316)</f>
        <v>-6.2050109999999998</v>
      </c>
      <c r="N316" s="64">
        <f>SUMIFS('Tariff Data'!D:D,'Tariff Data'!$B:$B,$F316)</f>
        <v>3.9297390000000001</v>
      </c>
      <c r="O316" s="64">
        <f>SUMIFS('Tariff Data'!E:E,'Tariff Data'!$B:$B,$F316)</f>
        <v>6.0688259999999996</v>
      </c>
      <c r="P316" s="64">
        <f>SUMIFS('Tariff Data'!F:F,'Tariff Data'!$B:$B,$F316)</f>
        <v>0.38814799999999999</v>
      </c>
      <c r="Q316" s="64">
        <f>SUMIFS('Tariff Data'!G:G,'Tariff Data'!$B:$B,$F316)</f>
        <v>-4.7035030000000004</v>
      </c>
      <c r="R316" s="64">
        <f>SUMIFS('Tariff Data'!M:M,'Tariff Data'!$B:$B,$F316)+SUMIFS('Tariff Data'!AB:AB,'Tariff Data'!$B:$B,$F316)</f>
        <v>3.5881668181924793</v>
      </c>
      <c r="S316" s="64">
        <f>SUMIFS('Tariff Data'!N:N,'Tariff Data'!$B:$B,$F316)+SUMIFS('Tariff Data'!AC:AC,'Tariff Data'!$B:$B,$F316)</f>
        <v>6.0688259999999996</v>
      </c>
      <c r="T316" s="64">
        <f>SUMIFS('Tariff Data'!O:O,'Tariff Data'!$B:$B,$F316)+SUMIFS('Tariff Data'!AD:AD,'Tariff Data'!$B:$B,$F316)</f>
        <v>0.38814799999999999</v>
      </c>
      <c r="U316" s="64">
        <f>SUMIFS('Tariff Data'!P:P,'Tariff Data'!$B:$B,$F316)+SUMIFS('Tariff Data'!AE:AE,'Tariff Data'!$B:$B,$F316)</f>
        <v>-4.7035030000000004</v>
      </c>
      <c r="V316" s="66">
        <f t="shared" si="28"/>
        <v>5076.1782777956241</v>
      </c>
      <c r="W316" s="66">
        <f t="shared" si="29"/>
        <v>-9837.157783980485</v>
      </c>
      <c r="X316" s="66">
        <f t="shared" si="30"/>
        <v>5131.0896330773221</v>
      </c>
      <c r="Y316" s="66">
        <f t="shared" si="31"/>
        <v>-7456.7315268942421</v>
      </c>
      <c r="Z316" s="66">
        <f t="shared" si="32"/>
        <v>5131.0896330773221</v>
      </c>
      <c r="AA316" s="66">
        <f t="shared" si="33"/>
        <v>-7456.7315268942421</v>
      </c>
      <c r="AB316" s="5"/>
      <c r="AC316" s="5"/>
      <c r="AD316" s="5"/>
      <c r="AE316" s="5"/>
      <c r="AF316" s="5"/>
      <c r="AG316" s="5"/>
      <c r="AH316" s="8"/>
      <c r="AI316" s="8"/>
      <c r="AJ316" s="8"/>
    </row>
    <row r="317" spans="2:36" x14ac:dyDescent="0.35">
      <c r="B317" s="69" t="s">
        <v>478</v>
      </c>
      <c r="C317" s="69" t="s">
        <v>92</v>
      </c>
      <c r="D317" s="69" t="str">
        <f>VLOOKUP($C317,Assumptions!$B:$C,2,FALSE)</f>
        <v>Intermittent</v>
      </c>
      <c r="E317" s="69" t="s">
        <v>479</v>
      </c>
      <c r="F317" s="70">
        <v>15</v>
      </c>
      <c r="G317" s="71">
        <v>134.14559449028107</v>
      </c>
      <c r="H317" s="72">
        <v>0.48203499999999999</v>
      </c>
      <c r="I317" s="71">
        <f t="shared" si="34"/>
        <v>64.662871640122631</v>
      </c>
      <c r="J317" s="68">
        <f>SUMIFS('Tariff Data'!M:M,'Tariff Data'!$B:$B,$F317)</f>
        <v>3.4087000000000001</v>
      </c>
      <c r="K317" s="68">
        <f>SUMIFS('Tariff Data'!N:N,'Tariff Data'!$B:$B,$F317)</f>
        <v>6.1459739999999998</v>
      </c>
      <c r="L317" s="68">
        <f>SUMIFS('Tariff Data'!O:O,'Tariff Data'!$B:$B,$F317)</f>
        <v>0.31730199999999997</v>
      </c>
      <c r="M317" s="68">
        <f>SUMIFS('Tariff Data'!P:P,'Tariff Data'!$B:$B,$F317)</f>
        <v>-6.2050109999999998</v>
      </c>
      <c r="N317" s="68">
        <f>SUMIFS('Tariff Data'!D:D,'Tariff Data'!$B:$B,$F317)</f>
        <v>3.9297390000000001</v>
      </c>
      <c r="O317" s="68">
        <f>SUMIFS('Tariff Data'!E:E,'Tariff Data'!$B:$B,$F317)</f>
        <v>6.0688259999999996</v>
      </c>
      <c r="P317" s="68">
        <f>SUMIFS('Tariff Data'!F:F,'Tariff Data'!$B:$B,$F317)</f>
        <v>0.38814799999999999</v>
      </c>
      <c r="Q317" s="68">
        <f>SUMIFS('Tariff Data'!G:G,'Tariff Data'!$B:$B,$F317)</f>
        <v>-4.7035030000000004</v>
      </c>
      <c r="R317" s="68">
        <f>SUMIFS('Tariff Data'!M:M,'Tariff Data'!$B:$B,$F317)+SUMIFS('Tariff Data'!AB:AB,'Tariff Data'!$B:$B,$F317)</f>
        <v>3.5881668181924793</v>
      </c>
      <c r="S317" s="68">
        <f>SUMIFS('Tariff Data'!N:N,'Tariff Data'!$B:$B,$F317)+SUMIFS('Tariff Data'!AC:AC,'Tariff Data'!$B:$B,$F317)</f>
        <v>6.0688259999999996</v>
      </c>
      <c r="T317" s="68">
        <f>SUMIFS('Tariff Data'!O:O,'Tariff Data'!$B:$B,$F317)+SUMIFS('Tariff Data'!AD:AD,'Tariff Data'!$B:$B,$F317)</f>
        <v>0.38814799999999999</v>
      </c>
      <c r="U317" s="68">
        <f>SUMIFS('Tariff Data'!P:P,'Tariff Data'!$B:$B,$F317)+SUMIFS('Tariff Data'!AE:AE,'Tariff Data'!$B:$B,$F317)</f>
        <v>-4.7035030000000004</v>
      </c>
      <c r="V317" s="67">
        <f t="shared" si="28"/>
        <v>439.98099328848616</v>
      </c>
      <c r="W317" s="67">
        <f t="shared" si="29"/>
        <v>-832.3748894137334</v>
      </c>
      <c r="X317" s="67">
        <f t="shared" si="30"/>
        <v>444.49606085445254</v>
      </c>
      <c r="Y317" s="67">
        <f t="shared" si="31"/>
        <v>-630.95420612182056</v>
      </c>
      <c r="Z317" s="67">
        <f t="shared" si="32"/>
        <v>444.49606085445254</v>
      </c>
      <c r="AA317" s="67">
        <f t="shared" si="33"/>
        <v>-630.95420612182056</v>
      </c>
      <c r="AB317" s="5"/>
      <c r="AC317" s="5"/>
      <c r="AD317" s="5"/>
      <c r="AE317" s="5"/>
      <c r="AF317" s="5"/>
      <c r="AG317" s="5"/>
      <c r="AH317" s="8"/>
      <c r="AI317" s="8"/>
      <c r="AJ317" s="8"/>
    </row>
    <row r="318" spans="2:36" x14ac:dyDescent="0.35">
      <c r="B318" s="69" t="s">
        <v>480</v>
      </c>
      <c r="C318" s="69" t="s">
        <v>111</v>
      </c>
      <c r="D318" s="69" t="str">
        <f>VLOOKUP($C318,Assumptions!$B:$C,2,FALSE)</f>
        <v>Conventional Carbon</v>
      </c>
      <c r="E318" s="69" t="s">
        <v>459</v>
      </c>
      <c r="F318" s="70">
        <v>11</v>
      </c>
      <c r="G318" s="71">
        <v>121.95054044571006</v>
      </c>
      <c r="H318" s="72">
        <v>1.2390999999999999E-2</v>
      </c>
      <c r="I318" s="71">
        <f t="shared" si="34"/>
        <v>1.5110891466627934</v>
      </c>
      <c r="J318" s="64">
        <f>SUMIFS('Tariff Data'!M:M,'Tariff Data'!$B:$B,$F318)</f>
        <v>1.9849509999999999</v>
      </c>
      <c r="K318" s="64">
        <f>SUMIFS('Tariff Data'!N:N,'Tariff Data'!$B:$B,$F318)</f>
        <v>20.824839999999998</v>
      </c>
      <c r="L318" s="64">
        <f>SUMIFS('Tariff Data'!O:O,'Tariff Data'!$B:$B,$F318)</f>
        <v>14.717409999999999</v>
      </c>
      <c r="M318" s="64">
        <f>SUMIFS('Tariff Data'!P:P,'Tariff Data'!$B:$B,$F318)</f>
        <v>-6.2050109999999998</v>
      </c>
      <c r="N318" s="64">
        <f>SUMIFS('Tariff Data'!D:D,'Tariff Data'!$B:$B,$F318)</f>
        <v>2.1697280000000001</v>
      </c>
      <c r="O318" s="64">
        <f>SUMIFS('Tariff Data'!E:E,'Tariff Data'!$B:$B,$F318)</f>
        <v>17.017537999999998</v>
      </c>
      <c r="P318" s="64">
        <f>SUMIFS('Tariff Data'!F:F,'Tariff Data'!$B:$B,$F318)</f>
        <v>7.6197499999999998</v>
      </c>
      <c r="Q318" s="64">
        <f>SUMIFS('Tariff Data'!G:G,'Tariff Data'!$B:$B,$F318)</f>
        <v>-4.7035030000000004</v>
      </c>
      <c r="R318" s="64">
        <f>SUMIFS('Tariff Data'!M:M,'Tariff Data'!$B:$B,$F318)+SUMIFS('Tariff Data'!AB:AB,'Tariff Data'!$B:$B,$F318)</f>
        <v>2.1644178181924794</v>
      </c>
      <c r="S318" s="64">
        <f>SUMIFS('Tariff Data'!N:N,'Tariff Data'!$B:$B,$F318)+SUMIFS('Tariff Data'!AC:AC,'Tariff Data'!$B:$B,$F318)</f>
        <v>20.477080250250591</v>
      </c>
      <c r="T318" s="64">
        <f>SUMIFS('Tariff Data'!O:O,'Tariff Data'!$B:$B,$F318)+SUMIFS('Tariff Data'!AD:AD,'Tariff Data'!$B:$B,$F318)</f>
        <v>14.494636567941885</v>
      </c>
      <c r="U318" s="64">
        <f>SUMIFS('Tariff Data'!P:P,'Tariff Data'!$B:$B,$F318)+SUMIFS('Tariff Data'!AE:AE,'Tariff Data'!$B:$B,$F318)</f>
        <v>-4.7035030000000004</v>
      </c>
      <c r="V318" s="66">
        <f t="shared" si="28"/>
        <v>295.77335543122831</v>
      </c>
      <c r="W318" s="66">
        <f t="shared" si="29"/>
        <v>-756.70444492157583</v>
      </c>
      <c r="X318" s="66">
        <f t="shared" si="30"/>
        <v>301.82864072019504</v>
      </c>
      <c r="Y318" s="66">
        <f t="shared" si="31"/>
        <v>-573.59473283801867</v>
      </c>
      <c r="Z318" s="66">
        <f t="shared" si="32"/>
        <v>316.7973044030328</v>
      </c>
      <c r="AA318" s="66">
        <f t="shared" si="33"/>
        <v>-573.59473283801867</v>
      </c>
      <c r="AB318" s="5"/>
      <c r="AC318" s="5"/>
      <c r="AD318" s="5"/>
      <c r="AE318" s="5"/>
      <c r="AF318" s="5"/>
      <c r="AG318" s="5"/>
      <c r="AH318" s="8"/>
      <c r="AI318" s="8"/>
      <c r="AJ318" s="8"/>
    </row>
    <row r="319" spans="2:36" x14ac:dyDescent="0.35">
      <c r="B319" s="69" t="s">
        <v>482</v>
      </c>
      <c r="C319" s="69" t="s">
        <v>111</v>
      </c>
      <c r="D319" s="69" t="str">
        <f>VLOOKUP($C319,Assumptions!$B:$C,2,FALSE)</f>
        <v>Conventional Carbon</v>
      </c>
      <c r="E319" s="69" t="s">
        <v>481</v>
      </c>
      <c r="F319" s="70">
        <v>11</v>
      </c>
      <c r="G319" s="71">
        <v>121.95054044571006</v>
      </c>
      <c r="H319" s="72">
        <v>1.2390999999999999E-2</v>
      </c>
      <c r="I319" s="71">
        <f t="shared" si="34"/>
        <v>1.5110891466627934</v>
      </c>
      <c r="J319" s="68">
        <f>SUMIFS('Tariff Data'!M:M,'Tariff Data'!$B:$B,$F319)</f>
        <v>1.9849509999999999</v>
      </c>
      <c r="K319" s="68">
        <f>SUMIFS('Tariff Data'!N:N,'Tariff Data'!$B:$B,$F319)</f>
        <v>20.824839999999998</v>
      </c>
      <c r="L319" s="68">
        <f>SUMIFS('Tariff Data'!O:O,'Tariff Data'!$B:$B,$F319)</f>
        <v>14.717409999999999</v>
      </c>
      <c r="M319" s="68">
        <f>SUMIFS('Tariff Data'!P:P,'Tariff Data'!$B:$B,$F319)</f>
        <v>-6.2050109999999998</v>
      </c>
      <c r="N319" s="68">
        <f>SUMIFS('Tariff Data'!D:D,'Tariff Data'!$B:$B,$F319)</f>
        <v>2.1697280000000001</v>
      </c>
      <c r="O319" s="68">
        <f>SUMIFS('Tariff Data'!E:E,'Tariff Data'!$B:$B,$F319)</f>
        <v>17.017537999999998</v>
      </c>
      <c r="P319" s="68">
        <f>SUMIFS('Tariff Data'!F:F,'Tariff Data'!$B:$B,$F319)</f>
        <v>7.6197499999999998</v>
      </c>
      <c r="Q319" s="68">
        <f>SUMIFS('Tariff Data'!G:G,'Tariff Data'!$B:$B,$F319)</f>
        <v>-4.7035030000000004</v>
      </c>
      <c r="R319" s="68">
        <f>SUMIFS('Tariff Data'!M:M,'Tariff Data'!$B:$B,$F319)+SUMIFS('Tariff Data'!AB:AB,'Tariff Data'!$B:$B,$F319)</f>
        <v>2.1644178181924794</v>
      </c>
      <c r="S319" s="68">
        <f>SUMIFS('Tariff Data'!N:N,'Tariff Data'!$B:$B,$F319)+SUMIFS('Tariff Data'!AC:AC,'Tariff Data'!$B:$B,$F319)</f>
        <v>20.477080250250591</v>
      </c>
      <c r="T319" s="68">
        <f>SUMIFS('Tariff Data'!O:O,'Tariff Data'!$B:$B,$F319)+SUMIFS('Tariff Data'!AD:AD,'Tariff Data'!$B:$B,$F319)</f>
        <v>14.494636567941885</v>
      </c>
      <c r="U319" s="68">
        <f>SUMIFS('Tariff Data'!P:P,'Tariff Data'!$B:$B,$F319)+SUMIFS('Tariff Data'!AE:AE,'Tariff Data'!$B:$B,$F319)</f>
        <v>-4.7035030000000004</v>
      </c>
      <c r="V319" s="67">
        <f t="shared" si="28"/>
        <v>295.77335543122831</v>
      </c>
      <c r="W319" s="67">
        <f t="shared" si="29"/>
        <v>-756.70444492157583</v>
      </c>
      <c r="X319" s="67">
        <f t="shared" si="30"/>
        <v>301.82864072019504</v>
      </c>
      <c r="Y319" s="67">
        <f t="shared" si="31"/>
        <v>-573.59473283801867</v>
      </c>
      <c r="Z319" s="67">
        <f t="shared" si="32"/>
        <v>316.7973044030328</v>
      </c>
      <c r="AA319" s="67">
        <f t="shared" si="33"/>
        <v>-573.59473283801867</v>
      </c>
      <c r="AB319" s="5"/>
      <c r="AC319" s="5"/>
      <c r="AD319" s="5"/>
      <c r="AE319" s="5"/>
      <c r="AF319" s="5"/>
      <c r="AG319" s="5"/>
      <c r="AH319" s="8"/>
      <c r="AI319" s="8"/>
      <c r="AJ319" s="8"/>
    </row>
    <row r="320" spans="2:36" x14ac:dyDescent="0.35">
      <c r="B320" s="69" t="s">
        <v>962</v>
      </c>
      <c r="C320" s="69" t="s">
        <v>92</v>
      </c>
      <c r="D320" s="69" t="str">
        <f>VLOOKUP($C320,Assumptions!$B:$C,2,FALSE)</f>
        <v>Intermittent</v>
      </c>
      <c r="E320" s="69" t="s">
        <v>461</v>
      </c>
      <c r="F320" s="70">
        <v>26</v>
      </c>
      <c r="G320" s="71">
        <v>609.75270222855022</v>
      </c>
      <c r="H320" s="72">
        <v>0.46934999999999999</v>
      </c>
      <c r="I320" s="71">
        <f t="shared" si="34"/>
        <v>286.18743079097004</v>
      </c>
      <c r="J320" s="64">
        <f>SUMIFS('Tariff Data'!M:M,'Tariff Data'!$B:$B,$F320)</f>
        <v>4.1468639999999999</v>
      </c>
      <c r="K320" s="64">
        <f>SUMIFS('Tariff Data'!N:N,'Tariff Data'!$B:$B,$F320)</f>
        <v>-5.3330109999999999</v>
      </c>
      <c r="L320" s="64">
        <f>SUMIFS('Tariff Data'!O:O,'Tariff Data'!$B:$B,$F320)</f>
        <v>0</v>
      </c>
      <c r="M320" s="64">
        <f>SUMIFS('Tariff Data'!P:P,'Tariff Data'!$B:$B,$F320)</f>
        <v>-6.2050109999999998</v>
      </c>
      <c r="N320" s="64">
        <f>SUMIFS('Tariff Data'!D:D,'Tariff Data'!$B:$B,$F320)</f>
        <v>3.95302</v>
      </c>
      <c r="O320" s="64">
        <f>SUMIFS('Tariff Data'!E:E,'Tariff Data'!$B:$B,$F320)</f>
        <v>-4.9836039999999997</v>
      </c>
      <c r="P320" s="64">
        <f>SUMIFS('Tariff Data'!F:F,'Tariff Data'!$B:$B,$F320)</f>
        <v>0</v>
      </c>
      <c r="Q320" s="64">
        <f>SUMIFS('Tariff Data'!G:G,'Tariff Data'!$B:$B,$F320)</f>
        <v>-4.7035030000000004</v>
      </c>
      <c r="R320" s="64">
        <f>SUMIFS('Tariff Data'!M:M,'Tariff Data'!$B:$B,$F320)+SUMIFS('Tariff Data'!AB:AB,'Tariff Data'!$B:$B,$F320)</f>
        <v>3.9673971818075207</v>
      </c>
      <c r="S320" s="64">
        <f>SUMIFS('Tariff Data'!N:N,'Tariff Data'!$B:$B,$F320)+SUMIFS('Tariff Data'!AC:AC,'Tariff Data'!$B:$B,$F320)</f>
        <v>-4.9852512502505926</v>
      </c>
      <c r="T320" s="64">
        <f>SUMIFS('Tariff Data'!O:O,'Tariff Data'!$B:$B,$F320)+SUMIFS('Tariff Data'!AD:AD,'Tariff Data'!$B:$B,$F320)</f>
        <v>0</v>
      </c>
      <c r="U320" s="64">
        <f>SUMIFS('Tariff Data'!P:P,'Tariff Data'!$B:$B,$F320)+SUMIFS('Tariff Data'!AE:AE,'Tariff Data'!$B:$B,$F320)</f>
        <v>-4.7035030000000004</v>
      </c>
      <c r="V320" s="66">
        <f t="shared" si="28"/>
        <v>-1526.2407164699821</v>
      </c>
      <c r="W320" s="66">
        <f t="shared" si="29"/>
        <v>-3783.5222246078783</v>
      </c>
      <c r="X320" s="66">
        <f t="shared" si="30"/>
        <v>-1426.2448248396015</v>
      </c>
      <c r="Y320" s="66">
        <f t="shared" si="31"/>
        <v>-2867.9736641900931</v>
      </c>
      <c r="Z320" s="66">
        <f t="shared" si="32"/>
        <v>-1426.7162471566883</v>
      </c>
      <c r="AA320" s="66">
        <f t="shared" si="33"/>
        <v>-2867.9736641900931</v>
      </c>
      <c r="AB320" s="5"/>
      <c r="AC320" s="5"/>
      <c r="AD320" s="5"/>
      <c r="AE320" s="5"/>
      <c r="AF320" s="5"/>
      <c r="AG320" s="5"/>
      <c r="AH320" s="8"/>
      <c r="AI320" s="8"/>
      <c r="AJ320" s="8"/>
    </row>
    <row r="321" spans="2:36" x14ac:dyDescent="0.35">
      <c r="B321" s="69" t="s">
        <v>483</v>
      </c>
      <c r="C321" s="69" t="s">
        <v>932</v>
      </c>
      <c r="D321" s="69" t="str">
        <f>VLOOKUP($C321,Assumptions!$B:$C,2,FALSE)</f>
        <v>Conventional Carbon</v>
      </c>
      <c r="E321" s="69" t="s">
        <v>484</v>
      </c>
      <c r="F321" s="70">
        <v>15</v>
      </c>
      <c r="G321" s="71">
        <v>742.67879131437428</v>
      </c>
      <c r="H321" s="72">
        <v>0.67784500000000003</v>
      </c>
      <c r="I321" s="71">
        <f t="shared" si="34"/>
        <v>503.42110529849208</v>
      </c>
      <c r="J321" s="68">
        <f>SUMIFS('Tariff Data'!M:M,'Tariff Data'!$B:$B,$F321)</f>
        <v>3.4087000000000001</v>
      </c>
      <c r="K321" s="68">
        <f>SUMIFS('Tariff Data'!N:N,'Tariff Data'!$B:$B,$F321)</f>
        <v>6.1459739999999998</v>
      </c>
      <c r="L321" s="68">
        <f>SUMIFS('Tariff Data'!O:O,'Tariff Data'!$B:$B,$F321)</f>
        <v>0.31730199999999997</v>
      </c>
      <c r="M321" s="68">
        <f>SUMIFS('Tariff Data'!P:P,'Tariff Data'!$B:$B,$F321)</f>
        <v>-6.2050109999999998</v>
      </c>
      <c r="N321" s="68">
        <f>SUMIFS('Tariff Data'!D:D,'Tariff Data'!$B:$B,$F321)</f>
        <v>3.9297390000000001</v>
      </c>
      <c r="O321" s="68">
        <f>SUMIFS('Tariff Data'!E:E,'Tariff Data'!$B:$B,$F321)</f>
        <v>6.0688259999999996</v>
      </c>
      <c r="P321" s="68">
        <f>SUMIFS('Tariff Data'!F:F,'Tariff Data'!$B:$B,$F321)</f>
        <v>0.38814799999999999</v>
      </c>
      <c r="Q321" s="68">
        <f>SUMIFS('Tariff Data'!G:G,'Tariff Data'!$B:$B,$F321)</f>
        <v>-4.7035030000000004</v>
      </c>
      <c r="R321" s="68">
        <f>SUMIFS('Tariff Data'!M:M,'Tariff Data'!$B:$B,$F321)+SUMIFS('Tariff Data'!AB:AB,'Tariff Data'!$B:$B,$F321)</f>
        <v>3.5881668181924793</v>
      </c>
      <c r="S321" s="68">
        <f>SUMIFS('Tariff Data'!N:N,'Tariff Data'!$B:$B,$F321)+SUMIFS('Tariff Data'!AC:AC,'Tariff Data'!$B:$B,$F321)</f>
        <v>6.0688259999999996</v>
      </c>
      <c r="T321" s="68">
        <f>SUMIFS('Tariff Data'!O:O,'Tariff Data'!$B:$B,$F321)+SUMIFS('Tariff Data'!AD:AD,'Tariff Data'!$B:$B,$F321)</f>
        <v>0.38814799999999999</v>
      </c>
      <c r="U321" s="68">
        <f>SUMIFS('Tariff Data'!P:P,'Tariff Data'!$B:$B,$F321)+SUMIFS('Tariff Data'!AE:AE,'Tariff Data'!$B:$B,$F321)</f>
        <v>-4.7035030000000004</v>
      </c>
      <c r="V321" s="67">
        <f t="shared" si="28"/>
        <v>5785.3187437225242</v>
      </c>
      <c r="W321" s="67">
        <f t="shared" si="29"/>
        <v>-4608.3300695723965</v>
      </c>
      <c r="X321" s="67">
        <f t="shared" si="30"/>
        <v>6169.1107986645829</v>
      </c>
      <c r="Y321" s="67">
        <f t="shared" si="31"/>
        <v>-3493.1919229835339</v>
      </c>
      <c r="Z321" s="67">
        <f t="shared" si="32"/>
        <v>5915.4323835331597</v>
      </c>
      <c r="AA321" s="67">
        <f t="shared" si="33"/>
        <v>-3493.1919229835339</v>
      </c>
      <c r="AB321" s="5"/>
      <c r="AC321" s="5"/>
      <c r="AD321" s="5"/>
      <c r="AE321" s="5"/>
      <c r="AF321" s="5"/>
      <c r="AG321" s="5"/>
      <c r="AH321" s="8"/>
      <c r="AI321" s="8"/>
      <c r="AJ321" s="8"/>
    </row>
    <row r="322" spans="2:36" x14ac:dyDescent="0.35">
      <c r="B322" s="69" t="s">
        <v>485</v>
      </c>
      <c r="C322" s="69" t="s">
        <v>92</v>
      </c>
      <c r="D322" s="69" t="str">
        <f>VLOOKUP($C322,Assumptions!$B:$C,2,FALSE)</f>
        <v>Intermittent</v>
      </c>
      <c r="E322" s="69" t="s">
        <v>486</v>
      </c>
      <c r="F322" s="70">
        <v>11</v>
      </c>
      <c r="G322" s="71">
        <v>329.26645920341713</v>
      </c>
      <c r="H322" s="72">
        <v>0.46934999999999999</v>
      </c>
      <c r="I322" s="71">
        <f t="shared" si="34"/>
        <v>154.54121262712383</v>
      </c>
      <c r="J322" s="64">
        <f>SUMIFS('Tariff Data'!M:M,'Tariff Data'!$B:$B,$F322)</f>
        <v>1.9849509999999999</v>
      </c>
      <c r="K322" s="64">
        <f>SUMIFS('Tariff Data'!N:N,'Tariff Data'!$B:$B,$F322)</f>
        <v>20.824839999999998</v>
      </c>
      <c r="L322" s="64">
        <f>SUMIFS('Tariff Data'!O:O,'Tariff Data'!$B:$B,$F322)</f>
        <v>14.717409999999999</v>
      </c>
      <c r="M322" s="64">
        <f>SUMIFS('Tariff Data'!P:P,'Tariff Data'!$B:$B,$F322)</f>
        <v>-6.2050109999999998</v>
      </c>
      <c r="N322" s="64">
        <f>SUMIFS('Tariff Data'!D:D,'Tariff Data'!$B:$B,$F322)</f>
        <v>2.1697280000000001</v>
      </c>
      <c r="O322" s="64">
        <f>SUMIFS('Tariff Data'!E:E,'Tariff Data'!$B:$B,$F322)</f>
        <v>17.017537999999998</v>
      </c>
      <c r="P322" s="64">
        <f>SUMIFS('Tariff Data'!F:F,'Tariff Data'!$B:$B,$F322)</f>
        <v>7.6197499999999998</v>
      </c>
      <c r="Q322" s="64">
        <f>SUMIFS('Tariff Data'!G:G,'Tariff Data'!$B:$B,$F322)</f>
        <v>-4.7035030000000004</v>
      </c>
      <c r="R322" s="64">
        <f>SUMIFS('Tariff Data'!M:M,'Tariff Data'!$B:$B,$F322)+SUMIFS('Tariff Data'!AB:AB,'Tariff Data'!$B:$B,$F322)</f>
        <v>2.1644178181924794</v>
      </c>
      <c r="S322" s="64">
        <f>SUMIFS('Tariff Data'!N:N,'Tariff Data'!$B:$B,$F322)+SUMIFS('Tariff Data'!AC:AC,'Tariff Data'!$B:$B,$F322)</f>
        <v>20.477080250250591</v>
      </c>
      <c r="T322" s="64">
        <f>SUMIFS('Tariff Data'!O:O,'Tariff Data'!$B:$B,$F322)+SUMIFS('Tariff Data'!AD:AD,'Tariff Data'!$B:$B,$F322)</f>
        <v>14.494636567941885</v>
      </c>
      <c r="U322" s="64">
        <f>SUMIFS('Tariff Data'!P:P,'Tariff Data'!$B:$B,$F322)+SUMIFS('Tariff Data'!AE:AE,'Tariff Data'!$B:$B,$F322)</f>
        <v>-4.7035030000000004</v>
      </c>
      <c r="V322" s="66">
        <f t="shared" si="28"/>
        <v>8064.2455057107964</v>
      </c>
      <c r="W322" s="66">
        <f t="shared" si="29"/>
        <v>-2043.1020012882545</v>
      </c>
      <c r="X322" s="66">
        <f t="shared" si="30"/>
        <v>5138.8390609633971</v>
      </c>
      <c r="Y322" s="66">
        <f t="shared" si="31"/>
        <v>-1548.7057786626501</v>
      </c>
      <c r="Z322" s="66">
        <f t="shared" si="32"/>
        <v>7937.1504731032492</v>
      </c>
      <c r="AA322" s="66">
        <f t="shared" si="33"/>
        <v>-1548.7057786626501</v>
      </c>
      <c r="AB322" s="5"/>
      <c r="AC322" s="5"/>
      <c r="AD322" s="5"/>
      <c r="AE322" s="5"/>
      <c r="AF322" s="5"/>
      <c r="AG322" s="5"/>
      <c r="AH322" s="8"/>
      <c r="AI322" s="8"/>
      <c r="AJ322" s="8"/>
    </row>
    <row r="323" spans="2:36" x14ac:dyDescent="0.35">
      <c r="B323" s="69" t="s">
        <v>487</v>
      </c>
      <c r="C323" s="69" t="s">
        <v>92</v>
      </c>
      <c r="D323" s="69" t="str">
        <f>VLOOKUP($C323,Assumptions!$B:$C,2,FALSE)</f>
        <v>Intermittent</v>
      </c>
      <c r="E323" s="69" t="s">
        <v>486</v>
      </c>
      <c r="F323" s="70">
        <v>11</v>
      </c>
      <c r="G323" s="71">
        <v>329.26645920341713</v>
      </c>
      <c r="H323" s="72">
        <v>0.46934999999999999</v>
      </c>
      <c r="I323" s="71">
        <f t="shared" si="34"/>
        <v>154.54121262712383</v>
      </c>
      <c r="J323" s="68">
        <f>SUMIFS('Tariff Data'!M:M,'Tariff Data'!$B:$B,$F323)</f>
        <v>1.9849509999999999</v>
      </c>
      <c r="K323" s="68">
        <f>SUMIFS('Tariff Data'!N:N,'Tariff Data'!$B:$B,$F323)</f>
        <v>20.824839999999998</v>
      </c>
      <c r="L323" s="68">
        <f>SUMIFS('Tariff Data'!O:O,'Tariff Data'!$B:$B,$F323)</f>
        <v>14.717409999999999</v>
      </c>
      <c r="M323" s="68">
        <f>SUMIFS('Tariff Data'!P:P,'Tariff Data'!$B:$B,$F323)</f>
        <v>-6.2050109999999998</v>
      </c>
      <c r="N323" s="68">
        <f>SUMIFS('Tariff Data'!D:D,'Tariff Data'!$B:$B,$F323)</f>
        <v>2.1697280000000001</v>
      </c>
      <c r="O323" s="68">
        <f>SUMIFS('Tariff Data'!E:E,'Tariff Data'!$B:$B,$F323)</f>
        <v>17.017537999999998</v>
      </c>
      <c r="P323" s="68">
        <f>SUMIFS('Tariff Data'!F:F,'Tariff Data'!$B:$B,$F323)</f>
        <v>7.6197499999999998</v>
      </c>
      <c r="Q323" s="68">
        <f>SUMIFS('Tariff Data'!G:G,'Tariff Data'!$B:$B,$F323)</f>
        <v>-4.7035030000000004</v>
      </c>
      <c r="R323" s="68">
        <f>SUMIFS('Tariff Data'!M:M,'Tariff Data'!$B:$B,$F323)+SUMIFS('Tariff Data'!AB:AB,'Tariff Data'!$B:$B,$F323)</f>
        <v>2.1644178181924794</v>
      </c>
      <c r="S323" s="68">
        <f>SUMIFS('Tariff Data'!N:N,'Tariff Data'!$B:$B,$F323)+SUMIFS('Tariff Data'!AC:AC,'Tariff Data'!$B:$B,$F323)</f>
        <v>20.477080250250591</v>
      </c>
      <c r="T323" s="68">
        <f>SUMIFS('Tariff Data'!O:O,'Tariff Data'!$B:$B,$F323)+SUMIFS('Tariff Data'!AD:AD,'Tariff Data'!$B:$B,$F323)</f>
        <v>14.494636567941885</v>
      </c>
      <c r="U323" s="68">
        <f>SUMIFS('Tariff Data'!P:P,'Tariff Data'!$B:$B,$F323)+SUMIFS('Tariff Data'!AE:AE,'Tariff Data'!$B:$B,$F323)</f>
        <v>-4.7035030000000004</v>
      </c>
      <c r="V323" s="67">
        <f t="shared" si="28"/>
        <v>8064.2455057107964</v>
      </c>
      <c r="W323" s="67">
        <f t="shared" si="29"/>
        <v>-2043.1020012882545</v>
      </c>
      <c r="X323" s="67">
        <f t="shared" si="30"/>
        <v>5138.8390609633971</v>
      </c>
      <c r="Y323" s="67">
        <f t="shared" si="31"/>
        <v>-1548.7057786626501</v>
      </c>
      <c r="Z323" s="67">
        <f t="shared" si="32"/>
        <v>7937.1504731032492</v>
      </c>
      <c r="AA323" s="67">
        <f t="shared" si="33"/>
        <v>-1548.7057786626501</v>
      </c>
      <c r="AB323" s="5"/>
      <c r="AC323" s="5"/>
      <c r="AD323" s="5"/>
      <c r="AE323" s="5"/>
      <c r="AF323" s="5"/>
      <c r="AG323" s="5"/>
      <c r="AH323" s="8"/>
      <c r="AI323" s="8"/>
      <c r="AJ323" s="8"/>
    </row>
    <row r="324" spans="2:36" x14ac:dyDescent="0.35">
      <c r="B324" s="69" t="s">
        <v>488</v>
      </c>
      <c r="C324" s="69" t="s">
        <v>908</v>
      </c>
      <c r="D324" s="69" t="str">
        <f>VLOOKUP($C324,Assumptions!$B:$C,2,FALSE)</f>
        <v>Conventional Carbon</v>
      </c>
      <c r="E324" s="69" t="s">
        <v>489</v>
      </c>
      <c r="F324" s="70">
        <v>27</v>
      </c>
      <c r="G324" s="71">
        <v>85.365378311997034</v>
      </c>
      <c r="H324" s="72">
        <v>9.859999999999999E-4</v>
      </c>
      <c r="I324" s="71">
        <f t="shared" si="34"/>
        <v>8.4170263015629063E-2</v>
      </c>
      <c r="J324" s="64">
        <f>SUMIFS('Tariff Data'!M:M,'Tariff Data'!$B:$B,$F324)</f>
        <v>4.6348479999999999</v>
      </c>
      <c r="K324" s="64">
        <f>SUMIFS('Tariff Data'!N:N,'Tariff Data'!$B:$B,$F324)</f>
        <v>-9.1107669999999992</v>
      </c>
      <c r="L324" s="64">
        <f>SUMIFS('Tariff Data'!O:O,'Tariff Data'!$B:$B,$F324)</f>
        <v>0</v>
      </c>
      <c r="M324" s="64">
        <f>SUMIFS('Tariff Data'!P:P,'Tariff Data'!$B:$B,$F324)</f>
        <v>-6.2050109999999998</v>
      </c>
      <c r="N324" s="64">
        <f>SUMIFS('Tariff Data'!D:D,'Tariff Data'!$B:$B,$F324)</f>
        <v>4.755325</v>
      </c>
      <c r="O324" s="64">
        <f>SUMIFS('Tariff Data'!E:E,'Tariff Data'!$B:$B,$F324)</f>
        <v>-9.0859909999999999</v>
      </c>
      <c r="P324" s="64">
        <f>SUMIFS('Tariff Data'!F:F,'Tariff Data'!$B:$B,$F324)</f>
        <v>0</v>
      </c>
      <c r="Q324" s="64">
        <f>SUMIFS('Tariff Data'!G:G,'Tariff Data'!$B:$B,$F324)</f>
        <v>-4.7035030000000004</v>
      </c>
      <c r="R324" s="64">
        <f>SUMIFS('Tariff Data'!M:M,'Tariff Data'!$B:$B,$F324)+SUMIFS('Tariff Data'!AB:AB,'Tariff Data'!$B:$B,$F324)</f>
        <v>4.755325</v>
      </c>
      <c r="S324" s="64">
        <f>SUMIFS('Tariff Data'!N:N,'Tariff Data'!$B:$B,$F324)+SUMIFS('Tariff Data'!AC:AC,'Tariff Data'!$B:$B,$F324)</f>
        <v>-9.0859909999999999</v>
      </c>
      <c r="T324" s="64">
        <f>SUMIFS('Tariff Data'!O:O,'Tariff Data'!$B:$B,$F324)+SUMIFS('Tariff Data'!AD:AD,'Tariff Data'!$B:$B,$F324)</f>
        <v>0</v>
      </c>
      <c r="U324" s="64">
        <f>SUMIFS('Tariff Data'!P:P,'Tariff Data'!$B:$B,$F324)+SUMIFS('Tariff Data'!AE:AE,'Tariff Data'!$B:$B,$F324)</f>
        <v>-4.7035030000000004</v>
      </c>
      <c r="V324" s="66">
        <f t="shared" ref="V324:V387" si="35">IF($D324="Interconnectors",0,IF($D324="Conventional Carbon",J324+SUM(K324:L324)*H324,IF($D324="Conventional Low Carbon",J324+K324*H324+L324,K324*H324+L324)))*$G324</f>
        <v>394.88869728393871</v>
      </c>
      <c r="W324" s="66">
        <f t="shared" ref="W324:W387" si="36">IF($D324="Interconnectors",0,$G324*M324)</f>
        <v>-529.693111445103</v>
      </c>
      <c r="X324" s="66">
        <f t="shared" ref="X324:X387" si="37">IF($D324="Interconnectors",0,IF($D324="Conventional Carbon",N324+SUM(O324:P324)*H324,IF($D324="Conventional Low Carbon",N324+O324*H324+P324,O324*H324+P324)))*$G324</f>
        <v>405.17534736926967</v>
      </c>
      <c r="Y324" s="66">
        <f t="shared" ref="Y324:Y387" si="38">IF($D324="Interconnectors",0,$G324*Q324)</f>
        <v>-401.516312986613</v>
      </c>
      <c r="Z324" s="66">
        <f t="shared" ref="Z324:Z387" si="39">IF($D324="Interconnectors",0,IF($D324="Conventional Carbon",R324+SUM(S324:T324)*H324,IF($D324="Conventional Low Carbon",R324+S324*H324+T324,S324*H324+T324)))*$G324</f>
        <v>405.17534736926967</v>
      </c>
      <c r="AA324" s="66">
        <f t="shared" ref="AA324:AA387" si="40">IF($D324="Interconnectors",0,$G324*U324)</f>
        <v>-401.516312986613</v>
      </c>
      <c r="AB324" s="5"/>
      <c r="AC324" s="5"/>
      <c r="AD324" s="5"/>
      <c r="AE324" s="5"/>
      <c r="AF324" s="5"/>
      <c r="AG324" s="5"/>
      <c r="AH324" s="8"/>
      <c r="AI324" s="8"/>
      <c r="AJ324" s="8"/>
    </row>
    <row r="325" spans="2:36" x14ac:dyDescent="0.35">
      <c r="B325" s="69" t="s">
        <v>963</v>
      </c>
      <c r="C325" s="69" t="s">
        <v>111</v>
      </c>
      <c r="D325" s="69" t="str">
        <f>VLOOKUP($C325,Assumptions!$B:$C,2,FALSE)</f>
        <v>Conventional Carbon</v>
      </c>
      <c r="E325" s="69" t="s">
        <v>489</v>
      </c>
      <c r="F325" s="70">
        <v>27</v>
      </c>
      <c r="G325" s="71">
        <v>30.426659841204657</v>
      </c>
      <c r="H325" s="72">
        <v>1.2390999999999999E-2</v>
      </c>
      <c r="I325" s="71">
        <f t="shared" ref="I325:I388" si="41">H325*G325</f>
        <v>0.37701674209236691</v>
      </c>
      <c r="J325" s="68">
        <f>SUMIFS('Tariff Data'!M:M,'Tariff Data'!$B:$B,$F325)</f>
        <v>4.6348479999999999</v>
      </c>
      <c r="K325" s="68">
        <f>SUMIFS('Tariff Data'!N:N,'Tariff Data'!$B:$B,$F325)</f>
        <v>-9.1107669999999992</v>
      </c>
      <c r="L325" s="68">
        <f>SUMIFS('Tariff Data'!O:O,'Tariff Data'!$B:$B,$F325)</f>
        <v>0</v>
      </c>
      <c r="M325" s="68">
        <f>SUMIFS('Tariff Data'!P:P,'Tariff Data'!$B:$B,$F325)</f>
        <v>-6.2050109999999998</v>
      </c>
      <c r="N325" s="68">
        <f>SUMIFS('Tariff Data'!D:D,'Tariff Data'!$B:$B,$F325)</f>
        <v>4.755325</v>
      </c>
      <c r="O325" s="68">
        <f>SUMIFS('Tariff Data'!E:E,'Tariff Data'!$B:$B,$F325)</f>
        <v>-9.0859909999999999</v>
      </c>
      <c r="P325" s="68">
        <f>SUMIFS('Tariff Data'!F:F,'Tariff Data'!$B:$B,$F325)</f>
        <v>0</v>
      </c>
      <c r="Q325" s="68">
        <f>SUMIFS('Tariff Data'!G:G,'Tariff Data'!$B:$B,$F325)</f>
        <v>-4.7035030000000004</v>
      </c>
      <c r="R325" s="68">
        <f>SUMIFS('Tariff Data'!M:M,'Tariff Data'!$B:$B,$F325)+SUMIFS('Tariff Data'!AB:AB,'Tariff Data'!$B:$B,$F325)</f>
        <v>4.755325</v>
      </c>
      <c r="S325" s="68">
        <f>SUMIFS('Tariff Data'!N:N,'Tariff Data'!$B:$B,$F325)+SUMIFS('Tariff Data'!AC:AC,'Tariff Data'!$B:$B,$F325)</f>
        <v>-9.0859909999999999</v>
      </c>
      <c r="T325" s="68">
        <f>SUMIFS('Tariff Data'!O:O,'Tariff Data'!$B:$B,$F325)+SUMIFS('Tariff Data'!AD:AD,'Tariff Data'!$B:$B,$F325)</f>
        <v>0</v>
      </c>
      <c r="U325" s="68">
        <f>SUMIFS('Tariff Data'!P:P,'Tariff Data'!$B:$B,$F325)+SUMIFS('Tariff Data'!AE:AE,'Tariff Data'!$B:$B,$F325)</f>
        <v>-4.7035030000000004</v>
      </c>
      <c r="V325" s="67">
        <f t="shared" si="35"/>
        <v>137.58803181938507</v>
      </c>
      <c r="W325" s="67">
        <f t="shared" si="36"/>
        <v>-188.79775900793314</v>
      </c>
      <c r="X325" s="67">
        <f t="shared" si="37"/>
        <v>141.26308548387595</v>
      </c>
      <c r="Y325" s="67">
        <f t="shared" si="38"/>
        <v>-143.11188584308564</v>
      </c>
      <c r="Z325" s="67">
        <f t="shared" si="39"/>
        <v>141.26308548387595</v>
      </c>
      <c r="AA325" s="67">
        <f t="shared" si="40"/>
        <v>-143.11188584308564</v>
      </c>
      <c r="AB325" s="5"/>
      <c r="AC325" s="5"/>
      <c r="AD325" s="5"/>
      <c r="AE325" s="5"/>
      <c r="AF325" s="5"/>
      <c r="AG325" s="5"/>
      <c r="AH325" s="8"/>
      <c r="AI325" s="8"/>
      <c r="AJ325" s="8"/>
    </row>
    <row r="326" spans="2:36" x14ac:dyDescent="0.35">
      <c r="B326" s="69" t="s">
        <v>964</v>
      </c>
      <c r="C326" s="69" t="s">
        <v>111</v>
      </c>
      <c r="D326" s="69" t="str">
        <f>VLOOKUP($C326,Assumptions!$B:$C,2,FALSE)</f>
        <v>Conventional Carbon</v>
      </c>
      <c r="E326" s="69" t="s">
        <v>489</v>
      </c>
      <c r="F326" s="70">
        <v>27</v>
      </c>
      <c r="G326" s="71">
        <v>30.426659841204657</v>
      </c>
      <c r="H326" s="72">
        <v>1.2390999999999999E-2</v>
      </c>
      <c r="I326" s="71">
        <f t="shared" si="41"/>
        <v>0.37701674209236691</v>
      </c>
      <c r="J326" s="64">
        <f>SUMIFS('Tariff Data'!M:M,'Tariff Data'!$B:$B,$F326)</f>
        <v>4.6348479999999999</v>
      </c>
      <c r="K326" s="64">
        <f>SUMIFS('Tariff Data'!N:N,'Tariff Data'!$B:$B,$F326)</f>
        <v>-9.1107669999999992</v>
      </c>
      <c r="L326" s="64">
        <f>SUMIFS('Tariff Data'!O:O,'Tariff Data'!$B:$B,$F326)</f>
        <v>0</v>
      </c>
      <c r="M326" s="64">
        <f>SUMIFS('Tariff Data'!P:P,'Tariff Data'!$B:$B,$F326)</f>
        <v>-6.2050109999999998</v>
      </c>
      <c r="N326" s="64">
        <f>SUMIFS('Tariff Data'!D:D,'Tariff Data'!$B:$B,$F326)</f>
        <v>4.755325</v>
      </c>
      <c r="O326" s="64">
        <f>SUMIFS('Tariff Data'!E:E,'Tariff Data'!$B:$B,$F326)</f>
        <v>-9.0859909999999999</v>
      </c>
      <c r="P326" s="64">
        <f>SUMIFS('Tariff Data'!F:F,'Tariff Data'!$B:$B,$F326)</f>
        <v>0</v>
      </c>
      <c r="Q326" s="64">
        <f>SUMIFS('Tariff Data'!G:G,'Tariff Data'!$B:$B,$F326)</f>
        <v>-4.7035030000000004</v>
      </c>
      <c r="R326" s="64">
        <f>SUMIFS('Tariff Data'!M:M,'Tariff Data'!$B:$B,$F326)+SUMIFS('Tariff Data'!AB:AB,'Tariff Data'!$B:$B,$F326)</f>
        <v>4.755325</v>
      </c>
      <c r="S326" s="64">
        <f>SUMIFS('Tariff Data'!N:N,'Tariff Data'!$B:$B,$F326)+SUMIFS('Tariff Data'!AC:AC,'Tariff Data'!$B:$B,$F326)</f>
        <v>-9.0859909999999999</v>
      </c>
      <c r="T326" s="64">
        <f>SUMIFS('Tariff Data'!O:O,'Tariff Data'!$B:$B,$F326)+SUMIFS('Tariff Data'!AD:AD,'Tariff Data'!$B:$B,$F326)</f>
        <v>0</v>
      </c>
      <c r="U326" s="64">
        <f>SUMIFS('Tariff Data'!P:P,'Tariff Data'!$B:$B,$F326)+SUMIFS('Tariff Data'!AE:AE,'Tariff Data'!$B:$B,$F326)</f>
        <v>-4.7035030000000004</v>
      </c>
      <c r="V326" s="66">
        <f t="shared" si="35"/>
        <v>137.58803181938507</v>
      </c>
      <c r="W326" s="66">
        <f t="shared" si="36"/>
        <v>-188.79775900793314</v>
      </c>
      <c r="X326" s="66">
        <f t="shared" si="37"/>
        <v>141.26308548387595</v>
      </c>
      <c r="Y326" s="66">
        <f t="shared" si="38"/>
        <v>-143.11188584308564</v>
      </c>
      <c r="Z326" s="66">
        <f t="shared" si="39"/>
        <v>141.26308548387595</v>
      </c>
      <c r="AA326" s="66">
        <f t="shared" si="40"/>
        <v>-143.11188584308564</v>
      </c>
      <c r="AB326" s="5"/>
      <c r="AC326" s="5"/>
      <c r="AD326" s="5"/>
      <c r="AE326" s="5"/>
      <c r="AF326" s="5"/>
      <c r="AG326" s="5"/>
      <c r="AH326" s="8"/>
      <c r="AI326" s="8"/>
      <c r="AJ326" s="8"/>
    </row>
    <row r="327" spans="2:36" x14ac:dyDescent="0.35">
      <c r="B327" s="69" t="s">
        <v>490</v>
      </c>
      <c r="C327" s="69" t="s">
        <v>105</v>
      </c>
      <c r="D327" s="69" t="str">
        <f>VLOOKUP($C327,Assumptions!$B:$C,2,FALSE)</f>
        <v>Conventional Low Carbon</v>
      </c>
      <c r="E327" s="69" t="s">
        <v>491</v>
      </c>
      <c r="F327" s="70">
        <v>3</v>
      </c>
      <c r="G327" s="71">
        <v>12.195054044571005</v>
      </c>
      <c r="H327" s="72">
        <v>0.57083099999999998</v>
      </c>
      <c r="I327" s="71">
        <f t="shared" si="41"/>
        <v>6.9613148953165114</v>
      </c>
      <c r="J327" s="68">
        <f>SUMIFS('Tariff Data'!M:M,'Tariff Data'!$B:$B,$F327)</f>
        <v>3.4971420000000002</v>
      </c>
      <c r="K327" s="68">
        <f>SUMIFS('Tariff Data'!N:N,'Tariff Data'!$B:$B,$F327)</f>
        <v>23.500802</v>
      </c>
      <c r="L327" s="68">
        <f>SUMIFS('Tariff Data'!O:O,'Tariff Data'!$B:$B,$F327)</f>
        <v>30.917812999999999</v>
      </c>
      <c r="M327" s="68">
        <f>SUMIFS('Tariff Data'!P:P,'Tariff Data'!$B:$B,$F327)</f>
        <v>-6.2050109999999998</v>
      </c>
      <c r="N327" s="68">
        <f>SUMIFS('Tariff Data'!D:D,'Tariff Data'!$B:$B,$F327)</f>
        <v>3.6304750000000001</v>
      </c>
      <c r="O327" s="68">
        <f>SUMIFS('Tariff Data'!E:E,'Tariff Data'!$B:$B,$F327)</f>
        <v>19.413703999999999</v>
      </c>
      <c r="P327" s="68">
        <f>SUMIFS('Tariff Data'!F:F,'Tariff Data'!$B:$B,$F327)</f>
        <v>25.408213</v>
      </c>
      <c r="Q327" s="68">
        <f>SUMIFS('Tariff Data'!G:G,'Tariff Data'!$B:$B,$F327)</f>
        <v>-4.7035030000000004</v>
      </c>
      <c r="R327" s="68">
        <f>SUMIFS('Tariff Data'!M:M,'Tariff Data'!$B:$B,$F327)+SUMIFS('Tariff Data'!AB:AB,'Tariff Data'!$B:$B,$F327)</f>
        <v>3.6304750000000001</v>
      </c>
      <c r="S327" s="68">
        <f>SUMIFS('Tariff Data'!N:N,'Tariff Data'!$B:$B,$F327)+SUMIFS('Tariff Data'!AC:AC,'Tariff Data'!$B:$B,$F327)</f>
        <v>23.153042250250593</v>
      </c>
      <c r="T327" s="68">
        <f>SUMIFS('Tariff Data'!O:O,'Tariff Data'!$B:$B,$F327)+SUMIFS('Tariff Data'!AD:AD,'Tariff Data'!$B:$B,$F327)</f>
        <v>30.695039567941887</v>
      </c>
      <c r="U327" s="68">
        <f>SUMIFS('Tariff Data'!P:P,'Tariff Data'!$B:$B,$F327)+SUMIFS('Tariff Data'!AE:AE,'Tariff Data'!$B:$B,$F327)</f>
        <v>-4.7035030000000004</v>
      </c>
      <c r="V327" s="67">
        <f t="shared" si="35"/>
        <v>583.28871918096331</v>
      </c>
      <c r="W327" s="67">
        <f t="shared" si="36"/>
        <v>-75.670444492157571</v>
      </c>
      <c r="X327" s="67">
        <f t="shared" si="37"/>
        <v>489.27327637190126</v>
      </c>
      <c r="Y327" s="67">
        <f t="shared" si="38"/>
        <v>-57.359473283801861</v>
      </c>
      <c r="Z327" s="67">
        <f t="shared" si="39"/>
        <v>579.7771231523227</v>
      </c>
      <c r="AA327" s="67">
        <f t="shared" si="40"/>
        <v>-57.359473283801861</v>
      </c>
      <c r="AB327" s="5"/>
      <c r="AC327" s="5"/>
      <c r="AD327" s="5"/>
      <c r="AE327" s="5"/>
      <c r="AF327" s="5"/>
      <c r="AG327" s="5"/>
      <c r="AH327" s="8"/>
      <c r="AI327" s="8"/>
      <c r="AJ327" s="8"/>
    </row>
    <row r="328" spans="2:36" x14ac:dyDescent="0.35">
      <c r="B328" s="69" t="s">
        <v>492</v>
      </c>
      <c r="C328" s="69" t="s">
        <v>111</v>
      </c>
      <c r="D328" s="69" t="str">
        <f>VLOOKUP($C328,Assumptions!$B:$C,2,FALSE)</f>
        <v>Conventional Carbon</v>
      </c>
      <c r="E328" s="69" t="s">
        <v>493</v>
      </c>
      <c r="F328" s="70">
        <v>22</v>
      </c>
      <c r="G328" s="71">
        <v>115.9139886936474</v>
      </c>
      <c r="H328" s="72">
        <v>1.2390999999999999E-2</v>
      </c>
      <c r="I328" s="71">
        <f t="shared" si="41"/>
        <v>1.4362902339029848</v>
      </c>
      <c r="J328" s="64">
        <f>SUMIFS('Tariff Data'!M:M,'Tariff Data'!$B:$B,$F328)</f>
        <v>4.0778100000000004</v>
      </c>
      <c r="K328" s="64">
        <f>SUMIFS('Tariff Data'!N:N,'Tariff Data'!$B:$B,$F328)</f>
        <v>3.6893150000000001</v>
      </c>
      <c r="L328" s="64">
        <f>SUMIFS('Tariff Data'!O:O,'Tariff Data'!$B:$B,$F328)</f>
        <v>-10.745285000000001</v>
      </c>
      <c r="M328" s="64">
        <f>SUMIFS('Tariff Data'!P:P,'Tariff Data'!$B:$B,$F328)</f>
        <v>-6.2050109999999998</v>
      </c>
      <c r="N328" s="64">
        <f>SUMIFS('Tariff Data'!D:D,'Tariff Data'!$B:$B,$F328)</f>
        <v>3.8900540000000001</v>
      </c>
      <c r="O328" s="64">
        <f>SUMIFS('Tariff Data'!E:E,'Tariff Data'!$B:$B,$F328)</f>
        <v>4.0118450000000001</v>
      </c>
      <c r="P328" s="64">
        <f>SUMIFS('Tariff Data'!F:F,'Tariff Data'!$B:$B,$F328)</f>
        <v>-10.760128999999999</v>
      </c>
      <c r="Q328" s="64">
        <f>SUMIFS('Tariff Data'!G:G,'Tariff Data'!$B:$B,$F328)</f>
        <v>-4.7035030000000004</v>
      </c>
      <c r="R328" s="64">
        <f>SUMIFS('Tariff Data'!M:M,'Tariff Data'!$B:$B,$F328)+SUMIFS('Tariff Data'!AB:AB,'Tariff Data'!$B:$B,$F328)</f>
        <v>3.8983431818075212</v>
      </c>
      <c r="S328" s="64">
        <f>SUMIFS('Tariff Data'!N:N,'Tariff Data'!$B:$B,$F328)+SUMIFS('Tariff Data'!AC:AC,'Tariff Data'!$B:$B,$F328)</f>
        <v>4.0118450000000001</v>
      </c>
      <c r="T328" s="64">
        <f>SUMIFS('Tariff Data'!O:O,'Tariff Data'!$B:$B,$F328)+SUMIFS('Tariff Data'!AD:AD,'Tariff Data'!$B:$B,$F328)</f>
        <v>-10.760128999999999</v>
      </c>
      <c r="U328" s="64">
        <f>SUMIFS('Tariff Data'!P:P,'Tariff Data'!$B:$B,$F328)+SUMIFS('Tariff Data'!AE:AE,'Tariff Data'!$B:$B,$F328)</f>
        <v>-4.7035030000000004</v>
      </c>
      <c r="V328" s="66">
        <f t="shared" si="35"/>
        <v>462.54080143312984</v>
      </c>
      <c r="W328" s="66">
        <f t="shared" si="36"/>
        <v>-719.24757489795775</v>
      </c>
      <c r="X328" s="66">
        <f t="shared" si="37"/>
        <v>441.21918096887407</v>
      </c>
      <c r="Y328" s="66">
        <f t="shared" si="38"/>
        <v>-545.20179356253664</v>
      </c>
      <c r="Z328" s="66">
        <f t="shared" si="39"/>
        <v>442.18001309519065</v>
      </c>
      <c r="AA328" s="66">
        <f t="shared" si="40"/>
        <v>-545.20179356253664</v>
      </c>
      <c r="AB328" s="5"/>
      <c r="AC328" s="5"/>
      <c r="AD328" s="5"/>
      <c r="AE328" s="5"/>
      <c r="AF328" s="5"/>
      <c r="AG328" s="5"/>
      <c r="AH328" s="8"/>
      <c r="AI328" s="8"/>
      <c r="AJ328" s="8"/>
    </row>
    <row r="329" spans="2:36" x14ac:dyDescent="0.35">
      <c r="B329" s="69" t="s">
        <v>494</v>
      </c>
      <c r="C329" s="69" t="s">
        <v>98</v>
      </c>
      <c r="D329" s="69" t="str">
        <f>VLOOKUP($C329,Assumptions!$B:$C,2,FALSE)</f>
        <v>Intermittent</v>
      </c>
      <c r="E329" s="69" t="s">
        <v>495</v>
      </c>
      <c r="F329" s="70">
        <v>18</v>
      </c>
      <c r="G329" s="71">
        <v>73.170324267426025</v>
      </c>
      <c r="H329" s="72">
        <v>0.109</v>
      </c>
      <c r="I329" s="71">
        <f t="shared" si="41"/>
        <v>7.9755653451494366</v>
      </c>
      <c r="J329" s="68">
        <f>SUMIFS('Tariff Data'!M:M,'Tariff Data'!$B:$B,$F329)</f>
        <v>-0.31239499999999998</v>
      </c>
      <c r="K329" s="68">
        <f>SUMIFS('Tariff Data'!N:N,'Tariff Data'!$B:$B,$F329)</f>
        <v>3.798861</v>
      </c>
      <c r="L329" s="68">
        <f>SUMIFS('Tariff Data'!O:O,'Tariff Data'!$B:$B,$F329)</f>
        <v>7.0470000000000003E-3</v>
      </c>
      <c r="M329" s="68">
        <f>SUMIFS('Tariff Data'!P:P,'Tariff Data'!$B:$B,$F329)</f>
        <v>-6.2050109999999998</v>
      </c>
      <c r="N329" s="68">
        <f>SUMIFS('Tariff Data'!D:D,'Tariff Data'!$B:$B,$F329)</f>
        <v>-0.310139</v>
      </c>
      <c r="O329" s="68">
        <f>SUMIFS('Tariff Data'!E:E,'Tariff Data'!$B:$B,$F329)</f>
        <v>4.0571109999999999</v>
      </c>
      <c r="P329" s="68">
        <f>SUMIFS('Tariff Data'!F:F,'Tariff Data'!$B:$B,$F329)</f>
        <v>2.9120000000000001E-3</v>
      </c>
      <c r="Q329" s="68">
        <f>SUMIFS('Tariff Data'!G:G,'Tariff Data'!$B:$B,$F329)</f>
        <v>-4.7035030000000004</v>
      </c>
      <c r="R329" s="68">
        <f>SUMIFS('Tariff Data'!M:M,'Tariff Data'!$B:$B,$F329)+SUMIFS('Tariff Data'!AB:AB,'Tariff Data'!$B:$B,$F329)</f>
        <v>-0.310139</v>
      </c>
      <c r="S329" s="68">
        <f>SUMIFS('Tariff Data'!N:N,'Tariff Data'!$B:$B,$F329)+SUMIFS('Tariff Data'!AC:AC,'Tariff Data'!$B:$B,$F329)</f>
        <v>4.0571109999999999</v>
      </c>
      <c r="T329" s="68">
        <f>SUMIFS('Tariff Data'!O:O,'Tariff Data'!$B:$B,$F329)+SUMIFS('Tariff Data'!AD:AD,'Tariff Data'!$B:$B,$F329)</f>
        <v>2.9120000000000005E-3</v>
      </c>
      <c r="U329" s="68">
        <f>SUMIFS('Tariff Data'!P:P,'Tariff Data'!$B:$B,$F329)+SUMIFS('Tariff Data'!AE:AE,'Tariff Data'!$B:$B,$F329)</f>
        <v>-4.7035030000000004</v>
      </c>
      <c r="V329" s="67">
        <f t="shared" si="35"/>
        <v>30.813695417752289</v>
      </c>
      <c r="W329" s="67">
        <f t="shared" si="36"/>
        <v>-454.02266695294543</v>
      </c>
      <c r="X329" s="67">
        <f t="shared" si="37"/>
        <v>32.570825877291327</v>
      </c>
      <c r="Y329" s="67">
        <f t="shared" si="38"/>
        <v>-344.15683970281117</v>
      </c>
      <c r="Z329" s="67">
        <f t="shared" si="39"/>
        <v>32.570825877291327</v>
      </c>
      <c r="AA329" s="67">
        <f t="shared" si="40"/>
        <v>-344.15683970281117</v>
      </c>
      <c r="AB329" s="5"/>
      <c r="AC329" s="5"/>
      <c r="AD329" s="5"/>
      <c r="AE329" s="5"/>
      <c r="AF329" s="5"/>
      <c r="AG329" s="5"/>
      <c r="AH329" s="8"/>
      <c r="AI329" s="8"/>
      <c r="AJ329" s="8"/>
    </row>
    <row r="330" spans="2:36" x14ac:dyDescent="0.35">
      <c r="B330" s="69" t="s">
        <v>496</v>
      </c>
      <c r="C330" s="69" t="s">
        <v>111</v>
      </c>
      <c r="D330" s="69" t="str">
        <f>VLOOKUP($C330,Assumptions!$B:$C,2,FALSE)</f>
        <v>Conventional Carbon</v>
      </c>
      <c r="E330" s="69" t="s">
        <v>497</v>
      </c>
      <c r="F330" s="70">
        <v>25</v>
      </c>
      <c r="G330" s="71">
        <v>30.426659841204657</v>
      </c>
      <c r="H330" s="72">
        <v>1.2390999999999999E-2</v>
      </c>
      <c r="I330" s="71">
        <f t="shared" si="41"/>
        <v>0.37701674209236691</v>
      </c>
      <c r="J330" s="64">
        <f>SUMIFS('Tariff Data'!M:M,'Tariff Data'!$B:$B,$F330)</f>
        <v>9.7789999999999995E-3</v>
      </c>
      <c r="K330" s="64">
        <f>SUMIFS('Tariff Data'!N:N,'Tariff Data'!$B:$B,$F330)</f>
        <v>-3.442129</v>
      </c>
      <c r="L330" s="64">
        <f>SUMIFS('Tariff Data'!O:O,'Tariff Data'!$B:$B,$F330)</f>
        <v>0</v>
      </c>
      <c r="M330" s="64">
        <f>SUMIFS('Tariff Data'!P:P,'Tariff Data'!$B:$B,$F330)</f>
        <v>-6.2050109999999998</v>
      </c>
      <c r="N330" s="64">
        <f>SUMIFS('Tariff Data'!D:D,'Tariff Data'!$B:$B,$F330)</f>
        <v>-0.1087</v>
      </c>
      <c r="O330" s="64">
        <f>SUMIFS('Tariff Data'!E:E,'Tariff Data'!$B:$B,$F330)</f>
        <v>-3.139535</v>
      </c>
      <c r="P330" s="64">
        <f>SUMIFS('Tariff Data'!F:F,'Tariff Data'!$B:$B,$F330)</f>
        <v>0</v>
      </c>
      <c r="Q330" s="64">
        <f>SUMIFS('Tariff Data'!G:G,'Tariff Data'!$B:$B,$F330)</f>
        <v>-4.7035030000000004</v>
      </c>
      <c r="R330" s="64">
        <f>SUMIFS('Tariff Data'!M:M,'Tariff Data'!$B:$B,$F330)+SUMIFS('Tariff Data'!AB:AB,'Tariff Data'!$B:$B,$F330)</f>
        <v>-0.1087</v>
      </c>
      <c r="S330" s="64">
        <f>SUMIFS('Tariff Data'!N:N,'Tariff Data'!$B:$B,$F330)+SUMIFS('Tariff Data'!AC:AC,'Tariff Data'!$B:$B,$F330)</f>
        <v>-3.139535</v>
      </c>
      <c r="T330" s="64">
        <f>SUMIFS('Tariff Data'!O:O,'Tariff Data'!$B:$B,$F330)+SUMIFS('Tariff Data'!AD:AD,'Tariff Data'!$B:$B,$F330)</f>
        <v>0</v>
      </c>
      <c r="U330" s="64">
        <f>SUMIFS('Tariff Data'!P:P,'Tariff Data'!$B:$B,$F330)+SUMIFS('Tariff Data'!AE:AE,'Tariff Data'!$B:$B,$F330)</f>
        <v>-4.7035030000000004</v>
      </c>
      <c r="V330" s="66">
        <f t="shared" si="35"/>
        <v>-1.0001979548545166</v>
      </c>
      <c r="W330" s="66">
        <f t="shared" si="36"/>
        <v>-188.79775900793314</v>
      </c>
      <c r="X330" s="66">
        <f t="shared" si="37"/>
        <v>-4.4910351821239054</v>
      </c>
      <c r="Y330" s="66">
        <f t="shared" si="38"/>
        <v>-143.11188584308564</v>
      </c>
      <c r="Z330" s="66">
        <f t="shared" si="39"/>
        <v>-4.4910351821239054</v>
      </c>
      <c r="AA330" s="66">
        <f t="shared" si="40"/>
        <v>-143.11188584308564</v>
      </c>
      <c r="AB330" s="5"/>
      <c r="AC330" s="5"/>
      <c r="AD330" s="5"/>
      <c r="AE330" s="5"/>
      <c r="AF330" s="5"/>
      <c r="AG330" s="5"/>
      <c r="AH330" s="8"/>
      <c r="AI330" s="8"/>
      <c r="AJ330" s="8"/>
    </row>
    <row r="331" spans="2:36" x14ac:dyDescent="0.35">
      <c r="B331" s="69" t="s">
        <v>498</v>
      </c>
      <c r="C331" s="69" t="s">
        <v>98</v>
      </c>
      <c r="D331" s="69" t="str">
        <f>VLOOKUP($C331,Assumptions!$B:$C,2,FALSE)</f>
        <v>Intermittent</v>
      </c>
      <c r="E331" s="69" t="s">
        <v>499</v>
      </c>
      <c r="F331" s="70">
        <v>18</v>
      </c>
      <c r="G331" s="71">
        <v>30.481537584405228</v>
      </c>
      <c r="H331" s="72">
        <v>0.109</v>
      </c>
      <c r="I331" s="71">
        <f t="shared" si="41"/>
        <v>3.3224875967001699</v>
      </c>
      <c r="J331" s="68">
        <f>SUMIFS('Tariff Data'!M:M,'Tariff Data'!$B:$B,$F331)</f>
        <v>-0.31239499999999998</v>
      </c>
      <c r="K331" s="68">
        <f>SUMIFS('Tariff Data'!N:N,'Tariff Data'!$B:$B,$F331)</f>
        <v>3.798861</v>
      </c>
      <c r="L331" s="68">
        <f>SUMIFS('Tariff Data'!O:O,'Tariff Data'!$B:$B,$F331)</f>
        <v>7.0470000000000003E-3</v>
      </c>
      <c r="M331" s="68">
        <f>SUMIFS('Tariff Data'!P:P,'Tariff Data'!$B:$B,$F331)</f>
        <v>-6.2050109999999998</v>
      </c>
      <c r="N331" s="68">
        <f>SUMIFS('Tariff Data'!D:D,'Tariff Data'!$B:$B,$F331)</f>
        <v>-0.310139</v>
      </c>
      <c r="O331" s="68">
        <f>SUMIFS('Tariff Data'!E:E,'Tariff Data'!$B:$B,$F331)</f>
        <v>4.0571109999999999</v>
      </c>
      <c r="P331" s="68">
        <f>SUMIFS('Tariff Data'!F:F,'Tariff Data'!$B:$B,$F331)</f>
        <v>2.9120000000000001E-3</v>
      </c>
      <c r="Q331" s="68">
        <f>SUMIFS('Tariff Data'!G:G,'Tariff Data'!$B:$B,$F331)</f>
        <v>-4.7035030000000004</v>
      </c>
      <c r="R331" s="68">
        <f>SUMIFS('Tariff Data'!M:M,'Tariff Data'!$B:$B,$F331)+SUMIFS('Tariff Data'!AB:AB,'Tariff Data'!$B:$B,$F331)</f>
        <v>-0.310139</v>
      </c>
      <c r="S331" s="68">
        <f>SUMIFS('Tariff Data'!N:N,'Tariff Data'!$B:$B,$F331)+SUMIFS('Tariff Data'!AC:AC,'Tariff Data'!$B:$B,$F331)</f>
        <v>4.0571109999999999</v>
      </c>
      <c r="T331" s="68">
        <f>SUMIFS('Tariff Data'!O:O,'Tariff Data'!$B:$B,$F331)+SUMIFS('Tariff Data'!AD:AD,'Tariff Data'!$B:$B,$F331)</f>
        <v>2.9120000000000005E-3</v>
      </c>
      <c r="U331" s="68">
        <f>SUMIFS('Tariff Data'!P:P,'Tariff Data'!$B:$B,$F331)+SUMIFS('Tariff Data'!AE:AE,'Tariff Data'!$B:$B,$F331)</f>
        <v>-4.7035030000000004</v>
      </c>
      <c r="V331" s="67">
        <f t="shared" si="35"/>
        <v>12.836471949445308</v>
      </c>
      <c r="W331" s="67">
        <f t="shared" si="36"/>
        <v>-189.13827600814787</v>
      </c>
      <c r="X331" s="67">
        <f t="shared" si="37"/>
        <v>13.568463213381612</v>
      </c>
      <c r="Y331" s="67">
        <f t="shared" si="38"/>
        <v>-143.37000347286275</v>
      </c>
      <c r="Z331" s="67">
        <f t="shared" si="39"/>
        <v>13.568463213381612</v>
      </c>
      <c r="AA331" s="67">
        <f t="shared" si="40"/>
        <v>-143.37000347286275</v>
      </c>
      <c r="AB331" s="5"/>
      <c r="AC331" s="5"/>
      <c r="AD331" s="5"/>
      <c r="AE331" s="5"/>
      <c r="AF331" s="5"/>
      <c r="AG331" s="5"/>
      <c r="AH331" s="8"/>
      <c r="AI331" s="8"/>
      <c r="AJ331" s="8"/>
    </row>
    <row r="332" spans="2:36" x14ac:dyDescent="0.35">
      <c r="B332" s="69" t="s">
        <v>500</v>
      </c>
      <c r="C332" s="69" t="s">
        <v>346</v>
      </c>
      <c r="D332" s="69" t="str">
        <f>VLOOKUP($C332,Assumptions!$B:$C,2,FALSE)</f>
        <v>Conventional Carbon</v>
      </c>
      <c r="E332" s="69" t="s">
        <v>501</v>
      </c>
      <c r="F332" s="70">
        <v>22</v>
      </c>
      <c r="G332" s="71">
        <v>30.481537584405228</v>
      </c>
      <c r="H332" s="72">
        <v>0.49361300000000002</v>
      </c>
      <c r="I332" s="71">
        <f t="shared" si="41"/>
        <v>15.046083211651018</v>
      </c>
      <c r="J332" s="64">
        <f>SUMIFS('Tariff Data'!M:M,'Tariff Data'!$B:$B,$F332)</f>
        <v>4.0778100000000004</v>
      </c>
      <c r="K332" s="64">
        <f>SUMIFS('Tariff Data'!N:N,'Tariff Data'!$B:$B,$F332)</f>
        <v>3.6893150000000001</v>
      </c>
      <c r="L332" s="64">
        <f>SUMIFS('Tariff Data'!O:O,'Tariff Data'!$B:$B,$F332)</f>
        <v>-10.745285000000001</v>
      </c>
      <c r="M332" s="64">
        <f>SUMIFS('Tariff Data'!P:P,'Tariff Data'!$B:$B,$F332)</f>
        <v>-6.2050109999999998</v>
      </c>
      <c r="N332" s="64">
        <f>SUMIFS('Tariff Data'!D:D,'Tariff Data'!$B:$B,$F332)</f>
        <v>3.8900540000000001</v>
      </c>
      <c r="O332" s="64">
        <f>SUMIFS('Tariff Data'!E:E,'Tariff Data'!$B:$B,$F332)</f>
        <v>4.0118450000000001</v>
      </c>
      <c r="P332" s="64">
        <f>SUMIFS('Tariff Data'!F:F,'Tariff Data'!$B:$B,$F332)</f>
        <v>-10.760128999999999</v>
      </c>
      <c r="Q332" s="64">
        <f>SUMIFS('Tariff Data'!G:G,'Tariff Data'!$B:$B,$F332)</f>
        <v>-4.7035030000000004</v>
      </c>
      <c r="R332" s="64">
        <f>SUMIFS('Tariff Data'!M:M,'Tariff Data'!$B:$B,$F332)+SUMIFS('Tariff Data'!AB:AB,'Tariff Data'!$B:$B,$F332)</f>
        <v>3.8983431818075212</v>
      </c>
      <c r="S332" s="64">
        <f>SUMIFS('Tariff Data'!N:N,'Tariff Data'!$B:$B,$F332)+SUMIFS('Tariff Data'!AC:AC,'Tariff Data'!$B:$B,$F332)</f>
        <v>4.0118450000000001</v>
      </c>
      <c r="T332" s="64">
        <f>SUMIFS('Tariff Data'!O:O,'Tariff Data'!$B:$B,$F332)+SUMIFS('Tariff Data'!AD:AD,'Tariff Data'!$B:$B,$F332)</f>
        <v>-10.760128999999999</v>
      </c>
      <c r="U332" s="64">
        <f>SUMIFS('Tariff Data'!P:P,'Tariff Data'!$B:$B,$F332)+SUMIFS('Tariff Data'!AE:AE,'Tariff Data'!$B:$B,$F332)</f>
        <v>-4.7035030000000004</v>
      </c>
      <c r="V332" s="66">
        <f t="shared" si="35"/>
        <v>18.133207018150259</v>
      </c>
      <c r="W332" s="66">
        <f t="shared" si="36"/>
        <v>-189.13827600814787</v>
      </c>
      <c r="X332" s="66">
        <f t="shared" si="37"/>
        <v>17.039584606512733</v>
      </c>
      <c r="Y332" s="66">
        <f t="shared" si="38"/>
        <v>-143.37000347286275</v>
      </c>
      <c r="Z332" s="66">
        <f t="shared" si="39"/>
        <v>17.292251613322652</v>
      </c>
      <c r="AA332" s="66">
        <f t="shared" si="40"/>
        <v>-143.37000347286275</v>
      </c>
      <c r="AB332" s="5"/>
      <c r="AC332" s="5"/>
      <c r="AD332" s="5"/>
      <c r="AE332" s="5"/>
      <c r="AF332" s="5"/>
      <c r="AG332" s="5"/>
      <c r="AH332" s="8"/>
      <c r="AI332" s="8"/>
      <c r="AJ332" s="8"/>
    </row>
    <row r="333" spans="2:36" x14ac:dyDescent="0.35">
      <c r="B333" s="69" t="s">
        <v>502</v>
      </c>
      <c r="C333" s="69" t="s">
        <v>98</v>
      </c>
      <c r="D333" s="69" t="str">
        <f>VLOOKUP($C333,Assumptions!$B:$C,2,FALSE)</f>
        <v>Intermittent</v>
      </c>
      <c r="E333" s="69" t="s">
        <v>457</v>
      </c>
      <c r="F333" s="70">
        <v>16</v>
      </c>
      <c r="G333" s="71">
        <v>264.02292006496225</v>
      </c>
      <c r="H333" s="72">
        <v>0.43609700000000001</v>
      </c>
      <c r="I333" s="71">
        <f t="shared" si="41"/>
        <v>115.13960337156985</v>
      </c>
      <c r="J333" s="68">
        <f>SUMIFS('Tariff Data'!M:M,'Tariff Data'!$B:$B,$F333)</f>
        <v>1.8696539999999999</v>
      </c>
      <c r="K333" s="68">
        <f>SUMIFS('Tariff Data'!N:N,'Tariff Data'!$B:$B,$F333)</f>
        <v>5.4849290000000002</v>
      </c>
      <c r="L333" s="68">
        <f>SUMIFS('Tariff Data'!O:O,'Tariff Data'!$B:$B,$F333)</f>
        <v>9.4543000000000002E-2</v>
      </c>
      <c r="M333" s="68">
        <f>SUMIFS('Tariff Data'!P:P,'Tariff Data'!$B:$B,$F333)</f>
        <v>-6.2050109999999998</v>
      </c>
      <c r="N333" s="68">
        <f>SUMIFS('Tariff Data'!D:D,'Tariff Data'!$B:$B,$F333)</f>
        <v>2.0470329999999999</v>
      </c>
      <c r="O333" s="68">
        <f>SUMIFS('Tariff Data'!E:E,'Tariff Data'!$B:$B,$F333)</f>
        <v>5.0833190000000004</v>
      </c>
      <c r="P333" s="68">
        <f>SUMIFS('Tariff Data'!F:F,'Tariff Data'!$B:$B,$F333)</f>
        <v>5.6052999999999999E-2</v>
      </c>
      <c r="Q333" s="68">
        <f>SUMIFS('Tariff Data'!G:G,'Tariff Data'!$B:$B,$F333)</f>
        <v>-4.7035030000000004</v>
      </c>
      <c r="R333" s="68">
        <f>SUMIFS('Tariff Data'!M:M,'Tariff Data'!$B:$B,$F333)+SUMIFS('Tariff Data'!AB:AB,'Tariff Data'!$B:$B,$F333)</f>
        <v>2.0470329999999999</v>
      </c>
      <c r="S333" s="68">
        <f>SUMIFS('Tariff Data'!N:N,'Tariff Data'!$B:$B,$F333)+SUMIFS('Tariff Data'!AC:AC,'Tariff Data'!$B:$B,$F333)</f>
        <v>5.1371692502505928</v>
      </c>
      <c r="T333" s="68">
        <f>SUMIFS('Tariff Data'!O:O,'Tariff Data'!$B:$B,$F333)+SUMIFS('Tariff Data'!AD:AD,'Tariff Data'!$B:$B,$F333)</f>
        <v>5.6052999999999999E-2</v>
      </c>
      <c r="U333" s="68">
        <f>SUMIFS('Tariff Data'!P:P,'Tariff Data'!$B:$B,$F333)+SUMIFS('Tariff Data'!AE:AE,'Tariff Data'!$B:$B,$F333)</f>
        <v>-4.7035030000000004</v>
      </c>
      <c r="V333" s="67">
        <f t="shared" si="35"/>
        <v>656.49406851292292</v>
      </c>
      <c r="W333" s="67">
        <f t="shared" si="36"/>
        <v>-1638.2651232552114</v>
      </c>
      <c r="X333" s="67">
        <f t="shared" si="37"/>
        <v>600.09061020956631</v>
      </c>
      <c r="Y333" s="67">
        <f t="shared" si="38"/>
        <v>-1241.8325965943102</v>
      </c>
      <c r="Z333" s="67">
        <f t="shared" si="39"/>
        <v>606.29090666487934</v>
      </c>
      <c r="AA333" s="67">
        <f t="shared" si="40"/>
        <v>-1241.8325965943102</v>
      </c>
      <c r="AB333" s="5"/>
      <c r="AC333" s="5"/>
      <c r="AD333" s="5"/>
      <c r="AE333" s="5"/>
      <c r="AF333" s="5"/>
      <c r="AG333" s="5"/>
      <c r="AH333" s="8"/>
      <c r="AI333" s="8"/>
      <c r="AJ333" s="8"/>
    </row>
    <row r="334" spans="2:36" x14ac:dyDescent="0.35">
      <c r="B334" s="69" t="s">
        <v>503</v>
      </c>
      <c r="C334" s="69" t="s">
        <v>202</v>
      </c>
      <c r="D334" s="69" t="str">
        <f>VLOOKUP($C334,Assumptions!$B:$C,2,FALSE)</f>
        <v>Conventional Carbon</v>
      </c>
      <c r="E334" s="69" t="s">
        <v>504</v>
      </c>
      <c r="F334" s="70">
        <v>16</v>
      </c>
      <c r="G334" s="71">
        <v>554.87495902798071</v>
      </c>
      <c r="H334" s="72">
        <v>0.31794</v>
      </c>
      <c r="I334" s="71">
        <f t="shared" si="41"/>
        <v>176.41694447335618</v>
      </c>
      <c r="J334" s="64">
        <f>SUMIFS('Tariff Data'!M:M,'Tariff Data'!$B:$B,$F334)</f>
        <v>1.8696539999999999</v>
      </c>
      <c r="K334" s="64">
        <f>SUMIFS('Tariff Data'!N:N,'Tariff Data'!$B:$B,$F334)</f>
        <v>5.4849290000000002</v>
      </c>
      <c r="L334" s="64">
        <f>SUMIFS('Tariff Data'!O:O,'Tariff Data'!$B:$B,$F334)</f>
        <v>9.4543000000000002E-2</v>
      </c>
      <c r="M334" s="64">
        <f>SUMIFS('Tariff Data'!P:P,'Tariff Data'!$B:$B,$F334)</f>
        <v>-6.2050109999999998</v>
      </c>
      <c r="N334" s="64">
        <f>SUMIFS('Tariff Data'!D:D,'Tariff Data'!$B:$B,$F334)</f>
        <v>2.0470329999999999</v>
      </c>
      <c r="O334" s="64">
        <f>SUMIFS('Tariff Data'!E:E,'Tariff Data'!$B:$B,$F334)</f>
        <v>5.0833190000000004</v>
      </c>
      <c r="P334" s="64">
        <f>SUMIFS('Tariff Data'!F:F,'Tariff Data'!$B:$B,$F334)</f>
        <v>5.6052999999999999E-2</v>
      </c>
      <c r="Q334" s="64">
        <f>SUMIFS('Tariff Data'!G:G,'Tariff Data'!$B:$B,$F334)</f>
        <v>-4.7035030000000004</v>
      </c>
      <c r="R334" s="64">
        <f>SUMIFS('Tariff Data'!M:M,'Tariff Data'!$B:$B,$F334)+SUMIFS('Tariff Data'!AB:AB,'Tariff Data'!$B:$B,$F334)</f>
        <v>2.0470329999999999</v>
      </c>
      <c r="S334" s="64">
        <f>SUMIFS('Tariff Data'!N:N,'Tariff Data'!$B:$B,$F334)+SUMIFS('Tariff Data'!AC:AC,'Tariff Data'!$B:$B,$F334)</f>
        <v>5.1371692502505928</v>
      </c>
      <c r="T334" s="64">
        <f>SUMIFS('Tariff Data'!O:O,'Tariff Data'!$B:$B,$F334)+SUMIFS('Tariff Data'!AD:AD,'Tariff Data'!$B:$B,$F334)</f>
        <v>5.6052999999999999E-2</v>
      </c>
      <c r="U334" s="64">
        <f>SUMIFS('Tariff Data'!P:P,'Tariff Data'!$B:$B,$F334)+SUMIFS('Tariff Data'!AE:AE,'Tariff Data'!$B:$B,$F334)</f>
        <v>-4.7035030000000004</v>
      </c>
      <c r="V334" s="66">
        <f t="shared" si="35"/>
        <v>2021.7375886611458</v>
      </c>
      <c r="W334" s="66">
        <f t="shared" si="36"/>
        <v>-3443.0052243931696</v>
      </c>
      <c r="X334" s="66">
        <f t="shared" si="37"/>
        <v>2042.519656755846</v>
      </c>
      <c r="Y334" s="66">
        <f t="shared" si="38"/>
        <v>-2609.8560344129846</v>
      </c>
      <c r="Z334" s="66">
        <f t="shared" si="39"/>
        <v>2052.0197533641813</v>
      </c>
      <c r="AA334" s="66">
        <f t="shared" si="40"/>
        <v>-2609.8560344129846</v>
      </c>
      <c r="AB334" s="5"/>
      <c r="AC334" s="5"/>
      <c r="AD334" s="5"/>
      <c r="AE334" s="5"/>
      <c r="AF334" s="5"/>
      <c r="AG334" s="5"/>
      <c r="AH334" s="8"/>
      <c r="AI334" s="8"/>
      <c r="AJ334" s="8"/>
    </row>
    <row r="335" spans="2:36" x14ac:dyDescent="0.35">
      <c r="B335" s="69" t="s">
        <v>505</v>
      </c>
      <c r="C335" s="69" t="s">
        <v>202</v>
      </c>
      <c r="D335" s="69" t="str">
        <f>VLOOKUP($C335,Assumptions!$B:$C,2,FALSE)</f>
        <v>Conventional Carbon</v>
      </c>
      <c r="E335" s="69" t="s">
        <v>504</v>
      </c>
      <c r="F335" s="70">
        <v>16</v>
      </c>
      <c r="G335" s="71">
        <v>544.5091630900954</v>
      </c>
      <c r="H335" s="72">
        <v>0.44300899999999999</v>
      </c>
      <c r="I335" s="71">
        <f t="shared" si="41"/>
        <v>241.22245983138006</v>
      </c>
      <c r="J335" s="68">
        <f>SUMIFS('Tariff Data'!M:M,'Tariff Data'!$B:$B,$F335)</f>
        <v>1.8696539999999999</v>
      </c>
      <c r="K335" s="68">
        <f>SUMIFS('Tariff Data'!N:N,'Tariff Data'!$B:$B,$F335)</f>
        <v>5.4849290000000002</v>
      </c>
      <c r="L335" s="68">
        <f>SUMIFS('Tariff Data'!O:O,'Tariff Data'!$B:$B,$F335)</f>
        <v>9.4543000000000002E-2</v>
      </c>
      <c r="M335" s="68">
        <f>SUMIFS('Tariff Data'!P:P,'Tariff Data'!$B:$B,$F335)</f>
        <v>-6.2050109999999998</v>
      </c>
      <c r="N335" s="68">
        <f>SUMIFS('Tariff Data'!D:D,'Tariff Data'!$B:$B,$F335)</f>
        <v>2.0470329999999999</v>
      </c>
      <c r="O335" s="68">
        <f>SUMIFS('Tariff Data'!E:E,'Tariff Data'!$B:$B,$F335)</f>
        <v>5.0833190000000004</v>
      </c>
      <c r="P335" s="68">
        <f>SUMIFS('Tariff Data'!F:F,'Tariff Data'!$B:$B,$F335)</f>
        <v>5.6052999999999999E-2</v>
      </c>
      <c r="Q335" s="68">
        <f>SUMIFS('Tariff Data'!G:G,'Tariff Data'!$B:$B,$F335)</f>
        <v>-4.7035030000000004</v>
      </c>
      <c r="R335" s="68">
        <f>SUMIFS('Tariff Data'!M:M,'Tariff Data'!$B:$B,$F335)+SUMIFS('Tariff Data'!AB:AB,'Tariff Data'!$B:$B,$F335)</f>
        <v>2.0470329999999999</v>
      </c>
      <c r="S335" s="68">
        <f>SUMIFS('Tariff Data'!N:N,'Tariff Data'!$B:$B,$F335)+SUMIFS('Tariff Data'!AC:AC,'Tariff Data'!$B:$B,$F335)</f>
        <v>5.1371692502505928</v>
      </c>
      <c r="T335" s="68">
        <f>SUMIFS('Tariff Data'!O:O,'Tariff Data'!$B:$B,$F335)+SUMIFS('Tariff Data'!AD:AD,'Tariff Data'!$B:$B,$F335)</f>
        <v>5.6052999999999999E-2</v>
      </c>
      <c r="U335" s="68">
        <f>SUMIFS('Tariff Data'!P:P,'Tariff Data'!$B:$B,$F335)+SUMIFS('Tariff Data'!AE:AE,'Tariff Data'!$B:$B,$F335)</f>
        <v>-4.7035030000000004</v>
      </c>
      <c r="V335" s="67">
        <f t="shared" si="35"/>
        <v>2363.9376952083589</v>
      </c>
      <c r="W335" s="67">
        <f t="shared" si="36"/>
        <v>-3378.6853465748359</v>
      </c>
      <c r="X335" s="67">
        <f t="shared" si="37"/>
        <v>2354.3601814763269</v>
      </c>
      <c r="Y335" s="67">
        <f t="shared" si="38"/>
        <v>-2561.1004821217534</v>
      </c>
      <c r="Z335" s="67">
        <f t="shared" si="39"/>
        <v>2367.3500713043104</v>
      </c>
      <c r="AA335" s="67">
        <f t="shared" si="40"/>
        <v>-2561.1004821217534</v>
      </c>
      <c r="AB335" s="5"/>
      <c r="AC335" s="5"/>
      <c r="AD335" s="5"/>
      <c r="AE335" s="5"/>
      <c r="AF335" s="5"/>
      <c r="AG335" s="5"/>
      <c r="AH335" s="8"/>
      <c r="AI335" s="8"/>
      <c r="AJ335" s="8"/>
    </row>
    <row r="336" spans="2:36" x14ac:dyDescent="0.35">
      <c r="B336" s="69" t="s">
        <v>965</v>
      </c>
      <c r="C336" s="69" t="s">
        <v>111</v>
      </c>
      <c r="D336" s="69" t="str">
        <f>VLOOKUP($C336,Assumptions!$B:$C,2,FALSE)</f>
        <v>Conventional Carbon</v>
      </c>
      <c r="E336" s="69" t="s">
        <v>966</v>
      </c>
      <c r="F336" s="70">
        <v>15</v>
      </c>
      <c r="G336" s="71">
        <v>30.426659841204657</v>
      </c>
      <c r="H336" s="72">
        <v>1.2390999999999999E-2</v>
      </c>
      <c r="I336" s="71">
        <f t="shared" si="41"/>
        <v>0.37701674209236691</v>
      </c>
      <c r="J336" s="64">
        <f>SUMIFS('Tariff Data'!M:M,'Tariff Data'!$B:$B,$F336)</f>
        <v>3.4087000000000001</v>
      </c>
      <c r="K336" s="64">
        <f>SUMIFS('Tariff Data'!N:N,'Tariff Data'!$B:$B,$F336)</f>
        <v>6.1459739999999998</v>
      </c>
      <c r="L336" s="64">
        <f>SUMIFS('Tariff Data'!O:O,'Tariff Data'!$B:$B,$F336)</f>
        <v>0.31730199999999997</v>
      </c>
      <c r="M336" s="64">
        <f>SUMIFS('Tariff Data'!P:P,'Tariff Data'!$B:$B,$F336)</f>
        <v>-6.2050109999999998</v>
      </c>
      <c r="N336" s="64">
        <f>SUMIFS('Tariff Data'!D:D,'Tariff Data'!$B:$B,$F336)</f>
        <v>3.9297390000000001</v>
      </c>
      <c r="O336" s="64">
        <f>SUMIFS('Tariff Data'!E:E,'Tariff Data'!$B:$B,$F336)</f>
        <v>6.0688259999999996</v>
      </c>
      <c r="P336" s="64">
        <f>SUMIFS('Tariff Data'!F:F,'Tariff Data'!$B:$B,$F336)</f>
        <v>0.38814799999999999</v>
      </c>
      <c r="Q336" s="64">
        <f>SUMIFS('Tariff Data'!G:G,'Tariff Data'!$B:$B,$F336)</f>
        <v>-4.7035030000000004</v>
      </c>
      <c r="R336" s="64">
        <f>SUMIFS('Tariff Data'!M:M,'Tariff Data'!$B:$B,$F336)+SUMIFS('Tariff Data'!AB:AB,'Tariff Data'!$B:$B,$F336)</f>
        <v>3.5881668181924793</v>
      </c>
      <c r="S336" s="64">
        <f>SUMIFS('Tariff Data'!N:N,'Tariff Data'!$B:$B,$F336)+SUMIFS('Tariff Data'!AC:AC,'Tariff Data'!$B:$B,$F336)</f>
        <v>6.0688259999999996</v>
      </c>
      <c r="T336" s="64">
        <f>SUMIFS('Tariff Data'!O:O,'Tariff Data'!$B:$B,$F336)+SUMIFS('Tariff Data'!AD:AD,'Tariff Data'!$B:$B,$F336)</f>
        <v>0.38814799999999999</v>
      </c>
      <c r="U336" s="64">
        <f>SUMIFS('Tariff Data'!P:P,'Tariff Data'!$B:$B,$F336)+SUMIFS('Tariff Data'!AE:AE,'Tariff Data'!$B:$B,$F336)</f>
        <v>-4.7035030000000004</v>
      </c>
      <c r="V336" s="66">
        <f t="shared" si="35"/>
        <v>106.1521186614781</v>
      </c>
      <c r="W336" s="66">
        <f t="shared" si="36"/>
        <v>-188.79775900793314</v>
      </c>
      <c r="X336" s="66">
        <f t="shared" si="37"/>
        <v>122.00321911897088</v>
      </c>
      <c r="Y336" s="66">
        <f t="shared" si="38"/>
        <v>-143.11188584308564</v>
      </c>
      <c r="Z336" s="66">
        <f t="shared" si="39"/>
        <v>111.61031853189533</v>
      </c>
      <c r="AA336" s="66">
        <f t="shared" si="40"/>
        <v>-143.11188584308564</v>
      </c>
      <c r="AB336" s="5"/>
      <c r="AC336" s="5"/>
      <c r="AD336" s="5"/>
      <c r="AE336" s="5"/>
      <c r="AF336" s="5"/>
      <c r="AG336" s="5"/>
      <c r="AH336" s="8"/>
      <c r="AI336" s="8"/>
      <c r="AJ336" s="8"/>
    </row>
    <row r="337" spans="2:36" x14ac:dyDescent="0.35">
      <c r="B337" s="69" t="s">
        <v>967</v>
      </c>
      <c r="C337" s="69" t="s">
        <v>98</v>
      </c>
      <c r="D337" s="69" t="str">
        <f>VLOOKUP($C337,Assumptions!$B:$C,2,FALSE)</f>
        <v>Intermittent</v>
      </c>
      <c r="E337" s="69" t="s">
        <v>966</v>
      </c>
      <c r="F337" s="70">
        <v>15</v>
      </c>
      <c r="G337" s="71">
        <v>243.90108089142012</v>
      </c>
      <c r="H337" s="72">
        <v>0.109</v>
      </c>
      <c r="I337" s="71">
        <f t="shared" si="41"/>
        <v>26.585217817164793</v>
      </c>
      <c r="J337" s="68">
        <f>SUMIFS('Tariff Data'!M:M,'Tariff Data'!$B:$B,$F337)</f>
        <v>3.4087000000000001</v>
      </c>
      <c r="K337" s="68">
        <f>SUMIFS('Tariff Data'!N:N,'Tariff Data'!$B:$B,$F337)</f>
        <v>6.1459739999999998</v>
      </c>
      <c r="L337" s="68">
        <f>SUMIFS('Tariff Data'!O:O,'Tariff Data'!$B:$B,$F337)</f>
        <v>0.31730199999999997</v>
      </c>
      <c r="M337" s="68">
        <f>SUMIFS('Tariff Data'!P:P,'Tariff Data'!$B:$B,$F337)</f>
        <v>-6.2050109999999998</v>
      </c>
      <c r="N337" s="68">
        <f>SUMIFS('Tariff Data'!D:D,'Tariff Data'!$B:$B,$F337)</f>
        <v>3.9297390000000001</v>
      </c>
      <c r="O337" s="68">
        <f>SUMIFS('Tariff Data'!E:E,'Tariff Data'!$B:$B,$F337)</f>
        <v>6.0688259999999996</v>
      </c>
      <c r="P337" s="68">
        <f>SUMIFS('Tariff Data'!F:F,'Tariff Data'!$B:$B,$F337)</f>
        <v>0.38814799999999999</v>
      </c>
      <c r="Q337" s="68">
        <f>SUMIFS('Tariff Data'!G:G,'Tariff Data'!$B:$B,$F337)</f>
        <v>-4.7035030000000004</v>
      </c>
      <c r="R337" s="68">
        <f>SUMIFS('Tariff Data'!M:M,'Tariff Data'!$B:$B,$F337)+SUMIFS('Tariff Data'!AB:AB,'Tariff Data'!$B:$B,$F337)</f>
        <v>3.5881668181924793</v>
      </c>
      <c r="S337" s="68">
        <f>SUMIFS('Tariff Data'!N:N,'Tariff Data'!$B:$B,$F337)+SUMIFS('Tariff Data'!AC:AC,'Tariff Data'!$B:$B,$F337)</f>
        <v>6.0688259999999996</v>
      </c>
      <c r="T337" s="68">
        <f>SUMIFS('Tariff Data'!O:O,'Tariff Data'!$B:$B,$F337)+SUMIFS('Tariff Data'!AD:AD,'Tariff Data'!$B:$B,$F337)</f>
        <v>0.38814799999999999</v>
      </c>
      <c r="U337" s="68">
        <f>SUMIFS('Tariff Data'!P:P,'Tariff Data'!$B:$B,$F337)+SUMIFS('Tariff Data'!AE:AE,'Tariff Data'!$B:$B,$F337)</f>
        <v>-4.7035030000000004</v>
      </c>
      <c r="V337" s="67">
        <f t="shared" si="35"/>
        <v>240.78235825764096</v>
      </c>
      <c r="W337" s="67">
        <f t="shared" si="36"/>
        <v>-1513.4088898431517</v>
      </c>
      <c r="X337" s="67">
        <f t="shared" si="37"/>
        <v>256.01077785031583</v>
      </c>
      <c r="Y337" s="67">
        <f t="shared" si="38"/>
        <v>-1147.1894656760373</v>
      </c>
      <c r="Z337" s="67">
        <f t="shared" si="39"/>
        <v>256.01077785031583</v>
      </c>
      <c r="AA337" s="67">
        <f t="shared" si="40"/>
        <v>-1147.1894656760373</v>
      </c>
      <c r="AB337" s="5"/>
      <c r="AC337" s="5"/>
      <c r="AD337" s="5"/>
      <c r="AE337" s="5"/>
      <c r="AF337" s="5"/>
      <c r="AG337" s="5"/>
      <c r="AH337" s="8"/>
      <c r="AI337" s="8"/>
      <c r="AJ337" s="8"/>
    </row>
    <row r="338" spans="2:36" x14ac:dyDescent="0.35">
      <c r="B338" s="69" t="s">
        <v>506</v>
      </c>
      <c r="C338" s="69" t="s">
        <v>137</v>
      </c>
      <c r="D338" s="69" t="str">
        <f>VLOOKUP($C338,Assumptions!$B:$C,2,FALSE)</f>
        <v>Conventional Carbon</v>
      </c>
      <c r="E338" s="69" t="s">
        <v>507</v>
      </c>
      <c r="F338" s="70">
        <v>1</v>
      </c>
      <c r="G338" s="71">
        <v>29.268129706970413</v>
      </c>
      <c r="H338" s="72">
        <v>0</v>
      </c>
      <c r="I338" s="71">
        <f t="shared" si="41"/>
        <v>0</v>
      </c>
      <c r="J338" s="64">
        <f>SUMIFS('Tariff Data'!M:M,'Tariff Data'!$B:$B,$F338)</f>
        <v>2.679675</v>
      </c>
      <c r="K338" s="64">
        <f>SUMIFS('Tariff Data'!N:N,'Tariff Data'!$B:$B,$F338)</f>
        <v>24.644973</v>
      </c>
      <c r="L338" s="64">
        <f>SUMIFS('Tariff Data'!O:O,'Tariff Data'!$B:$B,$F338)</f>
        <v>35.826850999999998</v>
      </c>
      <c r="M338" s="64">
        <f>SUMIFS('Tariff Data'!P:P,'Tariff Data'!$B:$B,$F338)</f>
        <v>-6.2050109999999998</v>
      </c>
      <c r="N338" s="64">
        <f>SUMIFS('Tariff Data'!D:D,'Tariff Data'!$B:$B,$F338)</f>
        <v>2.8164799999999999</v>
      </c>
      <c r="O338" s="64">
        <f>SUMIFS('Tariff Data'!E:E,'Tariff Data'!$B:$B,$F338)</f>
        <v>20.552465000000002</v>
      </c>
      <c r="P338" s="64">
        <f>SUMIFS('Tariff Data'!F:F,'Tariff Data'!$B:$B,$F338)</f>
        <v>30.294035000000001</v>
      </c>
      <c r="Q338" s="64">
        <f>SUMIFS('Tariff Data'!G:G,'Tariff Data'!$B:$B,$F338)</f>
        <v>-4.7035030000000004</v>
      </c>
      <c r="R338" s="64">
        <f>SUMIFS('Tariff Data'!M:M,'Tariff Data'!$B:$B,$F338)+SUMIFS('Tariff Data'!AB:AB,'Tariff Data'!$B:$B,$F338)</f>
        <v>2.8164799999999999</v>
      </c>
      <c r="S338" s="64">
        <f>SUMIFS('Tariff Data'!N:N,'Tariff Data'!$B:$B,$F338)+SUMIFS('Tariff Data'!AC:AC,'Tariff Data'!$B:$B,$F338)</f>
        <v>24.297213250250593</v>
      </c>
      <c r="T338" s="64">
        <f>SUMIFS('Tariff Data'!O:O,'Tariff Data'!$B:$B,$F338)+SUMIFS('Tariff Data'!AD:AD,'Tariff Data'!$B:$B,$F338)</f>
        <v>35.604077567941886</v>
      </c>
      <c r="U338" s="64">
        <f>SUMIFS('Tariff Data'!P:P,'Tariff Data'!$B:$B,$F338)+SUMIFS('Tariff Data'!AE:AE,'Tariff Data'!$B:$B,$F338)</f>
        <v>-4.7035030000000004</v>
      </c>
      <c r="V338" s="66">
        <f t="shared" si="35"/>
        <v>78.429075472525938</v>
      </c>
      <c r="W338" s="66">
        <f t="shared" si="36"/>
        <v>-181.60906678117817</v>
      </c>
      <c r="X338" s="66">
        <f t="shared" si="37"/>
        <v>82.433101957088027</v>
      </c>
      <c r="Y338" s="66">
        <f t="shared" si="38"/>
        <v>-137.66273588112446</v>
      </c>
      <c r="Z338" s="66">
        <f t="shared" si="39"/>
        <v>82.433101957088027</v>
      </c>
      <c r="AA338" s="66">
        <f t="shared" si="40"/>
        <v>-137.66273588112446</v>
      </c>
      <c r="AB338" s="5"/>
      <c r="AC338" s="5"/>
      <c r="AD338" s="5"/>
      <c r="AE338" s="5"/>
      <c r="AF338" s="5"/>
      <c r="AG338" s="5"/>
      <c r="AH338" s="8"/>
      <c r="AI338" s="8"/>
      <c r="AJ338" s="8"/>
    </row>
    <row r="339" spans="2:36" x14ac:dyDescent="0.35">
      <c r="B339" s="69" t="s">
        <v>968</v>
      </c>
      <c r="C339" s="69" t="s">
        <v>137</v>
      </c>
      <c r="D339" s="69" t="str">
        <f>VLOOKUP($C339,Assumptions!$B:$C,2,FALSE)</f>
        <v>Conventional Carbon</v>
      </c>
      <c r="E339" s="69" t="s">
        <v>508</v>
      </c>
      <c r="F339" s="70">
        <v>1</v>
      </c>
      <c r="G339" s="71">
        <v>6.0365517520626479</v>
      </c>
      <c r="H339" s="72">
        <v>0</v>
      </c>
      <c r="I339" s="71">
        <f t="shared" si="41"/>
        <v>0</v>
      </c>
      <c r="J339" s="68">
        <f>SUMIFS('Tariff Data'!M:M,'Tariff Data'!$B:$B,$F339)</f>
        <v>2.679675</v>
      </c>
      <c r="K339" s="68">
        <f>SUMIFS('Tariff Data'!N:N,'Tariff Data'!$B:$B,$F339)</f>
        <v>24.644973</v>
      </c>
      <c r="L339" s="68">
        <f>SUMIFS('Tariff Data'!O:O,'Tariff Data'!$B:$B,$F339)</f>
        <v>35.826850999999998</v>
      </c>
      <c r="M339" s="68">
        <f>SUMIFS('Tariff Data'!P:P,'Tariff Data'!$B:$B,$F339)</f>
        <v>-6.2050109999999998</v>
      </c>
      <c r="N339" s="68">
        <f>SUMIFS('Tariff Data'!D:D,'Tariff Data'!$B:$B,$F339)</f>
        <v>2.8164799999999999</v>
      </c>
      <c r="O339" s="68">
        <f>SUMIFS('Tariff Data'!E:E,'Tariff Data'!$B:$B,$F339)</f>
        <v>20.552465000000002</v>
      </c>
      <c r="P339" s="68">
        <f>SUMIFS('Tariff Data'!F:F,'Tariff Data'!$B:$B,$F339)</f>
        <v>30.294035000000001</v>
      </c>
      <c r="Q339" s="68">
        <f>SUMIFS('Tariff Data'!G:G,'Tariff Data'!$B:$B,$F339)</f>
        <v>-4.7035030000000004</v>
      </c>
      <c r="R339" s="68">
        <f>SUMIFS('Tariff Data'!M:M,'Tariff Data'!$B:$B,$F339)+SUMIFS('Tariff Data'!AB:AB,'Tariff Data'!$B:$B,$F339)</f>
        <v>2.8164799999999999</v>
      </c>
      <c r="S339" s="68">
        <f>SUMIFS('Tariff Data'!N:N,'Tariff Data'!$B:$B,$F339)+SUMIFS('Tariff Data'!AC:AC,'Tariff Data'!$B:$B,$F339)</f>
        <v>24.297213250250593</v>
      </c>
      <c r="T339" s="68">
        <f>SUMIFS('Tariff Data'!O:O,'Tariff Data'!$B:$B,$F339)+SUMIFS('Tariff Data'!AD:AD,'Tariff Data'!$B:$B,$F339)</f>
        <v>35.604077567941886</v>
      </c>
      <c r="U339" s="68">
        <f>SUMIFS('Tariff Data'!P:P,'Tariff Data'!$B:$B,$F339)+SUMIFS('Tariff Data'!AE:AE,'Tariff Data'!$B:$B,$F339)</f>
        <v>-4.7035030000000004</v>
      </c>
      <c r="V339" s="67">
        <f t="shared" si="35"/>
        <v>16.175996816208475</v>
      </c>
      <c r="W339" s="67">
        <f t="shared" si="36"/>
        <v>-37.456870023618002</v>
      </c>
      <c r="X339" s="67">
        <f t="shared" si="37"/>
        <v>17.001827278649404</v>
      </c>
      <c r="Y339" s="67">
        <f t="shared" si="38"/>
        <v>-28.392939275481922</v>
      </c>
      <c r="Z339" s="67">
        <f t="shared" si="39"/>
        <v>17.001827278649404</v>
      </c>
      <c r="AA339" s="67">
        <f t="shared" si="40"/>
        <v>-28.392939275481922</v>
      </c>
      <c r="AB339" s="5"/>
      <c r="AC339" s="5"/>
      <c r="AD339" s="5"/>
      <c r="AE339" s="5"/>
      <c r="AF339" s="5"/>
      <c r="AG339" s="5"/>
      <c r="AH339" s="8"/>
      <c r="AI339" s="8"/>
      <c r="AJ339" s="8"/>
    </row>
    <row r="340" spans="2:36" x14ac:dyDescent="0.35">
      <c r="B340" s="69" t="s">
        <v>509</v>
      </c>
      <c r="C340" s="69" t="s">
        <v>87</v>
      </c>
      <c r="D340" s="69" t="str">
        <f>VLOOKUP($C340,Assumptions!$B:$C,2,FALSE)</f>
        <v>Intermittent</v>
      </c>
      <c r="E340" s="69" t="s">
        <v>322</v>
      </c>
      <c r="F340" s="70">
        <v>11</v>
      </c>
      <c r="G340" s="71">
        <v>2.7438871600284762</v>
      </c>
      <c r="H340" s="72">
        <v>0.23635600000000001</v>
      </c>
      <c r="I340" s="71">
        <f t="shared" si="41"/>
        <v>0.64853419359569053</v>
      </c>
      <c r="J340" s="64">
        <f>SUMIFS('Tariff Data'!M:M,'Tariff Data'!$B:$B,$F340)</f>
        <v>1.9849509999999999</v>
      </c>
      <c r="K340" s="64">
        <f>SUMIFS('Tariff Data'!N:N,'Tariff Data'!$B:$B,$F340)</f>
        <v>20.824839999999998</v>
      </c>
      <c r="L340" s="64">
        <f>SUMIFS('Tariff Data'!O:O,'Tariff Data'!$B:$B,$F340)</f>
        <v>14.717409999999999</v>
      </c>
      <c r="M340" s="64">
        <f>SUMIFS('Tariff Data'!P:P,'Tariff Data'!$B:$B,$F340)</f>
        <v>-6.2050109999999998</v>
      </c>
      <c r="N340" s="64">
        <f>SUMIFS('Tariff Data'!D:D,'Tariff Data'!$B:$B,$F340)</f>
        <v>2.1697280000000001</v>
      </c>
      <c r="O340" s="64">
        <f>SUMIFS('Tariff Data'!E:E,'Tariff Data'!$B:$B,$F340)</f>
        <v>17.017537999999998</v>
      </c>
      <c r="P340" s="64">
        <f>SUMIFS('Tariff Data'!F:F,'Tariff Data'!$B:$B,$F340)</f>
        <v>7.6197499999999998</v>
      </c>
      <c r="Q340" s="64">
        <f>SUMIFS('Tariff Data'!G:G,'Tariff Data'!$B:$B,$F340)</f>
        <v>-4.7035030000000004</v>
      </c>
      <c r="R340" s="64">
        <f>SUMIFS('Tariff Data'!M:M,'Tariff Data'!$B:$B,$F340)+SUMIFS('Tariff Data'!AB:AB,'Tariff Data'!$B:$B,$F340)</f>
        <v>2.1644178181924794</v>
      </c>
      <c r="S340" s="64">
        <f>SUMIFS('Tariff Data'!N:N,'Tariff Data'!$B:$B,$F340)+SUMIFS('Tariff Data'!AC:AC,'Tariff Data'!$B:$B,$F340)</f>
        <v>20.477080250250591</v>
      </c>
      <c r="T340" s="64">
        <f>SUMIFS('Tariff Data'!O:O,'Tariff Data'!$B:$B,$F340)+SUMIFS('Tariff Data'!AD:AD,'Tariff Data'!$B:$B,$F340)</f>
        <v>14.494636567941885</v>
      </c>
      <c r="U340" s="64">
        <f>SUMIFS('Tariff Data'!P:P,'Tariff Data'!$B:$B,$F340)+SUMIFS('Tariff Data'!AE:AE,'Tariff Data'!$B:$B,$F340)</f>
        <v>-4.7035030000000004</v>
      </c>
      <c r="V340" s="66">
        <f t="shared" si="35"/>
        <v>53.888533144033971</v>
      </c>
      <c r="W340" s="66">
        <f t="shared" si="36"/>
        <v>-17.025850010735454</v>
      </c>
      <c r="X340" s="66">
        <f t="shared" si="37"/>
        <v>31.944189471441</v>
      </c>
      <c r="Y340" s="66">
        <f t="shared" si="38"/>
        <v>-12.905881488855419</v>
      </c>
      <c r="Z340" s="66">
        <f t="shared" si="39"/>
        <v>53.051733895345464</v>
      </c>
      <c r="AA340" s="66">
        <f t="shared" si="40"/>
        <v>-12.905881488855419</v>
      </c>
      <c r="AB340" s="5"/>
      <c r="AC340" s="5"/>
      <c r="AD340" s="5"/>
      <c r="AE340" s="5"/>
      <c r="AF340" s="5"/>
      <c r="AG340" s="5"/>
      <c r="AH340" s="8"/>
      <c r="AI340" s="8"/>
      <c r="AJ340" s="8"/>
    </row>
    <row r="341" spans="2:36" x14ac:dyDescent="0.35">
      <c r="B341" s="69" t="s">
        <v>969</v>
      </c>
      <c r="C341" s="69" t="s">
        <v>98</v>
      </c>
      <c r="D341" s="69" t="str">
        <f>VLOOKUP($C341,Assumptions!$B:$C,2,FALSE)</f>
        <v>Intermittent</v>
      </c>
      <c r="E341" s="69" t="s">
        <v>970</v>
      </c>
      <c r="F341" s="70">
        <v>1</v>
      </c>
      <c r="G341" s="71">
        <v>91.462905334282539</v>
      </c>
      <c r="H341" s="72">
        <v>0.109</v>
      </c>
      <c r="I341" s="71">
        <f t="shared" si="41"/>
        <v>9.969456681436796</v>
      </c>
      <c r="J341" s="68">
        <f>SUMIFS('Tariff Data'!M:M,'Tariff Data'!$B:$B,$F341)</f>
        <v>2.679675</v>
      </c>
      <c r="K341" s="68">
        <f>SUMIFS('Tariff Data'!N:N,'Tariff Data'!$B:$B,$F341)</f>
        <v>24.644973</v>
      </c>
      <c r="L341" s="68">
        <f>SUMIFS('Tariff Data'!O:O,'Tariff Data'!$B:$B,$F341)</f>
        <v>35.826850999999998</v>
      </c>
      <c r="M341" s="68">
        <f>SUMIFS('Tariff Data'!P:P,'Tariff Data'!$B:$B,$F341)</f>
        <v>-6.2050109999999998</v>
      </c>
      <c r="N341" s="68">
        <f>SUMIFS('Tariff Data'!D:D,'Tariff Data'!$B:$B,$F341)</f>
        <v>2.8164799999999999</v>
      </c>
      <c r="O341" s="68">
        <f>SUMIFS('Tariff Data'!E:E,'Tariff Data'!$B:$B,$F341)</f>
        <v>20.552465000000002</v>
      </c>
      <c r="P341" s="68">
        <f>SUMIFS('Tariff Data'!F:F,'Tariff Data'!$B:$B,$F341)</f>
        <v>30.294035000000001</v>
      </c>
      <c r="Q341" s="68">
        <f>SUMIFS('Tariff Data'!G:G,'Tariff Data'!$B:$B,$F341)</f>
        <v>-4.7035030000000004</v>
      </c>
      <c r="R341" s="68">
        <f>SUMIFS('Tariff Data'!M:M,'Tariff Data'!$B:$B,$F341)+SUMIFS('Tariff Data'!AB:AB,'Tariff Data'!$B:$B,$F341)</f>
        <v>2.8164799999999999</v>
      </c>
      <c r="S341" s="68">
        <f>SUMIFS('Tariff Data'!N:N,'Tariff Data'!$B:$B,$F341)+SUMIFS('Tariff Data'!AC:AC,'Tariff Data'!$B:$B,$F341)</f>
        <v>24.297213250250593</v>
      </c>
      <c r="T341" s="68">
        <f>SUMIFS('Tariff Data'!O:O,'Tariff Data'!$B:$B,$F341)+SUMIFS('Tariff Data'!AD:AD,'Tariff Data'!$B:$B,$F341)</f>
        <v>35.604077567941886</v>
      </c>
      <c r="U341" s="68">
        <f>SUMIFS('Tariff Data'!P:P,'Tariff Data'!$B:$B,$F341)+SUMIFS('Tariff Data'!AE:AE,'Tariff Data'!$B:$B,$F341)</f>
        <v>-4.7035030000000004</v>
      </c>
      <c r="V341" s="67">
        <f t="shared" si="35"/>
        <v>3522.524872177125</v>
      </c>
      <c r="W341" s="67">
        <f t="shared" si="36"/>
        <v>-567.52833369118184</v>
      </c>
      <c r="X341" s="67">
        <f t="shared" si="37"/>
        <v>2975.6773649126881</v>
      </c>
      <c r="Y341" s="67">
        <f t="shared" si="38"/>
        <v>-430.19604962851395</v>
      </c>
      <c r="Z341" s="67">
        <f t="shared" si="39"/>
        <v>3498.6823910891267</v>
      </c>
      <c r="AA341" s="67">
        <f t="shared" si="40"/>
        <v>-430.19604962851395</v>
      </c>
      <c r="AB341" s="5"/>
      <c r="AC341" s="5"/>
      <c r="AD341" s="5"/>
      <c r="AE341" s="5"/>
      <c r="AF341" s="5"/>
      <c r="AG341" s="5"/>
      <c r="AH341" s="8"/>
      <c r="AI341" s="8"/>
      <c r="AJ341" s="8"/>
    </row>
    <row r="342" spans="2:36" x14ac:dyDescent="0.35">
      <c r="B342" s="69" t="s">
        <v>971</v>
      </c>
      <c r="C342" s="69" t="s">
        <v>889</v>
      </c>
      <c r="D342" s="69" t="str">
        <f>VLOOKUP($C342,Assumptions!$B:$C,2,FALSE)</f>
        <v>Conventional Carbon</v>
      </c>
      <c r="E342" s="69" t="s">
        <v>53</v>
      </c>
      <c r="F342" s="70">
        <v>24</v>
      </c>
      <c r="G342" s="71">
        <v>30.426659841204657</v>
      </c>
      <c r="H342" s="72">
        <v>3.3857999999999999E-2</v>
      </c>
      <c r="I342" s="71">
        <f t="shared" si="41"/>
        <v>1.0301858489035072</v>
      </c>
      <c r="J342" s="64">
        <f>SUMIFS('Tariff Data'!M:M,'Tariff Data'!$B:$B,$F342)</f>
        <v>-2.6503329999999998</v>
      </c>
      <c r="K342" s="64">
        <f>SUMIFS('Tariff Data'!N:N,'Tariff Data'!$B:$B,$F342)</f>
        <v>3.6893150000000001</v>
      </c>
      <c r="L342" s="64">
        <f>SUMIFS('Tariff Data'!O:O,'Tariff Data'!$B:$B,$F342)</f>
        <v>0</v>
      </c>
      <c r="M342" s="64">
        <f>SUMIFS('Tariff Data'!P:P,'Tariff Data'!$B:$B,$F342)</f>
        <v>-6.2050109999999998</v>
      </c>
      <c r="N342" s="64">
        <f>SUMIFS('Tariff Data'!D:D,'Tariff Data'!$B:$B,$F342)</f>
        <v>-2.697549</v>
      </c>
      <c r="O342" s="64">
        <f>SUMIFS('Tariff Data'!E:E,'Tariff Data'!$B:$B,$F342)</f>
        <v>4.0118450000000001</v>
      </c>
      <c r="P342" s="64">
        <f>SUMIFS('Tariff Data'!F:F,'Tariff Data'!$B:$B,$F342)</f>
        <v>0</v>
      </c>
      <c r="Q342" s="64">
        <f>SUMIFS('Tariff Data'!G:G,'Tariff Data'!$B:$B,$F342)</f>
        <v>-4.7035030000000004</v>
      </c>
      <c r="R342" s="64">
        <f>SUMIFS('Tariff Data'!M:M,'Tariff Data'!$B:$B,$F342)+SUMIFS('Tariff Data'!AB:AB,'Tariff Data'!$B:$B,$F342)</f>
        <v>-2.697549</v>
      </c>
      <c r="S342" s="64">
        <f>SUMIFS('Tariff Data'!N:N,'Tariff Data'!$B:$B,$F342)+SUMIFS('Tariff Data'!AC:AC,'Tariff Data'!$B:$B,$F342)</f>
        <v>4.0118450000000001</v>
      </c>
      <c r="T342" s="64">
        <f>SUMIFS('Tariff Data'!O:O,'Tariff Data'!$B:$B,$F342)+SUMIFS('Tariff Data'!AD:AD,'Tariff Data'!$B:$B,$F342)</f>
        <v>0</v>
      </c>
      <c r="U342" s="64">
        <f>SUMIFS('Tariff Data'!P:P,'Tariff Data'!$B:$B,$F342)+SUMIFS('Tariff Data'!AE:AE,'Tariff Data'!$B:$B,$F342)</f>
        <v>-4.7035030000000004</v>
      </c>
      <c r="V342" s="66">
        <f t="shared" si="35"/>
        <v>-76.840100551772011</v>
      </c>
      <c r="W342" s="66">
        <f t="shared" si="36"/>
        <v>-188.79775900793314</v>
      </c>
      <c r="X342" s="66">
        <f t="shared" si="37"/>
        <v>-77.944459880987495</v>
      </c>
      <c r="Y342" s="66">
        <f t="shared" si="38"/>
        <v>-143.11188584308564</v>
      </c>
      <c r="Z342" s="66">
        <f t="shared" si="39"/>
        <v>-77.944459880987495</v>
      </c>
      <c r="AA342" s="66">
        <f t="shared" si="40"/>
        <v>-143.11188584308564</v>
      </c>
      <c r="AB342" s="5"/>
      <c r="AC342" s="5"/>
      <c r="AD342" s="5"/>
      <c r="AE342" s="5"/>
      <c r="AF342" s="5"/>
      <c r="AG342" s="5"/>
      <c r="AH342" s="8"/>
      <c r="AI342" s="8"/>
      <c r="AJ342" s="8"/>
    </row>
    <row r="343" spans="2:36" x14ac:dyDescent="0.35">
      <c r="B343" s="69" t="s">
        <v>510</v>
      </c>
      <c r="C343" s="69" t="s">
        <v>87</v>
      </c>
      <c r="D343" s="69" t="str">
        <f>VLOOKUP($C343,Assumptions!$B:$C,2,FALSE)</f>
        <v>Intermittent</v>
      </c>
      <c r="E343" s="69" t="s">
        <v>972</v>
      </c>
      <c r="F343" s="70">
        <v>11</v>
      </c>
      <c r="G343" s="71">
        <v>68.29230264959763</v>
      </c>
      <c r="H343" s="72">
        <v>0.39425900000000003</v>
      </c>
      <c r="I343" s="71">
        <f t="shared" si="41"/>
        <v>26.924854950327713</v>
      </c>
      <c r="J343" s="68">
        <f>SUMIFS('Tariff Data'!M:M,'Tariff Data'!$B:$B,$F343)</f>
        <v>1.9849509999999999</v>
      </c>
      <c r="K343" s="68">
        <f>SUMIFS('Tariff Data'!N:N,'Tariff Data'!$B:$B,$F343)</f>
        <v>20.824839999999998</v>
      </c>
      <c r="L343" s="68">
        <f>SUMIFS('Tariff Data'!O:O,'Tariff Data'!$B:$B,$F343)</f>
        <v>14.717409999999999</v>
      </c>
      <c r="M343" s="68">
        <f>SUMIFS('Tariff Data'!P:P,'Tariff Data'!$B:$B,$F343)</f>
        <v>-6.2050109999999998</v>
      </c>
      <c r="N343" s="68">
        <f>SUMIFS('Tariff Data'!D:D,'Tariff Data'!$B:$B,$F343)</f>
        <v>2.1697280000000001</v>
      </c>
      <c r="O343" s="68">
        <f>SUMIFS('Tariff Data'!E:E,'Tariff Data'!$B:$B,$F343)</f>
        <v>17.017537999999998</v>
      </c>
      <c r="P343" s="68">
        <f>SUMIFS('Tariff Data'!F:F,'Tariff Data'!$B:$B,$F343)</f>
        <v>7.6197499999999998</v>
      </c>
      <c r="Q343" s="68">
        <f>SUMIFS('Tariff Data'!G:G,'Tariff Data'!$B:$B,$F343)</f>
        <v>-4.7035030000000004</v>
      </c>
      <c r="R343" s="68">
        <f>SUMIFS('Tariff Data'!M:M,'Tariff Data'!$B:$B,$F343)+SUMIFS('Tariff Data'!AB:AB,'Tariff Data'!$B:$B,$F343)</f>
        <v>2.1644178181924794</v>
      </c>
      <c r="S343" s="68">
        <f>SUMIFS('Tariff Data'!N:N,'Tariff Data'!$B:$B,$F343)+SUMIFS('Tariff Data'!AC:AC,'Tariff Data'!$B:$B,$F343)</f>
        <v>20.477080250250591</v>
      </c>
      <c r="T343" s="68">
        <f>SUMIFS('Tariff Data'!O:O,'Tariff Data'!$B:$B,$F343)+SUMIFS('Tariff Data'!AD:AD,'Tariff Data'!$B:$B,$F343)</f>
        <v>14.494636567941885</v>
      </c>
      <c r="U343" s="68">
        <f>SUMIFS('Tariff Data'!P:P,'Tariff Data'!$B:$B,$F343)+SUMIFS('Tariff Data'!AE:AE,'Tariff Data'!$B:$B,$F343)</f>
        <v>-4.7035030000000004</v>
      </c>
      <c r="V343" s="67">
        <f t="shared" si="35"/>
        <v>1565.791614301997</v>
      </c>
      <c r="W343" s="67">
        <f t="shared" si="36"/>
        <v>-423.75448915608246</v>
      </c>
      <c r="X343" s="67">
        <f t="shared" si="37"/>
        <v>978.56501537596148</v>
      </c>
      <c r="Y343" s="67">
        <f t="shared" si="38"/>
        <v>-321.21305038929046</v>
      </c>
      <c r="Z343" s="67">
        <f t="shared" si="39"/>
        <v>1541.2145228380298</v>
      </c>
      <c r="AA343" s="67">
        <f t="shared" si="40"/>
        <v>-321.21305038929046</v>
      </c>
      <c r="AB343" s="5"/>
      <c r="AC343" s="5"/>
      <c r="AD343" s="5"/>
      <c r="AE343" s="5"/>
      <c r="AF343" s="5"/>
      <c r="AG343" s="5"/>
      <c r="AH343" s="8"/>
      <c r="AI343" s="8"/>
      <c r="AJ343" s="8"/>
    </row>
    <row r="344" spans="2:36" x14ac:dyDescent="0.35">
      <c r="B344" s="69" t="s">
        <v>511</v>
      </c>
      <c r="C344" s="69" t="s">
        <v>87</v>
      </c>
      <c r="D344" s="69" t="str">
        <f>VLOOKUP($C344,Assumptions!$B:$C,2,FALSE)</f>
        <v>Intermittent</v>
      </c>
      <c r="E344" s="69" t="s">
        <v>512</v>
      </c>
      <c r="F344" s="70">
        <v>11</v>
      </c>
      <c r="G344" s="71">
        <v>36.585162133713013</v>
      </c>
      <c r="H344" s="72">
        <v>0.33953100000000003</v>
      </c>
      <c r="I344" s="71">
        <f t="shared" si="41"/>
        <v>12.421796684421714</v>
      </c>
      <c r="J344" s="64">
        <f>SUMIFS('Tariff Data'!M:M,'Tariff Data'!$B:$B,$F344)</f>
        <v>1.9849509999999999</v>
      </c>
      <c r="K344" s="64">
        <f>SUMIFS('Tariff Data'!N:N,'Tariff Data'!$B:$B,$F344)</f>
        <v>20.824839999999998</v>
      </c>
      <c r="L344" s="64">
        <f>SUMIFS('Tariff Data'!O:O,'Tariff Data'!$B:$B,$F344)</f>
        <v>14.717409999999999</v>
      </c>
      <c r="M344" s="64">
        <f>SUMIFS('Tariff Data'!P:P,'Tariff Data'!$B:$B,$F344)</f>
        <v>-6.2050109999999998</v>
      </c>
      <c r="N344" s="64">
        <f>SUMIFS('Tariff Data'!D:D,'Tariff Data'!$B:$B,$F344)</f>
        <v>2.1697280000000001</v>
      </c>
      <c r="O344" s="64">
        <f>SUMIFS('Tariff Data'!E:E,'Tariff Data'!$B:$B,$F344)</f>
        <v>17.017537999999998</v>
      </c>
      <c r="P344" s="64">
        <f>SUMIFS('Tariff Data'!F:F,'Tariff Data'!$B:$B,$F344)</f>
        <v>7.6197499999999998</v>
      </c>
      <c r="Q344" s="64">
        <f>SUMIFS('Tariff Data'!G:G,'Tariff Data'!$B:$B,$F344)</f>
        <v>-4.7035030000000004</v>
      </c>
      <c r="R344" s="64">
        <f>SUMIFS('Tariff Data'!M:M,'Tariff Data'!$B:$B,$F344)+SUMIFS('Tariff Data'!AB:AB,'Tariff Data'!$B:$B,$F344)</f>
        <v>2.1644178181924794</v>
      </c>
      <c r="S344" s="64">
        <f>SUMIFS('Tariff Data'!N:N,'Tariff Data'!$B:$B,$F344)+SUMIFS('Tariff Data'!AC:AC,'Tariff Data'!$B:$B,$F344)</f>
        <v>20.477080250250591</v>
      </c>
      <c r="T344" s="64">
        <f>SUMIFS('Tariff Data'!O:O,'Tariff Data'!$B:$B,$F344)+SUMIFS('Tariff Data'!AD:AD,'Tariff Data'!$B:$B,$F344)</f>
        <v>14.494636567941885</v>
      </c>
      <c r="U344" s="64">
        <f>SUMIFS('Tariff Data'!P:P,'Tariff Data'!$B:$B,$F344)+SUMIFS('Tariff Data'!AE:AE,'Tariff Data'!$B:$B,$F344)</f>
        <v>-4.7035030000000004</v>
      </c>
      <c r="V344" s="66">
        <f t="shared" si="35"/>
        <v>797.12075950394194</v>
      </c>
      <c r="W344" s="66">
        <f t="shared" si="36"/>
        <v>-227.01133347647271</v>
      </c>
      <c r="X344" s="66">
        <f t="shared" si="37"/>
        <v>490.15818627378025</v>
      </c>
      <c r="Y344" s="66">
        <f t="shared" si="38"/>
        <v>-172.07841985140558</v>
      </c>
      <c r="Z344" s="66">
        <f t="shared" si="39"/>
        <v>784.65075646659955</v>
      </c>
      <c r="AA344" s="66">
        <f t="shared" si="40"/>
        <v>-172.07841985140558</v>
      </c>
      <c r="AB344" s="5"/>
      <c r="AC344" s="5"/>
      <c r="AD344" s="5"/>
      <c r="AE344" s="5"/>
      <c r="AF344" s="5"/>
      <c r="AG344" s="5"/>
      <c r="AH344" s="8"/>
      <c r="AI344" s="8"/>
      <c r="AJ344" s="8"/>
    </row>
    <row r="345" spans="2:36" x14ac:dyDescent="0.35">
      <c r="B345" s="69" t="s">
        <v>513</v>
      </c>
      <c r="C345" s="69" t="s">
        <v>87</v>
      </c>
      <c r="D345" s="69" t="str">
        <f>VLOOKUP($C345,Assumptions!$B:$C,2,FALSE)</f>
        <v>Intermittent</v>
      </c>
      <c r="E345" s="69" t="s">
        <v>514</v>
      </c>
      <c r="F345" s="70">
        <v>1</v>
      </c>
      <c r="G345" s="71">
        <v>40.853431049312867</v>
      </c>
      <c r="H345" s="72">
        <v>0.45414500000000002</v>
      </c>
      <c r="I345" s="71">
        <f t="shared" si="41"/>
        <v>18.553381443890192</v>
      </c>
      <c r="J345" s="68">
        <f>SUMIFS('Tariff Data'!M:M,'Tariff Data'!$B:$B,$F345)</f>
        <v>2.679675</v>
      </c>
      <c r="K345" s="68">
        <f>SUMIFS('Tariff Data'!N:N,'Tariff Data'!$B:$B,$F345)</f>
        <v>24.644973</v>
      </c>
      <c r="L345" s="68">
        <f>SUMIFS('Tariff Data'!O:O,'Tariff Data'!$B:$B,$F345)</f>
        <v>35.826850999999998</v>
      </c>
      <c r="M345" s="68">
        <f>SUMIFS('Tariff Data'!P:P,'Tariff Data'!$B:$B,$F345)</f>
        <v>-6.2050109999999998</v>
      </c>
      <c r="N345" s="68">
        <f>SUMIFS('Tariff Data'!D:D,'Tariff Data'!$B:$B,$F345)</f>
        <v>2.8164799999999999</v>
      </c>
      <c r="O345" s="68">
        <f>SUMIFS('Tariff Data'!E:E,'Tariff Data'!$B:$B,$F345)</f>
        <v>20.552465000000002</v>
      </c>
      <c r="P345" s="68">
        <f>SUMIFS('Tariff Data'!F:F,'Tariff Data'!$B:$B,$F345)</f>
        <v>30.294035000000001</v>
      </c>
      <c r="Q345" s="68">
        <f>SUMIFS('Tariff Data'!G:G,'Tariff Data'!$B:$B,$F345)</f>
        <v>-4.7035030000000004</v>
      </c>
      <c r="R345" s="68">
        <f>SUMIFS('Tariff Data'!M:M,'Tariff Data'!$B:$B,$F345)+SUMIFS('Tariff Data'!AB:AB,'Tariff Data'!$B:$B,$F345)</f>
        <v>2.8164799999999999</v>
      </c>
      <c r="S345" s="68">
        <f>SUMIFS('Tariff Data'!N:N,'Tariff Data'!$B:$B,$F345)+SUMIFS('Tariff Data'!AC:AC,'Tariff Data'!$B:$B,$F345)</f>
        <v>24.297213250250593</v>
      </c>
      <c r="T345" s="68">
        <f>SUMIFS('Tariff Data'!O:O,'Tariff Data'!$B:$B,$F345)+SUMIFS('Tariff Data'!AD:AD,'Tariff Data'!$B:$B,$F345)</f>
        <v>35.604077567941886</v>
      </c>
      <c r="U345" s="68">
        <f>SUMIFS('Tariff Data'!P:P,'Tariff Data'!$B:$B,$F345)+SUMIFS('Tariff Data'!AE:AE,'Tariff Data'!$B:$B,$F345)</f>
        <v>-4.7035030000000004</v>
      </c>
      <c r="V345" s="67">
        <f t="shared" si="35"/>
        <v>1920.8973717858805</v>
      </c>
      <c r="W345" s="67">
        <f t="shared" si="36"/>
        <v>-253.49598904872786</v>
      </c>
      <c r="X345" s="67">
        <f t="shared" si="37"/>
        <v>1618.9329928351735</v>
      </c>
      <c r="Y345" s="67">
        <f t="shared" si="38"/>
        <v>-192.15423550073623</v>
      </c>
      <c r="Z345" s="67">
        <f t="shared" si="39"/>
        <v>1905.3441934517432</v>
      </c>
      <c r="AA345" s="67">
        <f t="shared" si="40"/>
        <v>-192.15423550073623</v>
      </c>
      <c r="AB345" s="5"/>
      <c r="AC345" s="5"/>
      <c r="AD345" s="5"/>
      <c r="AE345" s="5"/>
      <c r="AF345" s="5"/>
      <c r="AG345" s="5"/>
      <c r="AH345" s="8"/>
      <c r="AI345" s="8"/>
      <c r="AJ345" s="8"/>
    </row>
    <row r="346" spans="2:36" x14ac:dyDescent="0.35">
      <c r="B346" s="69" t="s">
        <v>515</v>
      </c>
      <c r="C346" s="69" t="s">
        <v>87</v>
      </c>
      <c r="D346" s="69" t="str">
        <f>VLOOKUP($C346,Assumptions!$B:$C,2,FALSE)</f>
        <v>Intermittent</v>
      </c>
      <c r="E346" s="69" t="s">
        <v>516</v>
      </c>
      <c r="F346" s="70">
        <v>10</v>
      </c>
      <c r="G346" s="71">
        <v>167.07224041062278</v>
      </c>
      <c r="H346" s="72">
        <v>0.41839100000000001</v>
      </c>
      <c r="I346" s="71">
        <f t="shared" si="41"/>
        <v>69.901521737640877</v>
      </c>
      <c r="J346" s="64">
        <f>SUMIFS('Tariff Data'!M:M,'Tariff Data'!$B:$B,$F346)</f>
        <v>1.217347</v>
      </c>
      <c r="K346" s="64">
        <f>SUMIFS('Tariff Data'!N:N,'Tariff Data'!$B:$B,$F346)</f>
        <v>20.824839999999998</v>
      </c>
      <c r="L346" s="64">
        <f>SUMIFS('Tariff Data'!O:O,'Tariff Data'!$B:$B,$F346)</f>
        <v>19.344626999999999</v>
      </c>
      <c r="M346" s="64">
        <f>SUMIFS('Tariff Data'!P:P,'Tariff Data'!$B:$B,$F346)</f>
        <v>-6.2050109999999998</v>
      </c>
      <c r="N346" s="64">
        <f>SUMIFS('Tariff Data'!D:D,'Tariff Data'!$B:$B,$F346)</f>
        <v>1.3706719999999999</v>
      </c>
      <c r="O346" s="64">
        <f>SUMIFS('Tariff Data'!E:E,'Tariff Data'!$B:$B,$F346)</f>
        <v>17.017537999999998</v>
      </c>
      <c r="P346" s="64">
        <f>SUMIFS('Tariff Data'!F:F,'Tariff Data'!$B:$B,$F346)</f>
        <v>14.244968</v>
      </c>
      <c r="Q346" s="64">
        <f>SUMIFS('Tariff Data'!G:G,'Tariff Data'!$B:$B,$F346)</f>
        <v>-4.7035030000000004</v>
      </c>
      <c r="R346" s="64">
        <f>SUMIFS('Tariff Data'!M:M,'Tariff Data'!$B:$B,$F346)+SUMIFS('Tariff Data'!AB:AB,'Tariff Data'!$B:$B,$F346)</f>
        <v>1.3706719999999999</v>
      </c>
      <c r="S346" s="64">
        <f>SUMIFS('Tariff Data'!N:N,'Tariff Data'!$B:$B,$F346)+SUMIFS('Tariff Data'!AC:AC,'Tariff Data'!$B:$B,$F346)</f>
        <v>20.477080250250591</v>
      </c>
      <c r="T346" s="64">
        <f>SUMIFS('Tariff Data'!O:O,'Tariff Data'!$B:$B,$F346)+SUMIFS('Tariff Data'!AD:AD,'Tariff Data'!$B:$B,$F346)</f>
        <v>19.121853567941887</v>
      </c>
      <c r="U346" s="64">
        <f>SUMIFS('Tariff Data'!P:P,'Tariff Data'!$B:$B,$F346)+SUMIFS('Tariff Data'!AE:AE,'Tariff Data'!$B:$B,$F346)</f>
        <v>-4.7035030000000004</v>
      </c>
      <c r="V346" s="66">
        <f t="shared" si="35"/>
        <v>4687.6381787407181</v>
      </c>
      <c r="W346" s="66">
        <f t="shared" si="36"/>
        <v>-1036.6850895425589</v>
      </c>
      <c r="X346" s="66">
        <f t="shared" si="37"/>
        <v>3569.490520765758</v>
      </c>
      <c r="Y346" s="66">
        <f t="shared" si="38"/>
        <v>-785.82478398808553</v>
      </c>
      <c r="Z346" s="66">
        <f t="shared" si="39"/>
        <v>4626.1099866362201</v>
      </c>
      <c r="AA346" s="66">
        <f t="shared" si="40"/>
        <v>-785.82478398808553</v>
      </c>
      <c r="AB346" s="5"/>
      <c r="AC346" s="5"/>
      <c r="AD346" s="5"/>
      <c r="AE346" s="5"/>
      <c r="AF346" s="5"/>
      <c r="AG346" s="5"/>
      <c r="AH346" s="8"/>
      <c r="AI346" s="8"/>
      <c r="AJ346" s="8"/>
    </row>
    <row r="347" spans="2:36" x14ac:dyDescent="0.35">
      <c r="B347" s="69" t="s">
        <v>517</v>
      </c>
      <c r="C347" s="69" t="s">
        <v>908</v>
      </c>
      <c r="D347" s="69" t="str">
        <f>VLOOKUP($C347,Assumptions!$B:$C,2,FALSE)</f>
        <v>Conventional Carbon</v>
      </c>
      <c r="E347" s="69" t="s">
        <v>470</v>
      </c>
      <c r="F347" s="70">
        <v>15</v>
      </c>
      <c r="G347" s="71">
        <v>377.43692267947262</v>
      </c>
      <c r="H347" s="72">
        <v>1.3868999999999999E-2</v>
      </c>
      <c r="I347" s="71">
        <f t="shared" si="41"/>
        <v>5.2346726806416051</v>
      </c>
      <c r="J347" s="68">
        <f>SUMIFS('Tariff Data'!M:M,'Tariff Data'!$B:$B,$F347)</f>
        <v>3.4087000000000001</v>
      </c>
      <c r="K347" s="68">
        <f>SUMIFS('Tariff Data'!N:N,'Tariff Data'!$B:$B,$F347)</f>
        <v>6.1459739999999998</v>
      </c>
      <c r="L347" s="68">
        <f>SUMIFS('Tariff Data'!O:O,'Tariff Data'!$B:$B,$F347)</f>
        <v>0.31730199999999997</v>
      </c>
      <c r="M347" s="68">
        <f>SUMIFS('Tariff Data'!P:P,'Tariff Data'!$B:$B,$F347)</f>
        <v>-6.2050109999999998</v>
      </c>
      <c r="N347" s="68">
        <f>SUMIFS('Tariff Data'!D:D,'Tariff Data'!$B:$B,$F347)</f>
        <v>3.9297390000000001</v>
      </c>
      <c r="O347" s="68">
        <f>SUMIFS('Tariff Data'!E:E,'Tariff Data'!$B:$B,$F347)</f>
        <v>6.0688259999999996</v>
      </c>
      <c r="P347" s="68">
        <f>SUMIFS('Tariff Data'!F:F,'Tariff Data'!$B:$B,$F347)</f>
        <v>0.38814799999999999</v>
      </c>
      <c r="Q347" s="68">
        <f>SUMIFS('Tariff Data'!G:G,'Tariff Data'!$B:$B,$F347)</f>
        <v>-4.7035030000000004</v>
      </c>
      <c r="R347" s="68">
        <f>SUMIFS('Tariff Data'!M:M,'Tariff Data'!$B:$B,$F347)+SUMIFS('Tariff Data'!AB:AB,'Tariff Data'!$B:$B,$F347)</f>
        <v>3.5881668181924793</v>
      </c>
      <c r="S347" s="68">
        <f>SUMIFS('Tariff Data'!N:N,'Tariff Data'!$B:$B,$F347)+SUMIFS('Tariff Data'!AC:AC,'Tariff Data'!$B:$B,$F347)</f>
        <v>6.0688259999999996</v>
      </c>
      <c r="T347" s="68">
        <f>SUMIFS('Tariff Data'!O:O,'Tariff Data'!$B:$B,$F347)+SUMIFS('Tariff Data'!AD:AD,'Tariff Data'!$B:$B,$F347)</f>
        <v>0.38814799999999999</v>
      </c>
      <c r="U347" s="68">
        <f>SUMIFS('Tariff Data'!P:P,'Tariff Data'!$B:$B,$F347)+SUMIFS('Tariff Data'!AE:AE,'Tariff Data'!$B:$B,$F347)</f>
        <v>-4.7035030000000004</v>
      </c>
      <c r="V347" s="67">
        <f t="shared" si="35"/>
        <v>1320.4023726421649</v>
      </c>
      <c r="W347" s="67">
        <f t="shared" si="36"/>
        <v>-2342.0002570322772</v>
      </c>
      <c r="X347" s="67">
        <f t="shared" si="37"/>
        <v>1517.0287404909213</v>
      </c>
      <c r="Y347" s="67">
        <f t="shared" si="38"/>
        <v>-1775.2756981336677</v>
      </c>
      <c r="Z347" s="67">
        <f t="shared" si="39"/>
        <v>1388.1067873165773</v>
      </c>
      <c r="AA347" s="67">
        <f t="shared" si="40"/>
        <v>-1775.2756981336677</v>
      </c>
      <c r="AB347" s="5"/>
      <c r="AC347" s="5"/>
      <c r="AD347" s="5"/>
      <c r="AE347" s="5"/>
      <c r="AF347" s="5"/>
      <c r="AG347" s="5"/>
      <c r="AH347" s="8"/>
      <c r="AI347" s="8"/>
      <c r="AJ347" s="8"/>
    </row>
    <row r="348" spans="2:36" x14ac:dyDescent="0.35">
      <c r="B348" s="69" t="s">
        <v>973</v>
      </c>
      <c r="C348" s="69" t="s">
        <v>111</v>
      </c>
      <c r="D348" s="69" t="str">
        <f>VLOOKUP($C348,Assumptions!$B:$C,2,FALSE)</f>
        <v>Conventional Carbon</v>
      </c>
      <c r="E348" s="69" t="s">
        <v>974</v>
      </c>
      <c r="F348" s="70">
        <v>11</v>
      </c>
      <c r="G348" s="71">
        <v>213.4134457799926</v>
      </c>
      <c r="H348" s="72">
        <v>1.2390999999999999E-2</v>
      </c>
      <c r="I348" s="71">
        <f t="shared" si="41"/>
        <v>2.6444060066598882</v>
      </c>
      <c r="J348" s="64">
        <f>SUMIFS('Tariff Data'!M:M,'Tariff Data'!$B:$B,$F348)</f>
        <v>1.9849509999999999</v>
      </c>
      <c r="K348" s="64">
        <f>SUMIFS('Tariff Data'!N:N,'Tariff Data'!$B:$B,$F348)</f>
        <v>20.824839999999998</v>
      </c>
      <c r="L348" s="64">
        <f>SUMIFS('Tariff Data'!O:O,'Tariff Data'!$B:$B,$F348)</f>
        <v>14.717409999999999</v>
      </c>
      <c r="M348" s="64">
        <f>SUMIFS('Tariff Data'!P:P,'Tariff Data'!$B:$B,$F348)</f>
        <v>-6.2050109999999998</v>
      </c>
      <c r="N348" s="64">
        <f>SUMIFS('Tariff Data'!D:D,'Tariff Data'!$B:$B,$F348)</f>
        <v>2.1697280000000001</v>
      </c>
      <c r="O348" s="64">
        <f>SUMIFS('Tariff Data'!E:E,'Tariff Data'!$B:$B,$F348)</f>
        <v>17.017537999999998</v>
      </c>
      <c r="P348" s="64">
        <f>SUMIFS('Tariff Data'!F:F,'Tariff Data'!$B:$B,$F348)</f>
        <v>7.6197499999999998</v>
      </c>
      <c r="Q348" s="64">
        <f>SUMIFS('Tariff Data'!G:G,'Tariff Data'!$B:$B,$F348)</f>
        <v>-4.7035030000000004</v>
      </c>
      <c r="R348" s="64">
        <f>SUMIFS('Tariff Data'!M:M,'Tariff Data'!$B:$B,$F348)+SUMIFS('Tariff Data'!AB:AB,'Tariff Data'!$B:$B,$F348)</f>
        <v>2.1644178181924794</v>
      </c>
      <c r="S348" s="64">
        <f>SUMIFS('Tariff Data'!N:N,'Tariff Data'!$B:$B,$F348)+SUMIFS('Tariff Data'!AC:AC,'Tariff Data'!$B:$B,$F348)</f>
        <v>20.477080250250591</v>
      </c>
      <c r="T348" s="64">
        <f>SUMIFS('Tariff Data'!O:O,'Tariff Data'!$B:$B,$F348)+SUMIFS('Tariff Data'!AD:AD,'Tariff Data'!$B:$B,$F348)</f>
        <v>14.494636567941885</v>
      </c>
      <c r="U348" s="64">
        <f>SUMIFS('Tariff Data'!P:P,'Tariff Data'!$B:$B,$F348)+SUMIFS('Tariff Data'!AE:AE,'Tariff Data'!$B:$B,$F348)</f>
        <v>-4.7035030000000004</v>
      </c>
      <c r="V348" s="66">
        <f t="shared" si="35"/>
        <v>517.60337200464949</v>
      </c>
      <c r="W348" s="66">
        <f t="shared" si="36"/>
        <v>-1324.2327786127576</v>
      </c>
      <c r="X348" s="66">
        <f t="shared" si="37"/>
        <v>528.20012126034135</v>
      </c>
      <c r="Y348" s="66">
        <f t="shared" si="38"/>
        <v>-1003.7907824665326</v>
      </c>
      <c r="Z348" s="66">
        <f t="shared" si="39"/>
        <v>554.39528270530741</v>
      </c>
      <c r="AA348" s="66">
        <f t="shared" si="40"/>
        <v>-1003.7907824665326</v>
      </c>
      <c r="AB348" s="5"/>
      <c r="AC348" s="5"/>
      <c r="AD348" s="5"/>
      <c r="AE348" s="5"/>
      <c r="AF348" s="5"/>
      <c r="AG348" s="5"/>
      <c r="AH348" s="8"/>
      <c r="AI348" s="8"/>
      <c r="AJ348" s="8"/>
    </row>
    <row r="349" spans="2:36" x14ac:dyDescent="0.35">
      <c r="B349" s="69" t="s">
        <v>975</v>
      </c>
      <c r="C349" s="69" t="s">
        <v>111</v>
      </c>
      <c r="D349" s="69" t="str">
        <f>VLOOKUP($C349,Assumptions!$B:$C,2,FALSE)</f>
        <v>Conventional Carbon</v>
      </c>
      <c r="E349" s="69" t="s">
        <v>827</v>
      </c>
      <c r="F349" s="70">
        <v>11</v>
      </c>
      <c r="G349" s="71">
        <v>304.87635111427511</v>
      </c>
      <c r="H349" s="72">
        <v>1.2390999999999999E-2</v>
      </c>
      <c r="I349" s="71">
        <f t="shared" si="41"/>
        <v>3.7777228666569829</v>
      </c>
      <c r="J349" s="68">
        <f>SUMIFS('Tariff Data'!M:M,'Tariff Data'!$B:$B,$F349)</f>
        <v>1.9849509999999999</v>
      </c>
      <c r="K349" s="68">
        <f>SUMIFS('Tariff Data'!N:N,'Tariff Data'!$B:$B,$F349)</f>
        <v>20.824839999999998</v>
      </c>
      <c r="L349" s="68">
        <f>SUMIFS('Tariff Data'!O:O,'Tariff Data'!$B:$B,$F349)</f>
        <v>14.717409999999999</v>
      </c>
      <c r="M349" s="68">
        <f>SUMIFS('Tariff Data'!P:P,'Tariff Data'!$B:$B,$F349)</f>
        <v>-6.2050109999999998</v>
      </c>
      <c r="N349" s="68">
        <f>SUMIFS('Tariff Data'!D:D,'Tariff Data'!$B:$B,$F349)</f>
        <v>2.1697280000000001</v>
      </c>
      <c r="O349" s="68">
        <f>SUMIFS('Tariff Data'!E:E,'Tariff Data'!$B:$B,$F349)</f>
        <v>17.017537999999998</v>
      </c>
      <c r="P349" s="68">
        <f>SUMIFS('Tariff Data'!F:F,'Tariff Data'!$B:$B,$F349)</f>
        <v>7.6197499999999998</v>
      </c>
      <c r="Q349" s="68">
        <f>SUMIFS('Tariff Data'!G:G,'Tariff Data'!$B:$B,$F349)</f>
        <v>-4.7035030000000004</v>
      </c>
      <c r="R349" s="68">
        <f>SUMIFS('Tariff Data'!M:M,'Tariff Data'!$B:$B,$F349)+SUMIFS('Tariff Data'!AB:AB,'Tariff Data'!$B:$B,$F349)</f>
        <v>2.1644178181924794</v>
      </c>
      <c r="S349" s="68">
        <f>SUMIFS('Tariff Data'!N:N,'Tariff Data'!$B:$B,$F349)+SUMIFS('Tariff Data'!AC:AC,'Tariff Data'!$B:$B,$F349)</f>
        <v>20.477080250250591</v>
      </c>
      <c r="T349" s="68">
        <f>SUMIFS('Tariff Data'!O:O,'Tariff Data'!$B:$B,$F349)+SUMIFS('Tariff Data'!AD:AD,'Tariff Data'!$B:$B,$F349)</f>
        <v>14.494636567941885</v>
      </c>
      <c r="U349" s="68">
        <f>SUMIFS('Tariff Data'!P:P,'Tariff Data'!$B:$B,$F349)+SUMIFS('Tariff Data'!AE:AE,'Tariff Data'!$B:$B,$F349)</f>
        <v>-4.7035030000000004</v>
      </c>
      <c r="V349" s="67">
        <f t="shared" si="35"/>
        <v>739.43338857807066</v>
      </c>
      <c r="W349" s="67">
        <f t="shared" si="36"/>
        <v>-1891.7611123039392</v>
      </c>
      <c r="X349" s="67">
        <f t="shared" si="37"/>
        <v>754.57160180048754</v>
      </c>
      <c r="Y349" s="67">
        <f t="shared" si="38"/>
        <v>-1433.9868320950466</v>
      </c>
      <c r="Z349" s="67">
        <f t="shared" si="39"/>
        <v>791.99326100758185</v>
      </c>
      <c r="AA349" s="67">
        <f t="shared" si="40"/>
        <v>-1433.9868320950466</v>
      </c>
      <c r="AB349" s="5"/>
      <c r="AC349" s="5"/>
      <c r="AD349" s="5"/>
      <c r="AE349" s="5"/>
      <c r="AF349" s="5"/>
      <c r="AG349" s="5"/>
      <c r="AH349" s="8"/>
      <c r="AI349" s="8"/>
      <c r="AJ349" s="8"/>
    </row>
    <row r="350" spans="2:36" x14ac:dyDescent="0.35">
      <c r="B350" s="69" t="s">
        <v>518</v>
      </c>
      <c r="C350" s="69" t="s">
        <v>105</v>
      </c>
      <c r="D350" s="69" t="str">
        <f>VLOOKUP($C350,Assumptions!$B:$C,2,FALSE)</f>
        <v>Conventional Low Carbon</v>
      </c>
      <c r="E350" s="69" t="s">
        <v>519</v>
      </c>
      <c r="F350" s="70">
        <v>1</v>
      </c>
      <c r="G350" s="71">
        <v>12.195054044571005</v>
      </c>
      <c r="H350" s="72">
        <v>0.33995500000000001</v>
      </c>
      <c r="I350" s="71">
        <f t="shared" si="41"/>
        <v>4.1457695977221363</v>
      </c>
      <c r="J350" s="64">
        <f>SUMIFS('Tariff Data'!M:M,'Tariff Data'!$B:$B,$F350)</f>
        <v>2.679675</v>
      </c>
      <c r="K350" s="64">
        <f>SUMIFS('Tariff Data'!N:N,'Tariff Data'!$B:$B,$F350)</f>
        <v>24.644973</v>
      </c>
      <c r="L350" s="64">
        <f>SUMIFS('Tariff Data'!O:O,'Tariff Data'!$B:$B,$F350)</f>
        <v>35.826850999999998</v>
      </c>
      <c r="M350" s="64">
        <f>SUMIFS('Tariff Data'!P:P,'Tariff Data'!$B:$B,$F350)</f>
        <v>-6.2050109999999998</v>
      </c>
      <c r="N350" s="64">
        <f>SUMIFS('Tariff Data'!D:D,'Tariff Data'!$B:$B,$F350)</f>
        <v>2.8164799999999999</v>
      </c>
      <c r="O350" s="64">
        <f>SUMIFS('Tariff Data'!E:E,'Tariff Data'!$B:$B,$F350)</f>
        <v>20.552465000000002</v>
      </c>
      <c r="P350" s="64">
        <f>SUMIFS('Tariff Data'!F:F,'Tariff Data'!$B:$B,$F350)</f>
        <v>30.294035000000001</v>
      </c>
      <c r="Q350" s="64">
        <f>SUMIFS('Tariff Data'!G:G,'Tariff Data'!$B:$B,$F350)</f>
        <v>-4.7035030000000004</v>
      </c>
      <c r="R350" s="64">
        <f>SUMIFS('Tariff Data'!M:M,'Tariff Data'!$B:$B,$F350)+SUMIFS('Tariff Data'!AB:AB,'Tariff Data'!$B:$B,$F350)</f>
        <v>2.8164799999999999</v>
      </c>
      <c r="S350" s="64">
        <f>SUMIFS('Tariff Data'!N:N,'Tariff Data'!$B:$B,$F350)+SUMIFS('Tariff Data'!AC:AC,'Tariff Data'!$B:$B,$F350)</f>
        <v>24.297213250250593</v>
      </c>
      <c r="T350" s="64">
        <f>SUMIFS('Tariff Data'!O:O,'Tariff Data'!$B:$B,$F350)+SUMIFS('Tariff Data'!AD:AD,'Tariff Data'!$B:$B,$F350)</f>
        <v>35.604077567941886</v>
      </c>
      <c r="U350" s="64">
        <f>SUMIFS('Tariff Data'!P:P,'Tariff Data'!$B:$B,$F350)+SUMIFS('Tariff Data'!AE:AE,'Tariff Data'!$B:$B,$F350)</f>
        <v>-4.7035030000000004</v>
      </c>
      <c r="V350" s="66">
        <f t="shared" si="35"/>
        <v>571.76154543876146</v>
      </c>
      <c r="W350" s="66">
        <f t="shared" si="36"/>
        <v>-75.670444492157571</v>
      </c>
      <c r="X350" s="66">
        <f t="shared" si="37"/>
        <v>488.99030442382724</v>
      </c>
      <c r="Y350" s="66">
        <f t="shared" si="38"/>
        <v>-57.359473283801861</v>
      </c>
      <c r="Z350" s="66">
        <f t="shared" si="39"/>
        <v>569.27142396586328</v>
      </c>
      <c r="AA350" s="66">
        <f t="shared" si="40"/>
        <v>-57.359473283801861</v>
      </c>
      <c r="AB350" s="5"/>
      <c r="AC350" s="5"/>
      <c r="AD350" s="5"/>
      <c r="AE350" s="5"/>
      <c r="AF350" s="5"/>
      <c r="AG350" s="5"/>
      <c r="AH350" s="8"/>
      <c r="AI350" s="8"/>
      <c r="AJ350" s="8"/>
    </row>
    <row r="351" spans="2:36" x14ac:dyDescent="0.35">
      <c r="B351" s="69" t="s">
        <v>520</v>
      </c>
      <c r="C351" s="69" t="s">
        <v>111</v>
      </c>
      <c r="D351" s="69" t="str">
        <f>VLOOKUP($C351,Assumptions!$B:$C,2,FALSE)</f>
        <v>Conventional Carbon</v>
      </c>
      <c r="E351" s="69" t="s">
        <v>939</v>
      </c>
      <c r="F351" s="70">
        <v>9</v>
      </c>
      <c r="G351" s="71">
        <v>121.95054044571006</v>
      </c>
      <c r="H351" s="72">
        <v>1.2390999999999999E-2</v>
      </c>
      <c r="I351" s="71">
        <f t="shared" si="41"/>
        <v>1.5110891466627934</v>
      </c>
      <c r="J351" s="68">
        <f>SUMIFS('Tariff Data'!M:M,'Tariff Data'!$B:$B,$F351)</f>
        <v>2.4730050000000001</v>
      </c>
      <c r="K351" s="68">
        <f>SUMIFS('Tariff Data'!N:N,'Tariff Data'!$B:$B,$F351)</f>
        <v>21.319275000000001</v>
      </c>
      <c r="L351" s="68">
        <f>SUMIFS('Tariff Data'!O:O,'Tariff Data'!$B:$B,$F351)</f>
        <v>19.986711</v>
      </c>
      <c r="M351" s="68">
        <f>SUMIFS('Tariff Data'!P:P,'Tariff Data'!$B:$B,$F351)</f>
        <v>-6.2050109999999998</v>
      </c>
      <c r="N351" s="68">
        <f>SUMIFS('Tariff Data'!D:D,'Tariff Data'!$B:$B,$F351)</f>
        <v>2.6085289999999999</v>
      </c>
      <c r="O351" s="68">
        <f>SUMIFS('Tariff Data'!E:E,'Tariff Data'!$B:$B,$F351)</f>
        <v>17.210943</v>
      </c>
      <c r="P351" s="68">
        <f>SUMIFS('Tariff Data'!F:F,'Tariff Data'!$B:$B,$F351)</f>
        <v>14.496128000000001</v>
      </c>
      <c r="Q351" s="68">
        <f>SUMIFS('Tariff Data'!G:G,'Tariff Data'!$B:$B,$F351)</f>
        <v>-4.7035030000000004</v>
      </c>
      <c r="R351" s="68">
        <f>SUMIFS('Tariff Data'!M:M,'Tariff Data'!$B:$B,$F351)+SUMIFS('Tariff Data'!AB:AB,'Tariff Data'!$B:$B,$F351)</f>
        <v>2.6085289999999999</v>
      </c>
      <c r="S351" s="68">
        <f>SUMIFS('Tariff Data'!N:N,'Tariff Data'!$B:$B,$F351)+SUMIFS('Tariff Data'!AC:AC,'Tariff Data'!$B:$B,$F351)</f>
        <v>20.971515250250594</v>
      </c>
      <c r="T351" s="68">
        <f>SUMIFS('Tariff Data'!O:O,'Tariff Data'!$B:$B,$F351)+SUMIFS('Tariff Data'!AD:AD,'Tariff Data'!$B:$B,$F351)</f>
        <v>19.763937567941888</v>
      </c>
      <c r="U351" s="68">
        <f>SUMIFS('Tariff Data'!P:P,'Tariff Data'!$B:$B,$F351)+SUMIFS('Tariff Data'!AE:AE,'Tariff Data'!$B:$B,$F351)</f>
        <v>-4.7035030000000004</v>
      </c>
      <c r="V351" s="67">
        <f t="shared" si="35"/>
        <v>364.0013234117485</v>
      </c>
      <c r="W351" s="67">
        <f t="shared" si="36"/>
        <v>-756.70444492157583</v>
      </c>
      <c r="X351" s="67">
        <f t="shared" si="37"/>
        <v>366.02373217887418</v>
      </c>
      <c r="Y351" s="67">
        <f t="shared" si="38"/>
        <v>-573.59473283801867</v>
      </c>
      <c r="Z351" s="67">
        <f t="shared" si="39"/>
        <v>379.66642195627259</v>
      </c>
      <c r="AA351" s="67">
        <f t="shared" si="40"/>
        <v>-573.59473283801867</v>
      </c>
      <c r="AB351" s="5"/>
      <c r="AC351" s="5"/>
      <c r="AD351" s="5"/>
      <c r="AE351" s="5"/>
      <c r="AF351" s="5"/>
      <c r="AG351" s="5"/>
      <c r="AH351" s="8"/>
      <c r="AI351" s="8"/>
      <c r="AJ351" s="8"/>
    </row>
    <row r="352" spans="2:36" x14ac:dyDescent="0.35">
      <c r="B352" s="69" t="s">
        <v>522</v>
      </c>
      <c r="C352" s="69" t="s">
        <v>111</v>
      </c>
      <c r="D352" s="69" t="str">
        <f>VLOOKUP($C352,Assumptions!$B:$C,2,FALSE)</f>
        <v>Conventional Carbon</v>
      </c>
      <c r="E352" s="69" t="s">
        <v>521</v>
      </c>
      <c r="F352" s="70">
        <v>9</v>
      </c>
      <c r="G352" s="71">
        <v>121.95054044571006</v>
      </c>
      <c r="H352" s="72">
        <v>1.2390999999999999E-2</v>
      </c>
      <c r="I352" s="71">
        <f t="shared" si="41"/>
        <v>1.5110891466627934</v>
      </c>
      <c r="J352" s="64">
        <f>SUMIFS('Tariff Data'!M:M,'Tariff Data'!$B:$B,$F352)</f>
        <v>2.4730050000000001</v>
      </c>
      <c r="K352" s="64">
        <f>SUMIFS('Tariff Data'!N:N,'Tariff Data'!$B:$B,$F352)</f>
        <v>21.319275000000001</v>
      </c>
      <c r="L352" s="64">
        <f>SUMIFS('Tariff Data'!O:O,'Tariff Data'!$B:$B,$F352)</f>
        <v>19.986711</v>
      </c>
      <c r="M352" s="64">
        <f>SUMIFS('Tariff Data'!P:P,'Tariff Data'!$B:$B,$F352)</f>
        <v>-6.2050109999999998</v>
      </c>
      <c r="N352" s="64">
        <f>SUMIFS('Tariff Data'!D:D,'Tariff Data'!$B:$B,$F352)</f>
        <v>2.6085289999999999</v>
      </c>
      <c r="O352" s="64">
        <f>SUMIFS('Tariff Data'!E:E,'Tariff Data'!$B:$B,$F352)</f>
        <v>17.210943</v>
      </c>
      <c r="P352" s="64">
        <f>SUMIFS('Tariff Data'!F:F,'Tariff Data'!$B:$B,$F352)</f>
        <v>14.496128000000001</v>
      </c>
      <c r="Q352" s="64">
        <f>SUMIFS('Tariff Data'!G:G,'Tariff Data'!$B:$B,$F352)</f>
        <v>-4.7035030000000004</v>
      </c>
      <c r="R352" s="64">
        <f>SUMIFS('Tariff Data'!M:M,'Tariff Data'!$B:$B,$F352)+SUMIFS('Tariff Data'!AB:AB,'Tariff Data'!$B:$B,$F352)</f>
        <v>2.6085289999999999</v>
      </c>
      <c r="S352" s="64">
        <f>SUMIFS('Tariff Data'!N:N,'Tariff Data'!$B:$B,$F352)+SUMIFS('Tariff Data'!AC:AC,'Tariff Data'!$B:$B,$F352)</f>
        <v>20.971515250250594</v>
      </c>
      <c r="T352" s="64">
        <f>SUMIFS('Tariff Data'!O:O,'Tariff Data'!$B:$B,$F352)+SUMIFS('Tariff Data'!AD:AD,'Tariff Data'!$B:$B,$F352)</f>
        <v>19.763937567941888</v>
      </c>
      <c r="U352" s="64">
        <f>SUMIFS('Tariff Data'!P:P,'Tariff Data'!$B:$B,$F352)+SUMIFS('Tariff Data'!AE:AE,'Tariff Data'!$B:$B,$F352)</f>
        <v>-4.7035030000000004</v>
      </c>
      <c r="V352" s="66">
        <f t="shared" si="35"/>
        <v>364.0013234117485</v>
      </c>
      <c r="W352" s="66">
        <f t="shared" si="36"/>
        <v>-756.70444492157583</v>
      </c>
      <c r="X352" s="66">
        <f t="shared" si="37"/>
        <v>366.02373217887418</v>
      </c>
      <c r="Y352" s="66">
        <f t="shared" si="38"/>
        <v>-573.59473283801867</v>
      </c>
      <c r="Z352" s="66">
        <f t="shared" si="39"/>
        <v>379.66642195627259</v>
      </c>
      <c r="AA352" s="66">
        <f t="shared" si="40"/>
        <v>-573.59473283801867</v>
      </c>
      <c r="AB352" s="5"/>
      <c r="AC352" s="5"/>
      <c r="AD352" s="5"/>
      <c r="AE352" s="5"/>
      <c r="AF352" s="5"/>
      <c r="AG352" s="5"/>
      <c r="AH352" s="8"/>
      <c r="AI352" s="8"/>
      <c r="AJ352" s="8"/>
    </row>
    <row r="353" spans="2:36" x14ac:dyDescent="0.35">
      <c r="B353" s="69" t="s">
        <v>523</v>
      </c>
      <c r="C353" s="69" t="s">
        <v>202</v>
      </c>
      <c r="D353" s="69" t="str">
        <f>VLOOKUP($C353,Assumptions!$B:$C,2,FALSE)</f>
        <v>Conventional Carbon</v>
      </c>
      <c r="E353" s="69" t="s">
        <v>976</v>
      </c>
      <c r="F353" s="70">
        <v>17</v>
      </c>
      <c r="G353" s="71">
        <v>1036.5795937885355</v>
      </c>
      <c r="H353" s="72">
        <v>0.49361300000000002</v>
      </c>
      <c r="I353" s="71">
        <f t="shared" si="41"/>
        <v>511.6691630287404</v>
      </c>
      <c r="J353" s="68">
        <f>SUMIFS('Tariff Data'!M:M,'Tariff Data'!$B:$B,$F353)</f>
        <v>0.76947399999999999</v>
      </c>
      <c r="K353" s="68">
        <f>SUMIFS('Tariff Data'!N:N,'Tariff Data'!$B:$B,$F353)</f>
        <v>4.0897259999999998</v>
      </c>
      <c r="L353" s="68">
        <f>SUMIFS('Tariff Data'!O:O,'Tariff Data'!$B:$B,$F353)</f>
        <v>1.4208999999999999E-2</v>
      </c>
      <c r="M353" s="68">
        <f>SUMIFS('Tariff Data'!P:P,'Tariff Data'!$B:$B,$F353)</f>
        <v>-6.2050109999999998</v>
      </c>
      <c r="N353" s="68">
        <f>SUMIFS('Tariff Data'!D:D,'Tariff Data'!$B:$B,$F353)</f>
        <v>1.0341659999999999</v>
      </c>
      <c r="O353" s="68">
        <f>SUMIFS('Tariff Data'!E:E,'Tariff Data'!$B:$B,$F353)</f>
        <v>4.2375579999999999</v>
      </c>
      <c r="P353" s="68">
        <f>SUMIFS('Tariff Data'!F:F,'Tariff Data'!$B:$B,$F353)</f>
        <v>7.3550000000000004E-3</v>
      </c>
      <c r="Q353" s="68">
        <f>SUMIFS('Tariff Data'!G:G,'Tariff Data'!$B:$B,$F353)</f>
        <v>-4.7035030000000004</v>
      </c>
      <c r="R353" s="68">
        <f>SUMIFS('Tariff Data'!M:M,'Tariff Data'!$B:$B,$F353)+SUMIFS('Tariff Data'!AB:AB,'Tariff Data'!$B:$B,$F353)</f>
        <v>0.94894081819247922</v>
      </c>
      <c r="S353" s="68">
        <f>SUMIFS('Tariff Data'!N:N,'Tariff Data'!$B:$B,$F353)+SUMIFS('Tariff Data'!AC:AC,'Tariff Data'!$B:$B,$F353)</f>
        <v>4.2375579999999999</v>
      </c>
      <c r="T353" s="68">
        <f>SUMIFS('Tariff Data'!O:O,'Tariff Data'!$B:$B,$F353)+SUMIFS('Tariff Data'!AD:AD,'Tariff Data'!$B:$B,$F353)</f>
        <v>7.3550000000000004E-3</v>
      </c>
      <c r="U353" s="68">
        <f>SUMIFS('Tariff Data'!P:P,'Tariff Data'!$B:$B,$F353)+SUMIFS('Tariff Data'!AE:AE,'Tariff Data'!$B:$B,$F353)</f>
        <v>-4.7035030000000004</v>
      </c>
      <c r="V353" s="67">
        <f t="shared" si="35"/>
        <v>2897.4780329251926</v>
      </c>
      <c r="W353" s="67">
        <f t="shared" si="36"/>
        <v>-6431.9877818333944</v>
      </c>
      <c r="X353" s="67">
        <f t="shared" si="37"/>
        <v>3243.986454029734</v>
      </c>
      <c r="Y353" s="67">
        <f t="shared" si="38"/>
        <v>-4875.5552291231588</v>
      </c>
      <c r="Z353" s="67">
        <f t="shared" si="39"/>
        <v>3155.6437696911403</v>
      </c>
      <c r="AA353" s="67">
        <f t="shared" si="40"/>
        <v>-4875.5552291231588</v>
      </c>
      <c r="AB353" s="5"/>
      <c r="AC353" s="5"/>
      <c r="AD353" s="5"/>
      <c r="AE353" s="5"/>
      <c r="AF353" s="5"/>
      <c r="AG353" s="5"/>
      <c r="AH353" s="8"/>
      <c r="AI353" s="8"/>
      <c r="AJ353" s="8"/>
    </row>
    <row r="354" spans="2:36" x14ac:dyDescent="0.35">
      <c r="B354" s="69" t="s">
        <v>524</v>
      </c>
      <c r="C354" s="69" t="s">
        <v>892</v>
      </c>
      <c r="D354" s="69" t="str">
        <f>VLOOKUP($C354,Assumptions!$B:$C,2,FALSE)</f>
        <v>Conventional Carbon</v>
      </c>
      <c r="E354" s="69" t="s">
        <v>525</v>
      </c>
      <c r="F354" s="70">
        <v>17</v>
      </c>
      <c r="G354" s="71">
        <v>240.85231738027736</v>
      </c>
      <c r="H354" s="72">
        <v>0.42752200000000001</v>
      </c>
      <c r="I354" s="71">
        <f t="shared" si="41"/>
        <v>102.96966443105094</v>
      </c>
      <c r="J354" s="64">
        <f>SUMIFS('Tariff Data'!M:M,'Tariff Data'!$B:$B,$F354)</f>
        <v>0.76947399999999999</v>
      </c>
      <c r="K354" s="64">
        <f>SUMIFS('Tariff Data'!N:N,'Tariff Data'!$B:$B,$F354)</f>
        <v>4.0897259999999998</v>
      </c>
      <c r="L354" s="64">
        <f>SUMIFS('Tariff Data'!O:O,'Tariff Data'!$B:$B,$F354)</f>
        <v>1.4208999999999999E-2</v>
      </c>
      <c r="M354" s="64">
        <f>SUMIFS('Tariff Data'!P:P,'Tariff Data'!$B:$B,$F354)</f>
        <v>-6.2050109999999998</v>
      </c>
      <c r="N354" s="64">
        <f>SUMIFS('Tariff Data'!D:D,'Tariff Data'!$B:$B,$F354)</f>
        <v>1.0341659999999999</v>
      </c>
      <c r="O354" s="64">
        <f>SUMIFS('Tariff Data'!E:E,'Tariff Data'!$B:$B,$F354)</f>
        <v>4.2375579999999999</v>
      </c>
      <c r="P354" s="64">
        <f>SUMIFS('Tariff Data'!F:F,'Tariff Data'!$B:$B,$F354)</f>
        <v>7.3550000000000004E-3</v>
      </c>
      <c r="Q354" s="64">
        <f>SUMIFS('Tariff Data'!G:G,'Tariff Data'!$B:$B,$F354)</f>
        <v>-4.7035030000000004</v>
      </c>
      <c r="R354" s="64">
        <f>SUMIFS('Tariff Data'!M:M,'Tariff Data'!$B:$B,$F354)+SUMIFS('Tariff Data'!AB:AB,'Tariff Data'!$B:$B,$F354)</f>
        <v>0.94894081819247922</v>
      </c>
      <c r="S354" s="64">
        <f>SUMIFS('Tariff Data'!N:N,'Tariff Data'!$B:$B,$F354)+SUMIFS('Tariff Data'!AC:AC,'Tariff Data'!$B:$B,$F354)</f>
        <v>4.2375579999999999</v>
      </c>
      <c r="T354" s="64">
        <f>SUMIFS('Tariff Data'!O:O,'Tariff Data'!$B:$B,$F354)+SUMIFS('Tariff Data'!AD:AD,'Tariff Data'!$B:$B,$F354)</f>
        <v>7.3550000000000004E-3</v>
      </c>
      <c r="U354" s="64">
        <f>SUMIFS('Tariff Data'!P:P,'Tariff Data'!$B:$B,$F354)+SUMIFS('Tariff Data'!AE:AE,'Tariff Data'!$B:$B,$F354)</f>
        <v>-4.7035030000000004</v>
      </c>
      <c r="V354" s="66">
        <f t="shared" si="35"/>
        <v>607.91040586071654</v>
      </c>
      <c r="W354" s="66">
        <f t="shared" si="36"/>
        <v>-1494.4912787201122</v>
      </c>
      <c r="X354" s="66">
        <f t="shared" si="37"/>
        <v>686.17854480489768</v>
      </c>
      <c r="Y354" s="66">
        <f t="shared" si="38"/>
        <v>-1132.8495973550869</v>
      </c>
      <c r="Z354" s="66">
        <f t="shared" si="39"/>
        <v>665.65186226740093</v>
      </c>
      <c r="AA354" s="66">
        <f t="shared" si="40"/>
        <v>-1132.8495973550869</v>
      </c>
      <c r="AB354" s="5"/>
      <c r="AC354" s="5"/>
      <c r="AD354" s="5"/>
      <c r="AE354" s="5"/>
      <c r="AF354" s="5"/>
      <c r="AG354" s="5"/>
      <c r="AH354" s="8"/>
      <c r="AI354" s="8"/>
      <c r="AJ354" s="8"/>
    </row>
    <row r="355" spans="2:36" x14ac:dyDescent="0.35">
      <c r="B355" s="69" t="s">
        <v>526</v>
      </c>
      <c r="C355" s="69" t="s">
        <v>111</v>
      </c>
      <c r="D355" s="69" t="str">
        <f>VLOOKUP($C355,Assumptions!$B:$C,2,FALSE)</f>
        <v>Conventional Carbon</v>
      </c>
      <c r="E355" s="69" t="s">
        <v>65</v>
      </c>
      <c r="F355" s="70">
        <v>24</v>
      </c>
      <c r="G355" s="71">
        <v>73.170324267426025</v>
      </c>
      <c r="H355" s="72">
        <v>1.2390999999999999E-2</v>
      </c>
      <c r="I355" s="71">
        <f t="shared" si="41"/>
        <v>0.90665348799767587</v>
      </c>
      <c r="J355" s="68">
        <f>SUMIFS('Tariff Data'!M:M,'Tariff Data'!$B:$B,$F355)</f>
        <v>-2.6503329999999998</v>
      </c>
      <c r="K355" s="68">
        <f>SUMIFS('Tariff Data'!N:N,'Tariff Data'!$B:$B,$F355)</f>
        <v>3.6893150000000001</v>
      </c>
      <c r="L355" s="68">
        <f>SUMIFS('Tariff Data'!O:O,'Tariff Data'!$B:$B,$F355)</f>
        <v>0</v>
      </c>
      <c r="M355" s="68">
        <f>SUMIFS('Tariff Data'!P:P,'Tariff Data'!$B:$B,$F355)</f>
        <v>-6.2050109999999998</v>
      </c>
      <c r="N355" s="68">
        <f>SUMIFS('Tariff Data'!D:D,'Tariff Data'!$B:$B,$F355)</f>
        <v>-2.697549</v>
      </c>
      <c r="O355" s="68">
        <f>SUMIFS('Tariff Data'!E:E,'Tariff Data'!$B:$B,$F355)</f>
        <v>4.0118450000000001</v>
      </c>
      <c r="P355" s="68">
        <f>SUMIFS('Tariff Data'!F:F,'Tariff Data'!$B:$B,$F355)</f>
        <v>0</v>
      </c>
      <c r="Q355" s="68">
        <f>SUMIFS('Tariff Data'!G:G,'Tariff Data'!$B:$B,$F355)</f>
        <v>-4.7035030000000004</v>
      </c>
      <c r="R355" s="68">
        <f>SUMIFS('Tariff Data'!M:M,'Tariff Data'!$B:$B,$F355)+SUMIFS('Tariff Data'!AB:AB,'Tariff Data'!$B:$B,$F355)</f>
        <v>-2.697549</v>
      </c>
      <c r="S355" s="68">
        <f>SUMIFS('Tariff Data'!N:N,'Tariff Data'!$B:$B,$F355)+SUMIFS('Tariff Data'!AC:AC,'Tariff Data'!$B:$B,$F355)</f>
        <v>4.0118450000000001</v>
      </c>
      <c r="T355" s="68">
        <f>SUMIFS('Tariff Data'!O:O,'Tariff Data'!$B:$B,$F355)+SUMIFS('Tariff Data'!AD:AD,'Tariff Data'!$B:$B,$F355)</f>
        <v>0</v>
      </c>
      <c r="U355" s="68">
        <f>SUMIFS('Tariff Data'!P:P,'Tariff Data'!$B:$B,$F355)+SUMIFS('Tariff Data'!AE:AE,'Tariff Data'!$B:$B,$F355)</f>
        <v>-4.7035030000000004</v>
      </c>
      <c r="V355" s="67">
        <f t="shared" si="35"/>
        <v>-190.58079471358786</v>
      </c>
      <c r="W355" s="67">
        <f t="shared" si="36"/>
        <v>-454.02266695294543</v>
      </c>
      <c r="X355" s="67">
        <f t="shared" si="37"/>
        <v>-193.74318179471476</v>
      </c>
      <c r="Y355" s="67">
        <f t="shared" si="38"/>
        <v>-344.15683970281117</v>
      </c>
      <c r="Z355" s="67">
        <f t="shared" si="39"/>
        <v>-193.74318179471476</v>
      </c>
      <c r="AA355" s="67">
        <f t="shared" si="40"/>
        <v>-344.15683970281117</v>
      </c>
      <c r="AB355" s="5"/>
      <c r="AC355" s="5"/>
      <c r="AD355" s="5"/>
      <c r="AE355" s="5"/>
      <c r="AF355" s="5"/>
      <c r="AG355" s="5"/>
      <c r="AH355" s="8"/>
      <c r="AI355" s="8"/>
      <c r="AJ355" s="8"/>
    </row>
    <row r="356" spans="2:36" x14ac:dyDescent="0.35">
      <c r="B356" s="69" t="s">
        <v>527</v>
      </c>
      <c r="C356" s="69" t="s">
        <v>98</v>
      </c>
      <c r="D356" s="69" t="str">
        <f>VLOOKUP($C356,Assumptions!$B:$C,2,FALSE)</f>
        <v>Intermittent</v>
      </c>
      <c r="E356" s="69" t="s">
        <v>79</v>
      </c>
      <c r="F356" s="70">
        <v>2</v>
      </c>
      <c r="G356" s="71">
        <v>64.024033733997783</v>
      </c>
      <c r="H356" s="72">
        <v>0.109</v>
      </c>
      <c r="I356" s="71">
        <f t="shared" si="41"/>
        <v>6.9786196770057582</v>
      </c>
      <c r="J356" s="64">
        <f>SUMIFS('Tariff Data'!M:M,'Tariff Data'!$B:$B,$F356)</f>
        <v>0.81459599999999999</v>
      </c>
      <c r="K356" s="64">
        <f>SUMIFS('Tariff Data'!N:N,'Tariff Data'!$B:$B,$F356)</f>
        <v>24.644808000000001</v>
      </c>
      <c r="L356" s="64">
        <f>SUMIFS('Tariff Data'!O:O,'Tariff Data'!$B:$B,$F356)</f>
        <v>27.519831</v>
      </c>
      <c r="M356" s="64">
        <f>SUMIFS('Tariff Data'!P:P,'Tariff Data'!$B:$B,$F356)</f>
        <v>-6.2050109999999998</v>
      </c>
      <c r="N356" s="64">
        <f>SUMIFS('Tariff Data'!D:D,'Tariff Data'!$B:$B,$F356)</f>
        <v>0.95405099999999998</v>
      </c>
      <c r="O356" s="64">
        <f>SUMIFS('Tariff Data'!E:E,'Tariff Data'!$B:$B,$F356)</f>
        <v>20.552299000000001</v>
      </c>
      <c r="P356" s="64">
        <f>SUMIFS('Tariff Data'!F:F,'Tariff Data'!$B:$B,$F356)</f>
        <v>21.965295999999999</v>
      </c>
      <c r="Q356" s="64">
        <f>SUMIFS('Tariff Data'!G:G,'Tariff Data'!$B:$B,$F356)</f>
        <v>-4.7035030000000004</v>
      </c>
      <c r="R356" s="64">
        <f>SUMIFS('Tariff Data'!M:M,'Tariff Data'!$B:$B,$F356)+SUMIFS('Tariff Data'!AB:AB,'Tariff Data'!$B:$B,$F356)</f>
        <v>0.95405099999999998</v>
      </c>
      <c r="S356" s="64">
        <f>SUMIFS('Tariff Data'!N:N,'Tariff Data'!$B:$B,$F356)+SUMIFS('Tariff Data'!AC:AC,'Tariff Data'!$B:$B,$F356)</f>
        <v>24.297048250250594</v>
      </c>
      <c r="T356" s="64">
        <f>SUMIFS('Tariff Data'!O:O,'Tariff Data'!$B:$B,$F356)+SUMIFS('Tariff Data'!AD:AD,'Tariff Data'!$B:$B,$F356)</f>
        <v>27.297057567941888</v>
      </c>
      <c r="U356" s="64">
        <f>SUMIFS('Tariff Data'!P:P,'Tariff Data'!$B:$B,$F356)+SUMIFS('Tariff Data'!AE:AE,'Tariff Data'!$B:$B,$F356)</f>
        <v>-4.7035030000000004</v>
      </c>
      <c r="V356" s="66">
        <f t="shared" si="35"/>
        <v>1933.9173303427467</v>
      </c>
      <c r="W356" s="66">
        <f t="shared" si="36"/>
        <v>-397.26983358382728</v>
      </c>
      <c r="X356" s="66">
        <f t="shared" si="37"/>
        <v>1549.7335302903523</v>
      </c>
      <c r="Y356" s="66">
        <f t="shared" si="38"/>
        <v>-301.13723473995981</v>
      </c>
      <c r="Z356" s="66">
        <f t="shared" si="39"/>
        <v>1917.2275935811481</v>
      </c>
      <c r="AA356" s="66">
        <f t="shared" si="40"/>
        <v>-301.13723473995981</v>
      </c>
      <c r="AB356" s="5"/>
      <c r="AC356" s="5"/>
      <c r="AD356" s="5"/>
      <c r="AE356" s="5"/>
      <c r="AF356" s="5"/>
      <c r="AG356" s="5"/>
      <c r="AH356" s="8"/>
      <c r="AI356" s="8"/>
      <c r="AJ356" s="8"/>
    </row>
    <row r="357" spans="2:36" x14ac:dyDescent="0.35">
      <c r="B357" s="69" t="s">
        <v>528</v>
      </c>
      <c r="C357" s="69" t="s">
        <v>87</v>
      </c>
      <c r="D357" s="69" t="str">
        <f>VLOOKUP($C357,Assumptions!$B:$C,2,FALSE)</f>
        <v>Intermittent</v>
      </c>
      <c r="E357" s="69" t="s">
        <v>131</v>
      </c>
      <c r="F357" s="70">
        <v>1</v>
      </c>
      <c r="G357" s="71">
        <v>43.536342939118491</v>
      </c>
      <c r="H357" s="72">
        <v>0.39425900000000003</v>
      </c>
      <c r="I357" s="71">
        <f t="shared" si="41"/>
        <v>17.164595030833919</v>
      </c>
      <c r="J357" s="68">
        <f>SUMIFS('Tariff Data'!M:M,'Tariff Data'!$B:$B,$F357)</f>
        <v>2.679675</v>
      </c>
      <c r="K357" s="68">
        <f>SUMIFS('Tariff Data'!N:N,'Tariff Data'!$B:$B,$F357)</f>
        <v>24.644973</v>
      </c>
      <c r="L357" s="68">
        <f>SUMIFS('Tariff Data'!O:O,'Tariff Data'!$B:$B,$F357)</f>
        <v>35.826850999999998</v>
      </c>
      <c r="M357" s="68">
        <f>SUMIFS('Tariff Data'!P:P,'Tariff Data'!$B:$B,$F357)</f>
        <v>-6.2050109999999998</v>
      </c>
      <c r="N357" s="68">
        <f>SUMIFS('Tariff Data'!D:D,'Tariff Data'!$B:$B,$F357)</f>
        <v>2.8164799999999999</v>
      </c>
      <c r="O357" s="68">
        <f>SUMIFS('Tariff Data'!E:E,'Tariff Data'!$B:$B,$F357)</f>
        <v>20.552465000000002</v>
      </c>
      <c r="P357" s="68">
        <f>SUMIFS('Tariff Data'!F:F,'Tariff Data'!$B:$B,$F357)</f>
        <v>30.294035000000001</v>
      </c>
      <c r="Q357" s="68">
        <f>SUMIFS('Tariff Data'!G:G,'Tariff Data'!$B:$B,$F357)</f>
        <v>-4.7035030000000004</v>
      </c>
      <c r="R357" s="68">
        <f>SUMIFS('Tariff Data'!M:M,'Tariff Data'!$B:$B,$F357)+SUMIFS('Tariff Data'!AB:AB,'Tariff Data'!$B:$B,$F357)</f>
        <v>2.8164799999999999</v>
      </c>
      <c r="S357" s="68">
        <f>SUMIFS('Tariff Data'!N:N,'Tariff Data'!$B:$B,$F357)+SUMIFS('Tariff Data'!AC:AC,'Tariff Data'!$B:$B,$F357)</f>
        <v>24.297213250250593</v>
      </c>
      <c r="T357" s="68">
        <f>SUMIFS('Tariff Data'!O:O,'Tariff Data'!$B:$B,$F357)+SUMIFS('Tariff Data'!AD:AD,'Tariff Data'!$B:$B,$F357)</f>
        <v>35.604077567941886</v>
      </c>
      <c r="U357" s="68">
        <f>SUMIFS('Tariff Data'!P:P,'Tariff Data'!$B:$B,$F357)+SUMIFS('Tariff Data'!AE:AE,'Tariff Data'!$B:$B,$F357)</f>
        <v>-4.7035030000000004</v>
      </c>
      <c r="V357" s="67">
        <f t="shared" si="35"/>
        <v>1982.7910526555363</v>
      </c>
      <c r="W357" s="67">
        <f t="shared" si="36"/>
        <v>-270.14348683700257</v>
      </c>
      <c r="X357" s="67">
        <f t="shared" si="37"/>
        <v>1671.6662353800464</v>
      </c>
      <c r="Y357" s="67">
        <f t="shared" si="38"/>
        <v>-204.77331962317265</v>
      </c>
      <c r="Z357" s="67">
        <f t="shared" si="39"/>
        <v>1967.1231568472572</v>
      </c>
      <c r="AA357" s="67">
        <f t="shared" si="40"/>
        <v>-204.77331962317265</v>
      </c>
      <c r="AB357" s="5"/>
      <c r="AC357" s="5"/>
      <c r="AD357" s="5"/>
      <c r="AE357" s="5"/>
      <c r="AF357" s="5"/>
      <c r="AG357" s="5"/>
      <c r="AH357" s="8"/>
      <c r="AI357" s="8"/>
      <c r="AJ357" s="8"/>
    </row>
    <row r="358" spans="2:36" x14ac:dyDescent="0.35">
      <c r="B358" s="69" t="s">
        <v>977</v>
      </c>
      <c r="C358" s="69" t="s">
        <v>262</v>
      </c>
      <c r="D358" s="69" t="str">
        <f>VLOOKUP($C358,Assumptions!$B:$C,2,FALSE)</f>
        <v>Conventional Carbon</v>
      </c>
      <c r="E358" s="69" t="s">
        <v>240</v>
      </c>
      <c r="F358" s="70">
        <v>15</v>
      </c>
      <c r="G358" s="71">
        <v>30.182758760313238</v>
      </c>
      <c r="H358" s="72">
        <v>0.49361300000000002</v>
      </c>
      <c r="I358" s="71">
        <f t="shared" si="41"/>
        <v>14.898602099954498</v>
      </c>
      <c r="J358" s="64">
        <f>SUMIFS('Tariff Data'!M:M,'Tariff Data'!$B:$B,$F358)</f>
        <v>3.4087000000000001</v>
      </c>
      <c r="K358" s="64">
        <f>SUMIFS('Tariff Data'!N:N,'Tariff Data'!$B:$B,$F358)</f>
        <v>6.1459739999999998</v>
      </c>
      <c r="L358" s="64">
        <f>SUMIFS('Tariff Data'!O:O,'Tariff Data'!$B:$B,$F358)</f>
        <v>0.31730199999999997</v>
      </c>
      <c r="M358" s="64">
        <f>SUMIFS('Tariff Data'!P:P,'Tariff Data'!$B:$B,$F358)</f>
        <v>-6.2050109999999998</v>
      </c>
      <c r="N358" s="64">
        <f>SUMIFS('Tariff Data'!D:D,'Tariff Data'!$B:$B,$F358)</f>
        <v>3.9297390000000001</v>
      </c>
      <c r="O358" s="64">
        <f>SUMIFS('Tariff Data'!E:E,'Tariff Data'!$B:$B,$F358)</f>
        <v>6.0688259999999996</v>
      </c>
      <c r="P358" s="64">
        <f>SUMIFS('Tariff Data'!F:F,'Tariff Data'!$B:$B,$F358)</f>
        <v>0.38814799999999999</v>
      </c>
      <c r="Q358" s="64">
        <f>SUMIFS('Tariff Data'!G:G,'Tariff Data'!$B:$B,$F358)</f>
        <v>-4.7035030000000004</v>
      </c>
      <c r="R358" s="64">
        <f>SUMIFS('Tariff Data'!M:M,'Tariff Data'!$B:$B,$F358)+SUMIFS('Tariff Data'!AB:AB,'Tariff Data'!$B:$B,$F358)</f>
        <v>3.5881668181924793</v>
      </c>
      <c r="S358" s="64">
        <f>SUMIFS('Tariff Data'!N:N,'Tariff Data'!$B:$B,$F358)+SUMIFS('Tariff Data'!AC:AC,'Tariff Data'!$B:$B,$F358)</f>
        <v>6.0688259999999996</v>
      </c>
      <c r="T358" s="64">
        <f>SUMIFS('Tariff Data'!O:O,'Tariff Data'!$B:$B,$F358)+SUMIFS('Tariff Data'!AD:AD,'Tariff Data'!$B:$B,$F358)</f>
        <v>0.38814799999999999</v>
      </c>
      <c r="U358" s="64">
        <f>SUMIFS('Tariff Data'!P:P,'Tariff Data'!$B:$B,$F358)+SUMIFS('Tariff Data'!AE:AE,'Tariff Data'!$B:$B,$F358)</f>
        <v>-4.7035030000000004</v>
      </c>
      <c r="V358" s="66">
        <f t="shared" si="35"/>
        <v>199.17774717246525</v>
      </c>
      <c r="W358" s="66">
        <f t="shared" si="36"/>
        <v>-187.28435011809</v>
      </c>
      <c r="X358" s="66">
        <f t="shared" si="37"/>
        <v>214.81025062374619</v>
      </c>
      <c r="Y358" s="66">
        <f t="shared" si="38"/>
        <v>-141.96469637740961</v>
      </c>
      <c r="Z358" s="66">
        <f t="shared" si="39"/>
        <v>204.50065986101592</v>
      </c>
      <c r="AA358" s="66">
        <f t="shared" si="40"/>
        <v>-141.96469637740961</v>
      </c>
      <c r="AB358" s="5"/>
      <c r="AC358" s="5"/>
      <c r="AD358" s="5"/>
      <c r="AE358" s="5"/>
      <c r="AF358" s="5"/>
      <c r="AG358" s="5"/>
      <c r="AH358" s="8"/>
      <c r="AI358" s="8"/>
      <c r="AJ358" s="8"/>
    </row>
    <row r="359" spans="2:36" x14ac:dyDescent="0.35">
      <c r="B359" s="69" t="s">
        <v>529</v>
      </c>
      <c r="C359" s="69" t="s">
        <v>111</v>
      </c>
      <c r="D359" s="69" t="str">
        <f>VLOOKUP($C359,Assumptions!$B:$C,2,FALSE)</f>
        <v>Conventional Carbon</v>
      </c>
      <c r="E359" s="69" t="s">
        <v>240</v>
      </c>
      <c r="F359" s="70">
        <v>15</v>
      </c>
      <c r="G359" s="71">
        <v>0</v>
      </c>
      <c r="H359" s="72">
        <v>1.2390999999999999E-2</v>
      </c>
      <c r="I359" s="71">
        <f t="shared" si="41"/>
        <v>0</v>
      </c>
      <c r="J359" s="68">
        <f>SUMIFS('Tariff Data'!M:M,'Tariff Data'!$B:$B,$F359)</f>
        <v>3.4087000000000001</v>
      </c>
      <c r="K359" s="68">
        <f>SUMIFS('Tariff Data'!N:N,'Tariff Data'!$B:$B,$F359)</f>
        <v>6.1459739999999998</v>
      </c>
      <c r="L359" s="68">
        <f>SUMIFS('Tariff Data'!O:O,'Tariff Data'!$B:$B,$F359)</f>
        <v>0.31730199999999997</v>
      </c>
      <c r="M359" s="68">
        <f>SUMIFS('Tariff Data'!P:P,'Tariff Data'!$B:$B,$F359)</f>
        <v>-6.2050109999999998</v>
      </c>
      <c r="N359" s="68">
        <f>SUMIFS('Tariff Data'!D:D,'Tariff Data'!$B:$B,$F359)</f>
        <v>3.9297390000000001</v>
      </c>
      <c r="O359" s="68">
        <f>SUMIFS('Tariff Data'!E:E,'Tariff Data'!$B:$B,$F359)</f>
        <v>6.0688259999999996</v>
      </c>
      <c r="P359" s="68">
        <f>SUMIFS('Tariff Data'!F:F,'Tariff Data'!$B:$B,$F359)</f>
        <v>0.38814799999999999</v>
      </c>
      <c r="Q359" s="68">
        <f>SUMIFS('Tariff Data'!G:G,'Tariff Data'!$B:$B,$F359)</f>
        <v>-4.7035030000000004</v>
      </c>
      <c r="R359" s="68">
        <f>SUMIFS('Tariff Data'!M:M,'Tariff Data'!$B:$B,$F359)+SUMIFS('Tariff Data'!AB:AB,'Tariff Data'!$B:$B,$F359)</f>
        <v>3.5881668181924793</v>
      </c>
      <c r="S359" s="68">
        <f>SUMIFS('Tariff Data'!N:N,'Tariff Data'!$B:$B,$F359)+SUMIFS('Tariff Data'!AC:AC,'Tariff Data'!$B:$B,$F359)</f>
        <v>6.0688259999999996</v>
      </c>
      <c r="T359" s="68">
        <f>SUMIFS('Tariff Data'!O:O,'Tariff Data'!$B:$B,$F359)+SUMIFS('Tariff Data'!AD:AD,'Tariff Data'!$B:$B,$F359)</f>
        <v>0.38814799999999999</v>
      </c>
      <c r="U359" s="68">
        <f>SUMIFS('Tariff Data'!P:P,'Tariff Data'!$B:$B,$F359)+SUMIFS('Tariff Data'!AE:AE,'Tariff Data'!$B:$B,$F359)</f>
        <v>-4.7035030000000004</v>
      </c>
      <c r="V359" s="67">
        <f t="shared" si="35"/>
        <v>0</v>
      </c>
      <c r="W359" s="67">
        <f t="shared" si="36"/>
        <v>0</v>
      </c>
      <c r="X359" s="67">
        <f t="shared" si="37"/>
        <v>0</v>
      </c>
      <c r="Y359" s="67">
        <f t="shared" si="38"/>
        <v>0</v>
      </c>
      <c r="Z359" s="67">
        <f t="shared" si="39"/>
        <v>0</v>
      </c>
      <c r="AA359" s="67">
        <f t="shared" si="40"/>
        <v>0</v>
      </c>
      <c r="AB359" s="5"/>
      <c r="AC359" s="5"/>
      <c r="AD359" s="5"/>
      <c r="AE359" s="5"/>
      <c r="AF359" s="5"/>
      <c r="AG359" s="5"/>
      <c r="AH359" s="8"/>
      <c r="AI359" s="8"/>
      <c r="AJ359" s="8"/>
    </row>
    <row r="360" spans="2:36" x14ac:dyDescent="0.35">
      <c r="B360" s="69" t="s">
        <v>978</v>
      </c>
      <c r="C360" s="69" t="s">
        <v>98</v>
      </c>
      <c r="D360" s="69" t="str">
        <f>VLOOKUP($C360,Assumptions!$B:$C,2,FALSE)</f>
        <v>Intermittent</v>
      </c>
      <c r="E360" s="69" t="s">
        <v>240</v>
      </c>
      <c r="F360" s="70">
        <v>15</v>
      </c>
      <c r="G360" s="71">
        <v>243.90108089142012</v>
      </c>
      <c r="H360" s="72">
        <v>0.109</v>
      </c>
      <c r="I360" s="71">
        <f t="shared" si="41"/>
        <v>26.585217817164793</v>
      </c>
      <c r="J360" s="64">
        <f>SUMIFS('Tariff Data'!M:M,'Tariff Data'!$B:$B,$F360)</f>
        <v>3.4087000000000001</v>
      </c>
      <c r="K360" s="64">
        <f>SUMIFS('Tariff Data'!N:N,'Tariff Data'!$B:$B,$F360)</f>
        <v>6.1459739999999998</v>
      </c>
      <c r="L360" s="64">
        <f>SUMIFS('Tariff Data'!O:O,'Tariff Data'!$B:$B,$F360)</f>
        <v>0.31730199999999997</v>
      </c>
      <c r="M360" s="64">
        <f>SUMIFS('Tariff Data'!P:P,'Tariff Data'!$B:$B,$F360)</f>
        <v>-6.2050109999999998</v>
      </c>
      <c r="N360" s="64">
        <f>SUMIFS('Tariff Data'!D:D,'Tariff Data'!$B:$B,$F360)</f>
        <v>3.9297390000000001</v>
      </c>
      <c r="O360" s="64">
        <f>SUMIFS('Tariff Data'!E:E,'Tariff Data'!$B:$B,$F360)</f>
        <v>6.0688259999999996</v>
      </c>
      <c r="P360" s="64">
        <f>SUMIFS('Tariff Data'!F:F,'Tariff Data'!$B:$B,$F360)</f>
        <v>0.38814799999999999</v>
      </c>
      <c r="Q360" s="64">
        <f>SUMIFS('Tariff Data'!G:G,'Tariff Data'!$B:$B,$F360)</f>
        <v>-4.7035030000000004</v>
      </c>
      <c r="R360" s="64">
        <f>SUMIFS('Tariff Data'!M:M,'Tariff Data'!$B:$B,$F360)+SUMIFS('Tariff Data'!AB:AB,'Tariff Data'!$B:$B,$F360)</f>
        <v>3.5881668181924793</v>
      </c>
      <c r="S360" s="64">
        <f>SUMIFS('Tariff Data'!N:N,'Tariff Data'!$B:$B,$F360)+SUMIFS('Tariff Data'!AC:AC,'Tariff Data'!$B:$B,$F360)</f>
        <v>6.0688259999999996</v>
      </c>
      <c r="T360" s="64">
        <f>SUMIFS('Tariff Data'!O:O,'Tariff Data'!$B:$B,$F360)+SUMIFS('Tariff Data'!AD:AD,'Tariff Data'!$B:$B,$F360)</f>
        <v>0.38814799999999999</v>
      </c>
      <c r="U360" s="64">
        <f>SUMIFS('Tariff Data'!P:P,'Tariff Data'!$B:$B,$F360)+SUMIFS('Tariff Data'!AE:AE,'Tariff Data'!$B:$B,$F360)</f>
        <v>-4.7035030000000004</v>
      </c>
      <c r="V360" s="66">
        <f t="shared" si="35"/>
        <v>240.78235825764096</v>
      </c>
      <c r="W360" s="66">
        <f t="shared" si="36"/>
        <v>-1513.4088898431517</v>
      </c>
      <c r="X360" s="66">
        <f t="shared" si="37"/>
        <v>256.01077785031583</v>
      </c>
      <c r="Y360" s="66">
        <f t="shared" si="38"/>
        <v>-1147.1894656760373</v>
      </c>
      <c r="Z360" s="66">
        <f t="shared" si="39"/>
        <v>256.01077785031583</v>
      </c>
      <c r="AA360" s="66">
        <f t="shared" si="40"/>
        <v>-1147.1894656760373</v>
      </c>
      <c r="AB360" s="5"/>
      <c r="AC360" s="5"/>
      <c r="AD360" s="5"/>
      <c r="AE360" s="5"/>
      <c r="AF360" s="5"/>
      <c r="AG360" s="5"/>
      <c r="AH360" s="8"/>
      <c r="AI360" s="8"/>
      <c r="AJ360" s="8"/>
    </row>
    <row r="361" spans="2:36" x14ac:dyDescent="0.35">
      <c r="B361" s="69" t="s">
        <v>979</v>
      </c>
      <c r="C361" s="69" t="s">
        <v>87</v>
      </c>
      <c r="D361" s="69" t="str">
        <f>VLOOKUP($C361,Assumptions!$B:$C,2,FALSE)</f>
        <v>Intermittent</v>
      </c>
      <c r="E361" s="69" t="s">
        <v>980</v>
      </c>
      <c r="F361" s="70">
        <v>1</v>
      </c>
      <c r="G361" s="71">
        <v>36.585162133713013</v>
      </c>
      <c r="H361" s="72">
        <v>0.39425900000000003</v>
      </c>
      <c r="I361" s="71">
        <f t="shared" si="41"/>
        <v>14.424029437675559</v>
      </c>
      <c r="J361" s="68">
        <f>SUMIFS('Tariff Data'!M:M,'Tariff Data'!$B:$B,$F361)</f>
        <v>2.679675</v>
      </c>
      <c r="K361" s="68">
        <f>SUMIFS('Tariff Data'!N:N,'Tariff Data'!$B:$B,$F361)</f>
        <v>24.644973</v>
      </c>
      <c r="L361" s="68">
        <f>SUMIFS('Tariff Data'!O:O,'Tariff Data'!$B:$B,$F361)</f>
        <v>35.826850999999998</v>
      </c>
      <c r="M361" s="68">
        <f>SUMIFS('Tariff Data'!P:P,'Tariff Data'!$B:$B,$F361)</f>
        <v>-6.2050109999999998</v>
      </c>
      <c r="N361" s="68">
        <f>SUMIFS('Tariff Data'!D:D,'Tariff Data'!$B:$B,$F361)</f>
        <v>2.8164799999999999</v>
      </c>
      <c r="O361" s="68">
        <f>SUMIFS('Tariff Data'!E:E,'Tariff Data'!$B:$B,$F361)</f>
        <v>20.552465000000002</v>
      </c>
      <c r="P361" s="68">
        <f>SUMIFS('Tariff Data'!F:F,'Tariff Data'!$B:$B,$F361)</f>
        <v>30.294035000000001</v>
      </c>
      <c r="Q361" s="68">
        <f>SUMIFS('Tariff Data'!G:G,'Tariff Data'!$B:$B,$F361)</f>
        <v>-4.7035030000000004</v>
      </c>
      <c r="R361" s="68">
        <f>SUMIFS('Tariff Data'!M:M,'Tariff Data'!$B:$B,$F361)+SUMIFS('Tariff Data'!AB:AB,'Tariff Data'!$B:$B,$F361)</f>
        <v>2.8164799999999999</v>
      </c>
      <c r="S361" s="68">
        <f>SUMIFS('Tariff Data'!N:N,'Tariff Data'!$B:$B,$F361)+SUMIFS('Tariff Data'!AC:AC,'Tariff Data'!$B:$B,$F361)</f>
        <v>24.297213250250593</v>
      </c>
      <c r="T361" s="68">
        <f>SUMIFS('Tariff Data'!O:O,'Tariff Data'!$B:$B,$F361)+SUMIFS('Tariff Data'!AD:AD,'Tariff Data'!$B:$B,$F361)</f>
        <v>35.604077567941886</v>
      </c>
      <c r="U361" s="68">
        <f>SUMIFS('Tariff Data'!P:P,'Tariff Data'!$B:$B,$F361)+SUMIFS('Tariff Data'!AE:AE,'Tariff Data'!$B:$B,$F361)</f>
        <v>-4.7035030000000004</v>
      </c>
      <c r="V361" s="67">
        <f t="shared" si="35"/>
        <v>1666.2109686180975</v>
      </c>
      <c r="W361" s="67">
        <f t="shared" si="36"/>
        <v>-227.01133347647271</v>
      </c>
      <c r="X361" s="67">
        <f t="shared" si="37"/>
        <v>1404.7615423361733</v>
      </c>
      <c r="Y361" s="67">
        <f t="shared" si="38"/>
        <v>-172.07841985140558</v>
      </c>
      <c r="Z361" s="67">
        <f t="shared" si="39"/>
        <v>1653.0446696195436</v>
      </c>
      <c r="AA361" s="67">
        <f t="shared" si="40"/>
        <v>-172.07841985140558</v>
      </c>
      <c r="AB361" s="5"/>
      <c r="AC361" s="5"/>
      <c r="AD361" s="5"/>
      <c r="AE361" s="5"/>
      <c r="AF361" s="5"/>
      <c r="AG361" s="5"/>
      <c r="AH361" s="8"/>
      <c r="AI361" s="8"/>
      <c r="AJ361" s="8"/>
    </row>
    <row r="362" spans="2:36" x14ac:dyDescent="0.35">
      <c r="B362" s="69" t="s">
        <v>981</v>
      </c>
      <c r="C362" s="69" t="s">
        <v>87</v>
      </c>
      <c r="D362" s="69" t="str">
        <f>VLOOKUP($C362,Assumptions!$B:$C,2,FALSE)</f>
        <v>Intermittent</v>
      </c>
      <c r="E362" s="69" t="s">
        <v>891</v>
      </c>
      <c r="F362" s="70">
        <v>10</v>
      </c>
      <c r="G362" s="71">
        <v>36.219310512375884</v>
      </c>
      <c r="H362" s="72">
        <v>0.39425900000000003</v>
      </c>
      <c r="I362" s="71">
        <f t="shared" si="41"/>
        <v>14.279789143298805</v>
      </c>
      <c r="J362" s="64">
        <f>SUMIFS('Tariff Data'!M:M,'Tariff Data'!$B:$B,$F362)</f>
        <v>1.217347</v>
      </c>
      <c r="K362" s="64">
        <f>SUMIFS('Tariff Data'!N:N,'Tariff Data'!$B:$B,$F362)</f>
        <v>20.824839999999998</v>
      </c>
      <c r="L362" s="64">
        <f>SUMIFS('Tariff Data'!O:O,'Tariff Data'!$B:$B,$F362)</f>
        <v>19.344626999999999</v>
      </c>
      <c r="M362" s="64">
        <f>SUMIFS('Tariff Data'!P:P,'Tariff Data'!$B:$B,$F362)</f>
        <v>-6.2050109999999998</v>
      </c>
      <c r="N362" s="64">
        <f>SUMIFS('Tariff Data'!D:D,'Tariff Data'!$B:$B,$F362)</f>
        <v>1.3706719999999999</v>
      </c>
      <c r="O362" s="64">
        <f>SUMIFS('Tariff Data'!E:E,'Tariff Data'!$B:$B,$F362)</f>
        <v>17.017537999999998</v>
      </c>
      <c r="P362" s="64">
        <f>SUMIFS('Tariff Data'!F:F,'Tariff Data'!$B:$B,$F362)</f>
        <v>14.244968</v>
      </c>
      <c r="Q362" s="64">
        <f>SUMIFS('Tariff Data'!G:G,'Tariff Data'!$B:$B,$F362)</f>
        <v>-4.7035030000000004</v>
      </c>
      <c r="R362" s="64">
        <f>SUMIFS('Tariff Data'!M:M,'Tariff Data'!$B:$B,$F362)+SUMIFS('Tariff Data'!AB:AB,'Tariff Data'!$B:$B,$F362)</f>
        <v>1.3706719999999999</v>
      </c>
      <c r="S362" s="64">
        <f>SUMIFS('Tariff Data'!N:N,'Tariff Data'!$B:$B,$F362)+SUMIFS('Tariff Data'!AC:AC,'Tariff Data'!$B:$B,$F362)</f>
        <v>20.477080250250591</v>
      </c>
      <c r="T362" s="64">
        <f>SUMIFS('Tariff Data'!O:O,'Tariff Data'!$B:$B,$F362)+SUMIFS('Tariff Data'!AD:AD,'Tariff Data'!$B:$B,$F362)</f>
        <v>19.121853567941887</v>
      </c>
      <c r="U362" s="64">
        <f>SUMIFS('Tariff Data'!P:P,'Tariff Data'!$B:$B,$F362)+SUMIFS('Tariff Data'!AE:AE,'Tariff Data'!$B:$B,$F362)</f>
        <v>-4.7035030000000004</v>
      </c>
      <c r="V362" s="66">
        <f t="shared" si="35"/>
        <v>998.02337620202502</v>
      </c>
      <c r="W362" s="66">
        <f t="shared" si="36"/>
        <v>-224.741220141708</v>
      </c>
      <c r="X362" s="66">
        <f t="shared" si="37"/>
        <v>758.9497736089329</v>
      </c>
      <c r="Y362" s="66">
        <f t="shared" si="38"/>
        <v>-170.35763565289153</v>
      </c>
      <c r="Z362" s="66">
        <f t="shared" si="39"/>
        <v>984.98874019345669</v>
      </c>
      <c r="AA362" s="66">
        <f t="shared" si="40"/>
        <v>-170.35763565289153</v>
      </c>
      <c r="AB362" s="5"/>
      <c r="AC362" s="5"/>
      <c r="AD362" s="5"/>
      <c r="AE362" s="5"/>
      <c r="AF362" s="5"/>
      <c r="AG362" s="5"/>
      <c r="AH362" s="8"/>
      <c r="AI362" s="8"/>
      <c r="AJ362" s="8"/>
    </row>
    <row r="363" spans="2:36" x14ac:dyDescent="0.35">
      <c r="B363" s="69" t="s">
        <v>530</v>
      </c>
      <c r="C363" s="69" t="s">
        <v>87</v>
      </c>
      <c r="D363" s="69" t="str">
        <f>VLOOKUP($C363,Assumptions!$B:$C,2,FALSE)</f>
        <v>Intermittent</v>
      </c>
      <c r="E363" s="69" t="s">
        <v>982</v>
      </c>
      <c r="F363" s="70">
        <v>10</v>
      </c>
      <c r="G363" s="71">
        <v>73.170324267426025</v>
      </c>
      <c r="H363" s="72">
        <v>0.39425900000000003</v>
      </c>
      <c r="I363" s="71">
        <f t="shared" si="41"/>
        <v>28.848058875351118</v>
      </c>
      <c r="J363" s="68">
        <f>SUMIFS('Tariff Data'!M:M,'Tariff Data'!$B:$B,$F363)</f>
        <v>1.217347</v>
      </c>
      <c r="K363" s="68">
        <f>SUMIFS('Tariff Data'!N:N,'Tariff Data'!$B:$B,$F363)</f>
        <v>20.824839999999998</v>
      </c>
      <c r="L363" s="68">
        <f>SUMIFS('Tariff Data'!O:O,'Tariff Data'!$B:$B,$F363)</f>
        <v>19.344626999999999</v>
      </c>
      <c r="M363" s="68">
        <f>SUMIFS('Tariff Data'!P:P,'Tariff Data'!$B:$B,$F363)</f>
        <v>-6.2050109999999998</v>
      </c>
      <c r="N363" s="68">
        <f>SUMIFS('Tariff Data'!D:D,'Tariff Data'!$B:$B,$F363)</f>
        <v>1.3706719999999999</v>
      </c>
      <c r="O363" s="68">
        <f>SUMIFS('Tariff Data'!E:E,'Tariff Data'!$B:$B,$F363)</f>
        <v>17.017537999999998</v>
      </c>
      <c r="P363" s="68">
        <f>SUMIFS('Tariff Data'!F:F,'Tariff Data'!$B:$B,$F363)</f>
        <v>14.244968</v>
      </c>
      <c r="Q363" s="68">
        <f>SUMIFS('Tariff Data'!G:G,'Tariff Data'!$B:$B,$F363)</f>
        <v>-4.7035030000000004</v>
      </c>
      <c r="R363" s="68">
        <f>SUMIFS('Tariff Data'!M:M,'Tariff Data'!$B:$B,$F363)+SUMIFS('Tariff Data'!AB:AB,'Tariff Data'!$B:$B,$F363)</f>
        <v>1.3706719999999999</v>
      </c>
      <c r="S363" s="68">
        <f>SUMIFS('Tariff Data'!N:N,'Tariff Data'!$B:$B,$F363)+SUMIFS('Tariff Data'!AC:AC,'Tariff Data'!$B:$B,$F363)</f>
        <v>20.477080250250591</v>
      </c>
      <c r="T363" s="68">
        <f>SUMIFS('Tariff Data'!O:O,'Tariff Data'!$B:$B,$F363)+SUMIFS('Tariff Data'!AD:AD,'Tariff Data'!$B:$B,$F363)</f>
        <v>19.121853567941887</v>
      </c>
      <c r="U363" s="68">
        <f>SUMIFS('Tariff Data'!P:P,'Tariff Data'!$B:$B,$F363)+SUMIFS('Tariff Data'!AE:AE,'Tariff Data'!$B:$B,$F363)</f>
        <v>-4.7035030000000004</v>
      </c>
      <c r="V363" s="67">
        <f t="shared" si="35"/>
        <v>2016.2088408121715</v>
      </c>
      <c r="W363" s="67">
        <f t="shared" si="36"/>
        <v>-454.02266695294543</v>
      </c>
      <c r="X363" s="67">
        <f t="shared" si="37"/>
        <v>1533.2318658766321</v>
      </c>
      <c r="Y363" s="67">
        <f t="shared" si="38"/>
        <v>-344.15683970281117</v>
      </c>
      <c r="Z363" s="67">
        <f t="shared" si="39"/>
        <v>1989.876242815064</v>
      </c>
      <c r="AA363" s="67">
        <f t="shared" si="40"/>
        <v>-344.15683970281117</v>
      </c>
      <c r="AB363" s="5"/>
      <c r="AC363" s="5"/>
      <c r="AD363" s="5"/>
      <c r="AE363" s="5"/>
      <c r="AF363" s="5"/>
      <c r="AG363" s="5"/>
      <c r="AH363" s="8"/>
      <c r="AI363" s="8"/>
      <c r="AJ363" s="8"/>
    </row>
    <row r="364" spans="2:36" x14ac:dyDescent="0.35">
      <c r="B364" s="69" t="s">
        <v>531</v>
      </c>
      <c r="C364" s="69" t="s">
        <v>87</v>
      </c>
      <c r="D364" s="69" t="str">
        <f>VLOOKUP($C364,Assumptions!$B:$C,2,FALSE)</f>
        <v>Intermittent</v>
      </c>
      <c r="E364" s="69" t="s">
        <v>448</v>
      </c>
      <c r="F364" s="70">
        <v>11</v>
      </c>
      <c r="G364" s="71">
        <v>53.90213887700385</v>
      </c>
      <c r="H364" s="72">
        <v>0.368085</v>
      </c>
      <c r="I364" s="71">
        <f t="shared" si="41"/>
        <v>19.840568788541962</v>
      </c>
      <c r="J364" s="64">
        <f>SUMIFS('Tariff Data'!M:M,'Tariff Data'!$B:$B,$F364)</f>
        <v>1.9849509999999999</v>
      </c>
      <c r="K364" s="64">
        <f>SUMIFS('Tariff Data'!N:N,'Tariff Data'!$B:$B,$F364)</f>
        <v>20.824839999999998</v>
      </c>
      <c r="L364" s="64">
        <f>SUMIFS('Tariff Data'!O:O,'Tariff Data'!$B:$B,$F364)</f>
        <v>14.717409999999999</v>
      </c>
      <c r="M364" s="64">
        <f>SUMIFS('Tariff Data'!P:P,'Tariff Data'!$B:$B,$F364)</f>
        <v>-6.2050109999999998</v>
      </c>
      <c r="N364" s="64">
        <f>SUMIFS('Tariff Data'!D:D,'Tariff Data'!$B:$B,$F364)</f>
        <v>2.1697280000000001</v>
      </c>
      <c r="O364" s="64">
        <f>SUMIFS('Tariff Data'!E:E,'Tariff Data'!$B:$B,$F364)</f>
        <v>17.017537999999998</v>
      </c>
      <c r="P364" s="64">
        <f>SUMIFS('Tariff Data'!F:F,'Tariff Data'!$B:$B,$F364)</f>
        <v>7.6197499999999998</v>
      </c>
      <c r="Q364" s="64">
        <f>SUMIFS('Tariff Data'!G:G,'Tariff Data'!$B:$B,$F364)</f>
        <v>-4.7035030000000004</v>
      </c>
      <c r="R364" s="64">
        <f>SUMIFS('Tariff Data'!M:M,'Tariff Data'!$B:$B,$F364)+SUMIFS('Tariff Data'!AB:AB,'Tariff Data'!$B:$B,$F364)</f>
        <v>2.1644178181924794</v>
      </c>
      <c r="S364" s="64">
        <f>SUMIFS('Tariff Data'!N:N,'Tariff Data'!$B:$B,$F364)+SUMIFS('Tariff Data'!AC:AC,'Tariff Data'!$B:$B,$F364)</f>
        <v>20.477080250250591</v>
      </c>
      <c r="T364" s="64">
        <f>SUMIFS('Tariff Data'!O:O,'Tariff Data'!$B:$B,$F364)+SUMIFS('Tariff Data'!AD:AD,'Tariff Data'!$B:$B,$F364)</f>
        <v>14.494636567941885</v>
      </c>
      <c r="U364" s="64">
        <f>SUMIFS('Tariff Data'!P:P,'Tariff Data'!$B:$B,$F364)+SUMIFS('Tariff Data'!AE:AE,'Tariff Data'!$B:$B,$F364)</f>
        <v>-4.7035030000000004</v>
      </c>
      <c r="V364" s="66">
        <f t="shared" si="35"/>
        <v>1206.4765482601854</v>
      </c>
      <c r="W364" s="66">
        <f t="shared" si="36"/>
        <v>-334.46336465533653</v>
      </c>
      <c r="X364" s="66">
        <f t="shared" si="37"/>
        <v>748.35845600867685</v>
      </c>
      <c r="Y364" s="66">
        <f t="shared" si="38"/>
        <v>-253.52887191440425</v>
      </c>
      <c r="Z364" s="66">
        <f t="shared" si="39"/>
        <v>1187.5688325504927</v>
      </c>
      <c r="AA364" s="66">
        <f t="shared" si="40"/>
        <v>-253.52887191440425</v>
      </c>
      <c r="AB364" s="5"/>
      <c r="AC364" s="5"/>
      <c r="AD364" s="5"/>
      <c r="AE364" s="5"/>
      <c r="AF364" s="5"/>
      <c r="AG364" s="5"/>
      <c r="AH364" s="8"/>
      <c r="AI364" s="8"/>
      <c r="AJ364" s="8"/>
    </row>
    <row r="365" spans="2:36" x14ac:dyDescent="0.35">
      <c r="B365" s="69" t="s">
        <v>532</v>
      </c>
      <c r="C365" s="69" t="s">
        <v>87</v>
      </c>
      <c r="D365" s="69" t="str">
        <f>VLOOKUP($C365,Assumptions!$B:$C,2,FALSE)</f>
        <v>Intermittent</v>
      </c>
      <c r="E365" s="69" t="s">
        <v>533</v>
      </c>
      <c r="F365" s="70">
        <v>1</v>
      </c>
      <c r="G365" s="71">
        <v>30.487635111427515</v>
      </c>
      <c r="H365" s="72">
        <v>0.39425900000000003</v>
      </c>
      <c r="I365" s="71">
        <f t="shared" si="41"/>
        <v>12.020024531396302</v>
      </c>
      <c r="J365" s="68">
        <f>SUMIFS('Tariff Data'!M:M,'Tariff Data'!$B:$B,$F365)</f>
        <v>2.679675</v>
      </c>
      <c r="K365" s="68">
        <f>SUMIFS('Tariff Data'!N:N,'Tariff Data'!$B:$B,$F365)</f>
        <v>24.644973</v>
      </c>
      <c r="L365" s="68">
        <f>SUMIFS('Tariff Data'!O:O,'Tariff Data'!$B:$B,$F365)</f>
        <v>35.826850999999998</v>
      </c>
      <c r="M365" s="68">
        <f>SUMIFS('Tariff Data'!P:P,'Tariff Data'!$B:$B,$F365)</f>
        <v>-6.2050109999999998</v>
      </c>
      <c r="N365" s="68">
        <f>SUMIFS('Tariff Data'!D:D,'Tariff Data'!$B:$B,$F365)</f>
        <v>2.8164799999999999</v>
      </c>
      <c r="O365" s="68">
        <f>SUMIFS('Tariff Data'!E:E,'Tariff Data'!$B:$B,$F365)</f>
        <v>20.552465000000002</v>
      </c>
      <c r="P365" s="68">
        <f>SUMIFS('Tariff Data'!F:F,'Tariff Data'!$B:$B,$F365)</f>
        <v>30.294035000000001</v>
      </c>
      <c r="Q365" s="68">
        <f>SUMIFS('Tariff Data'!G:G,'Tariff Data'!$B:$B,$F365)</f>
        <v>-4.7035030000000004</v>
      </c>
      <c r="R365" s="68">
        <f>SUMIFS('Tariff Data'!M:M,'Tariff Data'!$B:$B,$F365)+SUMIFS('Tariff Data'!AB:AB,'Tariff Data'!$B:$B,$F365)</f>
        <v>2.8164799999999999</v>
      </c>
      <c r="S365" s="68">
        <f>SUMIFS('Tariff Data'!N:N,'Tariff Data'!$B:$B,$F365)+SUMIFS('Tariff Data'!AC:AC,'Tariff Data'!$B:$B,$F365)</f>
        <v>24.297213250250593</v>
      </c>
      <c r="T365" s="68">
        <f>SUMIFS('Tariff Data'!O:O,'Tariff Data'!$B:$B,$F365)+SUMIFS('Tariff Data'!AD:AD,'Tariff Data'!$B:$B,$F365)</f>
        <v>35.604077567941886</v>
      </c>
      <c r="U365" s="68">
        <f>SUMIFS('Tariff Data'!P:P,'Tariff Data'!$B:$B,$F365)+SUMIFS('Tariff Data'!AE:AE,'Tariff Data'!$B:$B,$F365)</f>
        <v>-4.7035030000000004</v>
      </c>
      <c r="V365" s="67">
        <f t="shared" si="35"/>
        <v>1388.5091405150815</v>
      </c>
      <c r="W365" s="67">
        <f t="shared" si="36"/>
        <v>-189.17611123039396</v>
      </c>
      <c r="X365" s="67">
        <f t="shared" si="37"/>
        <v>1170.6346186134779</v>
      </c>
      <c r="Y365" s="67">
        <f t="shared" si="38"/>
        <v>-143.39868320950467</v>
      </c>
      <c r="Z365" s="67">
        <f t="shared" si="39"/>
        <v>1377.5372246829534</v>
      </c>
      <c r="AA365" s="67">
        <f t="shared" si="40"/>
        <v>-143.39868320950467</v>
      </c>
      <c r="AB365" s="5"/>
      <c r="AC365" s="5"/>
      <c r="AD365" s="5"/>
      <c r="AE365" s="5"/>
      <c r="AF365" s="5"/>
      <c r="AG365" s="5"/>
      <c r="AH365" s="8"/>
      <c r="AI365" s="8"/>
      <c r="AJ365" s="8"/>
    </row>
    <row r="366" spans="2:36" x14ac:dyDescent="0.35">
      <c r="B366" s="69" t="s">
        <v>534</v>
      </c>
      <c r="C366" s="69" t="s">
        <v>111</v>
      </c>
      <c r="D366" s="69" t="str">
        <f>VLOOKUP($C366,Assumptions!$B:$C,2,FALSE)</f>
        <v>Conventional Carbon</v>
      </c>
      <c r="E366" s="69" t="s">
        <v>311</v>
      </c>
      <c r="F366" s="70">
        <v>15</v>
      </c>
      <c r="G366" s="71">
        <v>60.914294952632176</v>
      </c>
      <c r="H366" s="72">
        <v>1.2390999999999999E-2</v>
      </c>
      <c r="I366" s="71">
        <f t="shared" si="41"/>
        <v>0.75478902875806519</v>
      </c>
      <c r="J366" s="64">
        <f>SUMIFS('Tariff Data'!M:M,'Tariff Data'!$B:$B,$F366)</f>
        <v>3.4087000000000001</v>
      </c>
      <c r="K366" s="64">
        <f>SUMIFS('Tariff Data'!N:N,'Tariff Data'!$B:$B,$F366)</f>
        <v>6.1459739999999998</v>
      </c>
      <c r="L366" s="64">
        <f>SUMIFS('Tariff Data'!O:O,'Tariff Data'!$B:$B,$F366)</f>
        <v>0.31730199999999997</v>
      </c>
      <c r="M366" s="64">
        <f>SUMIFS('Tariff Data'!P:P,'Tariff Data'!$B:$B,$F366)</f>
        <v>-6.2050109999999998</v>
      </c>
      <c r="N366" s="64">
        <f>SUMIFS('Tariff Data'!D:D,'Tariff Data'!$B:$B,$F366)</f>
        <v>3.9297390000000001</v>
      </c>
      <c r="O366" s="64">
        <f>SUMIFS('Tariff Data'!E:E,'Tariff Data'!$B:$B,$F366)</f>
        <v>6.0688259999999996</v>
      </c>
      <c r="P366" s="64">
        <f>SUMIFS('Tariff Data'!F:F,'Tariff Data'!$B:$B,$F366)</f>
        <v>0.38814799999999999</v>
      </c>
      <c r="Q366" s="64">
        <f>SUMIFS('Tariff Data'!G:G,'Tariff Data'!$B:$B,$F366)</f>
        <v>-4.7035030000000004</v>
      </c>
      <c r="R366" s="64">
        <f>SUMIFS('Tariff Data'!M:M,'Tariff Data'!$B:$B,$F366)+SUMIFS('Tariff Data'!AB:AB,'Tariff Data'!$B:$B,$F366)</f>
        <v>3.5881668181924793</v>
      </c>
      <c r="S366" s="64">
        <f>SUMIFS('Tariff Data'!N:N,'Tariff Data'!$B:$B,$F366)+SUMIFS('Tariff Data'!AC:AC,'Tariff Data'!$B:$B,$F366)</f>
        <v>6.0688259999999996</v>
      </c>
      <c r="T366" s="64">
        <f>SUMIFS('Tariff Data'!O:O,'Tariff Data'!$B:$B,$F366)+SUMIFS('Tariff Data'!AD:AD,'Tariff Data'!$B:$B,$F366)</f>
        <v>0.38814799999999999</v>
      </c>
      <c r="U366" s="64">
        <f>SUMIFS('Tariff Data'!P:P,'Tariff Data'!$B:$B,$F366)+SUMIFS('Tariff Data'!AE:AE,'Tariff Data'!$B:$B,$F366)</f>
        <v>-4.7035030000000004</v>
      </c>
      <c r="V366" s="66">
        <f t="shared" si="35"/>
        <v>212.51696701967262</v>
      </c>
      <c r="W366" s="66">
        <f t="shared" si="36"/>
        <v>-377.97387023832709</v>
      </c>
      <c r="X366" s="66">
        <f t="shared" si="37"/>
        <v>244.25093366703791</v>
      </c>
      <c r="Y366" s="66">
        <f t="shared" si="38"/>
        <v>-286.51056905259031</v>
      </c>
      <c r="Z366" s="66">
        <f t="shared" si="39"/>
        <v>223.4443050368005</v>
      </c>
      <c r="AA366" s="66">
        <f t="shared" si="40"/>
        <v>-286.51056905259031</v>
      </c>
      <c r="AB366" s="5"/>
      <c r="AC366" s="5"/>
      <c r="AD366" s="5"/>
      <c r="AE366" s="5"/>
      <c r="AF366" s="5"/>
      <c r="AG366" s="5"/>
      <c r="AH366" s="8"/>
      <c r="AI366" s="8"/>
      <c r="AJ366" s="8"/>
    </row>
    <row r="367" spans="2:36" x14ac:dyDescent="0.35">
      <c r="B367" s="69" t="s">
        <v>535</v>
      </c>
      <c r="C367" s="69" t="s">
        <v>111</v>
      </c>
      <c r="D367" s="69" t="str">
        <f>VLOOKUP($C367,Assumptions!$B:$C,2,FALSE)</f>
        <v>Conventional Carbon</v>
      </c>
      <c r="E367" s="69" t="s">
        <v>536</v>
      </c>
      <c r="F367" s="70">
        <v>25</v>
      </c>
      <c r="G367" s="71">
        <v>30.426659841204657</v>
      </c>
      <c r="H367" s="72">
        <v>1.2390999999999999E-2</v>
      </c>
      <c r="I367" s="71">
        <f t="shared" si="41"/>
        <v>0.37701674209236691</v>
      </c>
      <c r="J367" s="68">
        <f>SUMIFS('Tariff Data'!M:M,'Tariff Data'!$B:$B,$F367)</f>
        <v>9.7789999999999995E-3</v>
      </c>
      <c r="K367" s="68">
        <f>SUMIFS('Tariff Data'!N:N,'Tariff Data'!$B:$B,$F367)</f>
        <v>-3.442129</v>
      </c>
      <c r="L367" s="68">
        <f>SUMIFS('Tariff Data'!O:O,'Tariff Data'!$B:$B,$F367)</f>
        <v>0</v>
      </c>
      <c r="M367" s="68">
        <f>SUMIFS('Tariff Data'!P:P,'Tariff Data'!$B:$B,$F367)</f>
        <v>-6.2050109999999998</v>
      </c>
      <c r="N367" s="68">
        <f>SUMIFS('Tariff Data'!D:D,'Tariff Data'!$B:$B,$F367)</f>
        <v>-0.1087</v>
      </c>
      <c r="O367" s="68">
        <f>SUMIFS('Tariff Data'!E:E,'Tariff Data'!$B:$B,$F367)</f>
        <v>-3.139535</v>
      </c>
      <c r="P367" s="68">
        <f>SUMIFS('Tariff Data'!F:F,'Tariff Data'!$B:$B,$F367)</f>
        <v>0</v>
      </c>
      <c r="Q367" s="68">
        <f>SUMIFS('Tariff Data'!G:G,'Tariff Data'!$B:$B,$F367)</f>
        <v>-4.7035030000000004</v>
      </c>
      <c r="R367" s="68">
        <f>SUMIFS('Tariff Data'!M:M,'Tariff Data'!$B:$B,$F367)+SUMIFS('Tariff Data'!AB:AB,'Tariff Data'!$B:$B,$F367)</f>
        <v>-0.1087</v>
      </c>
      <c r="S367" s="68">
        <f>SUMIFS('Tariff Data'!N:N,'Tariff Data'!$B:$B,$F367)+SUMIFS('Tariff Data'!AC:AC,'Tariff Data'!$B:$B,$F367)</f>
        <v>-3.139535</v>
      </c>
      <c r="T367" s="68">
        <f>SUMIFS('Tariff Data'!O:O,'Tariff Data'!$B:$B,$F367)+SUMIFS('Tariff Data'!AD:AD,'Tariff Data'!$B:$B,$F367)</f>
        <v>0</v>
      </c>
      <c r="U367" s="68">
        <f>SUMIFS('Tariff Data'!P:P,'Tariff Data'!$B:$B,$F367)+SUMIFS('Tariff Data'!AE:AE,'Tariff Data'!$B:$B,$F367)</f>
        <v>-4.7035030000000004</v>
      </c>
      <c r="V367" s="67">
        <f t="shared" si="35"/>
        <v>-1.0001979548545166</v>
      </c>
      <c r="W367" s="67">
        <f t="shared" si="36"/>
        <v>-188.79775900793314</v>
      </c>
      <c r="X367" s="67">
        <f t="shared" si="37"/>
        <v>-4.4910351821239054</v>
      </c>
      <c r="Y367" s="67">
        <f t="shared" si="38"/>
        <v>-143.11188584308564</v>
      </c>
      <c r="Z367" s="67">
        <f t="shared" si="39"/>
        <v>-4.4910351821239054</v>
      </c>
      <c r="AA367" s="67">
        <f t="shared" si="40"/>
        <v>-143.11188584308564</v>
      </c>
      <c r="AB367" s="5"/>
      <c r="AC367" s="5"/>
      <c r="AD367" s="5"/>
      <c r="AE367" s="5"/>
      <c r="AF367" s="5"/>
      <c r="AG367" s="5"/>
      <c r="AH367" s="8"/>
      <c r="AI367" s="8"/>
      <c r="AJ367" s="8"/>
    </row>
    <row r="368" spans="2:36" x14ac:dyDescent="0.35">
      <c r="B368" s="69" t="s">
        <v>537</v>
      </c>
      <c r="C368" s="69" t="s">
        <v>87</v>
      </c>
      <c r="D368" s="69" t="str">
        <f>VLOOKUP($C368,Assumptions!$B:$C,2,FALSE)</f>
        <v>Intermittent</v>
      </c>
      <c r="E368" s="69" t="s">
        <v>877</v>
      </c>
      <c r="F368" s="70">
        <v>10</v>
      </c>
      <c r="G368" s="71">
        <v>12.195054044571005</v>
      </c>
      <c r="H368" s="72">
        <v>0.39425900000000003</v>
      </c>
      <c r="I368" s="71">
        <f t="shared" si="41"/>
        <v>4.8080098125585202</v>
      </c>
      <c r="J368" s="64">
        <f>SUMIFS('Tariff Data'!M:M,'Tariff Data'!$B:$B,$F368)</f>
        <v>1.217347</v>
      </c>
      <c r="K368" s="64">
        <f>SUMIFS('Tariff Data'!N:N,'Tariff Data'!$B:$B,$F368)</f>
        <v>20.824839999999998</v>
      </c>
      <c r="L368" s="64">
        <f>SUMIFS('Tariff Data'!O:O,'Tariff Data'!$B:$B,$F368)</f>
        <v>19.344626999999999</v>
      </c>
      <c r="M368" s="64">
        <f>SUMIFS('Tariff Data'!P:P,'Tariff Data'!$B:$B,$F368)</f>
        <v>-6.2050109999999998</v>
      </c>
      <c r="N368" s="64">
        <f>SUMIFS('Tariff Data'!D:D,'Tariff Data'!$B:$B,$F368)</f>
        <v>1.3706719999999999</v>
      </c>
      <c r="O368" s="64">
        <f>SUMIFS('Tariff Data'!E:E,'Tariff Data'!$B:$B,$F368)</f>
        <v>17.017537999999998</v>
      </c>
      <c r="P368" s="64">
        <f>SUMIFS('Tariff Data'!F:F,'Tariff Data'!$B:$B,$F368)</f>
        <v>14.244968</v>
      </c>
      <c r="Q368" s="64">
        <f>SUMIFS('Tariff Data'!G:G,'Tariff Data'!$B:$B,$F368)</f>
        <v>-4.7035030000000004</v>
      </c>
      <c r="R368" s="64">
        <f>SUMIFS('Tariff Data'!M:M,'Tariff Data'!$B:$B,$F368)+SUMIFS('Tariff Data'!AB:AB,'Tariff Data'!$B:$B,$F368)</f>
        <v>1.3706719999999999</v>
      </c>
      <c r="S368" s="64">
        <f>SUMIFS('Tariff Data'!N:N,'Tariff Data'!$B:$B,$F368)+SUMIFS('Tariff Data'!AC:AC,'Tariff Data'!$B:$B,$F368)</f>
        <v>20.477080250250591</v>
      </c>
      <c r="T368" s="64">
        <f>SUMIFS('Tariff Data'!O:O,'Tariff Data'!$B:$B,$F368)+SUMIFS('Tariff Data'!AD:AD,'Tariff Data'!$B:$B,$F368)</f>
        <v>19.121853567941887</v>
      </c>
      <c r="U368" s="64">
        <f>SUMIFS('Tariff Data'!P:P,'Tariff Data'!$B:$B,$F368)+SUMIFS('Tariff Data'!AE:AE,'Tariff Data'!$B:$B,$F368)</f>
        <v>-4.7035030000000004</v>
      </c>
      <c r="V368" s="66">
        <f t="shared" si="35"/>
        <v>336.03480680202864</v>
      </c>
      <c r="W368" s="66">
        <f t="shared" si="36"/>
        <v>-75.670444492157571</v>
      </c>
      <c r="X368" s="66">
        <f t="shared" si="37"/>
        <v>255.53864431277205</v>
      </c>
      <c r="Y368" s="66">
        <f t="shared" si="38"/>
        <v>-57.359473283801861</v>
      </c>
      <c r="Z368" s="66">
        <f t="shared" si="39"/>
        <v>331.64604046917736</v>
      </c>
      <c r="AA368" s="66">
        <f t="shared" si="40"/>
        <v>-57.359473283801861</v>
      </c>
      <c r="AB368" s="5"/>
      <c r="AC368" s="5"/>
      <c r="AD368" s="5"/>
      <c r="AE368" s="5"/>
      <c r="AF368" s="5"/>
      <c r="AG368" s="5"/>
      <c r="AH368" s="8"/>
      <c r="AI368" s="8"/>
      <c r="AJ368" s="8"/>
    </row>
    <row r="369" spans="2:36" x14ac:dyDescent="0.35">
      <c r="B369" s="69" t="s">
        <v>983</v>
      </c>
      <c r="C369" s="69" t="s">
        <v>111</v>
      </c>
      <c r="D369" s="69" t="str">
        <f>VLOOKUP($C369,Assumptions!$B:$C,2,FALSE)</f>
        <v>Conventional Carbon</v>
      </c>
      <c r="E369" s="69" t="s">
        <v>984</v>
      </c>
      <c r="F369" s="70">
        <v>11</v>
      </c>
      <c r="G369" s="71">
        <v>121.95054044571006</v>
      </c>
      <c r="H369" s="72">
        <v>1.2390999999999999E-2</v>
      </c>
      <c r="I369" s="71">
        <f t="shared" si="41"/>
        <v>1.5110891466627934</v>
      </c>
      <c r="J369" s="68">
        <f>SUMIFS('Tariff Data'!M:M,'Tariff Data'!$B:$B,$F369)</f>
        <v>1.9849509999999999</v>
      </c>
      <c r="K369" s="68">
        <f>SUMIFS('Tariff Data'!N:N,'Tariff Data'!$B:$B,$F369)</f>
        <v>20.824839999999998</v>
      </c>
      <c r="L369" s="68">
        <f>SUMIFS('Tariff Data'!O:O,'Tariff Data'!$B:$B,$F369)</f>
        <v>14.717409999999999</v>
      </c>
      <c r="M369" s="68">
        <f>SUMIFS('Tariff Data'!P:P,'Tariff Data'!$B:$B,$F369)</f>
        <v>-6.2050109999999998</v>
      </c>
      <c r="N369" s="68">
        <f>SUMIFS('Tariff Data'!D:D,'Tariff Data'!$B:$B,$F369)</f>
        <v>2.1697280000000001</v>
      </c>
      <c r="O369" s="68">
        <f>SUMIFS('Tariff Data'!E:E,'Tariff Data'!$B:$B,$F369)</f>
        <v>17.017537999999998</v>
      </c>
      <c r="P369" s="68">
        <f>SUMIFS('Tariff Data'!F:F,'Tariff Data'!$B:$B,$F369)</f>
        <v>7.6197499999999998</v>
      </c>
      <c r="Q369" s="68">
        <f>SUMIFS('Tariff Data'!G:G,'Tariff Data'!$B:$B,$F369)</f>
        <v>-4.7035030000000004</v>
      </c>
      <c r="R369" s="68">
        <f>SUMIFS('Tariff Data'!M:M,'Tariff Data'!$B:$B,$F369)+SUMIFS('Tariff Data'!AB:AB,'Tariff Data'!$B:$B,$F369)</f>
        <v>2.1644178181924794</v>
      </c>
      <c r="S369" s="68">
        <f>SUMIFS('Tariff Data'!N:N,'Tariff Data'!$B:$B,$F369)+SUMIFS('Tariff Data'!AC:AC,'Tariff Data'!$B:$B,$F369)</f>
        <v>20.477080250250591</v>
      </c>
      <c r="T369" s="68">
        <f>SUMIFS('Tariff Data'!O:O,'Tariff Data'!$B:$B,$F369)+SUMIFS('Tariff Data'!AD:AD,'Tariff Data'!$B:$B,$F369)</f>
        <v>14.494636567941885</v>
      </c>
      <c r="U369" s="68">
        <f>SUMIFS('Tariff Data'!P:P,'Tariff Data'!$B:$B,$F369)+SUMIFS('Tariff Data'!AE:AE,'Tariff Data'!$B:$B,$F369)</f>
        <v>-4.7035030000000004</v>
      </c>
      <c r="V369" s="67">
        <f t="shared" si="35"/>
        <v>295.77335543122831</v>
      </c>
      <c r="W369" s="67">
        <f t="shared" si="36"/>
        <v>-756.70444492157583</v>
      </c>
      <c r="X369" s="67">
        <f t="shared" si="37"/>
        <v>301.82864072019504</v>
      </c>
      <c r="Y369" s="67">
        <f t="shared" si="38"/>
        <v>-573.59473283801867</v>
      </c>
      <c r="Z369" s="67">
        <f t="shared" si="39"/>
        <v>316.7973044030328</v>
      </c>
      <c r="AA369" s="67">
        <f t="shared" si="40"/>
        <v>-573.59473283801867</v>
      </c>
      <c r="AB369" s="5"/>
      <c r="AC369" s="5"/>
      <c r="AD369" s="5"/>
      <c r="AE369" s="5"/>
      <c r="AF369" s="5"/>
      <c r="AG369" s="5"/>
      <c r="AH369" s="8"/>
      <c r="AI369" s="8"/>
      <c r="AJ369" s="8"/>
    </row>
    <row r="370" spans="2:36" x14ac:dyDescent="0.35">
      <c r="B370" s="69" t="s">
        <v>538</v>
      </c>
      <c r="C370" s="69" t="s">
        <v>111</v>
      </c>
      <c r="D370" s="69" t="str">
        <f>VLOOKUP($C370,Assumptions!$B:$C,2,FALSE)</f>
        <v>Conventional Carbon</v>
      </c>
      <c r="E370" s="69" t="s">
        <v>539</v>
      </c>
      <c r="F370" s="70">
        <v>27</v>
      </c>
      <c r="G370" s="71">
        <v>0</v>
      </c>
      <c r="H370" s="72">
        <v>1.2390999999999999E-2</v>
      </c>
      <c r="I370" s="71">
        <f t="shared" si="41"/>
        <v>0</v>
      </c>
      <c r="J370" s="64">
        <f>SUMIFS('Tariff Data'!M:M,'Tariff Data'!$B:$B,$F370)</f>
        <v>4.6348479999999999</v>
      </c>
      <c r="K370" s="64">
        <f>SUMIFS('Tariff Data'!N:N,'Tariff Data'!$B:$B,$F370)</f>
        <v>-9.1107669999999992</v>
      </c>
      <c r="L370" s="64">
        <f>SUMIFS('Tariff Data'!O:O,'Tariff Data'!$B:$B,$F370)</f>
        <v>0</v>
      </c>
      <c r="M370" s="64">
        <f>SUMIFS('Tariff Data'!P:P,'Tariff Data'!$B:$B,$F370)</f>
        <v>-6.2050109999999998</v>
      </c>
      <c r="N370" s="64">
        <f>SUMIFS('Tariff Data'!D:D,'Tariff Data'!$B:$B,$F370)</f>
        <v>4.755325</v>
      </c>
      <c r="O370" s="64">
        <f>SUMIFS('Tariff Data'!E:E,'Tariff Data'!$B:$B,$F370)</f>
        <v>-9.0859909999999999</v>
      </c>
      <c r="P370" s="64">
        <f>SUMIFS('Tariff Data'!F:F,'Tariff Data'!$B:$B,$F370)</f>
        <v>0</v>
      </c>
      <c r="Q370" s="64">
        <f>SUMIFS('Tariff Data'!G:G,'Tariff Data'!$B:$B,$F370)</f>
        <v>-4.7035030000000004</v>
      </c>
      <c r="R370" s="64">
        <f>SUMIFS('Tariff Data'!M:M,'Tariff Data'!$B:$B,$F370)+SUMIFS('Tariff Data'!AB:AB,'Tariff Data'!$B:$B,$F370)</f>
        <v>4.755325</v>
      </c>
      <c r="S370" s="64">
        <f>SUMIFS('Tariff Data'!N:N,'Tariff Data'!$B:$B,$F370)+SUMIFS('Tariff Data'!AC:AC,'Tariff Data'!$B:$B,$F370)</f>
        <v>-9.0859909999999999</v>
      </c>
      <c r="T370" s="64">
        <f>SUMIFS('Tariff Data'!O:O,'Tariff Data'!$B:$B,$F370)+SUMIFS('Tariff Data'!AD:AD,'Tariff Data'!$B:$B,$F370)</f>
        <v>0</v>
      </c>
      <c r="U370" s="64">
        <f>SUMIFS('Tariff Data'!P:P,'Tariff Data'!$B:$B,$F370)+SUMIFS('Tariff Data'!AE:AE,'Tariff Data'!$B:$B,$F370)</f>
        <v>-4.7035030000000004</v>
      </c>
      <c r="V370" s="66">
        <f t="shared" si="35"/>
        <v>0</v>
      </c>
      <c r="W370" s="66">
        <f t="shared" si="36"/>
        <v>0</v>
      </c>
      <c r="X370" s="66">
        <f t="shared" si="37"/>
        <v>0</v>
      </c>
      <c r="Y370" s="66">
        <f t="shared" si="38"/>
        <v>0</v>
      </c>
      <c r="Z370" s="66">
        <f t="shared" si="39"/>
        <v>0</v>
      </c>
      <c r="AA370" s="66">
        <f t="shared" si="40"/>
        <v>0</v>
      </c>
      <c r="AB370" s="5"/>
      <c r="AC370" s="5"/>
      <c r="AD370" s="5"/>
      <c r="AE370" s="5"/>
      <c r="AF370" s="5"/>
      <c r="AG370" s="5"/>
      <c r="AH370" s="8"/>
      <c r="AI370" s="8"/>
      <c r="AJ370" s="8"/>
    </row>
    <row r="371" spans="2:36" x14ac:dyDescent="0.35">
      <c r="B371" s="69" t="s">
        <v>985</v>
      </c>
      <c r="C371" s="69" t="s">
        <v>87</v>
      </c>
      <c r="D371" s="69" t="str">
        <f>VLOOKUP($C371,Assumptions!$B:$C,2,FALSE)</f>
        <v>Intermittent</v>
      </c>
      <c r="E371" s="69" t="s">
        <v>63</v>
      </c>
      <c r="F371" s="70">
        <v>20</v>
      </c>
      <c r="G371" s="71">
        <v>150.24306582911478</v>
      </c>
      <c r="H371" s="72">
        <v>0.39425900000000003</v>
      </c>
      <c r="I371" s="71">
        <f t="shared" si="41"/>
        <v>59.234680890720966</v>
      </c>
      <c r="J371" s="68">
        <f>SUMIFS('Tariff Data'!M:M,'Tariff Data'!$B:$B,$F371)</f>
        <v>9.1686680000000003</v>
      </c>
      <c r="K371" s="68">
        <f>SUMIFS('Tariff Data'!N:N,'Tariff Data'!$B:$B,$F371)</f>
        <v>-5.1606129999999997</v>
      </c>
      <c r="L371" s="68">
        <f>SUMIFS('Tariff Data'!O:O,'Tariff Data'!$B:$B,$F371)</f>
        <v>0</v>
      </c>
      <c r="M371" s="68">
        <f>SUMIFS('Tariff Data'!P:P,'Tariff Data'!$B:$B,$F371)</f>
        <v>-6.2050109999999998</v>
      </c>
      <c r="N371" s="68">
        <f>SUMIFS('Tariff Data'!D:D,'Tariff Data'!$B:$B,$F371)</f>
        <v>8.9842420000000001</v>
      </c>
      <c r="O371" s="68">
        <f>SUMIFS('Tariff Data'!E:E,'Tariff Data'!$B:$B,$F371)</f>
        <v>-4.8789730000000002</v>
      </c>
      <c r="P371" s="68">
        <f>SUMIFS('Tariff Data'!F:F,'Tariff Data'!$B:$B,$F371)</f>
        <v>0</v>
      </c>
      <c r="Q371" s="68">
        <f>SUMIFS('Tariff Data'!G:G,'Tariff Data'!$B:$B,$F371)</f>
        <v>-4.7035030000000004</v>
      </c>
      <c r="R371" s="68">
        <f>SUMIFS('Tariff Data'!M:M,'Tariff Data'!$B:$B,$F371)+SUMIFS('Tariff Data'!AB:AB,'Tariff Data'!$B:$B,$F371)</f>
        <v>8.9892011818075215</v>
      </c>
      <c r="S371" s="68">
        <f>SUMIFS('Tariff Data'!N:N,'Tariff Data'!$B:$B,$F371)+SUMIFS('Tariff Data'!AC:AC,'Tariff Data'!$B:$B,$F371)</f>
        <v>-4.8789730000000002</v>
      </c>
      <c r="T371" s="68">
        <f>SUMIFS('Tariff Data'!O:O,'Tariff Data'!$B:$B,$F371)+SUMIFS('Tariff Data'!AD:AD,'Tariff Data'!$B:$B,$F371)</f>
        <v>0</v>
      </c>
      <c r="U371" s="68">
        <f>SUMIFS('Tariff Data'!P:P,'Tariff Data'!$B:$B,$F371)+SUMIFS('Tariff Data'!AE:AE,'Tariff Data'!$B:$B,$F371)</f>
        <v>-4.7035030000000004</v>
      </c>
      <c r="V371" s="67">
        <f t="shared" si="35"/>
        <v>-305.68726425550619</v>
      </c>
      <c r="W371" s="67">
        <f t="shared" si="36"/>
        <v>-932.25987614338135</v>
      </c>
      <c r="X371" s="67">
        <f t="shared" si="37"/>
        <v>-289.00440872944358</v>
      </c>
      <c r="Y371" s="67">
        <f t="shared" si="38"/>
        <v>-706.66871085643891</v>
      </c>
      <c r="Z371" s="67">
        <f t="shared" si="39"/>
        <v>-289.00440872944358</v>
      </c>
      <c r="AA371" s="67">
        <f t="shared" si="40"/>
        <v>-706.66871085643891</v>
      </c>
      <c r="AB371" s="5"/>
      <c r="AC371" s="5"/>
      <c r="AD371" s="5"/>
      <c r="AE371" s="5"/>
      <c r="AF371" s="5"/>
      <c r="AG371" s="5"/>
      <c r="AH371" s="8"/>
      <c r="AI371" s="8"/>
      <c r="AJ371" s="8"/>
    </row>
    <row r="372" spans="2:36" x14ac:dyDescent="0.35">
      <c r="B372" s="69" t="s">
        <v>540</v>
      </c>
      <c r="C372" s="69" t="s">
        <v>892</v>
      </c>
      <c r="D372" s="69" t="str">
        <f>VLOOKUP($C372,Assumptions!$B:$C,2,FALSE)</f>
        <v>Conventional Carbon</v>
      </c>
      <c r="E372" s="69" t="s">
        <v>541</v>
      </c>
      <c r="F372" s="70">
        <v>27</v>
      </c>
      <c r="G372" s="71">
        <v>551.82619551683797</v>
      </c>
      <c r="H372" s="72">
        <v>0.32252599999999998</v>
      </c>
      <c r="I372" s="71">
        <f t="shared" si="41"/>
        <v>177.97829553526367</v>
      </c>
      <c r="J372" s="64">
        <f>SUMIFS('Tariff Data'!M:M,'Tariff Data'!$B:$B,$F372)</f>
        <v>4.6348479999999999</v>
      </c>
      <c r="K372" s="64">
        <f>SUMIFS('Tariff Data'!N:N,'Tariff Data'!$B:$B,$F372)</f>
        <v>-9.1107669999999992</v>
      </c>
      <c r="L372" s="64">
        <f>SUMIFS('Tariff Data'!O:O,'Tariff Data'!$B:$B,$F372)</f>
        <v>0</v>
      </c>
      <c r="M372" s="64">
        <f>SUMIFS('Tariff Data'!P:P,'Tariff Data'!$B:$B,$F372)</f>
        <v>-6.2050109999999998</v>
      </c>
      <c r="N372" s="64">
        <f>SUMIFS('Tariff Data'!D:D,'Tariff Data'!$B:$B,$F372)</f>
        <v>4.755325</v>
      </c>
      <c r="O372" s="64">
        <f>SUMIFS('Tariff Data'!E:E,'Tariff Data'!$B:$B,$F372)</f>
        <v>-9.0859909999999999</v>
      </c>
      <c r="P372" s="64">
        <f>SUMIFS('Tariff Data'!F:F,'Tariff Data'!$B:$B,$F372)</f>
        <v>0</v>
      </c>
      <c r="Q372" s="64">
        <f>SUMIFS('Tariff Data'!G:G,'Tariff Data'!$B:$B,$F372)</f>
        <v>-4.7035030000000004</v>
      </c>
      <c r="R372" s="64">
        <f>SUMIFS('Tariff Data'!M:M,'Tariff Data'!$B:$B,$F372)+SUMIFS('Tariff Data'!AB:AB,'Tariff Data'!$B:$B,$F372)</f>
        <v>4.755325</v>
      </c>
      <c r="S372" s="64">
        <f>SUMIFS('Tariff Data'!N:N,'Tariff Data'!$B:$B,$F372)+SUMIFS('Tariff Data'!AC:AC,'Tariff Data'!$B:$B,$F372)</f>
        <v>-9.0859909999999999</v>
      </c>
      <c r="T372" s="64">
        <f>SUMIFS('Tariff Data'!O:O,'Tariff Data'!$B:$B,$F372)+SUMIFS('Tariff Data'!AD:AD,'Tariff Data'!$B:$B,$F372)</f>
        <v>0</v>
      </c>
      <c r="U372" s="64">
        <f>SUMIFS('Tariff Data'!P:P,'Tariff Data'!$B:$B,$F372)+SUMIFS('Tariff Data'!AE:AE,'Tariff Data'!$B:$B,$F372)</f>
        <v>-4.7035030000000004</v>
      </c>
      <c r="V372" s="66">
        <f t="shared" si="35"/>
        <v>936.111756959898</v>
      </c>
      <c r="W372" s="66">
        <f t="shared" si="36"/>
        <v>-3424.0876132701301</v>
      </c>
      <c r="X372" s="66">
        <f t="shared" si="37"/>
        <v>1007.0037117673616</v>
      </c>
      <c r="Y372" s="66">
        <f t="shared" si="38"/>
        <v>-2595.5161660920344</v>
      </c>
      <c r="Z372" s="66">
        <f t="shared" si="39"/>
        <v>1007.0037117673616</v>
      </c>
      <c r="AA372" s="66">
        <f t="shared" si="40"/>
        <v>-2595.5161660920344</v>
      </c>
      <c r="AB372" s="5"/>
      <c r="AC372" s="5"/>
      <c r="AD372" s="5"/>
      <c r="AE372" s="5"/>
      <c r="AF372" s="5"/>
      <c r="AG372" s="5"/>
      <c r="AH372" s="8"/>
      <c r="AI372" s="8"/>
      <c r="AJ372" s="8"/>
    </row>
    <row r="373" spans="2:36" x14ac:dyDescent="0.35">
      <c r="B373" s="69" t="s">
        <v>986</v>
      </c>
      <c r="C373" s="69" t="s">
        <v>98</v>
      </c>
      <c r="D373" s="69" t="str">
        <f>VLOOKUP($C373,Assumptions!$B:$C,2,FALSE)</f>
        <v>Intermittent</v>
      </c>
      <c r="E373" s="69" t="s">
        <v>543</v>
      </c>
      <c r="F373" s="70">
        <v>16</v>
      </c>
      <c r="G373" s="71">
        <v>292.6812970697041</v>
      </c>
      <c r="H373" s="72">
        <v>0.109</v>
      </c>
      <c r="I373" s="71">
        <f t="shared" si="41"/>
        <v>31.902261380597746</v>
      </c>
      <c r="J373" s="68">
        <f>SUMIFS('Tariff Data'!M:M,'Tariff Data'!$B:$B,$F373)</f>
        <v>1.8696539999999999</v>
      </c>
      <c r="K373" s="68">
        <f>SUMIFS('Tariff Data'!N:N,'Tariff Data'!$B:$B,$F373)</f>
        <v>5.4849290000000002</v>
      </c>
      <c r="L373" s="68">
        <f>SUMIFS('Tariff Data'!O:O,'Tariff Data'!$B:$B,$F373)</f>
        <v>9.4543000000000002E-2</v>
      </c>
      <c r="M373" s="68">
        <f>SUMIFS('Tariff Data'!P:P,'Tariff Data'!$B:$B,$F373)</f>
        <v>-6.2050109999999998</v>
      </c>
      <c r="N373" s="68">
        <f>SUMIFS('Tariff Data'!D:D,'Tariff Data'!$B:$B,$F373)</f>
        <v>2.0470329999999999</v>
      </c>
      <c r="O373" s="68">
        <f>SUMIFS('Tariff Data'!E:E,'Tariff Data'!$B:$B,$F373)</f>
        <v>5.0833190000000004</v>
      </c>
      <c r="P373" s="68">
        <f>SUMIFS('Tariff Data'!F:F,'Tariff Data'!$B:$B,$F373)</f>
        <v>5.6052999999999999E-2</v>
      </c>
      <c r="Q373" s="68">
        <f>SUMIFS('Tariff Data'!G:G,'Tariff Data'!$B:$B,$F373)</f>
        <v>-4.7035030000000004</v>
      </c>
      <c r="R373" s="68">
        <f>SUMIFS('Tariff Data'!M:M,'Tariff Data'!$B:$B,$F373)+SUMIFS('Tariff Data'!AB:AB,'Tariff Data'!$B:$B,$F373)</f>
        <v>2.0470329999999999</v>
      </c>
      <c r="S373" s="68">
        <f>SUMIFS('Tariff Data'!N:N,'Tariff Data'!$B:$B,$F373)+SUMIFS('Tariff Data'!AC:AC,'Tariff Data'!$B:$B,$F373)</f>
        <v>5.1371692502505928</v>
      </c>
      <c r="T373" s="68">
        <f>SUMIFS('Tariff Data'!O:O,'Tariff Data'!$B:$B,$F373)+SUMIFS('Tariff Data'!AD:AD,'Tariff Data'!$B:$B,$F373)</f>
        <v>5.6052999999999999E-2</v>
      </c>
      <c r="U373" s="68">
        <f>SUMIFS('Tariff Data'!P:P,'Tariff Data'!$B:$B,$F373)+SUMIFS('Tariff Data'!AE:AE,'Tariff Data'!$B:$B,$F373)</f>
        <v>-4.7035030000000004</v>
      </c>
      <c r="V373" s="67">
        <f t="shared" si="35"/>
        <v>202.65260648088167</v>
      </c>
      <c r="W373" s="67">
        <f t="shared" si="36"/>
        <v>-1816.0906678117817</v>
      </c>
      <c r="X373" s="67">
        <f t="shared" si="37"/>
        <v>178.57503616360688</v>
      </c>
      <c r="Y373" s="67">
        <f t="shared" si="38"/>
        <v>-1376.6273588112447</v>
      </c>
      <c r="Z373" s="67">
        <f t="shared" si="39"/>
        <v>180.2929809225119</v>
      </c>
      <c r="AA373" s="67">
        <f t="shared" si="40"/>
        <v>-1376.6273588112447</v>
      </c>
      <c r="AB373" s="5"/>
      <c r="AC373" s="5"/>
      <c r="AD373" s="5"/>
      <c r="AE373" s="5"/>
      <c r="AF373" s="5"/>
      <c r="AG373" s="5"/>
      <c r="AH373" s="8"/>
      <c r="AI373" s="8"/>
      <c r="AJ373" s="8"/>
    </row>
    <row r="374" spans="2:36" x14ac:dyDescent="0.35">
      <c r="B374" s="69" t="s">
        <v>542</v>
      </c>
      <c r="C374" s="69" t="s">
        <v>98</v>
      </c>
      <c r="D374" s="69" t="str">
        <f>VLOOKUP($C374,Assumptions!$B:$C,2,FALSE)</f>
        <v>Intermittent</v>
      </c>
      <c r="E374" s="69" t="s">
        <v>163</v>
      </c>
      <c r="F374" s="70">
        <v>18</v>
      </c>
      <c r="G374" s="71">
        <v>243.90108089142012</v>
      </c>
      <c r="H374" s="72">
        <v>0.109</v>
      </c>
      <c r="I374" s="71">
        <f t="shared" si="41"/>
        <v>26.585217817164793</v>
      </c>
      <c r="J374" s="64">
        <f>SUMIFS('Tariff Data'!M:M,'Tariff Data'!$B:$B,$F374)</f>
        <v>-0.31239499999999998</v>
      </c>
      <c r="K374" s="64">
        <f>SUMIFS('Tariff Data'!N:N,'Tariff Data'!$B:$B,$F374)</f>
        <v>3.798861</v>
      </c>
      <c r="L374" s="64">
        <f>SUMIFS('Tariff Data'!O:O,'Tariff Data'!$B:$B,$F374)</f>
        <v>7.0470000000000003E-3</v>
      </c>
      <c r="M374" s="64">
        <f>SUMIFS('Tariff Data'!P:P,'Tariff Data'!$B:$B,$F374)</f>
        <v>-6.2050109999999998</v>
      </c>
      <c r="N374" s="64">
        <f>SUMIFS('Tariff Data'!D:D,'Tariff Data'!$B:$B,$F374)</f>
        <v>-0.310139</v>
      </c>
      <c r="O374" s="64">
        <f>SUMIFS('Tariff Data'!E:E,'Tariff Data'!$B:$B,$F374)</f>
        <v>4.0571109999999999</v>
      </c>
      <c r="P374" s="64">
        <f>SUMIFS('Tariff Data'!F:F,'Tariff Data'!$B:$B,$F374)</f>
        <v>2.9120000000000001E-3</v>
      </c>
      <c r="Q374" s="64">
        <f>SUMIFS('Tariff Data'!G:G,'Tariff Data'!$B:$B,$F374)</f>
        <v>-4.7035030000000004</v>
      </c>
      <c r="R374" s="64">
        <f>SUMIFS('Tariff Data'!M:M,'Tariff Data'!$B:$B,$F374)+SUMIFS('Tariff Data'!AB:AB,'Tariff Data'!$B:$B,$F374)</f>
        <v>-0.310139</v>
      </c>
      <c r="S374" s="64">
        <f>SUMIFS('Tariff Data'!N:N,'Tariff Data'!$B:$B,$F374)+SUMIFS('Tariff Data'!AC:AC,'Tariff Data'!$B:$B,$F374)</f>
        <v>4.0571109999999999</v>
      </c>
      <c r="T374" s="64">
        <f>SUMIFS('Tariff Data'!O:O,'Tariff Data'!$B:$B,$F374)+SUMIFS('Tariff Data'!AD:AD,'Tariff Data'!$B:$B,$F374)</f>
        <v>2.9120000000000005E-3</v>
      </c>
      <c r="U374" s="64">
        <f>SUMIFS('Tariff Data'!P:P,'Tariff Data'!$B:$B,$F374)+SUMIFS('Tariff Data'!AE:AE,'Tariff Data'!$B:$B,$F374)</f>
        <v>-4.7035030000000004</v>
      </c>
      <c r="V374" s="66">
        <f t="shared" si="35"/>
        <v>102.71231805917431</v>
      </c>
      <c r="W374" s="66">
        <f t="shared" si="36"/>
        <v>-1513.4088898431517</v>
      </c>
      <c r="X374" s="66">
        <f t="shared" si="37"/>
        <v>108.56941959097109</v>
      </c>
      <c r="Y374" s="66">
        <f t="shared" si="38"/>
        <v>-1147.1894656760373</v>
      </c>
      <c r="Z374" s="66">
        <f t="shared" si="39"/>
        <v>108.56941959097109</v>
      </c>
      <c r="AA374" s="66">
        <f t="shared" si="40"/>
        <v>-1147.1894656760373</v>
      </c>
      <c r="AB374" s="5"/>
      <c r="AC374" s="5"/>
      <c r="AD374" s="5"/>
      <c r="AE374" s="5"/>
      <c r="AF374" s="5"/>
      <c r="AG374" s="5"/>
      <c r="AH374" s="8"/>
      <c r="AI374" s="8"/>
      <c r="AJ374" s="8"/>
    </row>
    <row r="375" spans="2:36" x14ac:dyDescent="0.35">
      <c r="B375" s="69" t="s">
        <v>987</v>
      </c>
      <c r="C375" s="69" t="s">
        <v>111</v>
      </c>
      <c r="D375" s="69" t="str">
        <f>VLOOKUP($C375,Assumptions!$B:$C,2,FALSE)</f>
        <v>Conventional Carbon</v>
      </c>
      <c r="E375" s="69" t="s">
        <v>163</v>
      </c>
      <c r="F375" s="70">
        <v>18</v>
      </c>
      <c r="G375" s="71">
        <v>34.755904027027363</v>
      </c>
      <c r="H375" s="72">
        <v>1.2390999999999999E-2</v>
      </c>
      <c r="I375" s="71">
        <f t="shared" si="41"/>
        <v>0.430660406798896</v>
      </c>
      <c r="J375" s="68">
        <f>SUMIFS('Tariff Data'!M:M,'Tariff Data'!$B:$B,$F375)</f>
        <v>-0.31239499999999998</v>
      </c>
      <c r="K375" s="68">
        <f>SUMIFS('Tariff Data'!N:N,'Tariff Data'!$B:$B,$F375)</f>
        <v>3.798861</v>
      </c>
      <c r="L375" s="68">
        <f>SUMIFS('Tariff Data'!O:O,'Tariff Data'!$B:$B,$F375)</f>
        <v>7.0470000000000003E-3</v>
      </c>
      <c r="M375" s="68">
        <f>SUMIFS('Tariff Data'!P:P,'Tariff Data'!$B:$B,$F375)</f>
        <v>-6.2050109999999998</v>
      </c>
      <c r="N375" s="68">
        <f>SUMIFS('Tariff Data'!D:D,'Tariff Data'!$B:$B,$F375)</f>
        <v>-0.310139</v>
      </c>
      <c r="O375" s="68">
        <f>SUMIFS('Tariff Data'!E:E,'Tariff Data'!$B:$B,$F375)</f>
        <v>4.0571109999999999</v>
      </c>
      <c r="P375" s="68">
        <f>SUMIFS('Tariff Data'!F:F,'Tariff Data'!$B:$B,$F375)</f>
        <v>2.9120000000000001E-3</v>
      </c>
      <c r="Q375" s="68">
        <f>SUMIFS('Tariff Data'!G:G,'Tariff Data'!$B:$B,$F375)</f>
        <v>-4.7035030000000004</v>
      </c>
      <c r="R375" s="68">
        <f>SUMIFS('Tariff Data'!M:M,'Tariff Data'!$B:$B,$F375)+SUMIFS('Tariff Data'!AB:AB,'Tariff Data'!$B:$B,$F375)</f>
        <v>-0.310139</v>
      </c>
      <c r="S375" s="68">
        <f>SUMIFS('Tariff Data'!N:N,'Tariff Data'!$B:$B,$F375)+SUMIFS('Tariff Data'!AC:AC,'Tariff Data'!$B:$B,$F375)</f>
        <v>4.0571109999999999</v>
      </c>
      <c r="T375" s="68">
        <f>SUMIFS('Tariff Data'!O:O,'Tariff Data'!$B:$B,$F375)+SUMIFS('Tariff Data'!AD:AD,'Tariff Data'!$B:$B,$F375)</f>
        <v>2.9120000000000005E-3</v>
      </c>
      <c r="U375" s="68">
        <f>SUMIFS('Tariff Data'!P:P,'Tariff Data'!$B:$B,$F375)+SUMIFS('Tariff Data'!AE:AE,'Tariff Data'!$B:$B,$F375)</f>
        <v>-4.7035030000000004</v>
      </c>
      <c r="V375" s="67">
        <f t="shared" si="35"/>
        <v>-9.2185167510040387</v>
      </c>
      <c r="W375" s="67">
        <f t="shared" si="36"/>
        <v>-215.66076680264908</v>
      </c>
      <c r="X375" s="67">
        <f t="shared" si="37"/>
        <v>-9.0306701622453645</v>
      </c>
      <c r="Y375" s="67">
        <f t="shared" si="38"/>
        <v>-163.47449885883529</v>
      </c>
      <c r="Z375" s="67">
        <f t="shared" si="39"/>
        <v>-9.0306701622453645</v>
      </c>
      <c r="AA375" s="67">
        <f t="shared" si="40"/>
        <v>-163.47449885883529</v>
      </c>
      <c r="AB375" s="5"/>
      <c r="AC375" s="5"/>
      <c r="AD375" s="5"/>
      <c r="AE375" s="5"/>
      <c r="AF375" s="5"/>
      <c r="AG375" s="5"/>
      <c r="AH375" s="8"/>
      <c r="AI375" s="8"/>
      <c r="AJ375" s="8"/>
    </row>
    <row r="376" spans="2:36" x14ac:dyDescent="0.35">
      <c r="B376" s="69" t="s">
        <v>544</v>
      </c>
      <c r="C376" s="69" t="s">
        <v>87</v>
      </c>
      <c r="D376" s="69" t="str">
        <f>VLOOKUP($C376,Assumptions!$B:$C,2,FALSE)</f>
        <v>Intermittent</v>
      </c>
      <c r="E376" s="69" t="s">
        <v>988</v>
      </c>
      <c r="F376" s="70">
        <v>10</v>
      </c>
      <c r="G376" s="71">
        <v>80.487356694168639</v>
      </c>
      <c r="H376" s="72">
        <v>0.39425900000000003</v>
      </c>
      <c r="I376" s="71">
        <f t="shared" si="41"/>
        <v>31.732864762886237</v>
      </c>
      <c r="J376" s="64">
        <f>SUMIFS('Tariff Data'!M:M,'Tariff Data'!$B:$B,$F376)</f>
        <v>1.217347</v>
      </c>
      <c r="K376" s="64">
        <f>SUMIFS('Tariff Data'!N:N,'Tariff Data'!$B:$B,$F376)</f>
        <v>20.824839999999998</v>
      </c>
      <c r="L376" s="64">
        <f>SUMIFS('Tariff Data'!O:O,'Tariff Data'!$B:$B,$F376)</f>
        <v>19.344626999999999</v>
      </c>
      <c r="M376" s="64">
        <f>SUMIFS('Tariff Data'!P:P,'Tariff Data'!$B:$B,$F376)</f>
        <v>-6.2050109999999998</v>
      </c>
      <c r="N376" s="64">
        <f>SUMIFS('Tariff Data'!D:D,'Tariff Data'!$B:$B,$F376)</f>
        <v>1.3706719999999999</v>
      </c>
      <c r="O376" s="64">
        <f>SUMIFS('Tariff Data'!E:E,'Tariff Data'!$B:$B,$F376)</f>
        <v>17.017537999999998</v>
      </c>
      <c r="P376" s="64">
        <f>SUMIFS('Tariff Data'!F:F,'Tariff Data'!$B:$B,$F376)</f>
        <v>14.244968</v>
      </c>
      <c r="Q376" s="64">
        <f>SUMIFS('Tariff Data'!G:G,'Tariff Data'!$B:$B,$F376)</f>
        <v>-4.7035030000000004</v>
      </c>
      <c r="R376" s="64">
        <f>SUMIFS('Tariff Data'!M:M,'Tariff Data'!$B:$B,$F376)+SUMIFS('Tariff Data'!AB:AB,'Tariff Data'!$B:$B,$F376)</f>
        <v>1.3706719999999999</v>
      </c>
      <c r="S376" s="64">
        <f>SUMIFS('Tariff Data'!N:N,'Tariff Data'!$B:$B,$F376)+SUMIFS('Tariff Data'!AC:AC,'Tariff Data'!$B:$B,$F376)</f>
        <v>20.477080250250591</v>
      </c>
      <c r="T376" s="64">
        <f>SUMIFS('Tariff Data'!O:O,'Tariff Data'!$B:$B,$F376)+SUMIFS('Tariff Data'!AD:AD,'Tariff Data'!$B:$B,$F376)</f>
        <v>19.121853567941887</v>
      </c>
      <c r="U376" s="64">
        <f>SUMIFS('Tariff Data'!P:P,'Tariff Data'!$B:$B,$F376)+SUMIFS('Tariff Data'!AE:AE,'Tariff Data'!$B:$B,$F376)</f>
        <v>-4.7035030000000004</v>
      </c>
      <c r="V376" s="66">
        <f t="shared" si="35"/>
        <v>2217.8297248933891</v>
      </c>
      <c r="W376" s="66">
        <f t="shared" si="36"/>
        <v>-499.42493364824003</v>
      </c>
      <c r="X376" s="66">
        <f t="shared" si="37"/>
        <v>1686.5550524642956</v>
      </c>
      <c r="Y376" s="66">
        <f t="shared" si="38"/>
        <v>-378.57252367309229</v>
      </c>
      <c r="Z376" s="66">
        <f t="shared" si="39"/>
        <v>2188.8638670965706</v>
      </c>
      <c r="AA376" s="66">
        <f t="shared" si="40"/>
        <v>-378.57252367309229</v>
      </c>
      <c r="AB376" s="5"/>
      <c r="AC376" s="5"/>
      <c r="AD376" s="5"/>
      <c r="AE376" s="5"/>
      <c r="AF376" s="5"/>
      <c r="AG376" s="5"/>
      <c r="AH376" s="8"/>
      <c r="AI376" s="8"/>
      <c r="AJ376" s="8"/>
    </row>
    <row r="377" spans="2:36" x14ac:dyDescent="0.35">
      <c r="B377" s="69" t="s">
        <v>545</v>
      </c>
      <c r="C377" s="69" t="s">
        <v>87</v>
      </c>
      <c r="D377" s="69" t="str">
        <f>VLOOKUP($C377,Assumptions!$B:$C,2,FALSE)</f>
        <v>Intermittent</v>
      </c>
      <c r="E377" s="69" t="s">
        <v>546</v>
      </c>
      <c r="F377" s="70">
        <v>1</v>
      </c>
      <c r="G377" s="71">
        <v>64.63378643622633</v>
      </c>
      <c r="H377" s="72">
        <v>0.39425900000000003</v>
      </c>
      <c r="I377" s="71">
        <f t="shared" si="41"/>
        <v>25.482452006560159</v>
      </c>
      <c r="J377" s="68">
        <f>SUMIFS('Tariff Data'!M:M,'Tariff Data'!$B:$B,$F377)</f>
        <v>2.679675</v>
      </c>
      <c r="K377" s="68">
        <f>SUMIFS('Tariff Data'!N:N,'Tariff Data'!$B:$B,$F377)</f>
        <v>24.644973</v>
      </c>
      <c r="L377" s="68">
        <f>SUMIFS('Tariff Data'!O:O,'Tariff Data'!$B:$B,$F377)</f>
        <v>35.826850999999998</v>
      </c>
      <c r="M377" s="68">
        <f>SUMIFS('Tariff Data'!P:P,'Tariff Data'!$B:$B,$F377)</f>
        <v>-6.2050109999999998</v>
      </c>
      <c r="N377" s="68">
        <f>SUMIFS('Tariff Data'!D:D,'Tariff Data'!$B:$B,$F377)</f>
        <v>2.8164799999999999</v>
      </c>
      <c r="O377" s="68">
        <f>SUMIFS('Tariff Data'!E:E,'Tariff Data'!$B:$B,$F377)</f>
        <v>20.552465000000002</v>
      </c>
      <c r="P377" s="68">
        <f>SUMIFS('Tariff Data'!F:F,'Tariff Data'!$B:$B,$F377)</f>
        <v>30.294035000000001</v>
      </c>
      <c r="Q377" s="68">
        <f>SUMIFS('Tariff Data'!G:G,'Tariff Data'!$B:$B,$F377)</f>
        <v>-4.7035030000000004</v>
      </c>
      <c r="R377" s="68">
        <f>SUMIFS('Tariff Data'!M:M,'Tariff Data'!$B:$B,$F377)+SUMIFS('Tariff Data'!AB:AB,'Tariff Data'!$B:$B,$F377)</f>
        <v>2.8164799999999999</v>
      </c>
      <c r="S377" s="68">
        <f>SUMIFS('Tariff Data'!N:N,'Tariff Data'!$B:$B,$F377)+SUMIFS('Tariff Data'!AC:AC,'Tariff Data'!$B:$B,$F377)</f>
        <v>24.297213250250593</v>
      </c>
      <c r="T377" s="68">
        <f>SUMIFS('Tariff Data'!O:O,'Tariff Data'!$B:$B,$F377)+SUMIFS('Tariff Data'!AD:AD,'Tariff Data'!$B:$B,$F377)</f>
        <v>35.604077567941886</v>
      </c>
      <c r="U377" s="68">
        <f>SUMIFS('Tariff Data'!P:P,'Tariff Data'!$B:$B,$F377)+SUMIFS('Tariff Data'!AE:AE,'Tariff Data'!$B:$B,$F377)</f>
        <v>-4.7035030000000004</v>
      </c>
      <c r="V377" s="67">
        <f t="shared" si="35"/>
        <v>2943.6393778919728</v>
      </c>
      <c r="W377" s="67">
        <f t="shared" si="36"/>
        <v>-401.05335580843519</v>
      </c>
      <c r="X377" s="67">
        <f t="shared" si="37"/>
        <v>2481.745391460573</v>
      </c>
      <c r="Y377" s="67">
        <f t="shared" si="38"/>
        <v>-304.00520840414987</v>
      </c>
      <c r="Z377" s="67">
        <f t="shared" si="39"/>
        <v>2920.3789163278607</v>
      </c>
      <c r="AA377" s="67">
        <f t="shared" si="40"/>
        <v>-304.00520840414987</v>
      </c>
      <c r="AB377" s="5"/>
      <c r="AC377" s="5"/>
      <c r="AD377" s="5"/>
      <c r="AE377" s="5"/>
      <c r="AF377" s="5"/>
      <c r="AG377" s="5"/>
      <c r="AH377" s="8"/>
      <c r="AI377" s="8"/>
      <c r="AJ377" s="8"/>
    </row>
    <row r="378" spans="2:36" x14ac:dyDescent="0.35">
      <c r="B378" s="69" t="s">
        <v>547</v>
      </c>
      <c r="C378" s="69" t="s">
        <v>92</v>
      </c>
      <c r="D378" s="69" t="str">
        <f>VLOOKUP($C378,Assumptions!$B:$C,2,FALSE)</f>
        <v>Intermittent</v>
      </c>
      <c r="E378" s="69" t="s">
        <v>525</v>
      </c>
      <c r="F378" s="70">
        <v>17</v>
      </c>
      <c r="G378" s="71">
        <v>161.58446609056583</v>
      </c>
      <c r="H378" s="72">
        <v>0.486483</v>
      </c>
      <c r="I378" s="71">
        <f t="shared" si="41"/>
        <v>78.608095817136729</v>
      </c>
      <c r="J378" s="64">
        <f>SUMIFS('Tariff Data'!M:M,'Tariff Data'!$B:$B,$F378)</f>
        <v>0.76947399999999999</v>
      </c>
      <c r="K378" s="64">
        <f>SUMIFS('Tariff Data'!N:N,'Tariff Data'!$B:$B,$F378)</f>
        <v>4.0897259999999998</v>
      </c>
      <c r="L378" s="64">
        <f>SUMIFS('Tariff Data'!O:O,'Tariff Data'!$B:$B,$F378)</f>
        <v>1.4208999999999999E-2</v>
      </c>
      <c r="M378" s="64">
        <f>SUMIFS('Tariff Data'!P:P,'Tariff Data'!$B:$B,$F378)</f>
        <v>-6.2050109999999998</v>
      </c>
      <c r="N378" s="64">
        <f>SUMIFS('Tariff Data'!D:D,'Tariff Data'!$B:$B,$F378)</f>
        <v>1.0341659999999999</v>
      </c>
      <c r="O378" s="64">
        <f>SUMIFS('Tariff Data'!E:E,'Tariff Data'!$B:$B,$F378)</f>
        <v>4.2375579999999999</v>
      </c>
      <c r="P378" s="64">
        <f>SUMIFS('Tariff Data'!F:F,'Tariff Data'!$B:$B,$F378)</f>
        <v>7.3550000000000004E-3</v>
      </c>
      <c r="Q378" s="64">
        <f>SUMIFS('Tariff Data'!G:G,'Tariff Data'!$B:$B,$F378)</f>
        <v>-4.7035030000000004</v>
      </c>
      <c r="R378" s="64">
        <f>SUMIFS('Tariff Data'!M:M,'Tariff Data'!$B:$B,$F378)+SUMIFS('Tariff Data'!AB:AB,'Tariff Data'!$B:$B,$F378)</f>
        <v>0.94894081819247922</v>
      </c>
      <c r="S378" s="64">
        <f>SUMIFS('Tariff Data'!N:N,'Tariff Data'!$B:$B,$F378)+SUMIFS('Tariff Data'!AC:AC,'Tariff Data'!$B:$B,$F378)</f>
        <v>4.2375579999999999</v>
      </c>
      <c r="T378" s="64">
        <f>SUMIFS('Tariff Data'!O:O,'Tariff Data'!$B:$B,$F378)+SUMIFS('Tariff Data'!AD:AD,'Tariff Data'!$B:$B,$F378)</f>
        <v>7.3550000000000004E-3</v>
      </c>
      <c r="U378" s="64">
        <f>SUMIFS('Tariff Data'!P:P,'Tariff Data'!$B:$B,$F378)+SUMIFS('Tariff Data'!AE:AE,'Tariff Data'!$B:$B,$F378)</f>
        <v>-4.7035030000000004</v>
      </c>
      <c r="V378" s="66">
        <f t="shared" si="35"/>
        <v>323.78152695251623</v>
      </c>
      <c r="W378" s="66">
        <f t="shared" si="36"/>
        <v>-1002.6333895210879</v>
      </c>
      <c r="X378" s="66">
        <f t="shared" si="37"/>
        <v>334.29481904277043</v>
      </c>
      <c r="Y378" s="66">
        <f t="shared" si="38"/>
        <v>-760.0130210103747</v>
      </c>
      <c r="Z378" s="66">
        <f t="shared" si="39"/>
        <v>334.29481904277043</v>
      </c>
      <c r="AA378" s="66">
        <f t="shared" si="40"/>
        <v>-760.0130210103747</v>
      </c>
      <c r="AB378" s="5"/>
      <c r="AC378" s="5"/>
      <c r="AD378" s="5"/>
      <c r="AE378" s="5"/>
      <c r="AF378" s="5"/>
      <c r="AG378" s="5"/>
      <c r="AH378" s="8"/>
      <c r="AI378" s="8"/>
      <c r="AJ378" s="8"/>
    </row>
    <row r="379" spans="2:36" x14ac:dyDescent="0.35">
      <c r="B379" s="69" t="s">
        <v>548</v>
      </c>
      <c r="C379" s="69" t="s">
        <v>111</v>
      </c>
      <c r="D379" s="69" t="str">
        <f>VLOOKUP($C379,Assumptions!$B:$C,2,FALSE)</f>
        <v>Conventional Carbon</v>
      </c>
      <c r="E379" s="69" t="s">
        <v>549</v>
      </c>
      <c r="F379" s="70">
        <v>15</v>
      </c>
      <c r="G379" s="71">
        <v>34.755904027027363</v>
      </c>
      <c r="H379" s="72">
        <v>1.2390999999999999E-2</v>
      </c>
      <c r="I379" s="71">
        <f t="shared" si="41"/>
        <v>0.430660406798896</v>
      </c>
      <c r="J379" s="68">
        <f>SUMIFS('Tariff Data'!M:M,'Tariff Data'!$B:$B,$F379)</f>
        <v>3.4087000000000001</v>
      </c>
      <c r="K379" s="68">
        <f>SUMIFS('Tariff Data'!N:N,'Tariff Data'!$B:$B,$F379)</f>
        <v>6.1459739999999998</v>
      </c>
      <c r="L379" s="68">
        <f>SUMIFS('Tariff Data'!O:O,'Tariff Data'!$B:$B,$F379)</f>
        <v>0.31730199999999997</v>
      </c>
      <c r="M379" s="68">
        <f>SUMIFS('Tariff Data'!P:P,'Tariff Data'!$B:$B,$F379)</f>
        <v>-6.2050109999999998</v>
      </c>
      <c r="N379" s="68">
        <f>SUMIFS('Tariff Data'!D:D,'Tariff Data'!$B:$B,$F379)</f>
        <v>3.9297390000000001</v>
      </c>
      <c r="O379" s="68">
        <f>SUMIFS('Tariff Data'!E:E,'Tariff Data'!$B:$B,$F379)</f>
        <v>6.0688259999999996</v>
      </c>
      <c r="P379" s="68">
        <f>SUMIFS('Tariff Data'!F:F,'Tariff Data'!$B:$B,$F379)</f>
        <v>0.38814799999999999</v>
      </c>
      <c r="Q379" s="68">
        <f>SUMIFS('Tariff Data'!G:G,'Tariff Data'!$B:$B,$F379)</f>
        <v>-4.7035030000000004</v>
      </c>
      <c r="R379" s="68">
        <f>SUMIFS('Tariff Data'!M:M,'Tariff Data'!$B:$B,$F379)+SUMIFS('Tariff Data'!AB:AB,'Tariff Data'!$B:$B,$F379)</f>
        <v>3.5881668181924793</v>
      </c>
      <c r="S379" s="68">
        <f>SUMIFS('Tariff Data'!N:N,'Tariff Data'!$B:$B,$F379)+SUMIFS('Tariff Data'!AC:AC,'Tariff Data'!$B:$B,$F379)</f>
        <v>6.0688259999999996</v>
      </c>
      <c r="T379" s="68">
        <f>SUMIFS('Tariff Data'!O:O,'Tariff Data'!$B:$B,$F379)+SUMIFS('Tariff Data'!AD:AD,'Tariff Data'!$B:$B,$F379)</f>
        <v>0.38814799999999999</v>
      </c>
      <c r="U379" s="68">
        <f>SUMIFS('Tariff Data'!P:P,'Tariff Data'!$B:$B,$F379)+SUMIFS('Tariff Data'!AE:AE,'Tariff Data'!$B:$B,$F379)</f>
        <v>-4.7035030000000004</v>
      </c>
      <c r="V379" s="67">
        <f t="shared" si="35"/>
        <v>121.25592712834171</v>
      </c>
      <c r="W379" s="67">
        <f t="shared" si="36"/>
        <v>-215.66076680264908</v>
      </c>
      <c r="X379" s="67">
        <f t="shared" si="37"/>
        <v>139.36239458479639</v>
      </c>
      <c r="Y379" s="67">
        <f t="shared" si="38"/>
        <v>-163.47449885883529</v>
      </c>
      <c r="Z379" s="67">
        <f t="shared" si="39"/>
        <v>127.49074461559185</v>
      </c>
      <c r="AA379" s="67">
        <f t="shared" si="40"/>
        <v>-163.47449885883529</v>
      </c>
      <c r="AB379" s="5"/>
      <c r="AC379" s="5"/>
      <c r="AD379" s="5"/>
      <c r="AE379" s="5"/>
      <c r="AF379" s="5"/>
      <c r="AG379" s="5"/>
      <c r="AH379" s="8"/>
      <c r="AI379" s="8"/>
      <c r="AJ379" s="8"/>
    </row>
    <row r="380" spans="2:36" x14ac:dyDescent="0.35">
      <c r="B380" s="69" t="s">
        <v>550</v>
      </c>
      <c r="C380" s="69" t="s">
        <v>111</v>
      </c>
      <c r="D380" s="69" t="str">
        <f>VLOOKUP($C380,Assumptions!$B:$C,2,FALSE)</f>
        <v>Conventional Carbon</v>
      </c>
      <c r="E380" s="69" t="s">
        <v>549</v>
      </c>
      <c r="F380" s="70">
        <v>15</v>
      </c>
      <c r="G380" s="71">
        <v>34.755904027027363</v>
      </c>
      <c r="H380" s="72">
        <v>1.2390999999999999E-2</v>
      </c>
      <c r="I380" s="71">
        <f t="shared" si="41"/>
        <v>0.430660406798896</v>
      </c>
      <c r="J380" s="64">
        <f>SUMIFS('Tariff Data'!M:M,'Tariff Data'!$B:$B,$F380)</f>
        <v>3.4087000000000001</v>
      </c>
      <c r="K380" s="64">
        <f>SUMIFS('Tariff Data'!N:N,'Tariff Data'!$B:$B,$F380)</f>
        <v>6.1459739999999998</v>
      </c>
      <c r="L380" s="64">
        <f>SUMIFS('Tariff Data'!O:O,'Tariff Data'!$B:$B,$F380)</f>
        <v>0.31730199999999997</v>
      </c>
      <c r="M380" s="64">
        <f>SUMIFS('Tariff Data'!P:P,'Tariff Data'!$B:$B,$F380)</f>
        <v>-6.2050109999999998</v>
      </c>
      <c r="N380" s="64">
        <f>SUMIFS('Tariff Data'!D:D,'Tariff Data'!$B:$B,$F380)</f>
        <v>3.9297390000000001</v>
      </c>
      <c r="O380" s="64">
        <f>SUMIFS('Tariff Data'!E:E,'Tariff Data'!$B:$B,$F380)</f>
        <v>6.0688259999999996</v>
      </c>
      <c r="P380" s="64">
        <f>SUMIFS('Tariff Data'!F:F,'Tariff Data'!$B:$B,$F380)</f>
        <v>0.38814799999999999</v>
      </c>
      <c r="Q380" s="64">
        <f>SUMIFS('Tariff Data'!G:G,'Tariff Data'!$B:$B,$F380)</f>
        <v>-4.7035030000000004</v>
      </c>
      <c r="R380" s="64">
        <f>SUMIFS('Tariff Data'!M:M,'Tariff Data'!$B:$B,$F380)+SUMIFS('Tariff Data'!AB:AB,'Tariff Data'!$B:$B,$F380)</f>
        <v>3.5881668181924793</v>
      </c>
      <c r="S380" s="64">
        <f>SUMIFS('Tariff Data'!N:N,'Tariff Data'!$B:$B,$F380)+SUMIFS('Tariff Data'!AC:AC,'Tariff Data'!$B:$B,$F380)</f>
        <v>6.0688259999999996</v>
      </c>
      <c r="T380" s="64">
        <f>SUMIFS('Tariff Data'!O:O,'Tariff Data'!$B:$B,$F380)+SUMIFS('Tariff Data'!AD:AD,'Tariff Data'!$B:$B,$F380)</f>
        <v>0.38814799999999999</v>
      </c>
      <c r="U380" s="64">
        <f>SUMIFS('Tariff Data'!P:P,'Tariff Data'!$B:$B,$F380)+SUMIFS('Tariff Data'!AE:AE,'Tariff Data'!$B:$B,$F380)</f>
        <v>-4.7035030000000004</v>
      </c>
      <c r="V380" s="66">
        <f t="shared" si="35"/>
        <v>121.25592712834171</v>
      </c>
      <c r="W380" s="66">
        <f t="shared" si="36"/>
        <v>-215.66076680264908</v>
      </c>
      <c r="X380" s="66">
        <f t="shared" si="37"/>
        <v>139.36239458479639</v>
      </c>
      <c r="Y380" s="66">
        <f t="shared" si="38"/>
        <v>-163.47449885883529</v>
      </c>
      <c r="Z380" s="66">
        <f t="shared" si="39"/>
        <v>127.49074461559185</v>
      </c>
      <c r="AA380" s="66">
        <f t="shared" si="40"/>
        <v>-163.47449885883529</v>
      </c>
      <c r="AB380" s="5"/>
      <c r="AC380" s="5"/>
      <c r="AD380" s="5"/>
      <c r="AE380" s="5"/>
      <c r="AF380" s="5"/>
      <c r="AG380" s="5"/>
      <c r="AH380" s="8"/>
      <c r="AI380" s="8"/>
      <c r="AJ380" s="8"/>
    </row>
    <row r="381" spans="2:36" x14ac:dyDescent="0.35">
      <c r="B381" s="69" t="s">
        <v>551</v>
      </c>
      <c r="C381" s="69" t="s">
        <v>892</v>
      </c>
      <c r="D381" s="69" t="str">
        <f>VLOOKUP($C381,Assumptions!$B:$C,2,FALSE)</f>
        <v>Conventional Carbon</v>
      </c>
      <c r="E381" s="69" t="s">
        <v>552</v>
      </c>
      <c r="F381" s="70">
        <v>18</v>
      </c>
      <c r="G381" s="71">
        <v>451.21699964912722</v>
      </c>
      <c r="H381" s="72">
        <v>0.46680899999999997</v>
      </c>
      <c r="I381" s="71">
        <f t="shared" si="41"/>
        <v>210.63215638920943</v>
      </c>
      <c r="J381" s="68">
        <f>SUMIFS('Tariff Data'!M:M,'Tariff Data'!$B:$B,$F381)</f>
        <v>-0.31239499999999998</v>
      </c>
      <c r="K381" s="68">
        <f>SUMIFS('Tariff Data'!N:N,'Tariff Data'!$B:$B,$F381)</f>
        <v>3.798861</v>
      </c>
      <c r="L381" s="68">
        <f>SUMIFS('Tariff Data'!O:O,'Tariff Data'!$B:$B,$F381)</f>
        <v>7.0470000000000003E-3</v>
      </c>
      <c r="M381" s="68">
        <f>SUMIFS('Tariff Data'!P:P,'Tariff Data'!$B:$B,$F381)</f>
        <v>-6.2050109999999998</v>
      </c>
      <c r="N381" s="68">
        <f>SUMIFS('Tariff Data'!D:D,'Tariff Data'!$B:$B,$F381)</f>
        <v>-0.310139</v>
      </c>
      <c r="O381" s="68">
        <f>SUMIFS('Tariff Data'!E:E,'Tariff Data'!$B:$B,$F381)</f>
        <v>4.0571109999999999</v>
      </c>
      <c r="P381" s="68">
        <f>SUMIFS('Tariff Data'!F:F,'Tariff Data'!$B:$B,$F381)</f>
        <v>2.9120000000000001E-3</v>
      </c>
      <c r="Q381" s="68">
        <f>SUMIFS('Tariff Data'!G:G,'Tariff Data'!$B:$B,$F381)</f>
        <v>-4.7035030000000004</v>
      </c>
      <c r="R381" s="68">
        <f>SUMIFS('Tariff Data'!M:M,'Tariff Data'!$B:$B,$F381)+SUMIFS('Tariff Data'!AB:AB,'Tariff Data'!$B:$B,$F381)</f>
        <v>-0.310139</v>
      </c>
      <c r="S381" s="68">
        <f>SUMIFS('Tariff Data'!N:N,'Tariff Data'!$B:$B,$F381)+SUMIFS('Tariff Data'!AC:AC,'Tariff Data'!$B:$B,$F381)</f>
        <v>4.0571109999999999</v>
      </c>
      <c r="T381" s="68">
        <f>SUMIFS('Tariff Data'!O:O,'Tariff Data'!$B:$B,$F381)+SUMIFS('Tariff Data'!AD:AD,'Tariff Data'!$B:$B,$F381)</f>
        <v>2.9120000000000005E-3</v>
      </c>
      <c r="U381" s="68">
        <f>SUMIFS('Tariff Data'!P:P,'Tariff Data'!$B:$B,$F381)+SUMIFS('Tariff Data'!AE:AE,'Tariff Data'!$B:$B,$F381)</f>
        <v>-4.7035030000000004</v>
      </c>
      <c r="V381" s="67">
        <f t="shared" si="35"/>
        <v>660.6886744535542</v>
      </c>
      <c r="W381" s="67">
        <f t="shared" si="36"/>
        <v>-2799.8064462098305</v>
      </c>
      <c r="X381" s="67">
        <f t="shared" si="37"/>
        <v>715.23141042560655</v>
      </c>
      <c r="Y381" s="67">
        <f t="shared" si="38"/>
        <v>-2122.300511500669</v>
      </c>
      <c r="Z381" s="67">
        <f t="shared" si="39"/>
        <v>715.23141042560655</v>
      </c>
      <c r="AA381" s="67">
        <f t="shared" si="40"/>
        <v>-2122.300511500669</v>
      </c>
      <c r="AB381" s="5"/>
      <c r="AC381" s="5"/>
      <c r="AD381" s="5"/>
      <c r="AE381" s="5"/>
      <c r="AF381" s="5"/>
      <c r="AG381" s="5"/>
      <c r="AH381" s="8"/>
      <c r="AI381" s="8"/>
      <c r="AJ381" s="8"/>
    </row>
    <row r="382" spans="2:36" x14ac:dyDescent="0.35">
      <c r="B382" s="69" t="s">
        <v>989</v>
      </c>
      <c r="C382" s="69" t="s">
        <v>111</v>
      </c>
      <c r="D382" s="69" t="str">
        <f>VLOOKUP($C382,Assumptions!$B:$C,2,FALSE)</f>
        <v>Conventional Carbon</v>
      </c>
      <c r="E382" s="69" t="s">
        <v>990</v>
      </c>
      <c r="F382" s="70">
        <v>24</v>
      </c>
      <c r="G382" s="71">
        <v>182.92581066856508</v>
      </c>
      <c r="H382" s="72">
        <v>1.2390999999999999E-2</v>
      </c>
      <c r="I382" s="71">
        <f t="shared" si="41"/>
        <v>2.2666337199941897</v>
      </c>
      <c r="J382" s="64">
        <f>SUMIFS('Tariff Data'!M:M,'Tariff Data'!$B:$B,$F382)</f>
        <v>-2.6503329999999998</v>
      </c>
      <c r="K382" s="64">
        <f>SUMIFS('Tariff Data'!N:N,'Tariff Data'!$B:$B,$F382)</f>
        <v>3.6893150000000001</v>
      </c>
      <c r="L382" s="64">
        <f>SUMIFS('Tariff Data'!O:O,'Tariff Data'!$B:$B,$F382)</f>
        <v>0</v>
      </c>
      <c r="M382" s="64">
        <f>SUMIFS('Tariff Data'!P:P,'Tariff Data'!$B:$B,$F382)</f>
        <v>-6.2050109999999998</v>
      </c>
      <c r="N382" s="64">
        <f>SUMIFS('Tariff Data'!D:D,'Tariff Data'!$B:$B,$F382)</f>
        <v>-2.697549</v>
      </c>
      <c r="O382" s="64">
        <f>SUMIFS('Tariff Data'!E:E,'Tariff Data'!$B:$B,$F382)</f>
        <v>4.0118450000000001</v>
      </c>
      <c r="P382" s="64">
        <f>SUMIFS('Tariff Data'!F:F,'Tariff Data'!$B:$B,$F382)</f>
        <v>0</v>
      </c>
      <c r="Q382" s="64">
        <f>SUMIFS('Tariff Data'!G:G,'Tariff Data'!$B:$B,$F382)</f>
        <v>-4.7035030000000004</v>
      </c>
      <c r="R382" s="64">
        <f>SUMIFS('Tariff Data'!M:M,'Tariff Data'!$B:$B,$F382)+SUMIFS('Tariff Data'!AB:AB,'Tariff Data'!$B:$B,$F382)</f>
        <v>-2.697549</v>
      </c>
      <c r="S382" s="64">
        <f>SUMIFS('Tariff Data'!N:N,'Tariff Data'!$B:$B,$F382)+SUMIFS('Tariff Data'!AC:AC,'Tariff Data'!$B:$B,$F382)</f>
        <v>4.0118450000000001</v>
      </c>
      <c r="T382" s="64">
        <f>SUMIFS('Tariff Data'!O:O,'Tariff Data'!$B:$B,$F382)+SUMIFS('Tariff Data'!AD:AD,'Tariff Data'!$B:$B,$F382)</f>
        <v>0</v>
      </c>
      <c r="U382" s="64">
        <f>SUMIFS('Tariff Data'!P:P,'Tariff Data'!$B:$B,$F382)+SUMIFS('Tariff Data'!AE:AE,'Tariff Data'!$B:$B,$F382)</f>
        <v>-4.7035030000000004</v>
      </c>
      <c r="V382" s="66">
        <f t="shared" si="35"/>
        <v>-476.45198678396969</v>
      </c>
      <c r="W382" s="66">
        <f t="shared" si="36"/>
        <v>-1135.0566673823637</v>
      </c>
      <c r="X382" s="66">
        <f t="shared" si="37"/>
        <v>-484.35795448678698</v>
      </c>
      <c r="Y382" s="66">
        <f t="shared" si="38"/>
        <v>-860.39209925702789</v>
      </c>
      <c r="Z382" s="66">
        <f t="shared" si="39"/>
        <v>-484.35795448678698</v>
      </c>
      <c r="AA382" s="66">
        <f t="shared" si="40"/>
        <v>-860.39209925702789</v>
      </c>
      <c r="AB382" s="5"/>
      <c r="AC382" s="5"/>
      <c r="AD382" s="5"/>
      <c r="AE382" s="5"/>
      <c r="AF382" s="5"/>
      <c r="AG382" s="5"/>
      <c r="AH382" s="8"/>
      <c r="AI382" s="8"/>
      <c r="AJ382" s="8"/>
    </row>
    <row r="383" spans="2:36" x14ac:dyDescent="0.35">
      <c r="B383" s="69" t="s">
        <v>553</v>
      </c>
      <c r="C383" s="69" t="s">
        <v>98</v>
      </c>
      <c r="D383" s="69" t="str">
        <f>VLOOKUP($C383,Assumptions!$B:$C,2,FALSE)</f>
        <v>Intermittent</v>
      </c>
      <c r="E383" s="69" t="s">
        <v>554</v>
      </c>
      <c r="F383" s="70">
        <v>21</v>
      </c>
      <c r="G383" s="71">
        <v>57.926506711712278</v>
      </c>
      <c r="H383" s="72">
        <v>0.109</v>
      </c>
      <c r="I383" s="71">
        <f t="shared" si="41"/>
        <v>6.3139892315766382</v>
      </c>
      <c r="J383" s="68">
        <f>SUMIFS('Tariff Data'!M:M,'Tariff Data'!$B:$B,$F383)</f>
        <v>3.8117559999999999</v>
      </c>
      <c r="K383" s="68">
        <f>SUMIFS('Tariff Data'!N:N,'Tariff Data'!$B:$B,$F383)</f>
        <v>-5.8951849999999997</v>
      </c>
      <c r="L383" s="68">
        <f>SUMIFS('Tariff Data'!O:O,'Tariff Data'!$B:$B,$F383)</f>
        <v>0</v>
      </c>
      <c r="M383" s="68">
        <f>SUMIFS('Tariff Data'!P:P,'Tariff Data'!$B:$B,$F383)</f>
        <v>-6.2050109999999998</v>
      </c>
      <c r="N383" s="68">
        <f>SUMIFS('Tariff Data'!D:D,'Tariff Data'!$B:$B,$F383)</f>
        <v>3.625572</v>
      </c>
      <c r="O383" s="68">
        <f>SUMIFS('Tariff Data'!E:E,'Tariff Data'!$B:$B,$F383)</f>
        <v>-5.60642</v>
      </c>
      <c r="P383" s="68">
        <f>SUMIFS('Tariff Data'!F:F,'Tariff Data'!$B:$B,$F383)</f>
        <v>0</v>
      </c>
      <c r="Q383" s="68">
        <f>SUMIFS('Tariff Data'!G:G,'Tariff Data'!$B:$B,$F383)</f>
        <v>-4.7035030000000004</v>
      </c>
      <c r="R383" s="68">
        <f>SUMIFS('Tariff Data'!M:M,'Tariff Data'!$B:$B,$F383)+SUMIFS('Tariff Data'!AB:AB,'Tariff Data'!$B:$B,$F383)</f>
        <v>3.6322891818075207</v>
      </c>
      <c r="S383" s="68">
        <f>SUMIFS('Tariff Data'!N:N,'Tariff Data'!$B:$B,$F383)+SUMIFS('Tariff Data'!AC:AC,'Tariff Data'!$B:$B,$F383)</f>
        <v>-5.60642</v>
      </c>
      <c r="T383" s="68">
        <f>SUMIFS('Tariff Data'!O:O,'Tariff Data'!$B:$B,$F383)+SUMIFS('Tariff Data'!AD:AD,'Tariff Data'!$B:$B,$F383)</f>
        <v>0</v>
      </c>
      <c r="U383" s="68">
        <f>SUMIFS('Tariff Data'!P:P,'Tariff Data'!$B:$B,$F383)+SUMIFS('Tariff Data'!AE:AE,'Tariff Data'!$B:$B,$F383)</f>
        <v>-4.7035030000000004</v>
      </c>
      <c r="V383" s="67">
        <f t="shared" si="35"/>
        <v>-37.222134608152125</v>
      </c>
      <c r="W383" s="67">
        <f t="shared" si="36"/>
        <v>-359.43461133774849</v>
      </c>
      <c r="X383" s="67">
        <f t="shared" si="37"/>
        <v>-35.398875507695898</v>
      </c>
      <c r="Y383" s="67">
        <f t="shared" si="38"/>
        <v>-272.45749809805886</v>
      </c>
      <c r="Z383" s="67">
        <f t="shared" si="39"/>
        <v>-35.398875507695898</v>
      </c>
      <c r="AA383" s="67">
        <f t="shared" si="40"/>
        <v>-272.45749809805886</v>
      </c>
      <c r="AB383" s="5"/>
      <c r="AC383" s="5"/>
      <c r="AD383" s="5"/>
      <c r="AE383" s="5"/>
      <c r="AF383" s="5"/>
      <c r="AG383" s="5"/>
      <c r="AH383" s="8"/>
      <c r="AI383" s="8"/>
      <c r="AJ383" s="8"/>
    </row>
    <row r="384" spans="2:36" x14ac:dyDescent="0.35">
      <c r="B384" s="69" t="s">
        <v>555</v>
      </c>
      <c r="C384" s="69" t="s">
        <v>98</v>
      </c>
      <c r="D384" s="69" t="str">
        <f>VLOOKUP($C384,Assumptions!$B:$C,2,FALSE)</f>
        <v>Intermittent</v>
      </c>
      <c r="E384" s="69" t="s">
        <v>554</v>
      </c>
      <c r="F384" s="70">
        <v>21</v>
      </c>
      <c r="G384" s="71">
        <v>115.85301342342456</v>
      </c>
      <c r="H384" s="72">
        <v>0.109</v>
      </c>
      <c r="I384" s="71">
        <f t="shared" si="41"/>
        <v>12.627978463153276</v>
      </c>
      <c r="J384" s="64">
        <f>SUMIFS('Tariff Data'!M:M,'Tariff Data'!$B:$B,$F384)</f>
        <v>3.8117559999999999</v>
      </c>
      <c r="K384" s="64">
        <f>SUMIFS('Tariff Data'!N:N,'Tariff Data'!$B:$B,$F384)</f>
        <v>-5.8951849999999997</v>
      </c>
      <c r="L384" s="64">
        <f>SUMIFS('Tariff Data'!O:O,'Tariff Data'!$B:$B,$F384)</f>
        <v>0</v>
      </c>
      <c r="M384" s="64">
        <f>SUMIFS('Tariff Data'!P:P,'Tariff Data'!$B:$B,$F384)</f>
        <v>-6.2050109999999998</v>
      </c>
      <c r="N384" s="64">
        <f>SUMIFS('Tariff Data'!D:D,'Tariff Data'!$B:$B,$F384)</f>
        <v>3.625572</v>
      </c>
      <c r="O384" s="64">
        <f>SUMIFS('Tariff Data'!E:E,'Tariff Data'!$B:$B,$F384)</f>
        <v>-5.60642</v>
      </c>
      <c r="P384" s="64">
        <f>SUMIFS('Tariff Data'!F:F,'Tariff Data'!$B:$B,$F384)</f>
        <v>0</v>
      </c>
      <c r="Q384" s="64">
        <f>SUMIFS('Tariff Data'!G:G,'Tariff Data'!$B:$B,$F384)</f>
        <v>-4.7035030000000004</v>
      </c>
      <c r="R384" s="64">
        <f>SUMIFS('Tariff Data'!M:M,'Tariff Data'!$B:$B,$F384)+SUMIFS('Tariff Data'!AB:AB,'Tariff Data'!$B:$B,$F384)</f>
        <v>3.6322891818075207</v>
      </c>
      <c r="S384" s="64">
        <f>SUMIFS('Tariff Data'!N:N,'Tariff Data'!$B:$B,$F384)+SUMIFS('Tariff Data'!AC:AC,'Tariff Data'!$B:$B,$F384)</f>
        <v>-5.60642</v>
      </c>
      <c r="T384" s="64">
        <f>SUMIFS('Tariff Data'!O:O,'Tariff Data'!$B:$B,$F384)+SUMIFS('Tariff Data'!AD:AD,'Tariff Data'!$B:$B,$F384)</f>
        <v>0</v>
      </c>
      <c r="U384" s="64">
        <f>SUMIFS('Tariff Data'!P:P,'Tariff Data'!$B:$B,$F384)+SUMIFS('Tariff Data'!AE:AE,'Tariff Data'!$B:$B,$F384)</f>
        <v>-4.7035030000000004</v>
      </c>
      <c r="V384" s="66">
        <f t="shared" si="35"/>
        <v>-74.444269216304249</v>
      </c>
      <c r="W384" s="66">
        <f t="shared" si="36"/>
        <v>-718.86922267549699</v>
      </c>
      <c r="X384" s="66">
        <f t="shared" si="37"/>
        <v>-70.797751015391796</v>
      </c>
      <c r="Y384" s="66">
        <f t="shared" si="38"/>
        <v>-544.91499619611773</v>
      </c>
      <c r="Z384" s="66">
        <f t="shared" si="39"/>
        <v>-70.797751015391796</v>
      </c>
      <c r="AA384" s="66">
        <f t="shared" si="40"/>
        <v>-544.91499619611773</v>
      </c>
      <c r="AB384" s="5"/>
      <c r="AC384" s="5"/>
      <c r="AD384" s="5"/>
      <c r="AE384" s="5"/>
      <c r="AF384" s="5"/>
      <c r="AG384" s="5"/>
      <c r="AH384" s="8"/>
      <c r="AI384" s="8"/>
      <c r="AJ384" s="8"/>
    </row>
    <row r="385" spans="2:36" x14ac:dyDescent="0.35">
      <c r="B385" s="69" t="s">
        <v>556</v>
      </c>
      <c r="C385" s="69" t="s">
        <v>87</v>
      </c>
      <c r="D385" s="69" t="str">
        <f>VLOOKUP($C385,Assumptions!$B:$C,2,FALSE)</f>
        <v>Intermittent</v>
      </c>
      <c r="E385" s="69" t="s">
        <v>163</v>
      </c>
      <c r="F385" s="70">
        <v>18</v>
      </c>
      <c r="G385" s="71">
        <v>76.219087778568777</v>
      </c>
      <c r="H385" s="72">
        <v>0.39425900000000003</v>
      </c>
      <c r="I385" s="71">
        <f t="shared" si="41"/>
        <v>30.050061328490749</v>
      </c>
      <c r="J385" s="68">
        <f>SUMIFS('Tariff Data'!M:M,'Tariff Data'!$B:$B,$F385)</f>
        <v>-0.31239499999999998</v>
      </c>
      <c r="K385" s="68">
        <f>SUMIFS('Tariff Data'!N:N,'Tariff Data'!$B:$B,$F385)</f>
        <v>3.798861</v>
      </c>
      <c r="L385" s="68">
        <f>SUMIFS('Tariff Data'!O:O,'Tariff Data'!$B:$B,$F385)</f>
        <v>7.0470000000000003E-3</v>
      </c>
      <c r="M385" s="68">
        <f>SUMIFS('Tariff Data'!P:P,'Tariff Data'!$B:$B,$F385)</f>
        <v>-6.2050109999999998</v>
      </c>
      <c r="N385" s="68">
        <f>SUMIFS('Tariff Data'!D:D,'Tariff Data'!$B:$B,$F385)</f>
        <v>-0.310139</v>
      </c>
      <c r="O385" s="68">
        <f>SUMIFS('Tariff Data'!E:E,'Tariff Data'!$B:$B,$F385)</f>
        <v>4.0571109999999999</v>
      </c>
      <c r="P385" s="68">
        <f>SUMIFS('Tariff Data'!F:F,'Tariff Data'!$B:$B,$F385)</f>
        <v>2.9120000000000001E-3</v>
      </c>
      <c r="Q385" s="68">
        <f>SUMIFS('Tariff Data'!G:G,'Tariff Data'!$B:$B,$F385)</f>
        <v>-4.7035030000000004</v>
      </c>
      <c r="R385" s="68">
        <f>SUMIFS('Tariff Data'!M:M,'Tariff Data'!$B:$B,$F385)+SUMIFS('Tariff Data'!AB:AB,'Tariff Data'!$B:$B,$F385)</f>
        <v>-0.310139</v>
      </c>
      <c r="S385" s="68">
        <f>SUMIFS('Tariff Data'!N:N,'Tariff Data'!$B:$B,$F385)+SUMIFS('Tariff Data'!AC:AC,'Tariff Data'!$B:$B,$F385)</f>
        <v>4.0571109999999999</v>
      </c>
      <c r="T385" s="68">
        <f>SUMIFS('Tariff Data'!O:O,'Tariff Data'!$B:$B,$F385)+SUMIFS('Tariff Data'!AD:AD,'Tariff Data'!$B:$B,$F385)</f>
        <v>2.9120000000000005E-3</v>
      </c>
      <c r="U385" s="68">
        <f>SUMIFS('Tariff Data'!P:P,'Tariff Data'!$B:$B,$F385)+SUMIFS('Tariff Data'!AE:AE,'Tariff Data'!$B:$B,$F385)</f>
        <v>-4.7035030000000004</v>
      </c>
      <c r="V385" s="67">
        <f t="shared" si="35"/>
        <v>114.69312193998728</v>
      </c>
      <c r="W385" s="67">
        <f t="shared" si="36"/>
        <v>-472.94027807598479</v>
      </c>
      <c r="X385" s="67">
        <f t="shared" si="37"/>
        <v>122.13838435010562</v>
      </c>
      <c r="Y385" s="67">
        <f t="shared" si="38"/>
        <v>-358.49670802376164</v>
      </c>
      <c r="Z385" s="67">
        <f t="shared" si="39"/>
        <v>122.13838435010562</v>
      </c>
      <c r="AA385" s="67">
        <f t="shared" si="40"/>
        <v>-358.49670802376164</v>
      </c>
      <c r="AB385" s="5"/>
      <c r="AC385" s="5"/>
      <c r="AD385" s="5"/>
      <c r="AE385" s="5"/>
      <c r="AF385" s="5"/>
      <c r="AG385" s="5"/>
      <c r="AH385" s="8"/>
      <c r="AI385" s="8"/>
      <c r="AJ385" s="8"/>
    </row>
    <row r="386" spans="2:36" x14ac:dyDescent="0.35">
      <c r="B386" s="69" t="s">
        <v>991</v>
      </c>
      <c r="C386" s="69" t="s">
        <v>92</v>
      </c>
      <c r="D386" s="69" t="str">
        <f>VLOOKUP($C386,Assumptions!$B:$C,2,FALSE)</f>
        <v>Intermittent</v>
      </c>
      <c r="E386" s="69" t="s">
        <v>63</v>
      </c>
      <c r="F386" s="70">
        <v>20</v>
      </c>
      <c r="G386" s="71">
        <v>182.92581066856508</v>
      </c>
      <c r="H386" s="72">
        <v>0.46934999999999999</v>
      </c>
      <c r="I386" s="71">
        <f t="shared" si="41"/>
        <v>85.856229237291018</v>
      </c>
      <c r="J386" s="64">
        <f>SUMIFS('Tariff Data'!M:M,'Tariff Data'!$B:$B,$F386)</f>
        <v>9.1686680000000003</v>
      </c>
      <c r="K386" s="64">
        <f>SUMIFS('Tariff Data'!N:N,'Tariff Data'!$B:$B,$F386)</f>
        <v>-5.1606129999999997</v>
      </c>
      <c r="L386" s="64">
        <f>SUMIFS('Tariff Data'!O:O,'Tariff Data'!$B:$B,$F386)</f>
        <v>0</v>
      </c>
      <c r="M386" s="64">
        <f>SUMIFS('Tariff Data'!P:P,'Tariff Data'!$B:$B,$F386)</f>
        <v>-6.2050109999999998</v>
      </c>
      <c r="N386" s="64">
        <f>SUMIFS('Tariff Data'!D:D,'Tariff Data'!$B:$B,$F386)</f>
        <v>8.9842420000000001</v>
      </c>
      <c r="O386" s="64">
        <f>SUMIFS('Tariff Data'!E:E,'Tariff Data'!$B:$B,$F386)</f>
        <v>-4.8789730000000002</v>
      </c>
      <c r="P386" s="64">
        <f>SUMIFS('Tariff Data'!F:F,'Tariff Data'!$B:$B,$F386)</f>
        <v>0</v>
      </c>
      <c r="Q386" s="64">
        <f>SUMIFS('Tariff Data'!G:G,'Tariff Data'!$B:$B,$F386)</f>
        <v>-4.7035030000000004</v>
      </c>
      <c r="R386" s="64">
        <f>SUMIFS('Tariff Data'!M:M,'Tariff Data'!$B:$B,$F386)+SUMIFS('Tariff Data'!AB:AB,'Tariff Data'!$B:$B,$F386)</f>
        <v>8.9892011818075215</v>
      </c>
      <c r="S386" s="64">
        <f>SUMIFS('Tariff Data'!N:N,'Tariff Data'!$B:$B,$F386)+SUMIFS('Tariff Data'!AC:AC,'Tariff Data'!$B:$B,$F386)</f>
        <v>-4.8789730000000002</v>
      </c>
      <c r="T386" s="64">
        <f>SUMIFS('Tariff Data'!O:O,'Tariff Data'!$B:$B,$F386)+SUMIFS('Tariff Data'!AD:AD,'Tariff Data'!$B:$B,$F386)</f>
        <v>0</v>
      </c>
      <c r="U386" s="64">
        <f>SUMIFS('Tariff Data'!P:P,'Tariff Data'!$B:$B,$F386)+SUMIFS('Tariff Data'!AE:AE,'Tariff Data'!$B:$B,$F386)</f>
        <v>-4.7035030000000004</v>
      </c>
      <c r="V386" s="66">
        <f t="shared" si="35"/>
        <v>-443.07077273294408</v>
      </c>
      <c r="W386" s="66">
        <f t="shared" si="36"/>
        <v>-1135.0566673823637</v>
      </c>
      <c r="X386" s="66">
        <f t="shared" si="37"/>
        <v>-418.89022433055345</v>
      </c>
      <c r="Y386" s="66">
        <f t="shared" si="38"/>
        <v>-860.39209925702789</v>
      </c>
      <c r="Z386" s="66">
        <f t="shared" si="39"/>
        <v>-418.89022433055345</v>
      </c>
      <c r="AA386" s="66">
        <f t="shared" si="40"/>
        <v>-860.39209925702789</v>
      </c>
      <c r="AB386" s="5"/>
      <c r="AC386" s="5"/>
      <c r="AD386" s="5"/>
      <c r="AE386" s="5"/>
      <c r="AF386" s="5"/>
      <c r="AG386" s="5"/>
      <c r="AH386" s="8"/>
      <c r="AI386" s="8"/>
      <c r="AJ386" s="8"/>
    </row>
    <row r="387" spans="2:36" x14ac:dyDescent="0.35">
      <c r="B387" s="69" t="s">
        <v>557</v>
      </c>
      <c r="C387" s="69" t="s">
        <v>105</v>
      </c>
      <c r="D387" s="69" t="str">
        <f>VLOOKUP($C387,Assumptions!$B:$C,2,FALSE)</f>
        <v>Conventional Low Carbon</v>
      </c>
      <c r="E387" s="69" t="s">
        <v>558</v>
      </c>
      <c r="F387" s="70">
        <v>6</v>
      </c>
      <c r="G387" s="71">
        <v>28.658377004741862</v>
      </c>
      <c r="H387" s="72">
        <v>0.39156000000000002</v>
      </c>
      <c r="I387" s="71">
        <f t="shared" si="41"/>
        <v>11.221474099976724</v>
      </c>
      <c r="J387" s="68">
        <f>SUMIFS('Tariff Data'!M:M,'Tariff Data'!$B:$B,$F387)</f>
        <v>4.0848820000000003</v>
      </c>
      <c r="K387" s="68">
        <f>SUMIFS('Tariff Data'!N:N,'Tariff Data'!$B:$B,$F387)</f>
        <v>22.014115</v>
      </c>
      <c r="L387" s="68">
        <f>SUMIFS('Tariff Data'!O:O,'Tariff Data'!$B:$B,$F387)</f>
        <v>23.585058</v>
      </c>
      <c r="M387" s="68">
        <f>SUMIFS('Tariff Data'!P:P,'Tariff Data'!$B:$B,$F387)</f>
        <v>-6.2050109999999998</v>
      </c>
      <c r="N387" s="68">
        <f>SUMIFS('Tariff Data'!D:D,'Tariff Data'!$B:$B,$F387)</f>
        <v>4.1237490000000001</v>
      </c>
      <c r="O387" s="68">
        <f>SUMIFS('Tariff Data'!E:E,'Tariff Data'!$B:$B,$F387)</f>
        <v>17.971907999999999</v>
      </c>
      <c r="P387" s="68">
        <f>SUMIFS('Tariff Data'!F:F,'Tariff Data'!$B:$B,$F387)</f>
        <v>18.326885000000001</v>
      </c>
      <c r="Q387" s="68">
        <f>SUMIFS('Tariff Data'!G:G,'Tariff Data'!$B:$B,$F387)</f>
        <v>-4.7035030000000004</v>
      </c>
      <c r="R387" s="68">
        <f>SUMIFS('Tariff Data'!M:M,'Tariff Data'!$B:$B,$F387)+SUMIFS('Tariff Data'!AB:AB,'Tariff Data'!$B:$B,$F387)</f>
        <v>4.1237490000000001</v>
      </c>
      <c r="S387" s="68">
        <f>SUMIFS('Tariff Data'!N:N,'Tariff Data'!$B:$B,$F387)+SUMIFS('Tariff Data'!AC:AC,'Tariff Data'!$B:$B,$F387)</f>
        <v>21.666355250250593</v>
      </c>
      <c r="T387" s="68">
        <f>SUMIFS('Tariff Data'!O:O,'Tariff Data'!$B:$B,$F387)+SUMIFS('Tariff Data'!AD:AD,'Tariff Data'!$B:$B,$F387)</f>
        <v>23.362284567941888</v>
      </c>
      <c r="U387" s="68">
        <f>SUMIFS('Tariff Data'!P:P,'Tariff Data'!$B:$B,$F387)+SUMIFS('Tariff Data'!AE:AE,'Tariff Data'!$B:$B,$F387)</f>
        <v>-4.7035030000000004</v>
      </c>
      <c r="V387" s="67">
        <f t="shared" si="35"/>
        <v>1040.0063935249962</v>
      </c>
      <c r="W387" s="67">
        <f t="shared" si="36"/>
        <v>-177.82554455657029</v>
      </c>
      <c r="X387" s="67">
        <f t="shared" si="37"/>
        <v>845.07003331664032</v>
      </c>
      <c r="Y387" s="67">
        <f t="shared" si="38"/>
        <v>-134.79476221693437</v>
      </c>
      <c r="Z387" s="67">
        <f t="shared" si="39"/>
        <v>1030.8335566366507</v>
      </c>
      <c r="AA387" s="67">
        <f t="shared" si="40"/>
        <v>-134.79476221693437</v>
      </c>
      <c r="AB387" s="5"/>
      <c r="AC387" s="5"/>
      <c r="AD387" s="5"/>
      <c r="AE387" s="5"/>
      <c r="AF387" s="5"/>
      <c r="AG387" s="5"/>
      <c r="AH387" s="8"/>
      <c r="AI387" s="8"/>
      <c r="AJ387" s="8"/>
    </row>
    <row r="388" spans="2:36" x14ac:dyDescent="0.35">
      <c r="B388" s="69" t="s">
        <v>559</v>
      </c>
      <c r="C388" s="69" t="s">
        <v>98</v>
      </c>
      <c r="D388" s="69" t="str">
        <f>VLOOKUP($C388,Assumptions!$B:$C,2,FALSE)</f>
        <v>Intermittent</v>
      </c>
      <c r="E388" s="69" t="s">
        <v>560</v>
      </c>
      <c r="F388" s="70">
        <v>10</v>
      </c>
      <c r="G388" s="71">
        <v>54.267990498340971</v>
      </c>
      <c r="H388" s="72">
        <v>0.109</v>
      </c>
      <c r="I388" s="71">
        <f t="shared" si="41"/>
        <v>5.9152109643191659</v>
      </c>
      <c r="J388" s="64">
        <f>SUMIFS('Tariff Data'!M:M,'Tariff Data'!$B:$B,$F388)</f>
        <v>1.217347</v>
      </c>
      <c r="K388" s="64">
        <f>SUMIFS('Tariff Data'!N:N,'Tariff Data'!$B:$B,$F388)</f>
        <v>20.824839999999998</v>
      </c>
      <c r="L388" s="64">
        <f>SUMIFS('Tariff Data'!O:O,'Tariff Data'!$B:$B,$F388)</f>
        <v>19.344626999999999</v>
      </c>
      <c r="M388" s="64">
        <f>SUMIFS('Tariff Data'!P:P,'Tariff Data'!$B:$B,$F388)</f>
        <v>-6.2050109999999998</v>
      </c>
      <c r="N388" s="64">
        <f>SUMIFS('Tariff Data'!D:D,'Tariff Data'!$B:$B,$F388)</f>
        <v>1.3706719999999999</v>
      </c>
      <c r="O388" s="64">
        <f>SUMIFS('Tariff Data'!E:E,'Tariff Data'!$B:$B,$F388)</f>
        <v>17.017537999999998</v>
      </c>
      <c r="P388" s="64">
        <f>SUMIFS('Tariff Data'!F:F,'Tariff Data'!$B:$B,$F388)</f>
        <v>14.244968</v>
      </c>
      <c r="Q388" s="64">
        <f>SUMIFS('Tariff Data'!G:G,'Tariff Data'!$B:$B,$F388)</f>
        <v>-4.7035030000000004</v>
      </c>
      <c r="R388" s="64">
        <f>SUMIFS('Tariff Data'!M:M,'Tariff Data'!$B:$B,$F388)+SUMIFS('Tariff Data'!AB:AB,'Tariff Data'!$B:$B,$F388)</f>
        <v>1.3706719999999999</v>
      </c>
      <c r="S388" s="64">
        <f>SUMIFS('Tariff Data'!N:N,'Tariff Data'!$B:$B,$F388)+SUMIFS('Tariff Data'!AC:AC,'Tariff Data'!$B:$B,$F388)</f>
        <v>20.477080250250591</v>
      </c>
      <c r="T388" s="64">
        <f>SUMIFS('Tariff Data'!O:O,'Tariff Data'!$B:$B,$F388)+SUMIFS('Tariff Data'!AD:AD,'Tariff Data'!$B:$B,$F388)</f>
        <v>19.121853567941887</v>
      </c>
      <c r="U388" s="64">
        <f>SUMIFS('Tariff Data'!P:P,'Tariff Data'!$B:$B,$F388)+SUMIFS('Tariff Data'!AE:AE,'Tariff Data'!$B:$B,$F388)</f>
        <v>-4.7035030000000004</v>
      </c>
      <c r="V388" s="66">
        <f t="shared" ref="V388:V451" si="42">IF($D388="Interconnectors",0,IF($D388="Conventional Carbon",J388+SUM(K388:L388)*H388,IF($D388="Conventional Low Carbon",J388+K388*H388+L388,K388*H388+L388)))*$G388</f>
        <v>1172.9773561281424</v>
      </c>
      <c r="W388" s="66">
        <f t="shared" ref="W388:W451" si="43">IF($D388="Interconnectors",0,$G388*M388)</f>
        <v>-336.73347799010122</v>
      </c>
      <c r="X388" s="66">
        <f t="shared" ref="X388:X451" si="44">IF($D388="Interconnectors",0,IF($D388="Conventional Carbon",N388+SUM(O388:P388)*H388,IF($D388="Conventional Low Carbon",N388+O388*H388+P388,O388*H388+P388)))*$G388</f>
        <v>873.70811543648927</v>
      </c>
      <c r="Y388" s="66">
        <f t="shared" ref="Y388:Y451" si="45">IF($D388="Interconnectors",0,$G388*Q388)</f>
        <v>-255.24965611291827</v>
      </c>
      <c r="Z388" s="66">
        <f t="shared" ref="Z388:Z451" si="46">IF($D388="Interconnectors",0,IF($D388="Conventional Carbon",R388+SUM(S388:T388)*H388,IF($D388="Conventional Low Carbon",R388+S388*H388+T388,S388*H388+T388)))*$G388</f>
        <v>1158.8308173492635</v>
      </c>
      <c r="AA388" s="66">
        <f t="shared" ref="AA388:AA451" si="47">IF($D388="Interconnectors",0,$G388*U388)</f>
        <v>-255.24965611291827</v>
      </c>
      <c r="AB388" s="5"/>
      <c r="AC388" s="5"/>
      <c r="AD388" s="5"/>
      <c r="AE388" s="5"/>
      <c r="AF388" s="5"/>
      <c r="AG388" s="5"/>
      <c r="AH388" s="8"/>
      <c r="AI388" s="8"/>
      <c r="AJ388" s="8"/>
    </row>
    <row r="389" spans="2:36" x14ac:dyDescent="0.35">
      <c r="B389" s="69" t="s">
        <v>561</v>
      </c>
      <c r="C389" s="69" t="s">
        <v>237</v>
      </c>
      <c r="D389" s="69" t="str">
        <f>VLOOKUP($C389,Assumptions!$B:$C,2,FALSE)</f>
        <v>Conventional Carbon</v>
      </c>
      <c r="E389" s="69" t="s">
        <v>398</v>
      </c>
      <c r="F389" s="70">
        <v>1</v>
      </c>
      <c r="G389" s="71">
        <v>182.92581066856508</v>
      </c>
      <c r="H389" s="72">
        <v>8.5995000000000002E-2</v>
      </c>
      <c r="I389" s="71">
        <f t="shared" ref="I389:I452" si="48">H389*G389</f>
        <v>15.730705088443255</v>
      </c>
      <c r="J389" s="68">
        <f>SUMIFS('Tariff Data'!M:M,'Tariff Data'!$B:$B,$F389)</f>
        <v>2.679675</v>
      </c>
      <c r="K389" s="68">
        <f>SUMIFS('Tariff Data'!N:N,'Tariff Data'!$B:$B,$F389)</f>
        <v>24.644973</v>
      </c>
      <c r="L389" s="68">
        <f>SUMIFS('Tariff Data'!O:O,'Tariff Data'!$B:$B,$F389)</f>
        <v>35.826850999999998</v>
      </c>
      <c r="M389" s="68">
        <f>SUMIFS('Tariff Data'!P:P,'Tariff Data'!$B:$B,$F389)</f>
        <v>-6.2050109999999998</v>
      </c>
      <c r="N389" s="68">
        <f>SUMIFS('Tariff Data'!D:D,'Tariff Data'!$B:$B,$F389)</f>
        <v>2.8164799999999999</v>
      </c>
      <c r="O389" s="68">
        <f>SUMIFS('Tariff Data'!E:E,'Tariff Data'!$B:$B,$F389)</f>
        <v>20.552465000000002</v>
      </c>
      <c r="P389" s="68">
        <f>SUMIFS('Tariff Data'!F:F,'Tariff Data'!$B:$B,$F389)</f>
        <v>30.294035000000001</v>
      </c>
      <c r="Q389" s="68">
        <f>SUMIFS('Tariff Data'!G:G,'Tariff Data'!$B:$B,$F389)</f>
        <v>-4.7035030000000004</v>
      </c>
      <c r="R389" s="68">
        <f>SUMIFS('Tariff Data'!M:M,'Tariff Data'!$B:$B,$F389)+SUMIFS('Tariff Data'!AB:AB,'Tariff Data'!$B:$B,$F389)</f>
        <v>2.8164799999999999</v>
      </c>
      <c r="S389" s="68">
        <f>SUMIFS('Tariff Data'!N:N,'Tariff Data'!$B:$B,$F389)+SUMIFS('Tariff Data'!AC:AC,'Tariff Data'!$B:$B,$F389)</f>
        <v>24.297213250250593</v>
      </c>
      <c r="T389" s="68">
        <f>SUMIFS('Tariff Data'!O:O,'Tariff Data'!$B:$B,$F389)+SUMIFS('Tariff Data'!AD:AD,'Tariff Data'!$B:$B,$F389)</f>
        <v>35.604077567941886</v>
      </c>
      <c r="U389" s="68">
        <f>SUMIFS('Tariff Data'!P:P,'Tariff Data'!$B:$B,$F389)+SUMIFS('Tariff Data'!AE:AE,'Tariff Data'!$B:$B,$F389)</f>
        <v>-4.7035030000000004</v>
      </c>
      <c r="V389" s="67">
        <f t="shared" si="42"/>
        <v>1441.4461512075322</v>
      </c>
      <c r="W389" s="67">
        <f t="shared" si="43"/>
        <v>-1135.0566673823637</v>
      </c>
      <c r="X389" s="67">
        <f t="shared" si="44"/>
        <v>1315.0581835113303</v>
      </c>
      <c r="Y389" s="67">
        <f t="shared" si="45"/>
        <v>-860.39209925702789</v>
      </c>
      <c r="Z389" s="67">
        <f t="shared" si="46"/>
        <v>1457.4964275098598</v>
      </c>
      <c r="AA389" s="67">
        <f t="shared" si="47"/>
        <v>-860.39209925702789</v>
      </c>
      <c r="AB389" s="5"/>
      <c r="AC389" s="5"/>
      <c r="AD389" s="5"/>
      <c r="AE389" s="5"/>
      <c r="AF389" s="5"/>
      <c r="AG389" s="5"/>
      <c r="AH389" s="8"/>
      <c r="AI389" s="8"/>
      <c r="AJ389" s="8"/>
    </row>
    <row r="390" spans="2:36" x14ac:dyDescent="0.35">
      <c r="B390" s="69" t="s">
        <v>562</v>
      </c>
      <c r="C390" s="69" t="s">
        <v>87</v>
      </c>
      <c r="D390" s="69" t="str">
        <f>VLOOKUP($C390,Assumptions!$B:$C,2,FALSE)</f>
        <v>Intermittent</v>
      </c>
      <c r="E390" s="69" t="s">
        <v>81</v>
      </c>
      <c r="F390" s="70">
        <v>1</v>
      </c>
      <c r="G390" s="71">
        <v>42.072936453769969</v>
      </c>
      <c r="H390" s="72">
        <v>0.32411000000000001</v>
      </c>
      <c r="I390" s="71">
        <f t="shared" si="48"/>
        <v>13.636259434031386</v>
      </c>
      <c r="J390" s="64">
        <f>SUMIFS('Tariff Data'!M:M,'Tariff Data'!$B:$B,$F390)</f>
        <v>2.679675</v>
      </c>
      <c r="K390" s="64">
        <f>SUMIFS('Tariff Data'!N:N,'Tariff Data'!$B:$B,$F390)</f>
        <v>24.644973</v>
      </c>
      <c r="L390" s="64">
        <f>SUMIFS('Tariff Data'!O:O,'Tariff Data'!$B:$B,$F390)</f>
        <v>35.826850999999998</v>
      </c>
      <c r="M390" s="64">
        <f>SUMIFS('Tariff Data'!P:P,'Tariff Data'!$B:$B,$F390)</f>
        <v>-6.2050109999999998</v>
      </c>
      <c r="N390" s="64">
        <f>SUMIFS('Tariff Data'!D:D,'Tariff Data'!$B:$B,$F390)</f>
        <v>2.8164799999999999</v>
      </c>
      <c r="O390" s="64">
        <f>SUMIFS('Tariff Data'!E:E,'Tariff Data'!$B:$B,$F390)</f>
        <v>20.552465000000002</v>
      </c>
      <c r="P390" s="64">
        <f>SUMIFS('Tariff Data'!F:F,'Tariff Data'!$B:$B,$F390)</f>
        <v>30.294035000000001</v>
      </c>
      <c r="Q390" s="64">
        <f>SUMIFS('Tariff Data'!G:G,'Tariff Data'!$B:$B,$F390)</f>
        <v>-4.7035030000000004</v>
      </c>
      <c r="R390" s="64">
        <f>SUMIFS('Tariff Data'!M:M,'Tariff Data'!$B:$B,$F390)+SUMIFS('Tariff Data'!AB:AB,'Tariff Data'!$B:$B,$F390)</f>
        <v>2.8164799999999999</v>
      </c>
      <c r="S390" s="64">
        <f>SUMIFS('Tariff Data'!N:N,'Tariff Data'!$B:$B,$F390)+SUMIFS('Tariff Data'!AC:AC,'Tariff Data'!$B:$B,$F390)</f>
        <v>24.297213250250593</v>
      </c>
      <c r="T390" s="64">
        <f>SUMIFS('Tariff Data'!O:O,'Tariff Data'!$B:$B,$F390)+SUMIFS('Tariff Data'!AD:AD,'Tariff Data'!$B:$B,$F390)</f>
        <v>35.604077567941886</v>
      </c>
      <c r="U390" s="64">
        <f>SUMIFS('Tariff Data'!P:P,'Tariff Data'!$B:$B,$F390)+SUMIFS('Tariff Data'!AE:AE,'Tariff Data'!$B:$B,$F390)</f>
        <v>-4.7035030000000004</v>
      </c>
      <c r="V390" s="66">
        <f t="shared" si="42"/>
        <v>1843.4060710343836</v>
      </c>
      <c r="W390" s="66">
        <f t="shared" si="43"/>
        <v>-261.06303349794365</v>
      </c>
      <c r="X390" s="66">
        <f t="shared" si="44"/>
        <v>1554.8177542321332</v>
      </c>
      <c r="Y390" s="66">
        <f t="shared" si="45"/>
        <v>-197.89018282911644</v>
      </c>
      <c r="Z390" s="66">
        <f t="shared" si="46"/>
        <v>1829.2911964155178</v>
      </c>
      <c r="AA390" s="66">
        <f t="shared" si="47"/>
        <v>-197.89018282911644</v>
      </c>
      <c r="AB390" s="5"/>
      <c r="AC390" s="5"/>
      <c r="AD390" s="5"/>
      <c r="AE390" s="5"/>
      <c r="AF390" s="5"/>
      <c r="AG390" s="5"/>
      <c r="AH390" s="8"/>
      <c r="AI390" s="8"/>
      <c r="AJ390" s="8"/>
    </row>
    <row r="391" spans="2:36" x14ac:dyDescent="0.35">
      <c r="B391" s="69" t="s">
        <v>563</v>
      </c>
      <c r="C391" s="69" t="s">
        <v>87</v>
      </c>
      <c r="D391" s="69" t="str">
        <f>VLOOKUP($C391,Assumptions!$B:$C,2,FALSE)</f>
        <v>Intermittent</v>
      </c>
      <c r="E391" s="69" t="s">
        <v>564</v>
      </c>
      <c r="F391" s="70">
        <v>1</v>
      </c>
      <c r="G391" s="71">
        <v>21.95109728022781</v>
      </c>
      <c r="H391" s="72">
        <v>0.39425900000000003</v>
      </c>
      <c r="I391" s="71">
        <f t="shared" si="48"/>
        <v>8.6544176626053364</v>
      </c>
      <c r="J391" s="68">
        <f>SUMIFS('Tariff Data'!M:M,'Tariff Data'!$B:$B,$F391)</f>
        <v>2.679675</v>
      </c>
      <c r="K391" s="68">
        <f>SUMIFS('Tariff Data'!N:N,'Tariff Data'!$B:$B,$F391)</f>
        <v>24.644973</v>
      </c>
      <c r="L391" s="68">
        <f>SUMIFS('Tariff Data'!O:O,'Tariff Data'!$B:$B,$F391)</f>
        <v>35.826850999999998</v>
      </c>
      <c r="M391" s="68">
        <f>SUMIFS('Tariff Data'!P:P,'Tariff Data'!$B:$B,$F391)</f>
        <v>-6.2050109999999998</v>
      </c>
      <c r="N391" s="68">
        <f>SUMIFS('Tariff Data'!D:D,'Tariff Data'!$B:$B,$F391)</f>
        <v>2.8164799999999999</v>
      </c>
      <c r="O391" s="68">
        <f>SUMIFS('Tariff Data'!E:E,'Tariff Data'!$B:$B,$F391)</f>
        <v>20.552465000000002</v>
      </c>
      <c r="P391" s="68">
        <f>SUMIFS('Tariff Data'!F:F,'Tariff Data'!$B:$B,$F391)</f>
        <v>30.294035000000001</v>
      </c>
      <c r="Q391" s="68">
        <f>SUMIFS('Tariff Data'!G:G,'Tariff Data'!$B:$B,$F391)</f>
        <v>-4.7035030000000004</v>
      </c>
      <c r="R391" s="68">
        <f>SUMIFS('Tariff Data'!M:M,'Tariff Data'!$B:$B,$F391)+SUMIFS('Tariff Data'!AB:AB,'Tariff Data'!$B:$B,$F391)</f>
        <v>2.8164799999999999</v>
      </c>
      <c r="S391" s="68">
        <f>SUMIFS('Tariff Data'!N:N,'Tariff Data'!$B:$B,$F391)+SUMIFS('Tariff Data'!AC:AC,'Tariff Data'!$B:$B,$F391)</f>
        <v>24.297213250250593</v>
      </c>
      <c r="T391" s="68">
        <f>SUMIFS('Tariff Data'!O:O,'Tariff Data'!$B:$B,$F391)+SUMIFS('Tariff Data'!AD:AD,'Tariff Data'!$B:$B,$F391)</f>
        <v>35.604077567941886</v>
      </c>
      <c r="U391" s="68">
        <f>SUMIFS('Tariff Data'!P:P,'Tariff Data'!$B:$B,$F391)+SUMIFS('Tariff Data'!AE:AE,'Tariff Data'!$B:$B,$F391)</f>
        <v>-4.7035030000000004</v>
      </c>
      <c r="V391" s="67">
        <f t="shared" si="42"/>
        <v>999.72658117085859</v>
      </c>
      <c r="W391" s="67">
        <f t="shared" si="43"/>
        <v>-136.20680008588363</v>
      </c>
      <c r="X391" s="67">
        <f t="shared" si="44"/>
        <v>842.85692540170407</v>
      </c>
      <c r="Y391" s="67">
        <f t="shared" si="45"/>
        <v>-103.24705191084335</v>
      </c>
      <c r="Z391" s="67">
        <f t="shared" si="46"/>
        <v>991.82680177172631</v>
      </c>
      <c r="AA391" s="67">
        <f t="shared" si="47"/>
        <v>-103.24705191084335</v>
      </c>
      <c r="AB391" s="5"/>
      <c r="AC391" s="5"/>
      <c r="AD391" s="5"/>
      <c r="AE391" s="5"/>
      <c r="AF391" s="5"/>
      <c r="AG391" s="5"/>
      <c r="AH391" s="8"/>
      <c r="AI391" s="8"/>
      <c r="AJ391" s="8"/>
    </row>
    <row r="392" spans="2:36" x14ac:dyDescent="0.35">
      <c r="B392" s="69" t="s">
        <v>565</v>
      </c>
      <c r="C392" s="69" t="s">
        <v>87</v>
      </c>
      <c r="D392" s="69" t="str">
        <f>VLOOKUP($C392,Assumptions!$B:$C,2,FALSE)</f>
        <v>Intermittent</v>
      </c>
      <c r="E392" s="69" t="s">
        <v>919</v>
      </c>
      <c r="F392" s="70">
        <v>12</v>
      </c>
      <c r="G392" s="71">
        <v>21.95109728022781</v>
      </c>
      <c r="H392" s="72">
        <v>0.39425900000000003</v>
      </c>
      <c r="I392" s="71">
        <f t="shared" si="48"/>
        <v>8.6544176626053364</v>
      </c>
      <c r="J392" s="64">
        <f>SUMIFS('Tariff Data'!M:M,'Tariff Data'!$B:$B,$F392)</f>
        <v>0.87012599999999996</v>
      </c>
      <c r="K392" s="64">
        <f>SUMIFS('Tariff Data'!N:N,'Tariff Data'!$B:$B,$F392)</f>
        <v>15.49728</v>
      </c>
      <c r="L392" s="64">
        <f>SUMIFS('Tariff Data'!O:O,'Tariff Data'!$B:$B,$F392)</f>
        <v>12.147145999999999</v>
      </c>
      <c r="M392" s="64">
        <f>SUMIFS('Tariff Data'!P:P,'Tariff Data'!$B:$B,$F392)</f>
        <v>-6.2050109999999998</v>
      </c>
      <c r="N392" s="64">
        <f>SUMIFS('Tariff Data'!D:D,'Tariff Data'!$B:$B,$F392)</f>
        <v>1.1529389999999999</v>
      </c>
      <c r="O392" s="64">
        <f>SUMIFS('Tariff Data'!E:E,'Tariff Data'!$B:$B,$F392)</f>
        <v>12.799557999999999</v>
      </c>
      <c r="P392" s="64">
        <f>SUMIFS('Tariff Data'!F:F,'Tariff Data'!$B:$B,$F392)</f>
        <v>8.546519</v>
      </c>
      <c r="Q392" s="64">
        <f>SUMIFS('Tariff Data'!G:G,'Tariff Data'!$B:$B,$F392)</f>
        <v>-4.7035030000000004</v>
      </c>
      <c r="R392" s="64">
        <f>SUMIFS('Tariff Data'!M:M,'Tariff Data'!$B:$B,$F392)+SUMIFS('Tariff Data'!AB:AB,'Tariff Data'!$B:$B,$F392)</f>
        <v>1.0495928181924792</v>
      </c>
      <c r="S392" s="64">
        <f>SUMIFS('Tariff Data'!N:N,'Tariff Data'!$B:$B,$F392)+SUMIFS('Tariff Data'!AC:AC,'Tariff Data'!$B:$B,$F392)</f>
        <v>15.149520250250593</v>
      </c>
      <c r="T392" s="64">
        <f>SUMIFS('Tariff Data'!O:O,'Tariff Data'!$B:$B,$F392)+SUMIFS('Tariff Data'!AD:AD,'Tariff Data'!$B:$B,$F392)</f>
        <v>11.924372567941885</v>
      </c>
      <c r="U392" s="64">
        <f>SUMIFS('Tariff Data'!P:P,'Tariff Data'!$B:$B,$F392)+SUMIFS('Tariff Data'!AE:AE,'Tariff Data'!$B:$B,$F392)</f>
        <v>-4.7035030000000004</v>
      </c>
      <c r="V392" s="66">
        <f t="shared" si="42"/>
        <v>400.76311727747049</v>
      </c>
      <c r="W392" s="66">
        <f t="shared" si="43"/>
        <v>-136.20680008588363</v>
      </c>
      <c r="X392" s="66">
        <f t="shared" si="44"/>
        <v>298.37819080505676</v>
      </c>
      <c r="Y392" s="66">
        <f t="shared" si="45"/>
        <v>-103.24705191084335</v>
      </c>
      <c r="Z392" s="66">
        <f t="shared" si="46"/>
        <v>392.8633378783382</v>
      </c>
      <c r="AA392" s="66">
        <f t="shared" si="47"/>
        <v>-103.24705191084335</v>
      </c>
      <c r="AB392" s="5"/>
      <c r="AC392" s="5"/>
      <c r="AD392" s="5"/>
      <c r="AE392" s="5"/>
      <c r="AF392" s="5"/>
      <c r="AG392" s="5"/>
      <c r="AH392" s="8"/>
      <c r="AI392" s="8"/>
      <c r="AJ392" s="8"/>
    </row>
    <row r="393" spans="2:36" x14ac:dyDescent="0.35">
      <c r="B393" s="69" t="s">
        <v>566</v>
      </c>
      <c r="C393" s="69" t="s">
        <v>92</v>
      </c>
      <c r="D393" s="69" t="str">
        <f>VLOOKUP($C393,Assumptions!$B:$C,2,FALSE)</f>
        <v>Intermittent</v>
      </c>
      <c r="E393" s="69" t="s">
        <v>227</v>
      </c>
      <c r="F393" s="70">
        <v>24</v>
      </c>
      <c r="G393" s="71">
        <v>384.1442024039867</v>
      </c>
      <c r="H393" s="72">
        <v>0.44923099999999999</v>
      </c>
      <c r="I393" s="71">
        <f t="shared" si="48"/>
        <v>172.56948419014535</v>
      </c>
      <c r="J393" s="68">
        <f>SUMIFS('Tariff Data'!M:M,'Tariff Data'!$B:$B,$F393)</f>
        <v>-2.6503329999999998</v>
      </c>
      <c r="K393" s="68">
        <f>SUMIFS('Tariff Data'!N:N,'Tariff Data'!$B:$B,$F393)</f>
        <v>3.6893150000000001</v>
      </c>
      <c r="L393" s="68">
        <f>SUMIFS('Tariff Data'!O:O,'Tariff Data'!$B:$B,$F393)</f>
        <v>0</v>
      </c>
      <c r="M393" s="68">
        <f>SUMIFS('Tariff Data'!P:P,'Tariff Data'!$B:$B,$F393)</f>
        <v>-6.2050109999999998</v>
      </c>
      <c r="N393" s="68">
        <f>SUMIFS('Tariff Data'!D:D,'Tariff Data'!$B:$B,$F393)</f>
        <v>-2.697549</v>
      </c>
      <c r="O393" s="68">
        <f>SUMIFS('Tariff Data'!E:E,'Tariff Data'!$B:$B,$F393)</f>
        <v>4.0118450000000001</v>
      </c>
      <c r="P393" s="68">
        <f>SUMIFS('Tariff Data'!F:F,'Tariff Data'!$B:$B,$F393)</f>
        <v>0</v>
      </c>
      <c r="Q393" s="68">
        <f>SUMIFS('Tariff Data'!G:G,'Tariff Data'!$B:$B,$F393)</f>
        <v>-4.7035030000000004</v>
      </c>
      <c r="R393" s="68">
        <f>SUMIFS('Tariff Data'!M:M,'Tariff Data'!$B:$B,$F393)+SUMIFS('Tariff Data'!AB:AB,'Tariff Data'!$B:$B,$F393)</f>
        <v>-2.697549</v>
      </c>
      <c r="S393" s="68">
        <f>SUMIFS('Tariff Data'!N:N,'Tariff Data'!$B:$B,$F393)+SUMIFS('Tariff Data'!AC:AC,'Tariff Data'!$B:$B,$F393)</f>
        <v>4.0118450000000001</v>
      </c>
      <c r="T393" s="68">
        <f>SUMIFS('Tariff Data'!O:O,'Tariff Data'!$B:$B,$F393)+SUMIFS('Tariff Data'!AD:AD,'Tariff Data'!$B:$B,$F393)</f>
        <v>0</v>
      </c>
      <c r="U393" s="68">
        <f>SUMIFS('Tariff Data'!P:P,'Tariff Data'!$B:$B,$F393)+SUMIFS('Tariff Data'!AE:AE,'Tariff Data'!$B:$B,$F393)</f>
        <v>-4.7035030000000004</v>
      </c>
      <c r="V393" s="67">
        <f t="shared" si="42"/>
        <v>636.66318656496617</v>
      </c>
      <c r="W393" s="67">
        <f t="shared" si="43"/>
        <v>-2383.6190015029638</v>
      </c>
      <c r="X393" s="67">
        <f t="shared" si="44"/>
        <v>692.32202230081361</v>
      </c>
      <c r="Y393" s="67">
        <f t="shared" si="45"/>
        <v>-1806.8234084397589</v>
      </c>
      <c r="Z393" s="67">
        <f t="shared" si="46"/>
        <v>692.32202230081361</v>
      </c>
      <c r="AA393" s="67">
        <f t="shared" si="47"/>
        <v>-1806.8234084397589</v>
      </c>
      <c r="AB393" s="5"/>
      <c r="AC393" s="5"/>
      <c r="AD393" s="5"/>
      <c r="AE393" s="5"/>
      <c r="AF393" s="5"/>
      <c r="AG393" s="5"/>
      <c r="AH393" s="8"/>
      <c r="AI393" s="8"/>
      <c r="AJ393" s="8"/>
    </row>
    <row r="394" spans="2:36" x14ac:dyDescent="0.35">
      <c r="B394" s="69" t="s">
        <v>567</v>
      </c>
      <c r="C394" s="69" t="s">
        <v>87</v>
      </c>
      <c r="D394" s="69" t="str">
        <f>VLOOKUP($C394,Assumptions!$B:$C,2,FALSE)</f>
        <v>Intermittent</v>
      </c>
      <c r="E394" s="69" t="s">
        <v>568</v>
      </c>
      <c r="F394" s="70">
        <v>10</v>
      </c>
      <c r="G394" s="71">
        <v>42.377812804884243</v>
      </c>
      <c r="H394" s="72">
        <v>0.39425900000000003</v>
      </c>
      <c r="I394" s="71">
        <f t="shared" si="48"/>
        <v>16.707834098640859</v>
      </c>
      <c r="J394" s="64">
        <f>SUMIFS('Tariff Data'!M:M,'Tariff Data'!$B:$B,$F394)</f>
        <v>1.217347</v>
      </c>
      <c r="K394" s="64">
        <f>SUMIFS('Tariff Data'!N:N,'Tariff Data'!$B:$B,$F394)</f>
        <v>20.824839999999998</v>
      </c>
      <c r="L394" s="64">
        <f>SUMIFS('Tariff Data'!O:O,'Tariff Data'!$B:$B,$F394)</f>
        <v>19.344626999999999</v>
      </c>
      <c r="M394" s="64">
        <f>SUMIFS('Tariff Data'!P:P,'Tariff Data'!$B:$B,$F394)</f>
        <v>-6.2050109999999998</v>
      </c>
      <c r="N394" s="64">
        <f>SUMIFS('Tariff Data'!D:D,'Tariff Data'!$B:$B,$F394)</f>
        <v>1.3706719999999999</v>
      </c>
      <c r="O394" s="64">
        <f>SUMIFS('Tariff Data'!E:E,'Tariff Data'!$B:$B,$F394)</f>
        <v>17.017537999999998</v>
      </c>
      <c r="P394" s="64">
        <f>SUMIFS('Tariff Data'!F:F,'Tariff Data'!$B:$B,$F394)</f>
        <v>14.244968</v>
      </c>
      <c r="Q394" s="64">
        <f>SUMIFS('Tariff Data'!G:G,'Tariff Data'!$B:$B,$F394)</f>
        <v>-4.7035030000000004</v>
      </c>
      <c r="R394" s="64">
        <f>SUMIFS('Tariff Data'!M:M,'Tariff Data'!$B:$B,$F394)+SUMIFS('Tariff Data'!AB:AB,'Tariff Data'!$B:$B,$F394)</f>
        <v>1.3706719999999999</v>
      </c>
      <c r="S394" s="64">
        <f>SUMIFS('Tariff Data'!N:N,'Tariff Data'!$B:$B,$F394)+SUMIFS('Tariff Data'!AC:AC,'Tariff Data'!$B:$B,$F394)</f>
        <v>20.477080250250591</v>
      </c>
      <c r="T394" s="64">
        <f>SUMIFS('Tariff Data'!O:O,'Tariff Data'!$B:$B,$F394)+SUMIFS('Tariff Data'!AD:AD,'Tariff Data'!$B:$B,$F394)</f>
        <v>19.121853567941887</v>
      </c>
      <c r="U394" s="64">
        <f>SUMIFS('Tariff Data'!P:P,'Tariff Data'!$B:$B,$F394)+SUMIFS('Tariff Data'!AE:AE,'Tariff Data'!$B:$B,$F394)</f>
        <v>-4.7035030000000004</v>
      </c>
      <c r="V394" s="66">
        <f t="shared" si="42"/>
        <v>1167.7209536370494</v>
      </c>
      <c r="W394" s="66">
        <f t="shared" si="43"/>
        <v>-262.95479461024757</v>
      </c>
      <c r="X394" s="66">
        <f t="shared" si="44"/>
        <v>887.99678898688285</v>
      </c>
      <c r="Y394" s="66">
        <f t="shared" si="45"/>
        <v>-199.32416966121147</v>
      </c>
      <c r="Z394" s="66">
        <f t="shared" si="46"/>
        <v>1152.4699906303913</v>
      </c>
      <c r="AA394" s="66">
        <f t="shared" si="47"/>
        <v>-199.32416966121147</v>
      </c>
      <c r="AB394" s="5"/>
      <c r="AC394" s="5"/>
      <c r="AD394" s="5"/>
      <c r="AE394" s="5"/>
      <c r="AF394" s="5"/>
      <c r="AG394" s="5"/>
      <c r="AH394" s="8"/>
      <c r="AI394" s="8"/>
      <c r="AJ394" s="8"/>
    </row>
    <row r="395" spans="2:36" x14ac:dyDescent="0.35">
      <c r="B395" s="69" t="s">
        <v>569</v>
      </c>
      <c r="C395" s="69" t="s">
        <v>98</v>
      </c>
      <c r="D395" s="69" t="str">
        <f>VLOOKUP($C395,Assumptions!$B:$C,2,FALSE)</f>
        <v>Intermittent</v>
      </c>
      <c r="E395" s="69" t="s">
        <v>45</v>
      </c>
      <c r="F395" s="70">
        <v>25</v>
      </c>
      <c r="G395" s="71">
        <v>34.755904027027363</v>
      </c>
      <c r="H395" s="72">
        <v>0.109</v>
      </c>
      <c r="I395" s="71">
        <f t="shared" si="48"/>
        <v>3.7883935389459826</v>
      </c>
      <c r="J395" s="68">
        <f>SUMIFS('Tariff Data'!M:M,'Tariff Data'!$B:$B,$F395)</f>
        <v>9.7789999999999995E-3</v>
      </c>
      <c r="K395" s="68">
        <f>SUMIFS('Tariff Data'!N:N,'Tariff Data'!$B:$B,$F395)</f>
        <v>-3.442129</v>
      </c>
      <c r="L395" s="68">
        <f>SUMIFS('Tariff Data'!O:O,'Tariff Data'!$B:$B,$F395)</f>
        <v>0</v>
      </c>
      <c r="M395" s="68">
        <f>SUMIFS('Tariff Data'!P:P,'Tariff Data'!$B:$B,$F395)</f>
        <v>-6.2050109999999998</v>
      </c>
      <c r="N395" s="68">
        <f>SUMIFS('Tariff Data'!D:D,'Tariff Data'!$B:$B,$F395)</f>
        <v>-0.1087</v>
      </c>
      <c r="O395" s="68">
        <f>SUMIFS('Tariff Data'!E:E,'Tariff Data'!$B:$B,$F395)</f>
        <v>-3.139535</v>
      </c>
      <c r="P395" s="68">
        <f>SUMIFS('Tariff Data'!F:F,'Tariff Data'!$B:$B,$F395)</f>
        <v>0</v>
      </c>
      <c r="Q395" s="68">
        <f>SUMIFS('Tariff Data'!G:G,'Tariff Data'!$B:$B,$F395)</f>
        <v>-4.7035030000000004</v>
      </c>
      <c r="R395" s="68">
        <f>SUMIFS('Tariff Data'!M:M,'Tariff Data'!$B:$B,$F395)+SUMIFS('Tariff Data'!AB:AB,'Tariff Data'!$B:$B,$F395)</f>
        <v>-0.1087</v>
      </c>
      <c r="S395" s="68">
        <f>SUMIFS('Tariff Data'!N:N,'Tariff Data'!$B:$B,$F395)+SUMIFS('Tariff Data'!AC:AC,'Tariff Data'!$B:$B,$F395)</f>
        <v>-3.139535</v>
      </c>
      <c r="T395" s="68">
        <f>SUMIFS('Tariff Data'!O:O,'Tariff Data'!$B:$B,$F395)+SUMIFS('Tariff Data'!AD:AD,'Tariff Data'!$B:$B,$F395)</f>
        <v>0</v>
      </c>
      <c r="U395" s="68">
        <f>SUMIFS('Tariff Data'!P:P,'Tariff Data'!$B:$B,$F395)+SUMIFS('Tariff Data'!AE:AE,'Tariff Data'!$B:$B,$F395)</f>
        <v>-4.7035030000000004</v>
      </c>
      <c r="V395" s="67">
        <f t="shared" si="42"/>
        <v>-13.040139263818597</v>
      </c>
      <c r="W395" s="67">
        <f t="shared" si="43"/>
        <v>-215.66076680264908</v>
      </c>
      <c r="X395" s="67">
        <f t="shared" si="44"/>
        <v>-11.893794109294776</v>
      </c>
      <c r="Y395" s="67">
        <f t="shared" si="45"/>
        <v>-163.47449885883529</v>
      </c>
      <c r="Z395" s="67">
        <f t="shared" si="46"/>
        <v>-11.893794109294776</v>
      </c>
      <c r="AA395" s="67">
        <f t="shared" si="47"/>
        <v>-163.47449885883529</v>
      </c>
      <c r="AB395" s="5"/>
      <c r="AC395" s="5"/>
      <c r="AD395" s="5"/>
      <c r="AE395" s="5"/>
      <c r="AF395" s="5"/>
      <c r="AG395" s="5"/>
      <c r="AH395" s="8"/>
      <c r="AI395" s="8"/>
      <c r="AJ395" s="8"/>
    </row>
    <row r="396" spans="2:36" x14ac:dyDescent="0.35">
      <c r="B396" s="69" t="s">
        <v>992</v>
      </c>
      <c r="C396" s="69" t="s">
        <v>137</v>
      </c>
      <c r="D396" s="69" t="str">
        <f>VLOOKUP($C396,Assumptions!$B:$C,2,FALSE)</f>
        <v>Conventional Carbon</v>
      </c>
      <c r="E396" s="69" t="s">
        <v>45</v>
      </c>
      <c r="F396" s="70">
        <v>25</v>
      </c>
      <c r="G396" s="71">
        <v>30.426659841204657</v>
      </c>
      <c r="H396" s="72">
        <v>0</v>
      </c>
      <c r="I396" s="71">
        <f t="shared" si="48"/>
        <v>0</v>
      </c>
      <c r="J396" s="64">
        <f>SUMIFS('Tariff Data'!M:M,'Tariff Data'!$B:$B,$F396)</f>
        <v>9.7789999999999995E-3</v>
      </c>
      <c r="K396" s="64">
        <f>SUMIFS('Tariff Data'!N:N,'Tariff Data'!$B:$B,$F396)</f>
        <v>-3.442129</v>
      </c>
      <c r="L396" s="64">
        <f>SUMIFS('Tariff Data'!O:O,'Tariff Data'!$B:$B,$F396)</f>
        <v>0</v>
      </c>
      <c r="M396" s="64">
        <f>SUMIFS('Tariff Data'!P:P,'Tariff Data'!$B:$B,$F396)</f>
        <v>-6.2050109999999998</v>
      </c>
      <c r="N396" s="64">
        <f>SUMIFS('Tariff Data'!D:D,'Tariff Data'!$B:$B,$F396)</f>
        <v>-0.1087</v>
      </c>
      <c r="O396" s="64">
        <f>SUMIFS('Tariff Data'!E:E,'Tariff Data'!$B:$B,$F396)</f>
        <v>-3.139535</v>
      </c>
      <c r="P396" s="64">
        <f>SUMIFS('Tariff Data'!F:F,'Tariff Data'!$B:$B,$F396)</f>
        <v>0</v>
      </c>
      <c r="Q396" s="64">
        <f>SUMIFS('Tariff Data'!G:G,'Tariff Data'!$B:$B,$F396)</f>
        <v>-4.7035030000000004</v>
      </c>
      <c r="R396" s="64">
        <f>SUMIFS('Tariff Data'!M:M,'Tariff Data'!$B:$B,$F396)+SUMIFS('Tariff Data'!AB:AB,'Tariff Data'!$B:$B,$F396)</f>
        <v>-0.1087</v>
      </c>
      <c r="S396" s="64">
        <f>SUMIFS('Tariff Data'!N:N,'Tariff Data'!$B:$B,$F396)+SUMIFS('Tariff Data'!AC:AC,'Tariff Data'!$B:$B,$F396)</f>
        <v>-3.139535</v>
      </c>
      <c r="T396" s="64">
        <f>SUMIFS('Tariff Data'!O:O,'Tariff Data'!$B:$B,$F396)+SUMIFS('Tariff Data'!AD:AD,'Tariff Data'!$B:$B,$F396)</f>
        <v>0</v>
      </c>
      <c r="U396" s="64">
        <f>SUMIFS('Tariff Data'!P:P,'Tariff Data'!$B:$B,$F396)+SUMIFS('Tariff Data'!AE:AE,'Tariff Data'!$B:$B,$F396)</f>
        <v>-4.7035030000000004</v>
      </c>
      <c r="V396" s="66">
        <f t="shared" si="42"/>
        <v>0.29754230658714031</v>
      </c>
      <c r="W396" s="66">
        <f t="shared" si="43"/>
        <v>-188.79775900793314</v>
      </c>
      <c r="X396" s="66">
        <f t="shared" si="44"/>
        <v>-3.3073779247389465</v>
      </c>
      <c r="Y396" s="66">
        <f t="shared" si="45"/>
        <v>-143.11188584308564</v>
      </c>
      <c r="Z396" s="66">
        <f t="shared" si="46"/>
        <v>-3.3073779247389465</v>
      </c>
      <c r="AA396" s="66">
        <f t="shared" si="47"/>
        <v>-143.11188584308564</v>
      </c>
      <c r="AB396" s="5"/>
      <c r="AC396" s="5"/>
      <c r="AD396" s="5"/>
      <c r="AE396" s="5"/>
      <c r="AF396" s="5"/>
      <c r="AG396" s="5"/>
      <c r="AH396" s="8"/>
      <c r="AI396" s="8"/>
      <c r="AJ396" s="8"/>
    </row>
    <row r="397" spans="2:36" x14ac:dyDescent="0.35">
      <c r="B397" s="69" t="s">
        <v>570</v>
      </c>
      <c r="C397" s="69" t="s">
        <v>105</v>
      </c>
      <c r="D397" s="69" t="str">
        <f>VLOOKUP($C397,Assumptions!$B:$C,2,FALSE)</f>
        <v>Conventional Low Carbon</v>
      </c>
      <c r="E397" s="69" t="s">
        <v>564</v>
      </c>
      <c r="F397" s="70">
        <v>1</v>
      </c>
      <c r="G397" s="71">
        <v>20.731591875770711</v>
      </c>
      <c r="H397" s="72">
        <v>0.51979600000000004</v>
      </c>
      <c r="I397" s="71">
        <f t="shared" si="48"/>
        <v>10.776198530658114</v>
      </c>
      <c r="J397" s="68">
        <f>SUMIFS('Tariff Data'!M:M,'Tariff Data'!$B:$B,$F397)</f>
        <v>2.679675</v>
      </c>
      <c r="K397" s="68">
        <f>SUMIFS('Tariff Data'!N:N,'Tariff Data'!$B:$B,$F397)</f>
        <v>24.644973</v>
      </c>
      <c r="L397" s="68">
        <f>SUMIFS('Tariff Data'!O:O,'Tariff Data'!$B:$B,$F397)</f>
        <v>35.826850999999998</v>
      </c>
      <c r="M397" s="68">
        <f>SUMIFS('Tariff Data'!P:P,'Tariff Data'!$B:$B,$F397)</f>
        <v>-6.2050109999999998</v>
      </c>
      <c r="N397" s="68">
        <f>SUMIFS('Tariff Data'!D:D,'Tariff Data'!$B:$B,$F397)</f>
        <v>2.8164799999999999</v>
      </c>
      <c r="O397" s="68">
        <f>SUMIFS('Tariff Data'!E:E,'Tariff Data'!$B:$B,$F397)</f>
        <v>20.552465000000002</v>
      </c>
      <c r="P397" s="68">
        <f>SUMIFS('Tariff Data'!F:F,'Tariff Data'!$B:$B,$F397)</f>
        <v>30.294035000000001</v>
      </c>
      <c r="Q397" s="68">
        <f>SUMIFS('Tariff Data'!G:G,'Tariff Data'!$B:$B,$F397)</f>
        <v>-4.7035030000000004</v>
      </c>
      <c r="R397" s="68">
        <f>SUMIFS('Tariff Data'!M:M,'Tariff Data'!$B:$B,$F397)+SUMIFS('Tariff Data'!AB:AB,'Tariff Data'!$B:$B,$F397)</f>
        <v>2.8164799999999999</v>
      </c>
      <c r="S397" s="68">
        <f>SUMIFS('Tariff Data'!N:N,'Tariff Data'!$B:$B,$F397)+SUMIFS('Tariff Data'!AC:AC,'Tariff Data'!$B:$B,$F397)</f>
        <v>24.297213250250593</v>
      </c>
      <c r="T397" s="68">
        <f>SUMIFS('Tariff Data'!O:O,'Tariff Data'!$B:$B,$F397)+SUMIFS('Tariff Data'!AD:AD,'Tariff Data'!$B:$B,$F397)</f>
        <v>35.604077567941886</v>
      </c>
      <c r="U397" s="68">
        <f>SUMIFS('Tariff Data'!P:P,'Tariff Data'!$B:$B,$F397)+SUMIFS('Tariff Data'!AE:AE,'Tariff Data'!$B:$B,$F397)</f>
        <v>-4.7035030000000004</v>
      </c>
      <c r="V397" s="67">
        <f t="shared" si="42"/>
        <v>1063.8807034164624</v>
      </c>
      <c r="W397" s="67">
        <f t="shared" si="43"/>
        <v>-128.6397556366679</v>
      </c>
      <c r="X397" s="67">
        <f t="shared" si="44"/>
        <v>907.9111269109867</v>
      </c>
      <c r="Y397" s="67">
        <f t="shared" si="45"/>
        <v>-97.511104582463176</v>
      </c>
      <c r="Z397" s="67">
        <f t="shared" si="46"/>
        <v>1058.3509128645621</v>
      </c>
      <c r="AA397" s="67">
        <f t="shared" si="47"/>
        <v>-97.511104582463176</v>
      </c>
      <c r="AB397" s="5"/>
      <c r="AC397" s="5"/>
      <c r="AD397" s="5"/>
      <c r="AE397" s="5"/>
      <c r="AF397" s="5"/>
      <c r="AG397" s="5"/>
      <c r="AH397" s="8"/>
      <c r="AI397" s="8"/>
      <c r="AJ397" s="8"/>
    </row>
    <row r="398" spans="2:36" x14ac:dyDescent="0.35">
      <c r="B398" s="69" t="s">
        <v>571</v>
      </c>
      <c r="C398" s="69" t="s">
        <v>313</v>
      </c>
      <c r="D398" s="69" t="str">
        <f>VLOOKUP($C398,Assumptions!$B:$C,2,FALSE)</f>
        <v>Conventional Carbon</v>
      </c>
      <c r="E398" s="69" t="s">
        <v>572</v>
      </c>
      <c r="F398" s="70">
        <v>13</v>
      </c>
      <c r="G398" s="71">
        <v>241.4620700825059</v>
      </c>
      <c r="H398" s="72">
        <v>0.878301</v>
      </c>
      <c r="I398" s="71">
        <f t="shared" si="48"/>
        <v>212.07637761553502</v>
      </c>
      <c r="J398" s="64">
        <f>SUMIFS('Tariff Data'!M:M,'Tariff Data'!$B:$B,$F398)</f>
        <v>2.8089879999999998</v>
      </c>
      <c r="K398" s="64">
        <f>SUMIFS('Tariff Data'!N:N,'Tariff Data'!$B:$B,$F398)</f>
        <v>10.130570000000001</v>
      </c>
      <c r="L398" s="64">
        <f>SUMIFS('Tariff Data'!O:O,'Tariff Data'!$B:$B,$F398)</f>
        <v>3.116584</v>
      </c>
      <c r="M398" s="64">
        <f>SUMIFS('Tariff Data'!P:P,'Tariff Data'!$B:$B,$F398)</f>
        <v>-6.2050109999999998</v>
      </c>
      <c r="N398" s="64">
        <f>SUMIFS('Tariff Data'!D:D,'Tariff Data'!$B:$B,$F398)</f>
        <v>3.136819</v>
      </c>
      <c r="O398" s="64">
        <f>SUMIFS('Tariff Data'!E:E,'Tariff Data'!$B:$B,$F398)</f>
        <v>9.7417459999999991</v>
      </c>
      <c r="P398" s="64">
        <f>SUMIFS('Tariff Data'!F:F,'Tariff Data'!$B:$B,$F398)</f>
        <v>4.1014790000000003</v>
      </c>
      <c r="Q398" s="64">
        <f>SUMIFS('Tariff Data'!G:G,'Tariff Data'!$B:$B,$F398)</f>
        <v>-4.7035030000000004</v>
      </c>
      <c r="R398" s="64">
        <f>SUMIFS('Tariff Data'!M:M,'Tariff Data'!$B:$B,$F398)+SUMIFS('Tariff Data'!AB:AB,'Tariff Data'!$B:$B,$F398)</f>
        <v>2.988454818192479</v>
      </c>
      <c r="S398" s="64">
        <f>SUMIFS('Tariff Data'!N:N,'Tariff Data'!$B:$B,$F398)+SUMIFS('Tariff Data'!AC:AC,'Tariff Data'!$B:$B,$F398)</f>
        <v>9.7828102502505931</v>
      </c>
      <c r="T398" s="64">
        <f>SUMIFS('Tariff Data'!O:O,'Tariff Data'!$B:$B,$F398)+SUMIFS('Tariff Data'!AD:AD,'Tariff Data'!$B:$B,$F398)</f>
        <v>3.3393574320581134</v>
      </c>
      <c r="U398" s="64">
        <f>SUMIFS('Tariff Data'!P:P,'Tariff Data'!$B:$B,$F398)+SUMIFS('Tariff Data'!AE:AE,'Tariff Data'!$B:$B,$F398)</f>
        <v>-4.7035030000000004</v>
      </c>
      <c r="V398" s="66">
        <f t="shared" si="42"/>
        <v>3487.6724913520629</v>
      </c>
      <c r="W398" s="66">
        <f t="shared" si="43"/>
        <v>-1498.27480094472</v>
      </c>
      <c r="X398" s="66">
        <f t="shared" si="44"/>
        <v>3693.2438217309509</v>
      </c>
      <c r="Y398" s="66">
        <f t="shared" si="45"/>
        <v>-1135.7175710192769</v>
      </c>
      <c r="Z398" s="66">
        <f t="shared" si="46"/>
        <v>3504.5002752764663</v>
      </c>
      <c r="AA398" s="66">
        <f t="shared" si="47"/>
        <v>-1135.7175710192769</v>
      </c>
      <c r="AB398" s="5"/>
      <c r="AC398" s="5"/>
      <c r="AD398" s="5"/>
      <c r="AE398" s="5"/>
      <c r="AF398" s="5"/>
      <c r="AG398" s="5"/>
      <c r="AH398" s="8"/>
      <c r="AI398" s="8"/>
      <c r="AJ398" s="8"/>
    </row>
    <row r="399" spans="2:36" x14ac:dyDescent="0.35">
      <c r="B399" s="69" t="s">
        <v>993</v>
      </c>
      <c r="C399" s="69" t="s">
        <v>87</v>
      </c>
      <c r="D399" s="69" t="str">
        <f>VLOOKUP($C399,Assumptions!$B:$C,2,FALSE)</f>
        <v>Intermittent</v>
      </c>
      <c r="E399" s="69" t="s">
        <v>948</v>
      </c>
      <c r="F399" s="70">
        <v>11</v>
      </c>
      <c r="G399" s="71">
        <v>152.37720028691473</v>
      </c>
      <c r="H399" s="72">
        <v>0.39425900000000003</v>
      </c>
      <c r="I399" s="71">
        <f t="shared" si="48"/>
        <v>60.076082607918721</v>
      </c>
      <c r="J399" s="68">
        <f>SUMIFS('Tariff Data'!M:M,'Tariff Data'!$B:$B,$F399)</f>
        <v>1.9849509999999999</v>
      </c>
      <c r="K399" s="68">
        <f>SUMIFS('Tariff Data'!N:N,'Tariff Data'!$B:$B,$F399)</f>
        <v>20.824839999999998</v>
      </c>
      <c r="L399" s="68">
        <f>SUMIFS('Tariff Data'!O:O,'Tariff Data'!$B:$B,$F399)</f>
        <v>14.717409999999999</v>
      </c>
      <c r="M399" s="68">
        <f>SUMIFS('Tariff Data'!P:P,'Tariff Data'!$B:$B,$F399)</f>
        <v>-6.2050109999999998</v>
      </c>
      <c r="N399" s="68">
        <f>SUMIFS('Tariff Data'!D:D,'Tariff Data'!$B:$B,$F399)</f>
        <v>2.1697280000000001</v>
      </c>
      <c r="O399" s="68">
        <f>SUMIFS('Tariff Data'!E:E,'Tariff Data'!$B:$B,$F399)</f>
        <v>17.017537999999998</v>
      </c>
      <c r="P399" s="68">
        <f>SUMIFS('Tariff Data'!F:F,'Tariff Data'!$B:$B,$F399)</f>
        <v>7.6197499999999998</v>
      </c>
      <c r="Q399" s="68">
        <f>SUMIFS('Tariff Data'!G:G,'Tariff Data'!$B:$B,$F399)</f>
        <v>-4.7035030000000004</v>
      </c>
      <c r="R399" s="68">
        <f>SUMIFS('Tariff Data'!M:M,'Tariff Data'!$B:$B,$F399)+SUMIFS('Tariff Data'!AB:AB,'Tariff Data'!$B:$B,$F399)</f>
        <v>2.1644178181924794</v>
      </c>
      <c r="S399" s="68">
        <f>SUMIFS('Tariff Data'!N:N,'Tariff Data'!$B:$B,$F399)+SUMIFS('Tariff Data'!AC:AC,'Tariff Data'!$B:$B,$F399)</f>
        <v>20.477080250250591</v>
      </c>
      <c r="T399" s="68">
        <f>SUMIFS('Tariff Data'!O:O,'Tariff Data'!$B:$B,$F399)+SUMIFS('Tariff Data'!AD:AD,'Tariff Data'!$B:$B,$F399)</f>
        <v>14.494636567941885</v>
      </c>
      <c r="U399" s="68">
        <f>SUMIFS('Tariff Data'!P:P,'Tariff Data'!$B:$B,$F399)+SUMIFS('Tariff Data'!AE:AE,'Tariff Data'!$B:$B,$F399)</f>
        <v>-4.7035030000000004</v>
      </c>
      <c r="V399" s="67">
        <f t="shared" si="42"/>
        <v>3493.6725394113314</v>
      </c>
      <c r="W399" s="67">
        <f t="shared" si="43"/>
        <v>-945.50220392950905</v>
      </c>
      <c r="X399" s="67">
        <f t="shared" si="44"/>
        <v>2183.4231905576144</v>
      </c>
      <c r="Y399" s="67">
        <f t="shared" si="45"/>
        <v>-716.70661868110437</v>
      </c>
      <c r="Z399" s="67">
        <f t="shared" si="46"/>
        <v>3438.8349040823546</v>
      </c>
      <c r="AA399" s="67">
        <f t="shared" si="47"/>
        <v>-716.70661868110437</v>
      </c>
      <c r="AB399" s="5"/>
      <c r="AC399" s="5"/>
      <c r="AD399" s="5"/>
      <c r="AE399" s="5"/>
      <c r="AF399" s="5"/>
      <c r="AG399" s="5"/>
      <c r="AH399" s="8"/>
      <c r="AI399" s="8"/>
      <c r="AJ399" s="8"/>
    </row>
    <row r="400" spans="2:36" x14ac:dyDescent="0.35">
      <c r="B400" s="69" t="s">
        <v>573</v>
      </c>
      <c r="C400" s="69" t="s">
        <v>98</v>
      </c>
      <c r="D400" s="69" t="str">
        <f>VLOOKUP($C400,Assumptions!$B:$C,2,FALSE)</f>
        <v>Intermittent</v>
      </c>
      <c r="E400" s="69" t="s">
        <v>574</v>
      </c>
      <c r="F400" s="70">
        <v>26</v>
      </c>
      <c r="G400" s="71">
        <v>34.755904027027363</v>
      </c>
      <c r="H400" s="72">
        <v>0.109</v>
      </c>
      <c r="I400" s="71">
        <f t="shared" si="48"/>
        <v>3.7883935389459826</v>
      </c>
      <c r="J400" s="64">
        <f>SUMIFS('Tariff Data'!M:M,'Tariff Data'!$B:$B,$F400)</f>
        <v>4.1468639999999999</v>
      </c>
      <c r="K400" s="64">
        <f>SUMIFS('Tariff Data'!N:N,'Tariff Data'!$B:$B,$F400)</f>
        <v>-5.3330109999999999</v>
      </c>
      <c r="L400" s="64">
        <f>SUMIFS('Tariff Data'!O:O,'Tariff Data'!$B:$B,$F400)</f>
        <v>0</v>
      </c>
      <c r="M400" s="64">
        <f>SUMIFS('Tariff Data'!P:P,'Tariff Data'!$B:$B,$F400)</f>
        <v>-6.2050109999999998</v>
      </c>
      <c r="N400" s="64">
        <f>SUMIFS('Tariff Data'!D:D,'Tariff Data'!$B:$B,$F400)</f>
        <v>3.95302</v>
      </c>
      <c r="O400" s="64">
        <f>SUMIFS('Tariff Data'!E:E,'Tariff Data'!$B:$B,$F400)</f>
        <v>-4.9836039999999997</v>
      </c>
      <c r="P400" s="64">
        <f>SUMIFS('Tariff Data'!F:F,'Tariff Data'!$B:$B,$F400)</f>
        <v>0</v>
      </c>
      <c r="Q400" s="64">
        <f>SUMIFS('Tariff Data'!G:G,'Tariff Data'!$B:$B,$F400)</f>
        <v>-4.7035030000000004</v>
      </c>
      <c r="R400" s="64">
        <f>SUMIFS('Tariff Data'!M:M,'Tariff Data'!$B:$B,$F400)+SUMIFS('Tariff Data'!AB:AB,'Tariff Data'!$B:$B,$F400)</f>
        <v>3.9673971818075207</v>
      </c>
      <c r="S400" s="64">
        <f>SUMIFS('Tariff Data'!N:N,'Tariff Data'!$B:$B,$F400)+SUMIFS('Tariff Data'!AC:AC,'Tariff Data'!$B:$B,$F400)</f>
        <v>-4.9852512502505926</v>
      </c>
      <c r="T400" s="64">
        <f>SUMIFS('Tariff Data'!O:O,'Tariff Data'!$B:$B,$F400)+SUMIFS('Tariff Data'!AD:AD,'Tariff Data'!$B:$B,$F400)</f>
        <v>0</v>
      </c>
      <c r="U400" s="64">
        <f>SUMIFS('Tariff Data'!P:P,'Tariff Data'!$B:$B,$F400)+SUMIFS('Tariff Data'!AE:AE,'Tariff Data'!$B:$B,$F400)</f>
        <v>-4.7035030000000004</v>
      </c>
      <c r="V400" s="66">
        <f t="shared" si="42"/>
        <v>-20.203544415527855</v>
      </c>
      <c r="W400" s="66">
        <f t="shared" si="43"/>
        <v>-215.66076680264908</v>
      </c>
      <c r="X400" s="66">
        <f t="shared" si="44"/>
        <v>-18.879853194265351</v>
      </c>
      <c r="Y400" s="66">
        <f t="shared" si="45"/>
        <v>-163.47449885883529</v>
      </c>
      <c r="Z400" s="66">
        <f t="shared" si="46"/>
        <v>-18.886093626471727</v>
      </c>
      <c r="AA400" s="66">
        <f t="shared" si="47"/>
        <v>-163.47449885883529</v>
      </c>
      <c r="AB400" s="5"/>
      <c r="AC400" s="5"/>
      <c r="AD400" s="5"/>
      <c r="AE400" s="5"/>
      <c r="AF400" s="5"/>
      <c r="AG400" s="5"/>
      <c r="AH400" s="8"/>
      <c r="AI400" s="8"/>
      <c r="AJ400" s="8"/>
    </row>
    <row r="401" spans="2:36" x14ac:dyDescent="0.35">
      <c r="B401" s="69" t="s">
        <v>994</v>
      </c>
      <c r="C401" s="69" t="s">
        <v>111</v>
      </c>
      <c r="D401" s="69" t="str">
        <f>VLOOKUP($C401,Assumptions!$B:$C,2,FALSE)</f>
        <v>Conventional Carbon</v>
      </c>
      <c r="E401" s="69" t="s">
        <v>574</v>
      </c>
      <c r="F401" s="70">
        <v>26</v>
      </c>
      <c r="G401" s="71">
        <v>30.426659841204657</v>
      </c>
      <c r="H401" s="72">
        <v>1.2390999999999999E-2</v>
      </c>
      <c r="I401" s="71">
        <f t="shared" si="48"/>
        <v>0.37701674209236691</v>
      </c>
      <c r="J401" s="68">
        <f>SUMIFS('Tariff Data'!M:M,'Tariff Data'!$B:$B,$F401)</f>
        <v>4.1468639999999999</v>
      </c>
      <c r="K401" s="68">
        <f>SUMIFS('Tariff Data'!N:N,'Tariff Data'!$B:$B,$F401)</f>
        <v>-5.3330109999999999</v>
      </c>
      <c r="L401" s="68">
        <f>SUMIFS('Tariff Data'!O:O,'Tariff Data'!$B:$B,$F401)</f>
        <v>0</v>
      </c>
      <c r="M401" s="68">
        <f>SUMIFS('Tariff Data'!P:P,'Tariff Data'!$B:$B,$F401)</f>
        <v>-6.2050109999999998</v>
      </c>
      <c r="N401" s="68">
        <f>SUMIFS('Tariff Data'!D:D,'Tariff Data'!$B:$B,$F401)</f>
        <v>3.95302</v>
      </c>
      <c r="O401" s="68">
        <f>SUMIFS('Tariff Data'!E:E,'Tariff Data'!$B:$B,$F401)</f>
        <v>-4.9836039999999997</v>
      </c>
      <c r="P401" s="68">
        <f>SUMIFS('Tariff Data'!F:F,'Tariff Data'!$B:$B,$F401)</f>
        <v>0</v>
      </c>
      <c r="Q401" s="68">
        <f>SUMIFS('Tariff Data'!G:G,'Tariff Data'!$B:$B,$F401)</f>
        <v>-4.7035030000000004</v>
      </c>
      <c r="R401" s="68">
        <f>SUMIFS('Tariff Data'!M:M,'Tariff Data'!$B:$B,$F401)+SUMIFS('Tariff Data'!AB:AB,'Tariff Data'!$B:$B,$F401)</f>
        <v>3.9673971818075207</v>
      </c>
      <c r="S401" s="68">
        <f>SUMIFS('Tariff Data'!N:N,'Tariff Data'!$B:$B,$F401)+SUMIFS('Tariff Data'!AC:AC,'Tariff Data'!$B:$B,$F401)</f>
        <v>-4.9852512502505926</v>
      </c>
      <c r="T401" s="68">
        <f>SUMIFS('Tariff Data'!O:O,'Tariff Data'!$B:$B,$F401)+SUMIFS('Tariff Data'!AD:AD,'Tariff Data'!$B:$B,$F401)</f>
        <v>0</v>
      </c>
      <c r="U401" s="68">
        <f>SUMIFS('Tariff Data'!P:P,'Tariff Data'!$B:$B,$F401)+SUMIFS('Tariff Data'!AE:AE,'Tariff Data'!$B:$B,$F401)</f>
        <v>-4.7035030000000004</v>
      </c>
      <c r="V401" s="67">
        <f t="shared" si="42"/>
        <v>124.16458590297454</v>
      </c>
      <c r="W401" s="67">
        <f t="shared" si="43"/>
        <v>-188.79775900793314</v>
      </c>
      <c r="X401" s="67">
        <f t="shared" si="44"/>
        <v>118.39829274152035</v>
      </c>
      <c r="Y401" s="67">
        <f t="shared" si="45"/>
        <v>-143.11188584308564</v>
      </c>
      <c r="Z401" s="67">
        <f t="shared" si="46"/>
        <v>118.83512132093004</v>
      </c>
      <c r="AA401" s="67">
        <f t="shared" si="47"/>
        <v>-143.11188584308564</v>
      </c>
      <c r="AB401" s="5"/>
      <c r="AC401" s="5"/>
      <c r="AD401" s="5"/>
      <c r="AE401" s="5"/>
      <c r="AF401" s="5"/>
      <c r="AG401" s="5"/>
      <c r="AH401" s="8"/>
      <c r="AI401" s="8"/>
      <c r="AJ401" s="8"/>
    </row>
    <row r="402" spans="2:36" x14ac:dyDescent="0.35">
      <c r="B402" s="69" t="s">
        <v>575</v>
      </c>
      <c r="C402" s="69" t="s">
        <v>111</v>
      </c>
      <c r="D402" s="69" t="str">
        <f>VLOOKUP($C402,Assumptions!$B:$C,2,FALSE)</f>
        <v>Conventional Carbon</v>
      </c>
      <c r="E402" s="69" t="s">
        <v>574</v>
      </c>
      <c r="F402" s="70">
        <v>26</v>
      </c>
      <c r="G402" s="71">
        <v>28.963253355856139</v>
      </c>
      <c r="H402" s="72">
        <v>1.2390999999999999E-2</v>
      </c>
      <c r="I402" s="71">
        <f t="shared" si="48"/>
        <v>0.35888367233241342</v>
      </c>
      <c r="J402" s="64">
        <f>SUMIFS('Tariff Data'!M:M,'Tariff Data'!$B:$B,$F402)</f>
        <v>4.1468639999999999</v>
      </c>
      <c r="K402" s="64">
        <f>SUMIFS('Tariff Data'!N:N,'Tariff Data'!$B:$B,$F402)</f>
        <v>-5.3330109999999999</v>
      </c>
      <c r="L402" s="64">
        <f>SUMIFS('Tariff Data'!O:O,'Tariff Data'!$B:$B,$F402)</f>
        <v>0</v>
      </c>
      <c r="M402" s="64">
        <f>SUMIFS('Tariff Data'!P:P,'Tariff Data'!$B:$B,$F402)</f>
        <v>-6.2050109999999998</v>
      </c>
      <c r="N402" s="64">
        <f>SUMIFS('Tariff Data'!D:D,'Tariff Data'!$B:$B,$F402)</f>
        <v>3.95302</v>
      </c>
      <c r="O402" s="64">
        <f>SUMIFS('Tariff Data'!E:E,'Tariff Data'!$B:$B,$F402)</f>
        <v>-4.9836039999999997</v>
      </c>
      <c r="P402" s="64">
        <f>SUMIFS('Tariff Data'!F:F,'Tariff Data'!$B:$B,$F402)</f>
        <v>0</v>
      </c>
      <c r="Q402" s="64">
        <f>SUMIFS('Tariff Data'!G:G,'Tariff Data'!$B:$B,$F402)</f>
        <v>-4.7035030000000004</v>
      </c>
      <c r="R402" s="64">
        <f>SUMIFS('Tariff Data'!M:M,'Tariff Data'!$B:$B,$F402)+SUMIFS('Tariff Data'!AB:AB,'Tariff Data'!$B:$B,$F402)</f>
        <v>3.9673971818075207</v>
      </c>
      <c r="S402" s="64">
        <f>SUMIFS('Tariff Data'!N:N,'Tariff Data'!$B:$B,$F402)+SUMIFS('Tariff Data'!AC:AC,'Tariff Data'!$B:$B,$F402)</f>
        <v>-4.9852512502505926</v>
      </c>
      <c r="T402" s="64">
        <f>SUMIFS('Tariff Data'!O:O,'Tariff Data'!$B:$B,$F402)+SUMIFS('Tariff Data'!AD:AD,'Tariff Data'!$B:$B,$F402)</f>
        <v>0</v>
      </c>
      <c r="U402" s="64">
        <f>SUMIFS('Tariff Data'!P:P,'Tariff Data'!$B:$B,$F402)+SUMIFS('Tariff Data'!AE:AE,'Tariff Data'!$B:$B,$F402)</f>
        <v>-4.7035030000000004</v>
      </c>
      <c r="V402" s="66">
        <f t="shared" si="42"/>
        <v>118.19274209200985</v>
      </c>
      <c r="W402" s="66">
        <f t="shared" si="43"/>
        <v>-179.71730566887425</v>
      </c>
      <c r="X402" s="66">
        <f t="shared" si="44"/>
        <v>112.70378567579593</v>
      </c>
      <c r="Y402" s="66">
        <f t="shared" si="45"/>
        <v>-136.22874904902943</v>
      </c>
      <c r="Z402" s="66">
        <f t="shared" si="46"/>
        <v>113.11960446381117</v>
      </c>
      <c r="AA402" s="66">
        <f t="shared" si="47"/>
        <v>-136.22874904902943</v>
      </c>
      <c r="AB402" s="5"/>
      <c r="AC402" s="5"/>
      <c r="AD402" s="5"/>
      <c r="AE402" s="5"/>
      <c r="AF402" s="5"/>
      <c r="AG402" s="5"/>
      <c r="AH402" s="8"/>
      <c r="AI402" s="8"/>
      <c r="AJ402" s="8"/>
    </row>
    <row r="403" spans="2:36" x14ac:dyDescent="0.35">
      <c r="B403" s="69" t="s">
        <v>576</v>
      </c>
      <c r="C403" s="69" t="s">
        <v>892</v>
      </c>
      <c r="D403" s="69" t="str">
        <f>VLOOKUP($C403,Assumptions!$B:$C,2,FALSE)</f>
        <v>Conventional Carbon</v>
      </c>
      <c r="E403" s="69" t="s">
        <v>577</v>
      </c>
      <c r="F403" s="70">
        <v>26</v>
      </c>
      <c r="G403" s="71">
        <v>560.9724860502663</v>
      </c>
      <c r="H403" s="72">
        <v>0.67763300000000004</v>
      </c>
      <c r="I403" s="71">
        <f t="shared" si="48"/>
        <v>380.13346863970014</v>
      </c>
      <c r="J403" s="68">
        <f>SUMIFS('Tariff Data'!M:M,'Tariff Data'!$B:$B,$F403)</f>
        <v>4.1468639999999999</v>
      </c>
      <c r="K403" s="68">
        <f>SUMIFS('Tariff Data'!N:N,'Tariff Data'!$B:$B,$F403)</f>
        <v>-5.3330109999999999</v>
      </c>
      <c r="L403" s="68">
        <f>SUMIFS('Tariff Data'!O:O,'Tariff Data'!$B:$B,$F403)</f>
        <v>0</v>
      </c>
      <c r="M403" s="68">
        <f>SUMIFS('Tariff Data'!P:P,'Tariff Data'!$B:$B,$F403)</f>
        <v>-6.2050109999999998</v>
      </c>
      <c r="N403" s="68">
        <f>SUMIFS('Tariff Data'!D:D,'Tariff Data'!$B:$B,$F403)</f>
        <v>3.95302</v>
      </c>
      <c r="O403" s="68">
        <f>SUMIFS('Tariff Data'!E:E,'Tariff Data'!$B:$B,$F403)</f>
        <v>-4.9836039999999997</v>
      </c>
      <c r="P403" s="68">
        <f>SUMIFS('Tariff Data'!F:F,'Tariff Data'!$B:$B,$F403)</f>
        <v>0</v>
      </c>
      <c r="Q403" s="68">
        <f>SUMIFS('Tariff Data'!G:G,'Tariff Data'!$B:$B,$F403)</f>
        <v>-4.7035030000000004</v>
      </c>
      <c r="R403" s="68">
        <f>SUMIFS('Tariff Data'!M:M,'Tariff Data'!$B:$B,$F403)+SUMIFS('Tariff Data'!AB:AB,'Tariff Data'!$B:$B,$F403)</f>
        <v>3.9673971818075207</v>
      </c>
      <c r="S403" s="68">
        <f>SUMIFS('Tariff Data'!N:N,'Tariff Data'!$B:$B,$F403)+SUMIFS('Tariff Data'!AC:AC,'Tariff Data'!$B:$B,$F403)</f>
        <v>-4.9852512502505926</v>
      </c>
      <c r="T403" s="68">
        <f>SUMIFS('Tariff Data'!O:O,'Tariff Data'!$B:$B,$F403)+SUMIFS('Tariff Data'!AD:AD,'Tariff Data'!$B:$B,$F403)</f>
        <v>0</v>
      </c>
      <c r="U403" s="68">
        <f>SUMIFS('Tariff Data'!P:P,'Tariff Data'!$B:$B,$F403)+SUMIFS('Tariff Data'!AE:AE,'Tariff Data'!$B:$B,$F403)</f>
        <v>-4.7035030000000004</v>
      </c>
      <c r="V403" s="67">
        <f t="shared" si="42"/>
        <v>299.0206376686757</v>
      </c>
      <c r="W403" s="67">
        <f t="shared" si="43"/>
        <v>-3480.840446639249</v>
      </c>
      <c r="X403" s="67">
        <f t="shared" si="44"/>
        <v>323.10078195973978</v>
      </c>
      <c r="Y403" s="67">
        <f t="shared" si="45"/>
        <v>-2638.535771054886</v>
      </c>
      <c r="Z403" s="67">
        <f t="shared" si="46"/>
        <v>330.53981042922584</v>
      </c>
      <c r="AA403" s="67">
        <f t="shared" si="47"/>
        <v>-2638.535771054886</v>
      </c>
      <c r="AB403" s="5"/>
      <c r="AC403" s="5"/>
      <c r="AD403" s="5"/>
      <c r="AE403" s="5"/>
      <c r="AF403" s="5"/>
      <c r="AG403" s="5"/>
      <c r="AH403" s="8"/>
      <c r="AI403" s="8"/>
      <c r="AJ403" s="8"/>
    </row>
    <row r="404" spans="2:36" x14ac:dyDescent="0.35">
      <c r="B404" s="69" t="s">
        <v>578</v>
      </c>
      <c r="C404" s="69" t="s">
        <v>87</v>
      </c>
      <c r="D404" s="69" t="str">
        <f>VLOOKUP($C404,Assumptions!$B:$C,2,FALSE)</f>
        <v>Intermittent</v>
      </c>
      <c r="E404" s="69" t="s">
        <v>946</v>
      </c>
      <c r="F404" s="70">
        <v>10</v>
      </c>
      <c r="G404" s="71">
        <v>30.487635111427515</v>
      </c>
      <c r="H404" s="72">
        <v>0.39425900000000003</v>
      </c>
      <c r="I404" s="71">
        <f t="shared" si="48"/>
        <v>12.020024531396302</v>
      </c>
      <c r="J404" s="64">
        <f>SUMIFS('Tariff Data'!M:M,'Tariff Data'!$B:$B,$F404)</f>
        <v>1.217347</v>
      </c>
      <c r="K404" s="64">
        <f>SUMIFS('Tariff Data'!N:N,'Tariff Data'!$B:$B,$F404)</f>
        <v>20.824839999999998</v>
      </c>
      <c r="L404" s="64">
        <f>SUMIFS('Tariff Data'!O:O,'Tariff Data'!$B:$B,$F404)</f>
        <v>19.344626999999999</v>
      </c>
      <c r="M404" s="64">
        <f>SUMIFS('Tariff Data'!P:P,'Tariff Data'!$B:$B,$F404)</f>
        <v>-6.2050109999999998</v>
      </c>
      <c r="N404" s="64">
        <f>SUMIFS('Tariff Data'!D:D,'Tariff Data'!$B:$B,$F404)</f>
        <v>1.3706719999999999</v>
      </c>
      <c r="O404" s="64">
        <f>SUMIFS('Tariff Data'!E:E,'Tariff Data'!$B:$B,$F404)</f>
        <v>17.017537999999998</v>
      </c>
      <c r="P404" s="64">
        <f>SUMIFS('Tariff Data'!F:F,'Tariff Data'!$B:$B,$F404)</f>
        <v>14.244968</v>
      </c>
      <c r="Q404" s="64">
        <f>SUMIFS('Tariff Data'!G:G,'Tariff Data'!$B:$B,$F404)</f>
        <v>-4.7035030000000004</v>
      </c>
      <c r="R404" s="64">
        <f>SUMIFS('Tariff Data'!M:M,'Tariff Data'!$B:$B,$F404)+SUMIFS('Tariff Data'!AB:AB,'Tariff Data'!$B:$B,$F404)</f>
        <v>1.3706719999999999</v>
      </c>
      <c r="S404" s="64">
        <f>SUMIFS('Tariff Data'!N:N,'Tariff Data'!$B:$B,$F404)+SUMIFS('Tariff Data'!AC:AC,'Tariff Data'!$B:$B,$F404)</f>
        <v>20.477080250250591</v>
      </c>
      <c r="T404" s="64">
        <f>SUMIFS('Tariff Data'!O:O,'Tariff Data'!$B:$B,$F404)+SUMIFS('Tariff Data'!AD:AD,'Tariff Data'!$B:$B,$F404)</f>
        <v>19.121853567941887</v>
      </c>
      <c r="U404" s="64">
        <f>SUMIFS('Tariff Data'!P:P,'Tariff Data'!$B:$B,$F404)+SUMIFS('Tariff Data'!AE:AE,'Tariff Data'!$B:$B,$F404)</f>
        <v>-4.7035030000000004</v>
      </c>
      <c r="V404" s="66">
        <f t="shared" si="42"/>
        <v>840.08701700507163</v>
      </c>
      <c r="W404" s="66">
        <f t="shared" si="43"/>
        <v>-189.17611123039396</v>
      </c>
      <c r="X404" s="66">
        <f t="shared" si="44"/>
        <v>638.84661078193017</v>
      </c>
      <c r="Y404" s="66">
        <f t="shared" si="45"/>
        <v>-143.39868320950467</v>
      </c>
      <c r="Z404" s="66">
        <f t="shared" si="46"/>
        <v>829.11510117294347</v>
      </c>
      <c r="AA404" s="66">
        <f t="shared" si="47"/>
        <v>-143.39868320950467</v>
      </c>
      <c r="AB404" s="5"/>
      <c r="AC404" s="5"/>
      <c r="AD404" s="5"/>
      <c r="AE404" s="5"/>
      <c r="AF404" s="5"/>
      <c r="AG404" s="5"/>
      <c r="AH404" s="8"/>
      <c r="AI404" s="8"/>
      <c r="AJ404" s="8"/>
    </row>
    <row r="405" spans="2:36" x14ac:dyDescent="0.35">
      <c r="B405" s="69" t="s">
        <v>579</v>
      </c>
      <c r="C405" s="69" t="s">
        <v>87</v>
      </c>
      <c r="D405" s="69" t="str">
        <f>VLOOKUP($C405,Assumptions!$B:$C,2,FALSE)</f>
        <v>Intermittent</v>
      </c>
      <c r="E405" s="69" t="s">
        <v>580</v>
      </c>
      <c r="F405" s="70">
        <v>10</v>
      </c>
      <c r="G405" s="71">
        <v>32.316893218113165</v>
      </c>
      <c r="H405" s="72">
        <v>0.29197800000000002</v>
      </c>
      <c r="I405" s="71">
        <f t="shared" si="48"/>
        <v>9.4358218480382465</v>
      </c>
      <c r="J405" s="68">
        <f>SUMIFS('Tariff Data'!M:M,'Tariff Data'!$B:$B,$F405)</f>
        <v>1.217347</v>
      </c>
      <c r="K405" s="68">
        <f>SUMIFS('Tariff Data'!N:N,'Tariff Data'!$B:$B,$F405)</f>
        <v>20.824839999999998</v>
      </c>
      <c r="L405" s="68">
        <f>SUMIFS('Tariff Data'!O:O,'Tariff Data'!$B:$B,$F405)</f>
        <v>19.344626999999999</v>
      </c>
      <c r="M405" s="68">
        <f>SUMIFS('Tariff Data'!P:P,'Tariff Data'!$B:$B,$F405)</f>
        <v>-6.2050109999999998</v>
      </c>
      <c r="N405" s="68">
        <f>SUMIFS('Tariff Data'!D:D,'Tariff Data'!$B:$B,$F405)</f>
        <v>1.3706719999999999</v>
      </c>
      <c r="O405" s="68">
        <f>SUMIFS('Tariff Data'!E:E,'Tariff Data'!$B:$B,$F405)</f>
        <v>17.017537999999998</v>
      </c>
      <c r="P405" s="68">
        <f>SUMIFS('Tariff Data'!F:F,'Tariff Data'!$B:$B,$F405)</f>
        <v>14.244968</v>
      </c>
      <c r="Q405" s="68">
        <f>SUMIFS('Tariff Data'!G:G,'Tariff Data'!$B:$B,$F405)</f>
        <v>-4.7035030000000004</v>
      </c>
      <c r="R405" s="68">
        <f>SUMIFS('Tariff Data'!M:M,'Tariff Data'!$B:$B,$F405)+SUMIFS('Tariff Data'!AB:AB,'Tariff Data'!$B:$B,$F405)</f>
        <v>1.3706719999999999</v>
      </c>
      <c r="S405" s="68">
        <f>SUMIFS('Tariff Data'!N:N,'Tariff Data'!$B:$B,$F405)+SUMIFS('Tariff Data'!AC:AC,'Tariff Data'!$B:$B,$F405)</f>
        <v>20.477080250250591</v>
      </c>
      <c r="T405" s="68">
        <f>SUMIFS('Tariff Data'!O:O,'Tariff Data'!$B:$B,$F405)+SUMIFS('Tariff Data'!AD:AD,'Tariff Data'!$B:$B,$F405)</f>
        <v>19.121853567941887</v>
      </c>
      <c r="U405" s="68">
        <f>SUMIFS('Tariff Data'!P:P,'Tariff Data'!$B:$B,$F405)+SUMIFS('Tariff Data'!AE:AE,'Tariff Data'!$B:$B,$F405)</f>
        <v>-4.7035030000000004</v>
      </c>
      <c r="V405" s="67">
        <f t="shared" si="42"/>
        <v>821.65772535712961</v>
      </c>
      <c r="W405" s="67">
        <f t="shared" si="43"/>
        <v>-200.52667790421759</v>
      </c>
      <c r="X405" s="67">
        <f t="shared" si="44"/>
        <v>620.92756661166004</v>
      </c>
      <c r="Y405" s="67">
        <f t="shared" si="45"/>
        <v>-152.00260420207493</v>
      </c>
      <c r="Z405" s="67">
        <f t="shared" si="46"/>
        <v>811.17698109692128</v>
      </c>
      <c r="AA405" s="67">
        <f t="shared" si="47"/>
        <v>-152.00260420207493</v>
      </c>
      <c r="AB405" s="5"/>
      <c r="AC405" s="5"/>
      <c r="AD405" s="5"/>
      <c r="AE405" s="5"/>
      <c r="AF405" s="5"/>
      <c r="AG405" s="5"/>
      <c r="AH405" s="8"/>
      <c r="AI405" s="8"/>
      <c r="AJ405" s="8"/>
    </row>
    <row r="406" spans="2:36" x14ac:dyDescent="0.35">
      <c r="B406" s="69" t="s">
        <v>581</v>
      </c>
      <c r="C406" s="69" t="s">
        <v>202</v>
      </c>
      <c r="D406" s="69" t="str">
        <f>VLOOKUP($C406,Assumptions!$B:$C,2,FALSE)</f>
        <v>Conventional Carbon</v>
      </c>
      <c r="E406" s="69" t="s">
        <v>49</v>
      </c>
      <c r="F406" s="70">
        <v>24</v>
      </c>
      <c r="G406" s="71">
        <v>554.87495902798071</v>
      </c>
      <c r="H406" s="72">
        <v>0.28100399999999998</v>
      </c>
      <c r="I406" s="71">
        <f t="shared" si="48"/>
        <v>155.92208298669868</v>
      </c>
      <c r="J406" s="64">
        <f>SUMIFS('Tariff Data'!M:M,'Tariff Data'!$B:$B,$F406)</f>
        <v>-2.6503329999999998</v>
      </c>
      <c r="K406" s="64">
        <f>SUMIFS('Tariff Data'!N:N,'Tariff Data'!$B:$B,$F406)</f>
        <v>3.6893150000000001</v>
      </c>
      <c r="L406" s="64">
        <f>SUMIFS('Tariff Data'!O:O,'Tariff Data'!$B:$B,$F406)</f>
        <v>0</v>
      </c>
      <c r="M406" s="64">
        <f>SUMIFS('Tariff Data'!P:P,'Tariff Data'!$B:$B,$F406)</f>
        <v>-6.2050109999999998</v>
      </c>
      <c r="N406" s="64">
        <f>SUMIFS('Tariff Data'!D:D,'Tariff Data'!$B:$B,$F406)</f>
        <v>-2.697549</v>
      </c>
      <c r="O406" s="64">
        <f>SUMIFS('Tariff Data'!E:E,'Tariff Data'!$B:$B,$F406)</f>
        <v>4.0118450000000001</v>
      </c>
      <c r="P406" s="64">
        <f>SUMIFS('Tariff Data'!F:F,'Tariff Data'!$B:$B,$F406)</f>
        <v>0</v>
      </c>
      <c r="Q406" s="64">
        <f>SUMIFS('Tariff Data'!G:G,'Tariff Data'!$B:$B,$F406)</f>
        <v>-4.7035030000000004</v>
      </c>
      <c r="R406" s="64">
        <f>SUMIFS('Tariff Data'!M:M,'Tariff Data'!$B:$B,$F406)+SUMIFS('Tariff Data'!AB:AB,'Tariff Data'!$B:$B,$F406)</f>
        <v>-2.697549</v>
      </c>
      <c r="S406" s="64">
        <f>SUMIFS('Tariff Data'!N:N,'Tariff Data'!$B:$B,$F406)+SUMIFS('Tariff Data'!AC:AC,'Tariff Data'!$B:$B,$F406)</f>
        <v>4.0118450000000001</v>
      </c>
      <c r="T406" s="64">
        <f>SUMIFS('Tariff Data'!O:O,'Tariff Data'!$B:$B,$F406)+SUMIFS('Tariff Data'!AD:AD,'Tariff Data'!$B:$B,$F406)</f>
        <v>0</v>
      </c>
      <c r="U406" s="64">
        <f>SUMIFS('Tariff Data'!P:P,'Tariff Data'!$B:$B,$F406)+SUMIFS('Tariff Data'!AE:AE,'Tariff Data'!$B:$B,$F406)</f>
        <v>-4.7035030000000004</v>
      </c>
      <c r="V406" s="66">
        <f t="shared" si="42"/>
        <v>-895.35773519143288</v>
      </c>
      <c r="W406" s="66">
        <f t="shared" si="43"/>
        <v>-3443.0052243931696</v>
      </c>
      <c r="X406" s="66">
        <f t="shared" si="44"/>
        <v>-871.26716183119811</v>
      </c>
      <c r="Y406" s="66">
        <f t="shared" si="45"/>
        <v>-2609.8560344129846</v>
      </c>
      <c r="Z406" s="66">
        <f t="shared" si="46"/>
        <v>-871.26716183119811</v>
      </c>
      <c r="AA406" s="66">
        <f t="shared" si="47"/>
        <v>-2609.8560344129846</v>
      </c>
      <c r="AB406" s="5"/>
      <c r="AC406" s="5"/>
      <c r="AD406" s="5"/>
      <c r="AE406" s="5"/>
      <c r="AF406" s="5"/>
      <c r="AG406" s="5"/>
      <c r="AH406" s="8"/>
      <c r="AI406" s="8"/>
      <c r="AJ406" s="8"/>
    </row>
    <row r="407" spans="2:36" x14ac:dyDescent="0.35">
      <c r="B407" s="69" t="s">
        <v>995</v>
      </c>
      <c r="C407" s="69" t="s">
        <v>98</v>
      </c>
      <c r="D407" s="69" t="str">
        <f>VLOOKUP($C407,Assumptions!$B:$C,2,FALSE)</f>
        <v>Intermittent</v>
      </c>
      <c r="E407" s="69" t="s">
        <v>501</v>
      </c>
      <c r="F407" s="70">
        <v>22</v>
      </c>
      <c r="G407" s="71">
        <v>4.3292441858227066</v>
      </c>
      <c r="H407" s="72">
        <v>0.109</v>
      </c>
      <c r="I407" s="71">
        <f t="shared" si="48"/>
        <v>0.47188761625467501</v>
      </c>
      <c r="J407" s="68">
        <f>SUMIFS('Tariff Data'!M:M,'Tariff Data'!$B:$B,$F407)</f>
        <v>4.0778100000000004</v>
      </c>
      <c r="K407" s="68">
        <f>SUMIFS('Tariff Data'!N:N,'Tariff Data'!$B:$B,$F407)</f>
        <v>3.6893150000000001</v>
      </c>
      <c r="L407" s="68">
        <f>SUMIFS('Tariff Data'!O:O,'Tariff Data'!$B:$B,$F407)</f>
        <v>-10.745285000000001</v>
      </c>
      <c r="M407" s="68">
        <f>SUMIFS('Tariff Data'!P:P,'Tariff Data'!$B:$B,$F407)</f>
        <v>-6.2050109999999998</v>
      </c>
      <c r="N407" s="68">
        <f>SUMIFS('Tariff Data'!D:D,'Tariff Data'!$B:$B,$F407)</f>
        <v>3.8900540000000001</v>
      </c>
      <c r="O407" s="68">
        <f>SUMIFS('Tariff Data'!E:E,'Tariff Data'!$B:$B,$F407)</f>
        <v>4.0118450000000001</v>
      </c>
      <c r="P407" s="68">
        <f>SUMIFS('Tariff Data'!F:F,'Tariff Data'!$B:$B,$F407)</f>
        <v>-10.760128999999999</v>
      </c>
      <c r="Q407" s="68">
        <f>SUMIFS('Tariff Data'!G:G,'Tariff Data'!$B:$B,$F407)</f>
        <v>-4.7035030000000004</v>
      </c>
      <c r="R407" s="68">
        <f>SUMIFS('Tariff Data'!M:M,'Tariff Data'!$B:$B,$F407)+SUMIFS('Tariff Data'!AB:AB,'Tariff Data'!$B:$B,$F407)</f>
        <v>3.8983431818075212</v>
      </c>
      <c r="S407" s="68">
        <f>SUMIFS('Tariff Data'!N:N,'Tariff Data'!$B:$B,$F407)+SUMIFS('Tariff Data'!AC:AC,'Tariff Data'!$B:$B,$F407)</f>
        <v>4.0118450000000001</v>
      </c>
      <c r="T407" s="68">
        <f>SUMIFS('Tariff Data'!O:O,'Tariff Data'!$B:$B,$F407)+SUMIFS('Tariff Data'!AD:AD,'Tariff Data'!$B:$B,$F407)</f>
        <v>-10.760128999999999</v>
      </c>
      <c r="U407" s="68">
        <f>SUMIFS('Tariff Data'!P:P,'Tariff Data'!$B:$B,$F407)+SUMIFS('Tariff Data'!AE:AE,'Tariff Data'!$B:$B,$F407)</f>
        <v>-4.7035030000000004</v>
      </c>
      <c r="V407" s="67">
        <f t="shared" si="42"/>
        <v>-44.778020550295331</v>
      </c>
      <c r="W407" s="67">
        <f t="shared" si="43"/>
        <v>-26.863007794715937</v>
      </c>
      <c r="X407" s="67">
        <f t="shared" si="44"/>
        <v>-44.690085938119054</v>
      </c>
      <c r="Y407" s="67">
        <f t="shared" si="45"/>
        <v>-20.362613015749659</v>
      </c>
      <c r="Z407" s="67">
        <f t="shared" si="46"/>
        <v>-44.690085938119054</v>
      </c>
      <c r="AA407" s="67">
        <f t="shared" si="47"/>
        <v>-20.362613015749659</v>
      </c>
      <c r="AB407" s="5"/>
      <c r="AC407" s="5"/>
      <c r="AD407" s="5"/>
      <c r="AE407" s="5"/>
      <c r="AF407" s="5"/>
      <c r="AG407" s="5"/>
      <c r="AH407" s="8"/>
      <c r="AI407" s="8"/>
      <c r="AJ407" s="8"/>
    </row>
    <row r="408" spans="2:36" x14ac:dyDescent="0.35">
      <c r="B408" s="69" t="s">
        <v>996</v>
      </c>
      <c r="C408" s="69" t="s">
        <v>87</v>
      </c>
      <c r="D408" s="69" t="str">
        <f>VLOOKUP($C408,Assumptions!$B:$C,2,FALSE)</f>
        <v>Intermittent</v>
      </c>
      <c r="E408" s="69" t="s">
        <v>997</v>
      </c>
      <c r="F408" s="70">
        <v>1</v>
      </c>
      <c r="G408" s="71">
        <v>54.877743200569526</v>
      </c>
      <c r="H408" s="72">
        <v>0.39425900000000003</v>
      </c>
      <c r="I408" s="71">
        <f t="shared" si="48"/>
        <v>21.636044156513343</v>
      </c>
      <c r="J408" s="64">
        <f>SUMIFS('Tariff Data'!M:M,'Tariff Data'!$B:$B,$F408)</f>
        <v>2.679675</v>
      </c>
      <c r="K408" s="64">
        <f>SUMIFS('Tariff Data'!N:N,'Tariff Data'!$B:$B,$F408)</f>
        <v>24.644973</v>
      </c>
      <c r="L408" s="64">
        <f>SUMIFS('Tariff Data'!O:O,'Tariff Data'!$B:$B,$F408)</f>
        <v>35.826850999999998</v>
      </c>
      <c r="M408" s="64">
        <f>SUMIFS('Tariff Data'!P:P,'Tariff Data'!$B:$B,$F408)</f>
        <v>-6.2050109999999998</v>
      </c>
      <c r="N408" s="64">
        <f>SUMIFS('Tariff Data'!D:D,'Tariff Data'!$B:$B,$F408)</f>
        <v>2.8164799999999999</v>
      </c>
      <c r="O408" s="64">
        <f>SUMIFS('Tariff Data'!E:E,'Tariff Data'!$B:$B,$F408)</f>
        <v>20.552465000000002</v>
      </c>
      <c r="P408" s="64">
        <f>SUMIFS('Tariff Data'!F:F,'Tariff Data'!$B:$B,$F408)</f>
        <v>30.294035000000001</v>
      </c>
      <c r="Q408" s="64">
        <f>SUMIFS('Tariff Data'!G:G,'Tariff Data'!$B:$B,$F408)</f>
        <v>-4.7035030000000004</v>
      </c>
      <c r="R408" s="64">
        <f>SUMIFS('Tariff Data'!M:M,'Tariff Data'!$B:$B,$F408)+SUMIFS('Tariff Data'!AB:AB,'Tariff Data'!$B:$B,$F408)</f>
        <v>2.8164799999999999</v>
      </c>
      <c r="S408" s="64">
        <f>SUMIFS('Tariff Data'!N:N,'Tariff Data'!$B:$B,$F408)+SUMIFS('Tariff Data'!AC:AC,'Tariff Data'!$B:$B,$F408)</f>
        <v>24.297213250250593</v>
      </c>
      <c r="T408" s="64">
        <f>SUMIFS('Tariff Data'!O:O,'Tariff Data'!$B:$B,$F408)+SUMIFS('Tariff Data'!AD:AD,'Tariff Data'!$B:$B,$F408)</f>
        <v>35.604077567941886</v>
      </c>
      <c r="U408" s="64">
        <f>SUMIFS('Tariff Data'!P:P,'Tariff Data'!$B:$B,$F408)+SUMIFS('Tariff Data'!AE:AE,'Tariff Data'!$B:$B,$F408)</f>
        <v>-4.7035030000000004</v>
      </c>
      <c r="V408" s="66">
        <f t="shared" si="42"/>
        <v>2499.3164529271467</v>
      </c>
      <c r="W408" s="66">
        <f t="shared" si="43"/>
        <v>-340.51700021470913</v>
      </c>
      <c r="X408" s="66">
        <f t="shared" si="44"/>
        <v>2107.1423135042601</v>
      </c>
      <c r="Y408" s="66">
        <f t="shared" si="45"/>
        <v>-258.11762977710839</v>
      </c>
      <c r="Z408" s="66">
        <f t="shared" si="46"/>
        <v>2479.5670044293156</v>
      </c>
      <c r="AA408" s="66">
        <f t="shared" si="47"/>
        <v>-258.11762977710839</v>
      </c>
      <c r="AB408" s="5"/>
      <c r="AC408" s="5"/>
      <c r="AD408" s="5"/>
      <c r="AE408" s="5"/>
      <c r="AF408" s="5"/>
      <c r="AG408" s="5"/>
      <c r="AH408" s="8"/>
      <c r="AI408" s="8"/>
      <c r="AJ408" s="8"/>
    </row>
    <row r="409" spans="2:36" x14ac:dyDescent="0.35">
      <c r="B409" s="69" t="s">
        <v>998</v>
      </c>
      <c r="C409" s="69" t="s">
        <v>92</v>
      </c>
      <c r="D409" s="69" t="str">
        <f>VLOOKUP($C409,Assumptions!$B:$C,2,FALSE)</f>
        <v>Intermittent</v>
      </c>
      <c r="E409" s="69" t="s">
        <v>741</v>
      </c>
      <c r="F409" s="70">
        <v>26</v>
      </c>
      <c r="G409" s="71">
        <v>182.92581066856508</v>
      </c>
      <c r="H409" s="72">
        <v>0.46934999999999999</v>
      </c>
      <c r="I409" s="71">
        <f t="shared" si="48"/>
        <v>85.856229237291018</v>
      </c>
      <c r="J409" s="68">
        <f>SUMIFS('Tariff Data'!M:M,'Tariff Data'!$B:$B,$F409)</f>
        <v>4.1468639999999999</v>
      </c>
      <c r="K409" s="68">
        <f>SUMIFS('Tariff Data'!N:N,'Tariff Data'!$B:$B,$F409)</f>
        <v>-5.3330109999999999</v>
      </c>
      <c r="L409" s="68">
        <f>SUMIFS('Tariff Data'!O:O,'Tariff Data'!$B:$B,$F409)</f>
        <v>0</v>
      </c>
      <c r="M409" s="68">
        <f>SUMIFS('Tariff Data'!P:P,'Tariff Data'!$B:$B,$F409)</f>
        <v>-6.2050109999999998</v>
      </c>
      <c r="N409" s="68">
        <f>SUMIFS('Tariff Data'!D:D,'Tariff Data'!$B:$B,$F409)</f>
        <v>3.95302</v>
      </c>
      <c r="O409" s="68">
        <f>SUMIFS('Tariff Data'!E:E,'Tariff Data'!$B:$B,$F409)</f>
        <v>-4.9836039999999997</v>
      </c>
      <c r="P409" s="68">
        <f>SUMIFS('Tariff Data'!F:F,'Tariff Data'!$B:$B,$F409)</f>
        <v>0</v>
      </c>
      <c r="Q409" s="68">
        <f>SUMIFS('Tariff Data'!G:G,'Tariff Data'!$B:$B,$F409)</f>
        <v>-4.7035030000000004</v>
      </c>
      <c r="R409" s="68">
        <f>SUMIFS('Tariff Data'!M:M,'Tariff Data'!$B:$B,$F409)+SUMIFS('Tariff Data'!AB:AB,'Tariff Data'!$B:$B,$F409)</f>
        <v>3.9673971818075207</v>
      </c>
      <c r="S409" s="68">
        <f>SUMIFS('Tariff Data'!N:N,'Tariff Data'!$B:$B,$F409)+SUMIFS('Tariff Data'!AC:AC,'Tariff Data'!$B:$B,$F409)</f>
        <v>-4.9852512502505926</v>
      </c>
      <c r="T409" s="68">
        <f>SUMIFS('Tariff Data'!O:O,'Tariff Data'!$B:$B,$F409)+SUMIFS('Tariff Data'!AD:AD,'Tariff Data'!$B:$B,$F409)</f>
        <v>0</v>
      </c>
      <c r="U409" s="68">
        <f>SUMIFS('Tariff Data'!P:P,'Tariff Data'!$B:$B,$F409)+SUMIFS('Tariff Data'!AE:AE,'Tariff Data'!$B:$B,$F409)</f>
        <v>-4.7035030000000004</v>
      </c>
      <c r="V409" s="67">
        <f t="shared" si="42"/>
        <v>-457.87221494099464</v>
      </c>
      <c r="W409" s="67">
        <f t="shared" si="43"/>
        <v>-1135.0566673823637</v>
      </c>
      <c r="X409" s="67">
        <f t="shared" si="44"/>
        <v>-427.87344745188045</v>
      </c>
      <c r="Y409" s="67">
        <f t="shared" si="45"/>
        <v>-860.39209925702789</v>
      </c>
      <c r="Z409" s="67">
        <f t="shared" si="46"/>
        <v>-428.01487414700648</v>
      </c>
      <c r="AA409" s="67">
        <f t="shared" si="47"/>
        <v>-860.39209925702789</v>
      </c>
      <c r="AB409" s="5"/>
      <c r="AC409" s="5"/>
      <c r="AD409" s="5"/>
      <c r="AE409" s="5"/>
      <c r="AF409" s="5"/>
      <c r="AG409" s="5"/>
      <c r="AH409" s="8"/>
      <c r="AI409" s="8"/>
      <c r="AJ409" s="8"/>
    </row>
    <row r="410" spans="2:36" x14ac:dyDescent="0.35">
      <c r="B410" s="69" t="s">
        <v>582</v>
      </c>
      <c r="C410" s="69" t="s">
        <v>583</v>
      </c>
      <c r="D410" s="69" t="str">
        <f>VLOOKUP($C410,Assumptions!$B:$C,2,FALSE)</f>
        <v>Intermittent</v>
      </c>
      <c r="E410" s="69" t="s">
        <v>466</v>
      </c>
      <c r="F410" s="70">
        <v>1</v>
      </c>
      <c r="G410" s="71">
        <v>144.51139042816641</v>
      </c>
      <c r="H410" s="72">
        <v>0.11600000000000001</v>
      </c>
      <c r="I410" s="71">
        <f t="shared" si="48"/>
        <v>16.763321289667303</v>
      </c>
      <c r="J410" s="64">
        <f>SUMIFS('Tariff Data'!M:M,'Tariff Data'!$B:$B,$F410)</f>
        <v>2.679675</v>
      </c>
      <c r="K410" s="64">
        <f>SUMIFS('Tariff Data'!N:N,'Tariff Data'!$B:$B,$F410)</f>
        <v>24.644973</v>
      </c>
      <c r="L410" s="64">
        <f>SUMIFS('Tariff Data'!O:O,'Tariff Data'!$B:$B,$F410)</f>
        <v>35.826850999999998</v>
      </c>
      <c r="M410" s="64">
        <f>SUMIFS('Tariff Data'!P:P,'Tariff Data'!$B:$B,$F410)</f>
        <v>-6.2050109999999998</v>
      </c>
      <c r="N410" s="64">
        <f>SUMIFS('Tariff Data'!D:D,'Tariff Data'!$B:$B,$F410)</f>
        <v>2.8164799999999999</v>
      </c>
      <c r="O410" s="64">
        <f>SUMIFS('Tariff Data'!E:E,'Tariff Data'!$B:$B,$F410)</f>
        <v>20.552465000000002</v>
      </c>
      <c r="P410" s="64">
        <f>SUMIFS('Tariff Data'!F:F,'Tariff Data'!$B:$B,$F410)</f>
        <v>30.294035000000001</v>
      </c>
      <c r="Q410" s="64">
        <f>SUMIFS('Tariff Data'!G:G,'Tariff Data'!$B:$B,$F410)</f>
        <v>-4.7035030000000004</v>
      </c>
      <c r="R410" s="64">
        <f>SUMIFS('Tariff Data'!M:M,'Tariff Data'!$B:$B,$F410)+SUMIFS('Tariff Data'!AB:AB,'Tariff Data'!$B:$B,$F410)</f>
        <v>2.8164799999999999</v>
      </c>
      <c r="S410" s="64">
        <f>SUMIFS('Tariff Data'!N:N,'Tariff Data'!$B:$B,$F410)+SUMIFS('Tariff Data'!AC:AC,'Tariff Data'!$B:$B,$F410)</f>
        <v>24.297213250250593</v>
      </c>
      <c r="T410" s="64">
        <f>SUMIFS('Tariff Data'!O:O,'Tariff Data'!$B:$B,$F410)+SUMIFS('Tariff Data'!AD:AD,'Tariff Data'!$B:$B,$F410)</f>
        <v>35.604077567941886</v>
      </c>
      <c r="U410" s="64">
        <f>SUMIFS('Tariff Data'!P:P,'Tariff Data'!$B:$B,$F410)+SUMIFS('Tariff Data'!AE:AE,'Tariff Data'!$B:$B,$F410)</f>
        <v>-4.7035030000000004</v>
      </c>
      <c r="V410" s="66">
        <f t="shared" si="42"/>
        <v>5590.519653246919</v>
      </c>
      <c r="W410" s="66">
        <f t="shared" si="43"/>
        <v>-896.69476723206719</v>
      </c>
      <c r="X410" s="66">
        <f t="shared" si="44"/>
        <v>4722.36069361918</v>
      </c>
      <c r="Y410" s="66">
        <f t="shared" si="45"/>
        <v>-679.7097584130521</v>
      </c>
      <c r="Z410" s="66">
        <f t="shared" si="46"/>
        <v>5552.4967464130832</v>
      </c>
      <c r="AA410" s="66">
        <f t="shared" si="47"/>
        <v>-679.7097584130521</v>
      </c>
      <c r="AB410" s="5"/>
      <c r="AC410" s="5"/>
      <c r="AD410" s="5"/>
      <c r="AE410" s="5"/>
      <c r="AF410" s="5"/>
      <c r="AG410" s="5"/>
      <c r="AH410" s="8"/>
      <c r="AI410" s="8"/>
      <c r="AJ410" s="8"/>
    </row>
    <row r="411" spans="2:36" x14ac:dyDescent="0.35">
      <c r="B411" s="69" t="s">
        <v>584</v>
      </c>
      <c r="C411" s="69" t="s">
        <v>87</v>
      </c>
      <c r="D411" s="69" t="str">
        <f>VLOOKUP($C411,Assumptions!$B:$C,2,FALSE)</f>
        <v>Intermittent</v>
      </c>
      <c r="E411" s="69" t="s">
        <v>512</v>
      </c>
      <c r="F411" s="70">
        <v>11</v>
      </c>
      <c r="G411" s="71">
        <v>31.097387813656063</v>
      </c>
      <c r="H411" s="72">
        <v>0.380361</v>
      </c>
      <c r="I411" s="71">
        <f t="shared" si="48"/>
        <v>11.828233526190035</v>
      </c>
      <c r="J411" s="68">
        <f>SUMIFS('Tariff Data'!M:M,'Tariff Data'!$B:$B,$F411)</f>
        <v>1.9849509999999999</v>
      </c>
      <c r="K411" s="68">
        <f>SUMIFS('Tariff Data'!N:N,'Tariff Data'!$B:$B,$F411)</f>
        <v>20.824839999999998</v>
      </c>
      <c r="L411" s="68">
        <f>SUMIFS('Tariff Data'!O:O,'Tariff Data'!$B:$B,$F411)</f>
        <v>14.717409999999999</v>
      </c>
      <c r="M411" s="68">
        <f>SUMIFS('Tariff Data'!P:P,'Tariff Data'!$B:$B,$F411)</f>
        <v>-6.2050109999999998</v>
      </c>
      <c r="N411" s="68">
        <f>SUMIFS('Tariff Data'!D:D,'Tariff Data'!$B:$B,$F411)</f>
        <v>2.1697280000000001</v>
      </c>
      <c r="O411" s="68">
        <f>SUMIFS('Tariff Data'!E:E,'Tariff Data'!$B:$B,$F411)</f>
        <v>17.017537999999998</v>
      </c>
      <c r="P411" s="68">
        <f>SUMIFS('Tariff Data'!F:F,'Tariff Data'!$B:$B,$F411)</f>
        <v>7.6197499999999998</v>
      </c>
      <c r="Q411" s="68">
        <f>SUMIFS('Tariff Data'!G:G,'Tariff Data'!$B:$B,$F411)</f>
        <v>-4.7035030000000004</v>
      </c>
      <c r="R411" s="68">
        <f>SUMIFS('Tariff Data'!M:M,'Tariff Data'!$B:$B,$F411)+SUMIFS('Tariff Data'!AB:AB,'Tariff Data'!$B:$B,$F411)</f>
        <v>2.1644178181924794</v>
      </c>
      <c r="S411" s="68">
        <f>SUMIFS('Tariff Data'!N:N,'Tariff Data'!$B:$B,$F411)+SUMIFS('Tariff Data'!AC:AC,'Tariff Data'!$B:$B,$F411)</f>
        <v>20.477080250250591</v>
      </c>
      <c r="T411" s="68">
        <f>SUMIFS('Tariff Data'!O:O,'Tariff Data'!$B:$B,$F411)+SUMIFS('Tariff Data'!AD:AD,'Tariff Data'!$B:$B,$F411)</f>
        <v>14.494636567941885</v>
      </c>
      <c r="U411" s="68">
        <f>SUMIFS('Tariff Data'!P:P,'Tariff Data'!$B:$B,$F411)+SUMIFS('Tariff Data'!AE:AE,'Tariff Data'!$B:$B,$F411)</f>
        <v>-4.7035030000000004</v>
      </c>
      <c r="V411" s="67">
        <f t="shared" si="42"/>
        <v>703.99407704812313</v>
      </c>
      <c r="W411" s="67">
        <f t="shared" si="43"/>
        <v>-192.95963345500181</v>
      </c>
      <c r="X411" s="67">
        <f t="shared" si="44"/>
        <v>438.24173429791864</v>
      </c>
      <c r="Y411" s="67">
        <f t="shared" si="45"/>
        <v>-146.26665687369476</v>
      </c>
      <c r="Z411" s="67">
        <f t="shared" si="46"/>
        <v>692.95302170578736</v>
      </c>
      <c r="AA411" s="67">
        <f t="shared" si="47"/>
        <v>-146.26665687369476</v>
      </c>
      <c r="AB411" s="5"/>
      <c r="AC411" s="5"/>
      <c r="AD411" s="5"/>
      <c r="AE411" s="5"/>
      <c r="AF411" s="5"/>
      <c r="AG411" s="5"/>
      <c r="AH411" s="8"/>
      <c r="AI411" s="8"/>
      <c r="AJ411" s="8"/>
    </row>
    <row r="412" spans="2:36" x14ac:dyDescent="0.35">
      <c r="B412" s="69" t="s">
        <v>999</v>
      </c>
      <c r="C412" s="69" t="s">
        <v>111</v>
      </c>
      <c r="D412" s="69" t="str">
        <f>VLOOKUP($C412,Assumptions!$B:$C,2,FALSE)</f>
        <v>Conventional Carbon</v>
      </c>
      <c r="E412" s="69" t="s">
        <v>778</v>
      </c>
      <c r="F412" s="70">
        <v>14</v>
      </c>
      <c r="G412" s="71">
        <v>121.95054044571006</v>
      </c>
      <c r="H412" s="72">
        <v>1.2390999999999999E-2</v>
      </c>
      <c r="I412" s="71">
        <f t="shared" si="48"/>
        <v>1.5110891466627934</v>
      </c>
      <c r="J412" s="64">
        <f>SUMIFS('Tariff Data'!M:M,'Tariff Data'!$B:$B,$F412)</f>
        <v>0.32854499999999998</v>
      </c>
      <c r="K412" s="64">
        <f>SUMIFS('Tariff Data'!N:N,'Tariff Data'!$B:$B,$F412)</f>
        <v>10.130570000000001</v>
      </c>
      <c r="L412" s="64">
        <f>SUMIFS('Tariff Data'!O:O,'Tariff Data'!$B:$B,$F412)</f>
        <v>4.3457369999999997</v>
      </c>
      <c r="M412" s="64">
        <f>SUMIFS('Tariff Data'!P:P,'Tariff Data'!$B:$B,$F412)</f>
        <v>-6.2050109999999998</v>
      </c>
      <c r="N412" s="64">
        <f>SUMIFS('Tariff Data'!D:D,'Tariff Data'!$B:$B,$F412)</f>
        <v>0.56532899999999997</v>
      </c>
      <c r="O412" s="64">
        <f>SUMIFS('Tariff Data'!E:E,'Tariff Data'!$B:$B,$F412)</f>
        <v>9.7417459999999991</v>
      </c>
      <c r="P412" s="64">
        <f>SUMIFS('Tariff Data'!F:F,'Tariff Data'!$B:$B,$F412)</f>
        <v>2.3575349999999999</v>
      </c>
      <c r="Q412" s="64">
        <f>SUMIFS('Tariff Data'!G:G,'Tariff Data'!$B:$B,$F412)</f>
        <v>-4.7035030000000004</v>
      </c>
      <c r="R412" s="64">
        <f>SUMIFS('Tariff Data'!M:M,'Tariff Data'!$B:$B,$F412)+SUMIFS('Tariff Data'!AB:AB,'Tariff Data'!$B:$B,$F412)</f>
        <v>0.5080118181924792</v>
      </c>
      <c r="S412" s="64">
        <f>SUMIFS('Tariff Data'!N:N,'Tariff Data'!$B:$B,$F412)+SUMIFS('Tariff Data'!AC:AC,'Tariff Data'!$B:$B,$F412)</f>
        <v>9.7828102502505931</v>
      </c>
      <c r="T412" s="64">
        <f>SUMIFS('Tariff Data'!O:O,'Tariff Data'!$B:$B,$F412)+SUMIFS('Tariff Data'!AD:AD,'Tariff Data'!$B:$B,$F412)</f>
        <v>4.1229635679418868</v>
      </c>
      <c r="U412" s="64">
        <f>SUMIFS('Tariff Data'!P:P,'Tariff Data'!$B:$B,$F412)+SUMIFS('Tariff Data'!AE:AE,'Tariff Data'!$B:$B,$F412)</f>
        <v>-4.7035030000000004</v>
      </c>
      <c r="V412" s="66">
        <f t="shared" si="42"/>
        <v>61.941230702194432</v>
      </c>
      <c r="W412" s="66">
        <f t="shared" si="43"/>
        <v>-756.70444492157583</v>
      </c>
      <c r="X412" s="66">
        <f t="shared" si="44"/>
        <v>87.225269281156173</v>
      </c>
      <c r="Y412" s="66">
        <f t="shared" si="45"/>
        <v>-573.59473283801867</v>
      </c>
      <c r="Z412" s="66">
        <f t="shared" si="46"/>
        <v>82.965179673998932</v>
      </c>
      <c r="AA412" s="66">
        <f t="shared" si="47"/>
        <v>-573.59473283801867</v>
      </c>
      <c r="AB412" s="5"/>
      <c r="AC412" s="5"/>
      <c r="AD412" s="5"/>
      <c r="AE412" s="5"/>
      <c r="AF412" s="5"/>
      <c r="AG412" s="5"/>
      <c r="AH412" s="8"/>
      <c r="AI412" s="8"/>
      <c r="AJ412" s="8"/>
    </row>
    <row r="413" spans="2:36" x14ac:dyDescent="0.35">
      <c r="B413" s="69" t="s">
        <v>585</v>
      </c>
      <c r="C413" s="69" t="s">
        <v>95</v>
      </c>
      <c r="D413" s="69" t="str">
        <f>VLOOKUP($C413,Assumptions!$B:$C,2,FALSE)</f>
        <v>Conventional Carbon</v>
      </c>
      <c r="E413" s="69" t="s">
        <v>1000</v>
      </c>
      <c r="F413" s="70">
        <v>18</v>
      </c>
      <c r="G413" s="71">
        <v>182.31605796633653</v>
      </c>
      <c r="H413" s="72">
        <v>4.7619999999999997E-3</v>
      </c>
      <c r="I413" s="71">
        <f t="shared" si="48"/>
        <v>0.86818906803569451</v>
      </c>
      <c r="J413" s="68">
        <f>SUMIFS('Tariff Data'!M:M,'Tariff Data'!$B:$B,$F413)</f>
        <v>-0.31239499999999998</v>
      </c>
      <c r="K413" s="68">
        <f>SUMIFS('Tariff Data'!N:N,'Tariff Data'!$B:$B,$F413)</f>
        <v>3.798861</v>
      </c>
      <c r="L413" s="68">
        <f>SUMIFS('Tariff Data'!O:O,'Tariff Data'!$B:$B,$F413)</f>
        <v>7.0470000000000003E-3</v>
      </c>
      <c r="M413" s="68">
        <f>SUMIFS('Tariff Data'!P:P,'Tariff Data'!$B:$B,$F413)</f>
        <v>-6.2050109999999998</v>
      </c>
      <c r="N413" s="68">
        <f>SUMIFS('Tariff Data'!D:D,'Tariff Data'!$B:$B,$F413)</f>
        <v>-0.310139</v>
      </c>
      <c r="O413" s="68">
        <f>SUMIFS('Tariff Data'!E:E,'Tariff Data'!$B:$B,$F413)</f>
        <v>4.0571109999999999</v>
      </c>
      <c r="P413" s="68">
        <f>SUMIFS('Tariff Data'!F:F,'Tariff Data'!$B:$B,$F413)</f>
        <v>2.9120000000000001E-3</v>
      </c>
      <c r="Q413" s="68">
        <f>SUMIFS('Tariff Data'!G:G,'Tariff Data'!$B:$B,$F413)</f>
        <v>-4.7035030000000004</v>
      </c>
      <c r="R413" s="68">
        <f>SUMIFS('Tariff Data'!M:M,'Tariff Data'!$B:$B,$F413)+SUMIFS('Tariff Data'!AB:AB,'Tariff Data'!$B:$B,$F413)</f>
        <v>-0.310139</v>
      </c>
      <c r="S413" s="68">
        <f>SUMIFS('Tariff Data'!N:N,'Tariff Data'!$B:$B,$F413)+SUMIFS('Tariff Data'!AC:AC,'Tariff Data'!$B:$B,$F413)</f>
        <v>4.0571109999999999</v>
      </c>
      <c r="T413" s="68">
        <f>SUMIFS('Tariff Data'!O:O,'Tariff Data'!$B:$B,$F413)+SUMIFS('Tariff Data'!AD:AD,'Tariff Data'!$B:$B,$F413)</f>
        <v>2.9120000000000005E-3</v>
      </c>
      <c r="U413" s="68">
        <f>SUMIFS('Tariff Data'!P:P,'Tariff Data'!$B:$B,$F413)+SUMIFS('Tariff Data'!AE:AE,'Tariff Data'!$B:$B,$F413)</f>
        <v>-4.7035030000000004</v>
      </c>
      <c r="V413" s="67">
        <f t="shared" si="42"/>
        <v>-53.650377208844105</v>
      </c>
      <c r="W413" s="67">
        <f t="shared" si="43"/>
        <v>-1131.2731451577558</v>
      </c>
      <c r="X413" s="67">
        <f t="shared" si="44"/>
        <v>-53.018452317048158</v>
      </c>
      <c r="Y413" s="67">
        <f t="shared" si="45"/>
        <v>-857.52412559283789</v>
      </c>
      <c r="Z413" s="67">
        <f t="shared" si="46"/>
        <v>-53.018452317048158</v>
      </c>
      <c r="AA413" s="67">
        <f t="shared" si="47"/>
        <v>-857.52412559283789</v>
      </c>
      <c r="AB413" s="5"/>
      <c r="AC413" s="5"/>
      <c r="AD413" s="5"/>
      <c r="AE413" s="5"/>
      <c r="AF413" s="5"/>
      <c r="AG413" s="5"/>
      <c r="AH413" s="8"/>
      <c r="AI413" s="8"/>
      <c r="AJ413" s="8"/>
    </row>
    <row r="414" spans="2:36" x14ac:dyDescent="0.35">
      <c r="B414" s="69" t="s">
        <v>586</v>
      </c>
      <c r="C414" s="69" t="s">
        <v>87</v>
      </c>
      <c r="D414" s="69" t="str">
        <f>VLOOKUP($C414,Assumptions!$B:$C,2,FALSE)</f>
        <v>Intermittent</v>
      </c>
      <c r="E414" s="69" t="s">
        <v>587</v>
      </c>
      <c r="F414" s="70">
        <v>3</v>
      </c>
      <c r="G414" s="71">
        <v>15.243817555713758</v>
      </c>
      <c r="H414" s="72">
        <v>0.39425900000000003</v>
      </c>
      <c r="I414" s="71">
        <f t="shared" si="48"/>
        <v>6.0100122656981512</v>
      </c>
      <c r="J414" s="64">
        <f>SUMIFS('Tariff Data'!M:M,'Tariff Data'!$B:$B,$F414)</f>
        <v>3.4971420000000002</v>
      </c>
      <c r="K414" s="64">
        <f>SUMIFS('Tariff Data'!N:N,'Tariff Data'!$B:$B,$F414)</f>
        <v>23.500802</v>
      </c>
      <c r="L414" s="64">
        <f>SUMIFS('Tariff Data'!O:O,'Tariff Data'!$B:$B,$F414)</f>
        <v>30.917812999999999</v>
      </c>
      <c r="M414" s="64">
        <f>SUMIFS('Tariff Data'!P:P,'Tariff Data'!$B:$B,$F414)</f>
        <v>-6.2050109999999998</v>
      </c>
      <c r="N414" s="64">
        <f>SUMIFS('Tariff Data'!D:D,'Tariff Data'!$B:$B,$F414)</f>
        <v>3.6304750000000001</v>
      </c>
      <c r="O414" s="64">
        <f>SUMIFS('Tariff Data'!E:E,'Tariff Data'!$B:$B,$F414)</f>
        <v>19.413703999999999</v>
      </c>
      <c r="P414" s="64">
        <f>SUMIFS('Tariff Data'!F:F,'Tariff Data'!$B:$B,$F414)</f>
        <v>25.408213</v>
      </c>
      <c r="Q414" s="64">
        <f>SUMIFS('Tariff Data'!G:G,'Tariff Data'!$B:$B,$F414)</f>
        <v>-4.7035030000000004</v>
      </c>
      <c r="R414" s="64">
        <f>SUMIFS('Tariff Data'!M:M,'Tariff Data'!$B:$B,$F414)+SUMIFS('Tariff Data'!AB:AB,'Tariff Data'!$B:$B,$F414)</f>
        <v>3.6304750000000001</v>
      </c>
      <c r="S414" s="64">
        <f>SUMIFS('Tariff Data'!N:N,'Tariff Data'!$B:$B,$F414)+SUMIFS('Tariff Data'!AC:AC,'Tariff Data'!$B:$B,$F414)</f>
        <v>23.153042250250593</v>
      </c>
      <c r="T414" s="64">
        <f>SUMIFS('Tariff Data'!O:O,'Tariff Data'!$B:$B,$F414)+SUMIFS('Tariff Data'!AD:AD,'Tariff Data'!$B:$B,$F414)</f>
        <v>30.695039567941887</v>
      </c>
      <c r="U414" s="64">
        <f>SUMIFS('Tariff Data'!P:P,'Tariff Data'!$B:$B,$F414)+SUMIFS('Tariff Data'!AE:AE,'Tariff Data'!$B:$B,$F414)</f>
        <v>-4.7035030000000004</v>
      </c>
      <c r="V414" s="66">
        <f t="shared" si="42"/>
        <v>612.54560886741865</v>
      </c>
      <c r="W414" s="66">
        <f t="shared" si="43"/>
        <v>-94.588055615196978</v>
      </c>
      <c r="X414" s="66">
        <f t="shared" si="44"/>
        <v>503.99476255134778</v>
      </c>
      <c r="Y414" s="66">
        <f t="shared" si="45"/>
        <v>-71.699341604752334</v>
      </c>
      <c r="Z414" s="66">
        <f t="shared" si="46"/>
        <v>607.05965095135457</v>
      </c>
      <c r="AA414" s="66">
        <f t="shared" si="47"/>
        <v>-71.699341604752334</v>
      </c>
      <c r="AB414" s="5"/>
      <c r="AC414" s="5"/>
      <c r="AD414" s="5"/>
      <c r="AE414" s="5"/>
      <c r="AF414" s="5"/>
      <c r="AG414" s="5"/>
      <c r="AH414" s="8"/>
      <c r="AI414" s="8"/>
      <c r="AJ414" s="8"/>
    </row>
    <row r="415" spans="2:36" x14ac:dyDescent="0.35">
      <c r="B415" s="69" t="s">
        <v>588</v>
      </c>
      <c r="C415" s="69" t="s">
        <v>87</v>
      </c>
      <c r="D415" s="69" t="str">
        <f>VLOOKUP($C415,Assumptions!$B:$C,2,FALSE)</f>
        <v>Intermittent</v>
      </c>
      <c r="E415" s="69" t="s">
        <v>589</v>
      </c>
      <c r="F415" s="70">
        <v>3</v>
      </c>
      <c r="G415" s="71">
        <v>39.633925644855765</v>
      </c>
      <c r="H415" s="72">
        <v>0.51002400000000003</v>
      </c>
      <c r="I415" s="71">
        <f t="shared" si="48"/>
        <v>20.214253293091918</v>
      </c>
      <c r="J415" s="68">
        <f>SUMIFS('Tariff Data'!M:M,'Tariff Data'!$B:$B,$F415)</f>
        <v>3.4971420000000002</v>
      </c>
      <c r="K415" s="68">
        <f>SUMIFS('Tariff Data'!N:N,'Tariff Data'!$B:$B,$F415)</f>
        <v>23.500802</v>
      </c>
      <c r="L415" s="68">
        <f>SUMIFS('Tariff Data'!O:O,'Tariff Data'!$B:$B,$F415)</f>
        <v>30.917812999999999</v>
      </c>
      <c r="M415" s="68">
        <f>SUMIFS('Tariff Data'!P:P,'Tariff Data'!$B:$B,$F415)</f>
        <v>-6.2050109999999998</v>
      </c>
      <c r="N415" s="68">
        <f>SUMIFS('Tariff Data'!D:D,'Tariff Data'!$B:$B,$F415)</f>
        <v>3.6304750000000001</v>
      </c>
      <c r="O415" s="68">
        <f>SUMIFS('Tariff Data'!E:E,'Tariff Data'!$B:$B,$F415)</f>
        <v>19.413703999999999</v>
      </c>
      <c r="P415" s="68">
        <f>SUMIFS('Tariff Data'!F:F,'Tariff Data'!$B:$B,$F415)</f>
        <v>25.408213</v>
      </c>
      <c r="Q415" s="68">
        <f>SUMIFS('Tariff Data'!G:G,'Tariff Data'!$B:$B,$F415)</f>
        <v>-4.7035030000000004</v>
      </c>
      <c r="R415" s="68">
        <f>SUMIFS('Tariff Data'!M:M,'Tariff Data'!$B:$B,$F415)+SUMIFS('Tariff Data'!AB:AB,'Tariff Data'!$B:$B,$F415)</f>
        <v>3.6304750000000001</v>
      </c>
      <c r="S415" s="68">
        <f>SUMIFS('Tariff Data'!N:N,'Tariff Data'!$B:$B,$F415)+SUMIFS('Tariff Data'!AC:AC,'Tariff Data'!$B:$B,$F415)</f>
        <v>23.153042250250593</v>
      </c>
      <c r="T415" s="68">
        <f>SUMIFS('Tariff Data'!O:O,'Tariff Data'!$B:$B,$F415)+SUMIFS('Tariff Data'!AD:AD,'Tariff Data'!$B:$B,$F415)</f>
        <v>30.695039567941887</v>
      </c>
      <c r="U415" s="68">
        <f>SUMIFS('Tariff Data'!P:P,'Tariff Data'!$B:$B,$F415)+SUMIFS('Tariff Data'!AE:AE,'Tariff Data'!$B:$B,$F415)</f>
        <v>-4.7035030000000004</v>
      </c>
      <c r="V415" s="67">
        <f t="shared" si="42"/>
        <v>1700.4454657623562</v>
      </c>
      <c r="W415" s="67">
        <f t="shared" si="43"/>
        <v>-245.92894459951211</v>
      </c>
      <c r="X415" s="67">
        <f t="shared" si="44"/>
        <v>1399.4607548237693</v>
      </c>
      <c r="Y415" s="67">
        <f t="shared" si="45"/>
        <v>-186.41828817235603</v>
      </c>
      <c r="Z415" s="67">
        <f t="shared" si="46"/>
        <v>1684.5863764539386</v>
      </c>
      <c r="AA415" s="67">
        <f t="shared" si="47"/>
        <v>-186.41828817235603</v>
      </c>
      <c r="AB415" s="5"/>
      <c r="AC415" s="5"/>
      <c r="AD415" s="5"/>
      <c r="AE415" s="5"/>
      <c r="AF415" s="5"/>
      <c r="AG415" s="5"/>
      <c r="AH415" s="8"/>
      <c r="AI415" s="8"/>
      <c r="AJ415" s="8"/>
    </row>
    <row r="416" spans="2:36" x14ac:dyDescent="0.35">
      <c r="B416" s="69" t="s">
        <v>590</v>
      </c>
      <c r="C416" s="69" t="s">
        <v>111</v>
      </c>
      <c r="D416" s="69" t="str">
        <f>VLOOKUP($C416,Assumptions!$B:$C,2,FALSE)</f>
        <v>Conventional Carbon</v>
      </c>
      <c r="E416" s="69" t="s">
        <v>591</v>
      </c>
      <c r="F416" s="70">
        <v>25</v>
      </c>
      <c r="G416" s="71">
        <v>34.755904027027363</v>
      </c>
      <c r="H416" s="72">
        <v>1.2390999999999999E-2</v>
      </c>
      <c r="I416" s="71">
        <f t="shared" si="48"/>
        <v>0.430660406798896</v>
      </c>
      <c r="J416" s="64">
        <f>SUMIFS('Tariff Data'!M:M,'Tariff Data'!$B:$B,$F416)</f>
        <v>9.7789999999999995E-3</v>
      </c>
      <c r="K416" s="64">
        <f>SUMIFS('Tariff Data'!N:N,'Tariff Data'!$B:$B,$F416)</f>
        <v>-3.442129</v>
      </c>
      <c r="L416" s="64">
        <f>SUMIFS('Tariff Data'!O:O,'Tariff Data'!$B:$B,$F416)</f>
        <v>0</v>
      </c>
      <c r="M416" s="64">
        <f>SUMIFS('Tariff Data'!P:P,'Tariff Data'!$B:$B,$F416)</f>
        <v>-6.2050109999999998</v>
      </c>
      <c r="N416" s="64">
        <f>SUMIFS('Tariff Data'!D:D,'Tariff Data'!$B:$B,$F416)</f>
        <v>-0.1087</v>
      </c>
      <c r="O416" s="64">
        <f>SUMIFS('Tariff Data'!E:E,'Tariff Data'!$B:$B,$F416)</f>
        <v>-3.139535</v>
      </c>
      <c r="P416" s="64">
        <f>SUMIFS('Tariff Data'!F:F,'Tariff Data'!$B:$B,$F416)</f>
        <v>0</v>
      </c>
      <c r="Q416" s="64">
        <f>SUMIFS('Tariff Data'!G:G,'Tariff Data'!$B:$B,$F416)</f>
        <v>-4.7035030000000004</v>
      </c>
      <c r="R416" s="64">
        <f>SUMIFS('Tariff Data'!M:M,'Tariff Data'!$B:$B,$F416)+SUMIFS('Tariff Data'!AB:AB,'Tariff Data'!$B:$B,$F416)</f>
        <v>-0.1087</v>
      </c>
      <c r="S416" s="64">
        <f>SUMIFS('Tariff Data'!N:N,'Tariff Data'!$B:$B,$F416)+SUMIFS('Tariff Data'!AC:AC,'Tariff Data'!$B:$B,$F416)</f>
        <v>-3.139535</v>
      </c>
      <c r="T416" s="64">
        <f>SUMIFS('Tariff Data'!O:O,'Tariff Data'!$B:$B,$F416)+SUMIFS('Tariff Data'!AD:AD,'Tariff Data'!$B:$B,$F416)</f>
        <v>0</v>
      </c>
      <c r="U416" s="64">
        <f>SUMIFS('Tariff Data'!P:P,'Tariff Data'!$B:$B,$F416)+SUMIFS('Tariff Data'!AE:AE,'Tariff Data'!$B:$B,$F416)</f>
        <v>-4.7035030000000004</v>
      </c>
      <c r="V416" s="66">
        <f t="shared" si="42"/>
        <v>-1.1425106899139768</v>
      </c>
      <c r="W416" s="66">
        <f t="shared" si="43"/>
        <v>-215.66076680264908</v>
      </c>
      <c r="X416" s="66">
        <f t="shared" si="44"/>
        <v>-5.1300401879972464</v>
      </c>
      <c r="Y416" s="66">
        <f t="shared" si="45"/>
        <v>-163.47449885883529</v>
      </c>
      <c r="Z416" s="66">
        <f t="shared" si="46"/>
        <v>-5.1300401879972464</v>
      </c>
      <c r="AA416" s="66">
        <f t="shared" si="47"/>
        <v>-163.47449885883529</v>
      </c>
      <c r="AB416" s="5"/>
      <c r="AC416" s="5"/>
      <c r="AD416" s="5"/>
      <c r="AE416" s="5"/>
      <c r="AF416" s="5"/>
      <c r="AG416" s="5"/>
      <c r="AH416" s="8"/>
      <c r="AI416" s="8"/>
      <c r="AJ416" s="8"/>
    </row>
    <row r="417" spans="2:36" x14ac:dyDescent="0.35">
      <c r="B417" s="69" t="s">
        <v>592</v>
      </c>
      <c r="C417" s="69" t="s">
        <v>98</v>
      </c>
      <c r="D417" s="69" t="str">
        <f>VLOOKUP($C417,Assumptions!$B:$C,2,FALSE)</f>
        <v>Intermittent</v>
      </c>
      <c r="E417" s="69" t="s">
        <v>301</v>
      </c>
      <c r="F417" s="70">
        <v>21</v>
      </c>
      <c r="G417" s="71">
        <v>30.481537584405228</v>
      </c>
      <c r="H417" s="72">
        <v>0.109</v>
      </c>
      <c r="I417" s="71">
        <f t="shared" si="48"/>
        <v>3.3224875967001699</v>
      </c>
      <c r="J417" s="68">
        <f>SUMIFS('Tariff Data'!M:M,'Tariff Data'!$B:$B,$F417)</f>
        <v>3.8117559999999999</v>
      </c>
      <c r="K417" s="68">
        <f>SUMIFS('Tariff Data'!N:N,'Tariff Data'!$B:$B,$F417)</f>
        <v>-5.8951849999999997</v>
      </c>
      <c r="L417" s="68">
        <f>SUMIFS('Tariff Data'!O:O,'Tariff Data'!$B:$B,$F417)</f>
        <v>0</v>
      </c>
      <c r="M417" s="68">
        <f>SUMIFS('Tariff Data'!P:P,'Tariff Data'!$B:$B,$F417)</f>
        <v>-6.2050109999999998</v>
      </c>
      <c r="N417" s="68">
        <f>SUMIFS('Tariff Data'!D:D,'Tariff Data'!$B:$B,$F417)</f>
        <v>3.625572</v>
      </c>
      <c r="O417" s="68">
        <f>SUMIFS('Tariff Data'!E:E,'Tariff Data'!$B:$B,$F417)</f>
        <v>-5.60642</v>
      </c>
      <c r="P417" s="68">
        <f>SUMIFS('Tariff Data'!F:F,'Tariff Data'!$B:$B,$F417)</f>
        <v>0</v>
      </c>
      <c r="Q417" s="68">
        <f>SUMIFS('Tariff Data'!G:G,'Tariff Data'!$B:$B,$F417)</f>
        <v>-4.7035030000000004</v>
      </c>
      <c r="R417" s="68">
        <f>SUMIFS('Tariff Data'!M:M,'Tariff Data'!$B:$B,$F417)+SUMIFS('Tariff Data'!AB:AB,'Tariff Data'!$B:$B,$F417)</f>
        <v>3.6322891818075207</v>
      </c>
      <c r="S417" s="68">
        <f>SUMIFS('Tariff Data'!N:N,'Tariff Data'!$B:$B,$F417)+SUMIFS('Tariff Data'!AC:AC,'Tariff Data'!$B:$B,$F417)</f>
        <v>-5.60642</v>
      </c>
      <c r="T417" s="68">
        <f>SUMIFS('Tariff Data'!O:O,'Tariff Data'!$B:$B,$F417)+SUMIFS('Tariff Data'!AD:AD,'Tariff Data'!$B:$B,$F417)</f>
        <v>0</v>
      </c>
      <c r="U417" s="68">
        <f>SUMIFS('Tariff Data'!P:P,'Tariff Data'!$B:$B,$F417)+SUMIFS('Tariff Data'!AE:AE,'Tariff Data'!$B:$B,$F417)</f>
        <v>-4.7035030000000004</v>
      </c>
      <c r="V417" s="67">
        <f t="shared" si="42"/>
        <v>-19.586679042752891</v>
      </c>
      <c r="W417" s="67">
        <f t="shared" si="43"/>
        <v>-189.13827600814787</v>
      </c>
      <c r="X417" s="67">
        <f t="shared" si="44"/>
        <v>-18.627260911891767</v>
      </c>
      <c r="Y417" s="67">
        <f t="shared" si="45"/>
        <v>-143.37000347286275</v>
      </c>
      <c r="Z417" s="67">
        <f t="shared" si="46"/>
        <v>-18.627260911891767</v>
      </c>
      <c r="AA417" s="67">
        <f t="shared" si="47"/>
        <v>-143.37000347286275</v>
      </c>
      <c r="AB417" s="5"/>
      <c r="AC417" s="5"/>
      <c r="AD417" s="5"/>
      <c r="AE417" s="5"/>
      <c r="AF417" s="5"/>
      <c r="AG417" s="5"/>
      <c r="AH417" s="8"/>
      <c r="AI417" s="8"/>
      <c r="AJ417" s="8"/>
    </row>
    <row r="418" spans="2:36" x14ac:dyDescent="0.35">
      <c r="B418" s="69" t="s">
        <v>593</v>
      </c>
      <c r="C418" s="69" t="s">
        <v>111</v>
      </c>
      <c r="D418" s="69" t="str">
        <f>VLOOKUP($C418,Assumptions!$B:$C,2,FALSE)</f>
        <v>Conventional Carbon</v>
      </c>
      <c r="E418" s="69" t="s">
        <v>301</v>
      </c>
      <c r="F418" s="70">
        <v>21</v>
      </c>
      <c r="G418" s="71">
        <v>28.963253355856139</v>
      </c>
      <c r="H418" s="72">
        <v>1.2390999999999999E-2</v>
      </c>
      <c r="I418" s="71">
        <f t="shared" si="48"/>
        <v>0.35888367233241342</v>
      </c>
      <c r="J418" s="64">
        <f>SUMIFS('Tariff Data'!M:M,'Tariff Data'!$B:$B,$F418)</f>
        <v>3.8117559999999999</v>
      </c>
      <c r="K418" s="64">
        <f>SUMIFS('Tariff Data'!N:N,'Tariff Data'!$B:$B,$F418)</f>
        <v>-5.8951849999999997</v>
      </c>
      <c r="L418" s="64">
        <f>SUMIFS('Tariff Data'!O:O,'Tariff Data'!$B:$B,$F418)</f>
        <v>0</v>
      </c>
      <c r="M418" s="64">
        <f>SUMIFS('Tariff Data'!P:P,'Tariff Data'!$B:$B,$F418)</f>
        <v>-6.2050109999999998</v>
      </c>
      <c r="N418" s="64">
        <f>SUMIFS('Tariff Data'!D:D,'Tariff Data'!$B:$B,$F418)</f>
        <v>3.625572</v>
      </c>
      <c r="O418" s="64">
        <f>SUMIFS('Tariff Data'!E:E,'Tariff Data'!$B:$B,$F418)</f>
        <v>-5.60642</v>
      </c>
      <c r="P418" s="64">
        <f>SUMIFS('Tariff Data'!F:F,'Tariff Data'!$B:$B,$F418)</f>
        <v>0</v>
      </c>
      <c r="Q418" s="64">
        <f>SUMIFS('Tariff Data'!G:G,'Tariff Data'!$B:$B,$F418)</f>
        <v>-4.7035030000000004</v>
      </c>
      <c r="R418" s="64">
        <f>SUMIFS('Tariff Data'!M:M,'Tariff Data'!$B:$B,$F418)+SUMIFS('Tariff Data'!AB:AB,'Tariff Data'!$B:$B,$F418)</f>
        <v>3.6322891818075207</v>
      </c>
      <c r="S418" s="64">
        <f>SUMIFS('Tariff Data'!N:N,'Tariff Data'!$B:$B,$F418)+SUMIFS('Tariff Data'!AC:AC,'Tariff Data'!$B:$B,$F418)</f>
        <v>-5.60642</v>
      </c>
      <c r="T418" s="64">
        <f>SUMIFS('Tariff Data'!O:O,'Tariff Data'!$B:$B,$F418)+SUMIFS('Tariff Data'!AD:AD,'Tariff Data'!$B:$B,$F418)</f>
        <v>0</v>
      </c>
      <c r="U418" s="64">
        <f>SUMIFS('Tariff Data'!P:P,'Tariff Data'!$B:$B,$F418)+SUMIFS('Tariff Data'!AE:AE,'Tariff Data'!$B:$B,$F418)</f>
        <v>-4.7035030000000004</v>
      </c>
      <c r="V418" s="66">
        <f t="shared" si="42"/>
        <v>108.28516911682581</v>
      </c>
      <c r="W418" s="66">
        <f t="shared" si="43"/>
        <v>-179.71730566887425</v>
      </c>
      <c r="X418" s="66">
        <f t="shared" si="44"/>
        <v>102.99630779766017</v>
      </c>
      <c r="Y418" s="66">
        <f t="shared" si="45"/>
        <v>-136.22874904902943</v>
      </c>
      <c r="Z418" s="66">
        <f t="shared" si="46"/>
        <v>103.19085923618873</v>
      </c>
      <c r="AA418" s="66">
        <f t="shared" si="47"/>
        <v>-136.22874904902943</v>
      </c>
      <c r="AB418" s="5"/>
      <c r="AC418" s="5"/>
      <c r="AD418" s="5"/>
      <c r="AE418" s="5"/>
      <c r="AF418" s="5"/>
      <c r="AG418" s="5"/>
      <c r="AH418" s="8"/>
      <c r="AI418" s="8"/>
      <c r="AJ418" s="8"/>
    </row>
    <row r="419" spans="2:36" x14ac:dyDescent="0.35">
      <c r="B419" s="69" t="s">
        <v>594</v>
      </c>
      <c r="C419" s="69" t="s">
        <v>87</v>
      </c>
      <c r="D419" s="69" t="str">
        <f>VLOOKUP($C419,Assumptions!$B:$C,2,FALSE)</f>
        <v>Intermittent</v>
      </c>
      <c r="E419" s="69" t="s">
        <v>595</v>
      </c>
      <c r="F419" s="70">
        <v>12</v>
      </c>
      <c r="G419" s="71">
        <v>15.243817555713758</v>
      </c>
      <c r="H419" s="72">
        <v>0.31886900000000001</v>
      </c>
      <c r="I419" s="71">
        <f t="shared" si="48"/>
        <v>4.8607808601728903</v>
      </c>
      <c r="J419" s="68">
        <f>SUMIFS('Tariff Data'!M:M,'Tariff Data'!$B:$B,$F419)</f>
        <v>0.87012599999999996</v>
      </c>
      <c r="K419" s="68">
        <f>SUMIFS('Tariff Data'!N:N,'Tariff Data'!$B:$B,$F419)</f>
        <v>15.49728</v>
      </c>
      <c r="L419" s="68">
        <f>SUMIFS('Tariff Data'!O:O,'Tariff Data'!$B:$B,$F419)</f>
        <v>12.147145999999999</v>
      </c>
      <c r="M419" s="68">
        <f>SUMIFS('Tariff Data'!P:P,'Tariff Data'!$B:$B,$F419)</f>
        <v>-6.2050109999999998</v>
      </c>
      <c r="N419" s="68">
        <f>SUMIFS('Tariff Data'!D:D,'Tariff Data'!$B:$B,$F419)</f>
        <v>1.1529389999999999</v>
      </c>
      <c r="O419" s="68">
        <f>SUMIFS('Tariff Data'!E:E,'Tariff Data'!$B:$B,$F419)</f>
        <v>12.799557999999999</v>
      </c>
      <c r="P419" s="68">
        <f>SUMIFS('Tariff Data'!F:F,'Tariff Data'!$B:$B,$F419)</f>
        <v>8.546519</v>
      </c>
      <c r="Q419" s="68">
        <f>SUMIFS('Tariff Data'!G:G,'Tariff Data'!$B:$B,$F419)</f>
        <v>-4.7035030000000004</v>
      </c>
      <c r="R419" s="68">
        <f>SUMIFS('Tariff Data'!M:M,'Tariff Data'!$B:$B,$F419)+SUMIFS('Tariff Data'!AB:AB,'Tariff Data'!$B:$B,$F419)</f>
        <v>1.0495928181924792</v>
      </c>
      <c r="S419" s="68">
        <f>SUMIFS('Tariff Data'!N:N,'Tariff Data'!$B:$B,$F419)+SUMIFS('Tariff Data'!AC:AC,'Tariff Data'!$B:$B,$F419)</f>
        <v>15.149520250250593</v>
      </c>
      <c r="T419" s="68">
        <f>SUMIFS('Tariff Data'!O:O,'Tariff Data'!$B:$B,$F419)+SUMIFS('Tariff Data'!AD:AD,'Tariff Data'!$B:$B,$F419)</f>
        <v>11.924372567941885</v>
      </c>
      <c r="U419" s="68">
        <f>SUMIFS('Tariff Data'!P:P,'Tariff Data'!$B:$B,$F419)+SUMIFS('Tariff Data'!AE:AE,'Tariff Data'!$B:$B,$F419)</f>
        <v>-4.7035030000000004</v>
      </c>
      <c r="V419" s="67">
        <f t="shared" si="42"/>
        <v>260.49775945535828</v>
      </c>
      <c r="W419" s="67">
        <f t="shared" si="43"/>
        <v>-94.588055615196978</v>
      </c>
      <c r="X419" s="67">
        <f t="shared" si="44"/>
        <v>192.49742291751397</v>
      </c>
      <c r="Y419" s="67">
        <f t="shared" si="45"/>
        <v>-71.699341604752334</v>
      </c>
      <c r="Z419" s="67">
        <f t="shared" si="46"/>
        <v>255.41145796528377</v>
      </c>
      <c r="AA419" s="67">
        <f t="shared" si="47"/>
        <v>-71.699341604752334</v>
      </c>
      <c r="AB419" s="5"/>
      <c r="AC419" s="5"/>
      <c r="AD419" s="5"/>
      <c r="AE419" s="5"/>
      <c r="AF419" s="5"/>
      <c r="AG419" s="5"/>
      <c r="AH419" s="8"/>
      <c r="AI419" s="8"/>
      <c r="AJ419" s="8"/>
    </row>
    <row r="420" spans="2:36" x14ac:dyDescent="0.35">
      <c r="B420" s="69" t="s">
        <v>596</v>
      </c>
      <c r="C420" s="69" t="s">
        <v>87</v>
      </c>
      <c r="D420" s="69" t="str">
        <f>VLOOKUP($C420,Assumptions!$B:$C,2,FALSE)</f>
        <v>Intermittent</v>
      </c>
      <c r="E420" s="69" t="s">
        <v>72</v>
      </c>
      <c r="F420" s="70">
        <v>16</v>
      </c>
      <c r="G420" s="71">
        <v>96.584828033002367</v>
      </c>
      <c r="H420" s="72">
        <v>0.39425900000000003</v>
      </c>
      <c r="I420" s="71">
        <f t="shared" si="48"/>
        <v>38.079437715463484</v>
      </c>
      <c r="J420" s="64">
        <f>SUMIFS('Tariff Data'!M:M,'Tariff Data'!$B:$B,$F420)</f>
        <v>1.8696539999999999</v>
      </c>
      <c r="K420" s="64">
        <f>SUMIFS('Tariff Data'!N:N,'Tariff Data'!$B:$B,$F420)</f>
        <v>5.4849290000000002</v>
      </c>
      <c r="L420" s="64">
        <f>SUMIFS('Tariff Data'!O:O,'Tariff Data'!$B:$B,$F420)</f>
        <v>9.4543000000000002E-2</v>
      </c>
      <c r="M420" s="64">
        <f>SUMIFS('Tariff Data'!P:P,'Tariff Data'!$B:$B,$F420)</f>
        <v>-6.2050109999999998</v>
      </c>
      <c r="N420" s="64">
        <f>SUMIFS('Tariff Data'!D:D,'Tariff Data'!$B:$B,$F420)</f>
        <v>2.0470329999999999</v>
      </c>
      <c r="O420" s="64">
        <f>SUMIFS('Tariff Data'!E:E,'Tariff Data'!$B:$B,$F420)</f>
        <v>5.0833190000000004</v>
      </c>
      <c r="P420" s="64">
        <f>SUMIFS('Tariff Data'!F:F,'Tariff Data'!$B:$B,$F420)</f>
        <v>5.6052999999999999E-2</v>
      </c>
      <c r="Q420" s="64">
        <f>SUMIFS('Tariff Data'!G:G,'Tariff Data'!$B:$B,$F420)</f>
        <v>-4.7035030000000004</v>
      </c>
      <c r="R420" s="64">
        <f>SUMIFS('Tariff Data'!M:M,'Tariff Data'!$B:$B,$F420)+SUMIFS('Tariff Data'!AB:AB,'Tariff Data'!$B:$B,$F420)</f>
        <v>2.0470329999999999</v>
      </c>
      <c r="S420" s="64">
        <f>SUMIFS('Tariff Data'!N:N,'Tariff Data'!$B:$B,$F420)+SUMIFS('Tariff Data'!AC:AC,'Tariff Data'!$B:$B,$F420)</f>
        <v>5.1371692502505928</v>
      </c>
      <c r="T420" s="64">
        <f>SUMIFS('Tariff Data'!O:O,'Tariff Data'!$B:$B,$F420)+SUMIFS('Tariff Data'!AD:AD,'Tariff Data'!$B:$B,$F420)</f>
        <v>5.6052999999999999E-2</v>
      </c>
      <c r="U420" s="64">
        <f>SUMIFS('Tariff Data'!P:P,'Tariff Data'!$B:$B,$F420)+SUMIFS('Tariff Data'!AE:AE,'Tariff Data'!$B:$B,$F420)</f>
        <v>-4.7035030000000004</v>
      </c>
      <c r="V420" s="66">
        <f t="shared" si="42"/>
        <v>217.99443162596356</v>
      </c>
      <c r="W420" s="66">
        <f t="shared" si="43"/>
        <v>-599.30992037788803</v>
      </c>
      <c r="X420" s="66">
        <f t="shared" si="44"/>
        <v>198.98379861406602</v>
      </c>
      <c r="Y420" s="66">
        <f t="shared" si="45"/>
        <v>-454.28702840771075</v>
      </c>
      <c r="Z420" s="66">
        <f t="shared" si="46"/>
        <v>201.03438586444554</v>
      </c>
      <c r="AA420" s="66">
        <f t="shared" si="47"/>
        <v>-454.28702840771075</v>
      </c>
      <c r="AB420" s="5"/>
      <c r="AC420" s="5"/>
      <c r="AD420" s="5"/>
      <c r="AE420" s="5"/>
      <c r="AF420" s="5"/>
      <c r="AG420" s="5"/>
      <c r="AH420" s="8"/>
      <c r="AI420" s="8"/>
      <c r="AJ420" s="8"/>
    </row>
    <row r="421" spans="2:36" x14ac:dyDescent="0.35">
      <c r="B421" s="69" t="s">
        <v>597</v>
      </c>
      <c r="C421" s="69" t="s">
        <v>87</v>
      </c>
      <c r="D421" s="69" t="str">
        <f>VLOOKUP($C421,Assumptions!$B:$C,2,FALSE)</f>
        <v>Intermittent</v>
      </c>
      <c r="E421" s="69" t="s">
        <v>163</v>
      </c>
      <c r="F421" s="70">
        <v>18</v>
      </c>
      <c r="G421" s="71">
        <v>153.04792825936613</v>
      </c>
      <c r="H421" s="72">
        <v>0.39425900000000003</v>
      </c>
      <c r="I421" s="71">
        <f t="shared" si="48"/>
        <v>60.340523147609439</v>
      </c>
      <c r="J421" s="68">
        <f>SUMIFS('Tariff Data'!M:M,'Tariff Data'!$B:$B,$F421)</f>
        <v>-0.31239499999999998</v>
      </c>
      <c r="K421" s="68">
        <f>SUMIFS('Tariff Data'!N:N,'Tariff Data'!$B:$B,$F421)</f>
        <v>3.798861</v>
      </c>
      <c r="L421" s="68">
        <f>SUMIFS('Tariff Data'!O:O,'Tariff Data'!$B:$B,$F421)</f>
        <v>7.0470000000000003E-3</v>
      </c>
      <c r="M421" s="68">
        <f>SUMIFS('Tariff Data'!P:P,'Tariff Data'!$B:$B,$F421)</f>
        <v>-6.2050109999999998</v>
      </c>
      <c r="N421" s="68">
        <f>SUMIFS('Tariff Data'!D:D,'Tariff Data'!$B:$B,$F421)</f>
        <v>-0.310139</v>
      </c>
      <c r="O421" s="68">
        <f>SUMIFS('Tariff Data'!E:E,'Tariff Data'!$B:$B,$F421)</f>
        <v>4.0571109999999999</v>
      </c>
      <c r="P421" s="68">
        <f>SUMIFS('Tariff Data'!F:F,'Tariff Data'!$B:$B,$F421)</f>
        <v>2.9120000000000001E-3</v>
      </c>
      <c r="Q421" s="68">
        <f>SUMIFS('Tariff Data'!G:G,'Tariff Data'!$B:$B,$F421)</f>
        <v>-4.7035030000000004</v>
      </c>
      <c r="R421" s="68">
        <f>SUMIFS('Tariff Data'!M:M,'Tariff Data'!$B:$B,$F421)+SUMIFS('Tariff Data'!AB:AB,'Tariff Data'!$B:$B,$F421)</f>
        <v>-0.310139</v>
      </c>
      <c r="S421" s="68">
        <f>SUMIFS('Tariff Data'!N:N,'Tariff Data'!$B:$B,$F421)+SUMIFS('Tariff Data'!AC:AC,'Tariff Data'!$B:$B,$F421)</f>
        <v>4.0571109999999999</v>
      </c>
      <c r="T421" s="68">
        <f>SUMIFS('Tariff Data'!O:O,'Tariff Data'!$B:$B,$F421)+SUMIFS('Tariff Data'!AD:AD,'Tariff Data'!$B:$B,$F421)</f>
        <v>2.9120000000000005E-3</v>
      </c>
      <c r="U421" s="68">
        <f>SUMIFS('Tariff Data'!P:P,'Tariff Data'!$B:$B,$F421)+SUMIFS('Tariff Data'!AE:AE,'Tariff Data'!$B:$B,$F421)</f>
        <v>-4.7035030000000004</v>
      </c>
      <c r="V421" s="67">
        <f t="shared" si="42"/>
        <v>230.3037888554945</v>
      </c>
      <c r="W421" s="67">
        <f t="shared" si="43"/>
        <v>-949.66407837657766</v>
      </c>
      <c r="X421" s="67">
        <f t="shared" si="44"/>
        <v>245.25387577501212</v>
      </c>
      <c r="Y421" s="67">
        <f t="shared" si="45"/>
        <v>-719.8613897117134</v>
      </c>
      <c r="Z421" s="67">
        <f t="shared" si="46"/>
        <v>245.25387577501212</v>
      </c>
      <c r="AA421" s="67">
        <f t="shared" si="47"/>
        <v>-719.8613897117134</v>
      </c>
      <c r="AB421" s="5"/>
      <c r="AC421" s="5"/>
      <c r="AD421" s="5"/>
      <c r="AE421" s="5"/>
      <c r="AF421" s="5"/>
      <c r="AG421" s="5"/>
      <c r="AH421" s="8"/>
      <c r="AI421" s="8"/>
      <c r="AJ421" s="8"/>
    </row>
    <row r="422" spans="2:36" x14ac:dyDescent="0.35">
      <c r="B422" s="69" t="s">
        <v>598</v>
      </c>
      <c r="C422" s="69" t="s">
        <v>111</v>
      </c>
      <c r="D422" s="69" t="str">
        <f>VLOOKUP($C422,Assumptions!$B:$C,2,FALSE)</f>
        <v>Conventional Carbon</v>
      </c>
      <c r="E422" s="69" t="s">
        <v>599</v>
      </c>
      <c r="F422" s="70">
        <v>15</v>
      </c>
      <c r="G422" s="71">
        <v>34.755904027027363</v>
      </c>
      <c r="H422" s="72">
        <v>1.2390999999999999E-2</v>
      </c>
      <c r="I422" s="71">
        <f t="shared" si="48"/>
        <v>0.430660406798896</v>
      </c>
      <c r="J422" s="64">
        <f>SUMIFS('Tariff Data'!M:M,'Tariff Data'!$B:$B,$F422)</f>
        <v>3.4087000000000001</v>
      </c>
      <c r="K422" s="64">
        <f>SUMIFS('Tariff Data'!N:N,'Tariff Data'!$B:$B,$F422)</f>
        <v>6.1459739999999998</v>
      </c>
      <c r="L422" s="64">
        <f>SUMIFS('Tariff Data'!O:O,'Tariff Data'!$B:$B,$F422)</f>
        <v>0.31730199999999997</v>
      </c>
      <c r="M422" s="64">
        <f>SUMIFS('Tariff Data'!P:P,'Tariff Data'!$B:$B,$F422)</f>
        <v>-6.2050109999999998</v>
      </c>
      <c r="N422" s="64">
        <f>SUMIFS('Tariff Data'!D:D,'Tariff Data'!$B:$B,$F422)</f>
        <v>3.9297390000000001</v>
      </c>
      <c r="O422" s="64">
        <f>SUMIFS('Tariff Data'!E:E,'Tariff Data'!$B:$B,$F422)</f>
        <v>6.0688259999999996</v>
      </c>
      <c r="P422" s="64">
        <f>SUMIFS('Tariff Data'!F:F,'Tariff Data'!$B:$B,$F422)</f>
        <v>0.38814799999999999</v>
      </c>
      <c r="Q422" s="64">
        <f>SUMIFS('Tariff Data'!G:G,'Tariff Data'!$B:$B,$F422)</f>
        <v>-4.7035030000000004</v>
      </c>
      <c r="R422" s="64">
        <f>SUMIFS('Tariff Data'!M:M,'Tariff Data'!$B:$B,$F422)+SUMIFS('Tariff Data'!AB:AB,'Tariff Data'!$B:$B,$F422)</f>
        <v>3.5881668181924793</v>
      </c>
      <c r="S422" s="64">
        <f>SUMIFS('Tariff Data'!N:N,'Tariff Data'!$B:$B,$F422)+SUMIFS('Tariff Data'!AC:AC,'Tariff Data'!$B:$B,$F422)</f>
        <v>6.0688259999999996</v>
      </c>
      <c r="T422" s="64">
        <f>SUMIFS('Tariff Data'!O:O,'Tariff Data'!$B:$B,$F422)+SUMIFS('Tariff Data'!AD:AD,'Tariff Data'!$B:$B,$F422)</f>
        <v>0.38814799999999999</v>
      </c>
      <c r="U422" s="64">
        <f>SUMIFS('Tariff Data'!P:P,'Tariff Data'!$B:$B,$F422)+SUMIFS('Tariff Data'!AE:AE,'Tariff Data'!$B:$B,$F422)</f>
        <v>-4.7035030000000004</v>
      </c>
      <c r="V422" s="66">
        <f t="shared" si="42"/>
        <v>121.25592712834171</v>
      </c>
      <c r="W422" s="66">
        <f t="shared" si="43"/>
        <v>-215.66076680264908</v>
      </c>
      <c r="X422" s="66">
        <f t="shared" si="44"/>
        <v>139.36239458479639</v>
      </c>
      <c r="Y422" s="66">
        <f t="shared" si="45"/>
        <v>-163.47449885883529</v>
      </c>
      <c r="Z422" s="66">
        <f t="shared" si="46"/>
        <v>127.49074461559185</v>
      </c>
      <c r="AA422" s="66">
        <f t="shared" si="47"/>
        <v>-163.47449885883529</v>
      </c>
      <c r="AB422" s="5"/>
      <c r="AC422" s="5"/>
      <c r="AD422" s="5"/>
      <c r="AE422" s="5"/>
      <c r="AF422" s="5"/>
      <c r="AG422" s="5"/>
      <c r="AH422" s="8"/>
      <c r="AI422" s="8"/>
      <c r="AJ422" s="8"/>
    </row>
    <row r="423" spans="2:36" x14ac:dyDescent="0.35">
      <c r="B423" s="69" t="s">
        <v>1001</v>
      </c>
      <c r="C423" s="69" t="s">
        <v>111</v>
      </c>
      <c r="D423" s="69" t="str">
        <f>VLOOKUP($C423,Assumptions!$B:$C,2,FALSE)</f>
        <v>Conventional Carbon</v>
      </c>
      <c r="E423" s="69" t="s">
        <v>600</v>
      </c>
      <c r="F423" s="70">
        <v>15</v>
      </c>
      <c r="G423" s="71">
        <v>195.12086471313609</v>
      </c>
      <c r="H423" s="72">
        <v>1.2390999999999999E-2</v>
      </c>
      <c r="I423" s="71">
        <f t="shared" si="48"/>
        <v>2.4177426346604691</v>
      </c>
      <c r="J423" s="68">
        <f>SUMIFS('Tariff Data'!M:M,'Tariff Data'!$B:$B,$F423)</f>
        <v>3.4087000000000001</v>
      </c>
      <c r="K423" s="68">
        <f>SUMIFS('Tariff Data'!N:N,'Tariff Data'!$B:$B,$F423)</f>
        <v>6.1459739999999998</v>
      </c>
      <c r="L423" s="68">
        <f>SUMIFS('Tariff Data'!O:O,'Tariff Data'!$B:$B,$F423)</f>
        <v>0.31730199999999997</v>
      </c>
      <c r="M423" s="68">
        <f>SUMIFS('Tariff Data'!P:P,'Tariff Data'!$B:$B,$F423)</f>
        <v>-6.2050109999999998</v>
      </c>
      <c r="N423" s="68">
        <f>SUMIFS('Tariff Data'!D:D,'Tariff Data'!$B:$B,$F423)</f>
        <v>3.9297390000000001</v>
      </c>
      <c r="O423" s="68">
        <f>SUMIFS('Tariff Data'!E:E,'Tariff Data'!$B:$B,$F423)</f>
        <v>6.0688259999999996</v>
      </c>
      <c r="P423" s="68">
        <f>SUMIFS('Tariff Data'!F:F,'Tariff Data'!$B:$B,$F423)</f>
        <v>0.38814799999999999</v>
      </c>
      <c r="Q423" s="68">
        <f>SUMIFS('Tariff Data'!G:G,'Tariff Data'!$B:$B,$F423)</f>
        <v>-4.7035030000000004</v>
      </c>
      <c r="R423" s="68">
        <f>SUMIFS('Tariff Data'!M:M,'Tariff Data'!$B:$B,$F423)+SUMIFS('Tariff Data'!AB:AB,'Tariff Data'!$B:$B,$F423)</f>
        <v>3.5881668181924793</v>
      </c>
      <c r="S423" s="68">
        <f>SUMIFS('Tariff Data'!N:N,'Tariff Data'!$B:$B,$F423)+SUMIFS('Tariff Data'!AC:AC,'Tariff Data'!$B:$B,$F423)</f>
        <v>6.0688259999999996</v>
      </c>
      <c r="T423" s="68">
        <f>SUMIFS('Tariff Data'!O:O,'Tariff Data'!$B:$B,$F423)+SUMIFS('Tariff Data'!AD:AD,'Tariff Data'!$B:$B,$F423)</f>
        <v>0.38814799999999999</v>
      </c>
      <c r="U423" s="68">
        <f>SUMIFS('Tariff Data'!P:P,'Tariff Data'!$B:$B,$F423)+SUMIFS('Tariff Data'!AE:AE,'Tariff Data'!$B:$B,$F423)</f>
        <v>-4.7035030000000004</v>
      </c>
      <c r="V423" s="67">
        <f t="shared" si="42"/>
        <v>680.73502949244471</v>
      </c>
      <c r="W423" s="67">
        <f t="shared" si="43"/>
        <v>-1210.7271118745211</v>
      </c>
      <c r="X423" s="67">
        <f t="shared" si="44"/>
        <v>782.38537310762888</v>
      </c>
      <c r="Y423" s="67">
        <f t="shared" si="45"/>
        <v>-917.75157254082978</v>
      </c>
      <c r="Z423" s="67">
        <f t="shared" si="46"/>
        <v>715.73751363139286</v>
      </c>
      <c r="AA423" s="67">
        <f t="shared" si="47"/>
        <v>-917.75157254082978</v>
      </c>
      <c r="AB423" s="5"/>
      <c r="AC423" s="5"/>
      <c r="AD423" s="5"/>
      <c r="AE423" s="5"/>
      <c r="AF423" s="5"/>
      <c r="AG423" s="5"/>
      <c r="AH423" s="8"/>
      <c r="AI423" s="8"/>
      <c r="AJ423" s="8"/>
    </row>
    <row r="424" spans="2:36" x14ac:dyDescent="0.35">
      <c r="B424" s="69" t="s">
        <v>601</v>
      </c>
      <c r="C424" s="69" t="s">
        <v>111</v>
      </c>
      <c r="D424" s="69" t="str">
        <f>VLOOKUP($C424,Assumptions!$B:$C,2,FALSE)</f>
        <v>Conventional Carbon</v>
      </c>
      <c r="E424" s="69" t="s">
        <v>600</v>
      </c>
      <c r="F424" s="70">
        <v>15</v>
      </c>
      <c r="G424" s="71">
        <v>34.755904027027363</v>
      </c>
      <c r="H424" s="72">
        <v>1.2390999999999999E-2</v>
      </c>
      <c r="I424" s="71">
        <f t="shared" si="48"/>
        <v>0.430660406798896</v>
      </c>
      <c r="J424" s="64">
        <f>SUMIFS('Tariff Data'!M:M,'Tariff Data'!$B:$B,$F424)</f>
        <v>3.4087000000000001</v>
      </c>
      <c r="K424" s="64">
        <f>SUMIFS('Tariff Data'!N:N,'Tariff Data'!$B:$B,$F424)</f>
        <v>6.1459739999999998</v>
      </c>
      <c r="L424" s="64">
        <f>SUMIFS('Tariff Data'!O:O,'Tariff Data'!$B:$B,$F424)</f>
        <v>0.31730199999999997</v>
      </c>
      <c r="M424" s="64">
        <f>SUMIFS('Tariff Data'!P:P,'Tariff Data'!$B:$B,$F424)</f>
        <v>-6.2050109999999998</v>
      </c>
      <c r="N424" s="64">
        <f>SUMIFS('Tariff Data'!D:D,'Tariff Data'!$B:$B,$F424)</f>
        <v>3.9297390000000001</v>
      </c>
      <c r="O424" s="64">
        <f>SUMIFS('Tariff Data'!E:E,'Tariff Data'!$B:$B,$F424)</f>
        <v>6.0688259999999996</v>
      </c>
      <c r="P424" s="64">
        <f>SUMIFS('Tariff Data'!F:F,'Tariff Data'!$B:$B,$F424)</f>
        <v>0.38814799999999999</v>
      </c>
      <c r="Q424" s="64">
        <f>SUMIFS('Tariff Data'!G:G,'Tariff Data'!$B:$B,$F424)</f>
        <v>-4.7035030000000004</v>
      </c>
      <c r="R424" s="64">
        <f>SUMIFS('Tariff Data'!M:M,'Tariff Data'!$B:$B,$F424)+SUMIFS('Tariff Data'!AB:AB,'Tariff Data'!$B:$B,$F424)</f>
        <v>3.5881668181924793</v>
      </c>
      <c r="S424" s="64">
        <f>SUMIFS('Tariff Data'!N:N,'Tariff Data'!$B:$B,$F424)+SUMIFS('Tariff Data'!AC:AC,'Tariff Data'!$B:$B,$F424)</f>
        <v>6.0688259999999996</v>
      </c>
      <c r="T424" s="64">
        <f>SUMIFS('Tariff Data'!O:O,'Tariff Data'!$B:$B,$F424)+SUMIFS('Tariff Data'!AD:AD,'Tariff Data'!$B:$B,$F424)</f>
        <v>0.38814799999999999</v>
      </c>
      <c r="U424" s="64">
        <f>SUMIFS('Tariff Data'!P:P,'Tariff Data'!$B:$B,$F424)+SUMIFS('Tariff Data'!AE:AE,'Tariff Data'!$B:$B,$F424)</f>
        <v>-4.7035030000000004</v>
      </c>
      <c r="V424" s="66">
        <f t="shared" si="42"/>
        <v>121.25592712834171</v>
      </c>
      <c r="W424" s="66">
        <f t="shared" si="43"/>
        <v>-215.66076680264908</v>
      </c>
      <c r="X424" s="66">
        <f t="shared" si="44"/>
        <v>139.36239458479639</v>
      </c>
      <c r="Y424" s="66">
        <f t="shared" si="45"/>
        <v>-163.47449885883529</v>
      </c>
      <c r="Z424" s="66">
        <f t="shared" si="46"/>
        <v>127.49074461559185</v>
      </c>
      <c r="AA424" s="66">
        <f t="shared" si="47"/>
        <v>-163.47449885883529</v>
      </c>
      <c r="AB424" s="5"/>
      <c r="AC424" s="5"/>
      <c r="AD424" s="5"/>
      <c r="AE424" s="5"/>
      <c r="AF424" s="5"/>
      <c r="AG424" s="5"/>
      <c r="AH424" s="8"/>
      <c r="AI424" s="8"/>
      <c r="AJ424" s="8"/>
    </row>
    <row r="425" spans="2:36" x14ac:dyDescent="0.35">
      <c r="B425" s="69" t="s">
        <v>602</v>
      </c>
      <c r="C425" s="69" t="s">
        <v>87</v>
      </c>
      <c r="D425" s="69" t="str">
        <f>VLOOKUP($C425,Assumptions!$B:$C,2,FALSE)</f>
        <v>Intermittent</v>
      </c>
      <c r="E425" s="69" t="s">
        <v>352</v>
      </c>
      <c r="F425" s="70">
        <v>10</v>
      </c>
      <c r="G425" s="71">
        <v>6.0975270222855027</v>
      </c>
      <c r="H425" s="72">
        <v>0.39425900000000003</v>
      </c>
      <c r="I425" s="71">
        <f t="shared" si="48"/>
        <v>2.4040049062792601</v>
      </c>
      <c r="J425" s="68">
        <f>SUMIFS('Tariff Data'!M:M,'Tariff Data'!$B:$B,$F425)</f>
        <v>1.217347</v>
      </c>
      <c r="K425" s="68">
        <f>SUMIFS('Tariff Data'!N:N,'Tariff Data'!$B:$B,$F425)</f>
        <v>20.824839999999998</v>
      </c>
      <c r="L425" s="68">
        <f>SUMIFS('Tariff Data'!O:O,'Tariff Data'!$B:$B,$F425)</f>
        <v>19.344626999999999</v>
      </c>
      <c r="M425" s="68">
        <f>SUMIFS('Tariff Data'!P:P,'Tariff Data'!$B:$B,$F425)</f>
        <v>-6.2050109999999998</v>
      </c>
      <c r="N425" s="68">
        <f>SUMIFS('Tariff Data'!D:D,'Tariff Data'!$B:$B,$F425)</f>
        <v>1.3706719999999999</v>
      </c>
      <c r="O425" s="68">
        <f>SUMIFS('Tariff Data'!E:E,'Tariff Data'!$B:$B,$F425)</f>
        <v>17.017537999999998</v>
      </c>
      <c r="P425" s="68">
        <f>SUMIFS('Tariff Data'!F:F,'Tariff Data'!$B:$B,$F425)</f>
        <v>14.244968</v>
      </c>
      <c r="Q425" s="68">
        <f>SUMIFS('Tariff Data'!G:G,'Tariff Data'!$B:$B,$F425)</f>
        <v>-4.7035030000000004</v>
      </c>
      <c r="R425" s="68">
        <f>SUMIFS('Tariff Data'!M:M,'Tariff Data'!$B:$B,$F425)+SUMIFS('Tariff Data'!AB:AB,'Tariff Data'!$B:$B,$F425)</f>
        <v>1.3706719999999999</v>
      </c>
      <c r="S425" s="68">
        <f>SUMIFS('Tariff Data'!N:N,'Tariff Data'!$B:$B,$F425)+SUMIFS('Tariff Data'!AC:AC,'Tariff Data'!$B:$B,$F425)</f>
        <v>20.477080250250591</v>
      </c>
      <c r="T425" s="68">
        <f>SUMIFS('Tariff Data'!O:O,'Tariff Data'!$B:$B,$F425)+SUMIFS('Tariff Data'!AD:AD,'Tariff Data'!$B:$B,$F425)</f>
        <v>19.121853567941887</v>
      </c>
      <c r="U425" s="68">
        <f>SUMIFS('Tariff Data'!P:P,'Tariff Data'!$B:$B,$F425)+SUMIFS('Tariff Data'!AE:AE,'Tariff Data'!$B:$B,$F425)</f>
        <v>-4.7035030000000004</v>
      </c>
      <c r="V425" s="67">
        <f t="shared" si="42"/>
        <v>168.01740340101432</v>
      </c>
      <c r="W425" s="67">
        <f t="shared" si="43"/>
        <v>-37.835222246078786</v>
      </c>
      <c r="X425" s="67">
        <f t="shared" si="44"/>
        <v>127.76932215638602</v>
      </c>
      <c r="Y425" s="67">
        <f t="shared" si="45"/>
        <v>-28.679736641900931</v>
      </c>
      <c r="Z425" s="67">
        <f t="shared" si="46"/>
        <v>165.82302023458868</v>
      </c>
      <c r="AA425" s="67">
        <f t="shared" si="47"/>
        <v>-28.679736641900931</v>
      </c>
      <c r="AB425" s="5"/>
      <c r="AC425" s="5"/>
      <c r="AD425" s="5"/>
      <c r="AE425" s="5"/>
      <c r="AF425" s="5"/>
      <c r="AG425" s="5"/>
      <c r="AH425" s="8"/>
      <c r="AI425" s="8"/>
      <c r="AJ425" s="8"/>
    </row>
    <row r="426" spans="2:36" x14ac:dyDescent="0.35">
      <c r="B426" s="69" t="s">
        <v>603</v>
      </c>
      <c r="C426" s="69" t="s">
        <v>98</v>
      </c>
      <c r="D426" s="69" t="str">
        <f>VLOOKUP($C426,Assumptions!$B:$C,2,FALSE)</f>
        <v>Intermittent</v>
      </c>
      <c r="E426" s="69" t="s">
        <v>170</v>
      </c>
      <c r="F426" s="70">
        <v>19</v>
      </c>
      <c r="G426" s="71">
        <v>146.34064853485205</v>
      </c>
      <c r="H426" s="72">
        <v>0.109</v>
      </c>
      <c r="I426" s="71">
        <f t="shared" si="48"/>
        <v>15.951130690298873</v>
      </c>
      <c r="J426" s="64">
        <f>SUMIFS('Tariff Data'!M:M,'Tariff Data'!$B:$B,$F426)</f>
        <v>4.3250289999999998</v>
      </c>
      <c r="K426" s="64">
        <f>SUMIFS('Tariff Data'!N:N,'Tariff Data'!$B:$B,$F426)</f>
        <v>5.9397359999999999</v>
      </c>
      <c r="L426" s="64">
        <f>SUMIFS('Tariff Data'!O:O,'Tariff Data'!$B:$B,$F426)</f>
        <v>9.4543000000000002E-2</v>
      </c>
      <c r="M426" s="64">
        <f>SUMIFS('Tariff Data'!P:P,'Tariff Data'!$B:$B,$F426)</f>
        <v>-6.2050109999999998</v>
      </c>
      <c r="N426" s="64">
        <f>SUMIFS('Tariff Data'!D:D,'Tariff Data'!$B:$B,$F426)</f>
        <v>4.1640829999999998</v>
      </c>
      <c r="O426" s="64">
        <f>SUMIFS('Tariff Data'!E:E,'Tariff Data'!$B:$B,$F426)</f>
        <v>5.2591279999999996</v>
      </c>
      <c r="P426" s="64">
        <f>SUMIFS('Tariff Data'!F:F,'Tariff Data'!$B:$B,$F426)</f>
        <v>5.6052999999999999E-2</v>
      </c>
      <c r="Q426" s="64">
        <f>SUMIFS('Tariff Data'!G:G,'Tariff Data'!$B:$B,$F426)</f>
        <v>-4.7035030000000004</v>
      </c>
      <c r="R426" s="64">
        <f>SUMIFS('Tariff Data'!M:M,'Tariff Data'!$B:$B,$F426)+SUMIFS('Tariff Data'!AB:AB,'Tariff Data'!$B:$B,$F426)</f>
        <v>4.1640829999999998</v>
      </c>
      <c r="S426" s="64">
        <f>SUMIFS('Tariff Data'!N:N,'Tariff Data'!$B:$B,$F426)+SUMIFS('Tariff Data'!AC:AC,'Tariff Data'!$B:$B,$F426)</f>
        <v>5.5919762502505925</v>
      </c>
      <c r="T426" s="64">
        <f>SUMIFS('Tariff Data'!O:O,'Tariff Data'!$B:$B,$F426)+SUMIFS('Tariff Data'!AD:AD,'Tariff Data'!$B:$B,$F426)</f>
        <v>5.6052999999999999E-2</v>
      </c>
      <c r="U426" s="64">
        <f>SUMIFS('Tariff Data'!P:P,'Tariff Data'!$B:$B,$F426)+SUMIFS('Tariff Data'!AE:AE,'Tariff Data'!$B:$B,$F426)</f>
        <v>-4.7035030000000004</v>
      </c>
      <c r="V426" s="66">
        <f t="shared" si="42"/>
        <v>108.58098913630359</v>
      </c>
      <c r="W426" s="66">
        <f t="shared" si="43"/>
        <v>-908.04533390589086</v>
      </c>
      <c r="X426" s="66">
        <f t="shared" si="44"/>
        <v>92.091870417334192</v>
      </c>
      <c r="Y426" s="66">
        <f t="shared" si="45"/>
        <v>-688.31367940562234</v>
      </c>
      <c r="Z426" s="66">
        <f t="shared" si="46"/>
        <v>97.401176357118715</v>
      </c>
      <c r="AA426" s="66">
        <f t="shared" si="47"/>
        <v>-688.31367940562234</v>
      </c>
      <c r="AB426" s="5"/>
      <c r="AC426" s="5"/>
      <c r="AD426" s="5"/>
      <c r="AE426" s="5"/>
      <c r="AF426" s="5"/>
      <c r="AG426" s="5"/>
      <c r="AH426" s="8"/>
      <c r="AI426" s="8"/>
      <c r="AJ426" s="8"/>
    </row>
    <row r="427" spans="2:36" x14ac:dyDescent="0.35">
      <c r="B427" s="69" t="s">
        <v>604</v>
      </c>
      <c r="C427" s="69" t="s">
        <v>92</v>
      </c>
      <c r="D427" s="69" t="str">
        <f>VLOOKUP($C427,Assumptions!$B:$C,2,FALSE)</f>
        <v>Intermittent</v>
      </c>
      <c r="E427" s="69" t="s">
        <v>605</v>
      </c>
      <c r="F427" s="70">
        <v>2</v>
      </c>
      <c r="G427" s="71">
        <v>548.77743200569523</v>
      </c>
      <c r="H427" s="72">
        <v>0.42611500000000002</v>
      </c>
      <c r="I427" s="71">
        <f t="shared" si="48"/>
        <v>233.84229543910683</v>
      </c>
      <c r="J427" s="68">
        <f>SUMIFS('Tariff Data'!M:M,'Tariff Data'!$B:$B,$F427)</f>
        <v>0.81459599999999999</v>
      </c>
      <c r="K427" s="68">
        <f>SUMIFS('Tariff Data'!N:N,'Tariff Data'!$B:$B,$F427)</f>
        <v>24.644808000000001</v>
      </c>
      <c r="L427" s="68">
        <f>SUMIFS('Tariff Data'!O:O,'Tariff Data'!$B:$B,$F427)</f>
        <v>27.519831</v>
      </c>
      <c r="M427" s="68">
        <f>SUMIFS('Tariff Data'!P:P,'Tariff Data'!$B:$B,$F427)</f>
        <v>-6.2050109999999998</v>
      </c>
      <c r="N427" s="68">
        <f>SUMIFS('Tariff Data'!D:D,'Tariff Data'!$B:$B,$F427)</f>
        <v>0.95405099999999998</v>
      </c>
      <c r="O427" s="68">
        <f>SUMIFS('Tariff Data'!E:E,'Tariff Data'!$B:$B,$F427)</f>
        <v>20.552299000000001</v>
      </c>
      <c r="P427" s="68">
        <f>SUMIFS('Tariff Data'!F:F,'Tariff Data'!$B:$B,$F427)</f>
        <v>21.965295999999999</v>
      </c>
      <c r="Q427" s="68">
        <f>SUMIFS('Tariff Data'!G:G,'Tariff Data'!$B:$B,$F427)</f>
        <v>-4.7035030000000004</v>
      </c>
      <c r="R427" s="68">
        <f>SUMIFS('Tariff Data'!M:M,'Tariff Data'!$B:$B,$F427)+SUMIFS('Tariff Data'!AB:AB,'Tariff Data'!$B:$B,$F427)</f>
        <v>0.95405099999999998</v>
      </c>
      <c r="S427" s="68">
        <f>SUMIFS('Tariff Data'!N:N,'Tariff Data'!$B:$B,$F427)+SUMIFS('Tariff Data'!AC:AC,'Tariff Data'!$B:$B,$F427)</f>
        <v>24.297048250250594</v>
      </c>
      <c r="T427" s="68">
        <f>SUMIFS('Tariff Data'!O:O,'Tariff Data'!$B:$B,$F427)+SUMIFS('Tariff Data'!AD:AD,'Tariff Data'!$B:$B,$F427)</f>
        <v>27.297057567941888</v>
      </c>
      <c r="U427" s="68">
        <f>SUMIFS('Tariff Data'!P:P,'Tariff Data'!$B:$B,$F427)+SUMIFS('Tariff Data'!AE:AE,'Tariff Data'!$B:$B,$F427)</f>
        <v>-4.7035030000000004</v>
      </c>
      <c r="V427" s="67">
        <f t="shared" si="42"/>
        <v>20865.260658786789</v>
      </c>
      <c r="W427" s="67">
        <f t="shared" si="43"/>
        <v>-3405.1700021470911</v>
      </c>
      <c r="X427" s="67">
        <f t="shared" si="44"/>
        <v>16860.05550683583</v>
      </c>
      <c r="Y427" s="67">
        <f t="shared" si="45"/>
        <v>-2581.1762977710837</v>
      </c>
      <c r="Z427" s="67">
        <f t="shared" si="46"/>
        <v>20661.686688680111</v>
      </c>
      <c r="AA427" s="67">
        <f t="shared" si="47"/>
        <v>-2581.1762977710837</v>
      </c>
      <c r="AB427" s="5"/>
      <c r="AC427" s="5"/>
      <c r="AD427" s="5"/>
      <c r="AE427" s="5"/>
      <c r="AF427" s="5"/>
      <c r="AG427" s="5"/>
      <c r="AH427" s="8"/>
      <c r="AI427" s="8"/>
      <c r="AJ427" s="8"/>
    </row>
    <row r="428" spans="2:36" x14ac:dyDescent="0.35">
      <c r="B428" s="69" t="s">
        <v>606</v>
      </c>
      <c r="C428" s="69" t="s">
        <v>92</v>
      </c>
      <c r="D428" s="69" t="str">
        <f>VLOOKUP($C428,Assumptions!$B:$C,2,FALSE)</f>
        <v>Intermittent</v>
      </c>
      <c r="E428" s="69" t="s">
        <v>138</v>
      </c>
      <c r="F428" s="70">
        <v>1</v>
      </c>
      <c r="G428" s="71">
        <v>524.38732391655321</v>
      </c>
      <c r="H428" s="72">
        <v>0.46934999999999999</v>
      </c>
      <c r="I428" s="71">
        <f t="shared" si="48"/>
        <v>246.12119048023425</v>
      </c>
      <c r="J428" s="64">
        <f>SUMIFS('Tariff Data'!M:M,'Tariff Data'!$B:$B,$F428)</f>
        <v>2.679675</v>
      </c>
      <c r="K428" s="64">
        <f>SUMIFS('Tariff Data'!N:N,'Tariff Data'!$B:$B,$F428)</f>
        <v>24.644973</v>
      </c>
      <c r="L428" s="64">
        <f>SUMIFS('Tariff Data'!O:O,'Tariff Data'!$B:$B,$F428)</f>
        <v>35.826850999999998</v>
      </c>
      <c r="M428" s="64">
        <f>SUMIFS('Tariff Data'!P:P,'Tariff Data'!$B:$B,$F428)</f>
        <v>-6.2050109999999998</v>
      </c>
      <c r="N428" s="64">
        <f>SUMIFS('Tariff Data'!D:D,'Tariff Data'!$B:$B,$F428)</f>
        <v>2.8164799999999999</v>
      </c>
      <c r="O428" s="64">
        <f>SUMIFS('Tariff Data'!E:E,'Tariff Data'!$B:$B,$F428)</f>
        <v>20.552465000000002</v>
      </c>
      <c r="P428" s="64">
        <f>SUMIFS('Tariff Data'!F:F,'Tariff Data'!$B:$B,$F428)</f>
        <v>30.294035000000001</v>
      </c>
      <c r="Q428" s="64">
        <f>SUMIFS('Tariff Data'!G:G,'Tariff Data'!$B:$B,$F428)</f>
        <v>-4.7035030000000004</v>
      </c>
      <c r="R428" s="64">
        <f>SUMIFS('Tariff Data'!M:M,'Tariff Data'!$B:$B,$F428)+SUMIFS('Tariff Data'!AB:AB,'Tariff Data'!$B:$B,$F428)</f>
        <v>2.8164799999999999</v>
      </c>
      <c r="S428" s="64">
        <f>SUMIFS('Tariff Data'!N:N,'Tariff Data'!$B:$B,$F428)+SUMIFS('Tariff Data'!AC:AC,'Tariff Data'!$B:$B,$F428)</f>
        <v>24.297213250250593</v>
      </c>
      <c r="T428" s="64">
        <f>SUMIFS('Tariff Data'!O:O,'Tariff Data'!$B:$B,$F428)+SUMIFS('Tariff Data'!AD:AD,'Tariff Data'!$B:$B,$F428)</f>
        <v>35.604077567941886</v>
      </c>
      <c r="U428" s="64">
        <f>SUMIFS('Tariff Data'!P:P,'Tariff Data'!$B:$B,$F428)+SUMIFS('Tariff Data'!AE:AE,'Tariff Data'!$B:$B,$F428)</f>
        <v>-4.7035030000000004</v>
      </c>
      <c r="V428" s="66">
        <f t="shared" si="42"/>
        <v>24852.796614360315</v>
      </c>
      <c r="W428" s="66">
        <f t="shared" si="43"/>
        <v>-3253.8291131627757</v>
      </c>
      <c r="X428" s="66">
        <f t="shared" si="44"/>
        <v>20944.205097387749</v>
      </c>
      <c r="Y428" s="66">
        <f t="shared" si="45"/>
        <v>-2466.4573512034799</v>
      </c>
      <c r="Z428" s="66">
        <f t="shared" si="46"/>
        <v>24650.386006874225</v>
      </c>
      <c r="AA428" s="66">
        <f t="shared" si="47"/>
        <v>-2466.4573512034799</v>
      </c>
      <c r="AB428" s="5"/>
      <c r="AC428" s="5"/>
      <c r="AD428" s="5"/>
      <c r="AE428" s="5"/>
      <c r="AF428" s="5"/>
      <c r="AG428" s="5"/>
      <c r="AH428" s="8"/>
      <c r="AI428" s="8"/>
      <c r="AJ428" s="8"/>
    </row>
    <row r="429" spans="2:36" x14ac:dyDescent="0.35">
      <c r="B429" s="69" t="s">
        <v>1002</v>
      </c>
      <c r="C429" s="69" t="s">
        <v>98</v>
      </c>
      <c r="D429" s="69" t="str">
        <f>VLOOKUP($C429,Assumptions!$B:$C,2,FALSE)</f>
        <v>Intermittent</v>
      </c>
      <c r="E429" s="69" t="s">
        <v>99</v>
      </c>
      <c r="F429" s="70">
        <v>21</v>
      </c>
      <c r="G429" s="71">
        <v>151.82842285490901</v>
      </c>
      <c r="H429" s="72">
        <v>0.109</v>
      </c>
      <c r="I429" s="71">
        <f t="shared" si="48"/>
        <v>16.549298091185083</v>
      </c>
      <c r="J429" s="68">
        <f>SUMIFS('Tariff Data'!M:M,'Tariff Data'!$B:$B,$F429)</f>
        <v>3.8117559999999999</v>
      </c>
      <c r="K429" s="68">
        <f>SUMIFS('Tariff Data'!N:N,'Tariff Data'!$B:$B,$F429)</f>
        <v>-5.8951849999999997</v>
      </c>
      <c r="L429" s="68">
        <f>SUMIFS('Tariff Data'!O:O,'Tariff Data'!$B:$B,$F429)</f>
        <v>0</v>
      </c>
      <c r="M429" s="68">
        <f>SUMIFS('Tariff Data'!P:P,'Tariff Data'!$B:$B,$F429)</f>
        <v>-6.2050109999999998</v>
      </c>
      <c r="N429" s="68">
        <f>SUMIFS('Tariff Data'!D:D,'Tariff Data'!$B:$B,$F429)</f>
        <v>3.625572</v>
      </c>
      <c r="O429" s="68">
        <f>SUMIFS('Tariff Data'!E:E,'Tariff Data'!$B:$B,$F429)</f>
        <v>-5.60642</v>
      </c>
      <c r="P429" s="68">
        <f>SUMIFS('Tariff Data'!F:F,'Tariff Data'!$B:$B,$F429)</f>
        <v>0</v>
      </c>
      <c r="Q429" s="68">
        <f>SUMIFS('Tariff Data'!G:G,'Tariff Data'!$B:$B,$F429)</f>
        <v>-4.7035030000000004</v>
      </c>
      <c r="R429" s="68">
        <f>SUMIFS('Tariff Data'!M:M,'Tariff Data'!$B:$B,$F429)+SUMIFS('Tariff Data'!AB:AB,'Tariff Data'!$B:$B,$F429)</f>
        <v>3.6322891818075207</v>
      </c>
      <c r="S429" s="68">
        <f>SUMIFS('Tariff Data'!N:N,'Tariff Data'!$B:$B,$F429)+SUMIFS('Tariff Data'!AC:AC,'Tariff Data'!$B:$B,$F429)</f>
        <v>-5.60642</v>
      </c>
      <c r="T429" s="68">
        <f>SUMIFS('Tariff Data'!O:O,'Tariff Data'!$B:$B,$F429)+SUMIFS('Tariff Data'!AD:AD,'Tariff Data'!$B:$B,$F429)</f>
        <v>0</v>
      </c>
      <c r="U429" s="68">
        <f>SUMIFS('Tariff Data'!P:P,'Tariff Data'!$B:$B,$F429)+SUMIFS('Tariff Data'!AE:AE,'Tariff Data'!$B:$B,$F429)</f>
        <v>-4.7035030000000004</v>
      </c>
      <c r="V429" s="67">
        <f t="shared" si="42"/>
        <v>-97.561173867682925</v>
      </c>
      <c r="W429" s="67">
        <f t="shared" si="43"/>
        <v>-942.09703392736174</v>
      </c>
      <c r="X429" s="67">
        <f t="shared" si="44"/>
        <v>-92.782315804381867</v>
      </c>
      <c r="Y429" s="67">
        <f t="shared" si="45"/>
        <v>-714.12544238333317</v>
      </c>
      <c r="Z429" s="67">
        <f t="shared" si="46"/>
        <v>-92.782315804381867</v>
      </c>
      <c r="AA429" s="67">
        <f t="shared" si="47"/>
        <v>-714.12544238333317</v>
      </c>
      <c r="AB429" s="5"/>
      <c r="AC429" s="5"/>
      <c r="AD429" s="5"/>
      <c r="AE429" s="5"/>
      <c r="AF429" s="5"/>
      <c r="AG429" s="5"/>
      <c r="AH429" s="8"/>
      <c r="AI429" s="8"/>
      <c r="AJ429" s="8"/>
    </row>
    <row r="430" spans="2:36" x14ac:dyDescent="0.35">
      <c r="B430" s="69" t="s">
        <v>1003</v>
      </c>
      <c r="C430" s="69" t="s">
        <v>583</v>
      </c>
      <c r="D430" s="69" t="str">
        <f>VLOOKUP($C430,Assumptions!$B:$C,2,FALSE)</f>
        <v>Intermittent</v>
      </c>
      <c r="E430" s="69" t="s">
        <v>1004</v>
      </c>
      <c r="F430" s="70">
        <v>19</v>
      </c>
      <c r="G430" s="71">
        <v>24.390108089142011</v>
      </c>
      <c r="H430" s="72">
        <v>0.11600000000000001</v>
      </c>
      <c r="I430" s="71">
        <f t="shared" si="48"/>
        <v>2.8292525383404734</v>
      </c>
      <c r="J430" s="64">
        <f>SUMIFS('Tariff Data'!M:M,'Tariff Data'!$B:$B,$F430)</f>
        <v>4.3250289999999998</v>
      </c>
      <c r="K430" s="64">
        <f>SUMIFS('Tariff Data'!N:N,'Tariff Data'!$B:$B,$F430)</f>
        <v>5.9397359999999999</v>
      </c>
      <c r="L430" s="64">
        <f>SUMIFS('Tariff Data'!O:O,'Tariff Data'!$B:$B,$F430)</f>
        <v>9.4543000000000002E-2</v>
      </c>
      <c r="M430" s="64">
        <f>SUMIFS('Tariff Data'!P:P,'Tariff Data'!$B:$B,$F430)</f>
        <v>-6.2050109999999998</v>
      </c>
      <c r="N430" s="64">
        <f>SUMIFS('Tariff Data'!D:D,'Tariff Data'!$B:$B,$F430)</f>
        <v>4.1640829999999998</v>
      </c>
      <c r="O430" s="64">
        <f>SUMIFS('Tariff Data'!E:E,'Tariff Data'!$B:$B,$F430)</f>
        <v>5.2591279999999996</v>
      </c>
      <c r="P430" s="64">
        <f>SUMIFS('Tariff Data'!F:F,'Tariff Data'!$B:$B,$F430)</f>
        <v>5.6052999999999999E-2</v>
      </c>
      <c r="Q430" s="64">
        <f>SUMIFS('Tariff Data'!G:G,'Tariff Data'!$B:$B,$F430)</f>
        <v>-4.7035030000000004</v>
      </c>
      <c r="R430" s="64">
        <f>SUMIFS('Tariff Data'!M:M,'Tariff Data'!$B:$B,$F430)+SUMIFS('Tariff Data'!AB:AB,'Tariff Data'!$B:$B,$F430)</f>
        <v>4.1640829999999998</v>
      </c>
      <c r="S430" s="64">
        <f>SUMIFS('Tariff Data'!N:N,'Tariff Data'!$B:$B,$F430)+SUMIFS('Tariff Data'!AC:AC,'Tariff Data'!$B:$B,$F430)</f>
        <v>5.5919762502505925</v>
      </c>
      <c r="T430" s="64">
        <f>SUMIFS('Tariff Data'!O:O,'Tariff Data'!$B:$B,$F430)+SUMIFS('Tariff Data'!AD:AD,'Tariff Data'!$B:$B,$F430)</f>
        <v>5.6052999999999999E-2</v>
      </c>
      <c r="U430" s="64">
        <f>SUMIFS('Tariff Data'!P:P,'Tariff Data'!$B:$B,$F430)+SUMIFS('Tariff Data'!AE:AE,'Tariff Data'!$B:$B,$F430)</f>
        <v>-4.7035030000000004</v>
      </c>
      <c r="V430" s="66">
        <f t="shared" si="42"/>
        <v>19.110927144144043</v>
      </c>
      <c r="W430" s="66">
        <f t="shared" si="43"/>
        <v>-151.34088898431514</v>
      </c>
      <c r="X430" s="66">
        <f t="shared" si="44"/>
        <v>16.246539972178134</v>
      </c>
      <c r="Y430" s="66">
        <f t="shared" si="45"/>
        <v>-114.71894656760372</v>
      </c>
      <c r="Z430" s="66">
        <f t="shared" si="46"/>
        <v>17.188251729081809</v>
      </c>
      <c r="AA430" s="66">
        <f t="shared" si="47"/>
        <v>-114.71894656760372</v>
      </c>
      <c r="AB430" s="5"/>
      <c r="AC430" s="5"/>
      <c r="AD430" s="5"/>
      <c r="AE430" s="5"/>
      <c r="AF430" s="5"/>
      <c r="AG430" s="5"/>
      <c r="AH430" s="8"/>
      <c r="AI430" s="8"/>
      <c r="AJ430" s="8"/>
    </row>
    <row r="431" spans="2:36" x14ac:dyDescent="0.35">
      <c r="B431" s="69" t="s">
        <v>607</v>
      </c>
      <c r="C431" s="69" t="s">
        <v>105</v>
      </c>
      <c r="D431" s="69" t="str">
        <f>VLOOKUP($C431,Assumptions!$B:$C,2,FALSE)</f>
        <v>Conventional Low Carbon</v>
      </c>
      <c r="E431" s="69" t="s">
        <v>608</v>
      </c>
      <c r="F431" s="70">
        <v>1</v>
      </c>
      <c r="G431" s="71">
        <v>11.40237553167389</v>
      </c>
      <c r="H431" s="72">
        <v>0.51979600000000004</v>
      </c>
      <c r="I431" s="71">
        <f t="shared" si="48"/>
        <v>5.9269091918619621</v>
      </c>
      <c r="J431" s="68">
        <f>SUMIFS('Tariff Data'!M:M,'Tariff Data'!$B:$B,$F431)</f>
        <v>2.679675</v>
      </c>
      <c r="K431" s="68">
        <f>SUMIFS('Tariff Data'!N:N,'Tariff Data'!$B:$B,$F431)</f>
        <v>24.644973</v>
      </c>
      <c r="L431" s="68">
        <f>SUMIFS('Tariff Data'!O:O,'Tariff Data'!$B:$B,$F431)</f>
        <v>35.826850999999998</v>
      </c>
      <c r="M431" s="68">
        <f>SUMIFS('Tariff Data'!P:P,'Tariff Data'!$B:$B,$F431)</f>
        <v>-6.2050109999999998</v>
      </c>
      <c r="N431" s="68">
        <f>SUMIFS('Tariff Data'!D:D,'Tariff Data'!$B:$B,$F431)</f>
        <v>2.8164799999999999</v>
      </c>
      <c r="O431" s="68">
        <f>SUMIFS('Tariff Data'!E:E,'Tariff Data'!$B:$B,$F431)</f>
        <v>20.552465000000002</v>
      </c>
      <c r="P431" s="68">
        <f>SUMIFS('Tariff Data'!F:F,'Tariff Data'!$B:$B,$F431)</f>
        <v>30.294035000000001</v>
      </c>
      <c r="Q431" s="68">
        <f>SUMIFS('Tariff Data'!G:G,'Tariff Data'!$B:$B,$F431)</f>
        <v>-4.7035030000000004</v>
      </c>
      <c r="R431" s="68">
        <f>SUMIFS('Tariff Data'!M:M,'Tariff Data'!$B:$B,$F431)+SUMIFS('Tariff Data'!AB:AB,'Tariff Data'!$B:$B,$F431)</f>
        <v>2.8164799999999999</v>
      </c>
      <c r="S431" s="68">
        <f>SUMIFS('Tariff Data'!N:N,'Tariff Data'!$B:$B,$F431)+SUMIFS('Tariff Data'!AC:AC,'Tariff Data'!$B:$B,$F431)</f>
        <v>24.297213250250593</v>
      </c>
      <c r="T431" s="68">
        <f>SUMIFS('Tariff Data'!O:O,'Tariff Data'!$B:$B,$F431)+SUMIFS('Tariff Data'!AD:AD,'Tariff Data'!$B:$B,$F431)</f>
        <v>35.604077567941886</v>
      </c>
      <c r="U431" s="68">
        <f>SUMIFS('Tariff Data'!P:P,'Tariff Data'!$B:$B,$F431)+SUMIFS('Tariff Data'!AE:AE,'Tariff Data'!$B:$B,$F431)</f>
        <v>-4.7035030000000004</v>
      </c>
      <c r="V431" s="67">
        <f t="shared" si="42"/>
        <v>585.13438687905432</v>
      </c>
      <c r="W431" s="67">
        <f t="shared" si="43"/>
        <v>-70.751865600167335</v>
      </c>
      <c r="X431" s="67">
        <f t="shared" si="44"/>
        <v>499.35111980104261</v>
      </c>
      <c r="Y431" s="67">
        <f t="shared" si="45"/>
        <v>-53.631107520354739</v>
      </c>
      <c r="Z431" s="67">
        <f t="shared" si="46"/>
        <v>582.09300207550916</v>
      </c>
      <c r="AA431" s="67">
        <f t="shared" si="47"/>
        <v>-53.631107520354739</v>
      </c>
      <c r="AB431" s="5"/>
      <c r="AC431" s="5"/>
      <c r="AD431" s="5"/>
      <c r="AE431" s="5"/>
      <c r="AF431" s="5"/>
      <c r="AG431" s="5"/>
      <c r="AH431" s="8"/>
      <c r="AI431" s="8"/>
      <c r="AJ431" s="8"/>
    </row>
    <row r="432" spans="2:36" x14ac:dyDescent="0.35">
      <c r="B432" s="69" t="s">
        <v>609</v>
      </c>
      <c r="C432" s="69" t="s">
        <v>87</v>
      </c>
      <c r="D432" s="69" t="str">
        <f>VLOOKUP($C432,Assumptions!$B:$C,2,FALSE)</f>
        <v>Intermittent</v>
      </c>
      <c r="E432" s="69" t="s">
        <v>610</v>
      </c>
      <c r="F432" s="70">
        <v>1</v>
      </c>
      <c r="G432" s="71">
        <v>29.268129706970413</v>
      </c>
      <c r="H432" s="72">
        <v>0.39425900000000003</v>
      </c>
      <c r="I432" s="71">
        <f t="shared" si="48"/>
        <v>11.539223550140449</v>
      </c>
      <c r="J432" s="64">
        <f>SUMIFS('Tariff Data'!M:M,'Tariff Data'!$B:$B,$F432)</f>
        <v>2.679675</v>
      </c>
      <c r="K432" s="64">
        <f>SUMIFS('Tariff Data'!N:N,'Tariff Data'!$B:$B,$F432)</f>
        <v>24.644973</v>
      </c>
      <c r="L432" s="64">
        <f>SUMIFS('Tariff Data'!O:O,'Tariff Data'!$B:$B,$F432)</f>
        <v>35.826850999999998</v>
      </c>
      <c r="M432" s="64">
        <f>SUMIFS('Tariff Data'!P:P,'Tariff Data'!$B:$B,$F432)</f>
        <v>-6.2050109999999998</v>
      </c>
      <c r="N432" s="64">
        <f>SUMIFS('Tariff Data'!D:D,'Tariff Data'!$B:$B,$F432)</f>
        <v>2.8164799999999999</v>
      </c>
      <c r="O432" s="64">
        <f>SUMIFS('Tariff Data'!E:E,'Tariff Data'!$B:$B,$F432)</f>
        <v>20.552465000000002</v>
      </c>
      <c r="P432" s="64">
        <f>SUMIFS('Tariff Data'!F:F,'Tariff Data'!$B:$B,$F432)</f>
        <v>30.294035000000001</v>
      </c>
      <c r="Q432" s="64">
        <f>SUMIFS('Tariff Data'!G:G,'Tariff Data'!$B:$B,$F432)</f>
        <v>-4.7035030000000004</v>
      </c>
      <c r="R432" s="64">
        <f>SUMIFS('Tariff Data'!M:M,'Tariff Data'!$B:$B,$F432)+SUMIFS('Tariff Data'!AB:AB,'Tariff Data'!$B:$B,$F432)</f>
        <v>2.8164799999999999</v>
      </c>
      <c r="S432" s="64">
        <f>SUMIFS('Tariff Data'!N:N,'Tariff Data'!$B:$B,$F432)+SUMIFS('Tariff Data'!AC:AC,'Tariff Data'!$B:$B,$F432)</f>
        <v>24.297213250250593</v>
      </c>
      <c r="T432" s="64">
        <f>SUMIFS('Tariff Data'!O:O,'Tariff Data'!$B:$B,$F432)+SUMIFS('Tariff Data'!AD:AD,'Tariff Data'!$B:$B,$F432)</f>
        <v>35.604077567941886</v>
      </c>
      <c r="U432" s="64">
        <f>SUMIFS('Tariff Data'!P:P,'Tariff Data'!$B:$B,$F432)+SUMIFS('Tariff Data'!AE:AE,'Tariff Data'!$B:$B,$F432)</f>
        <v>-4.7035030000000004</v>
      </c>
      <c r="V432" s="66">
        <f t="shared" si="42"/>
        <v>1332.9687748944782</v>
      </c>
      <c r="W432" s="66">
        <f t="shared" si="43"/>
        <v>-181.60906678117817</v>
      </c>
      <c r="X432" s="66">
        <f t="shared" si="44"/>
        <v>1123.8092338689387</v>
      </c>
      <c r="Y432" s="66">
        <f t="shared" si="45"/>
        <v>-137.66273588112446</v>
      </c>
      <c r="Z432" s="66">
        <f t="shared" si="46"/>
        <v>1322.435735695635</v>
      </c>
      <c r="AA432" s="66">
        <f t="shared" si="47"/>
        <v>-137.66273588112446</v>
      </c>
      <c r="AB432" s="5"/>
      <c r="AC432" s="5"/>
      <c r="AD432" s="5"/>
      <c r="AE432" s="5"/>
      <c r="AF432" s="5"/>
      <c r="AG432" s="5"/>
      <c r="AH432" s="8"/>
      <c r="AI432" s="8"/>
      <c r="AJ432" s="8"/>
    </row>
    <row r="433" spans="2:36" x14ac:dyDescent="0.35">
      <c r="B433" s="69" t="s">
        <v>611</v>
      </c>
      <c r="C433" s="69" t="s">
        <v>87</v>
      </c>
      <c r="D433" s="69" t="str">
        <f>VLOOKUP($C433,Assumptions!$B:$C,2,FALSE)</f>
        <v>Intermittent</v>
      </c>
      <c r="E433" s="69" t="s">
        <v>72</v>
      </c>
      <c r="F433" s="70">
        <v>16</v>
      </c>
      <c r="G433" s="71">
        <v>49.511919420958286</v>
      </c>
      <c r="H433" s="72">
        <v>0.39425900000000003</v>
      </c>
      <c r="I433" s="71">
        <f t="shared" si="48"/>
        <v>19.520519838987592</v>
      </c>
      <c r="J433" s="68">
        <f>SUMIFS('Tariff Data'!M:M,'Tariff Data'!$B:$B,$F433)</f>
        <v>1.8696539999999999</v>
      </c>
      <c r="K433" s="68">
        <f>SUMIFS('Tariff Data'!N:N,'Tariff Data'!$B:$B,$F433)</f>
        <v>5.4849290000000002</v>
      </c>
      <c r="L433" s="68">
        <f>SUMIFS('Tariff Data'!O:O,'Tariff Data'!$B:$B,$F433)</f>
        <v>9.4543000000000002E-2</v>
      </c>
      <c r="M433" s="68">
        <f>SUMIFS('Tariff Data'!P:P,'Tariff Data'!$B:$B,$F433)</f>
        <v>-6.2050109999999998</v>
      </c>
      <c r="N433" s="68">
        <f>SUMIFS('Tariff Data'!D:D,'Tariff Data'!$B:$B,$F433)</f>
        <v>2.0470329999999999</v>
      </c>
      <c r="O433" s="68">
        <f>SUMIFS('Tariff Data'!E:E,'Tariff Data'!$B:$B,$F433)</f>
        <v>5.0833190000000004</v>
      </c>
      <c r="P433" s="68">
        <f>SUMIFS('Tariff Data'!F:F,'Tariff Data'!$B:$B,$F433)</f>
        <v>5.6052999999999999E-2</v>
      </c>
      <c r="Q433" s="68">
        <f>SUMIFS('Tariff Data'!G:G,'Tariff Data'!$B:$B,$F433)</f>
        <v>-4.7035030000000004</v>
      </c>
      <c r="R433" s="68">
        <f>SUMIFS('Tariff Data'!M:M,'Tariff Data'!$B:$B,$F433)+SUMIFS('Tariff Data'!AB:AB,'Tariff Data'!$B:$B,$F433)</f>
        <v>2.0470329999999999</v>
      </c>
      <c r="S433" s="68">
        <f>SUMIFS('Tariff Data'!N:N,'Tariff Data'!$B:$B,$F433)+SUMIFS('Tariff Data'!AC:AC,'Tariff Data'!$B:$B,$F433)</f>
        <v>5.1371692502505928</v>
      </c>
      <c r="T433" s="68">
        <f>SUMIFS('Tariff Data'!O:O,'Tariff Data'!$B:$B,$F433)+SUMIFS('Tariff Data'!AD:AD,'Tariff Data'!$B:$B,$F433)</f>
        <v>5.6052999999999999E-2</v>
      </c>
      <c r="U433" s="68">
        <f>SUMIFS('Tariff Data'!P:P,'Tariff Data'!$B:$B,$F433)+SUMIFS('Tariff Data'!AE:AE,'Tariff Data'!$B:$B,$F433)</f>
        <v>-4.7035030000000004</v>
      </c>
      <c r="V433" s="67">
        <f t="shared" si="42"/>
        <v>111.74967075775405</v>
      </c>
      <c r="W433" s="67">
        <f t="shared" si="43"/>
        <v>-307.22200463815977</v>
      </c>
      <c r="X433" s="67">
        <f t="shared" si="44"/>
        <v>102.00432100670557</v>
      </c>
      <c r="Y433" s="67">
        <f t="shared" si="45"/>
        <v>-232.87946153223558</v>
      </c>
      <c r="Z433" s="67">
        <f t="shared" si="46"/>
        <v>103.05550588505669</v>
      </c>
      <c r="AA433" s="67">
        <f t="shared" si="47"/>
        <v>-232.87946153223558</v>
      </c>
      <c r="AB433" s="5"/>
      <c r="AC433" s="5"/>
      <c r="AD433" s="5"/>
      <c r="AE433" s="5"/>
      <c r="AF433" s="5"/>
      <c r="AG433" s="5"/>
      <c r="AH433" s="8"/>
      <c r="AI433" s="8"/>
      <c r="AJ433" s="8"/>
    </row>
    <row r="434" spans="2:36" x14ac:dyDescent="0.35">
      <c r="B434" s="69" t="s">
        <v>612</v>
      </c>
      <c r="C434" s="69" t="s">
        <v>105</v>
      </c>
      <c r="D434" s="69" t="str">
        <f>VLOOKUP($C434,Assumptions!$B:$C,2,FALSE)</f>
        <v>Conventional Low Carbon</v>
      </c>
      <c r="E434" s="69" t="s">
        <v>613</v>
      </c>
      <c r="F434" s="70">
        <v>7</v>
      </c>
      <c r="G434" s="71">
        <v>9.1462905334282532</v>
      </c>
      <c r="H434" s="72">
        <v>0.34256999999999999</v>
      </c>
      <c r="I434" s="71">
        <f t="shared" si="48"/>
        <v>3.1332447480365166</v>
      </c>
      <c r="J434" s="64">
        <f>SUMIFS('Tariff Data'!M:M,'Tariff Data'!$B:$B,$F434)</f>
        <v>2.3790800000000001</v>
      </c>
      <c r="K434" s="64">
        <f>SUMIFS('Tariff Data'!N:N,'Tariff Data'!$B:$B,$F434)</f>
        <v>21.443764999999999</v>
      </c>
      <c r="L434" s="64">
        <f>SUMIFS('Tariff Data'!O:O,'Tariff Data'!$B:$B,$F434)</f>
        <v>32.698962999999999</v>
      </c>
      <c r="M434" s="64">
        <f>SUMIFS('Tariff Data'!P:P,'Tariff Data'!$B:$B,$F434)</f>
        <v>-6.2050109999999998</v>
      </c>
      <c r="N434" s="64">
        <f>SUMIFS('Tariff Data'!D:D,'Tariff Data'!$B:$B,$F434)</f>
        <v>2.9381309999999998</v>
      </c>
      <c r="O434" s="64">
        <f>SUMIFS('Tariff Data'!E:E,'Tariff Data'!$B:$B,$F434)</f>
        <v>17.400669000000001</v>
      </c>
      <c r="P434" s="64">
        <f>SUMIFS('Tariff Data'!F:F,'Tariff Data'!$B:$B,$F434)</f>
        <v>27.387568999999999</v>
      </c>
      <c r="Q434" s="64">
        <f>SUMIFS('Tariff Data'!G:G,'Tariff Data'!$B:$B,$F434)</f>
        <v>-4.7035030000000004</v>
      </c>
      <c r="R434" s="64">
        <f>SUMIFS('Tariff Data'!M:M,'Tariff Data'!$B:$B,$F434)+SUMIFS('Tariff Data'!AB:AB,'Tariff Data'!$B:$B,$F434)</f>
        <v>2.5585468181924793</v>
      </c>
      <c r="S434" s="64">
        <f>SUMIFS('Tariff Data'!N:N,'Tariff Data'!$B:$B,$F434)+SUMIFS('Tariff Data'!AC:AC,'Tariff Data'!$B:$B,$F434)</f>
        <v>21.096005250250592</v>
      </c>
      <c r="T434" s="64">
        <f>SUMIFS('Tariff Data'!O:O,'Tariff Data'!$B:$B,$F434)+SUMIFS('Tariff Data'!AD:AD,'Tariff Data'!$B:$B,$F434)</f>
        <v>32.476189567941887</v>
      </c>
      <c r="U434" s="64">
        <f>SUMIFS('Tariff Data'!P:P,'Tariff Data'!$B:$B,$F434)+SUMIFS('Tariff Data'!AE:AE,'Tariff Data'!$B:$B,$F434)</f>
        <v>-4.7035030000000004</v>
      </c>
      <c r="V434" s="66">
        <f t="shared" si="42"/>
        <v>388.02253668646847</v>
      </c>
      <c r="W434" s="66">
        <f t="shared" si="43"/>
        <v>-56.752833369118179</v>
      </c>
      <c r="X434" s="66">
        <f t="shared" si="44"/>
        <v>331.888217586157</v>
      </c>
      <c r="Y434" s="66">
        <f t="shared" si="45"/>
        <v>-43.019604962851396</v>
      </c>
      <c r="Z434" s="66">
        <f t="shared" si="46"/>
        <v>386.53682540455355</v>
      </c>
      <c r="AA434" s="66">
        <f t="shared" si="47"/>
        <v>-43.019604962851396</v>
      </c>
      <c r="AB434" s="5"/>
      <c r="AC434" s="5"/>
      <c r="AD434" s="5"/>
      <c r="AE434" s="5"/>
      <c r="AF434" s="5"/>
      <c r="AG434" s="5"/>
      <c r="AH434" s="8"/>
      <c r="AI434" s="8"/>
      <c r="AJ434" s="8"/>
    </row>
    <row r="435" spans="2:36" x14ac:dyDescent="0.35">
      <c r="B435" s="69" t="s">
        <v>1005</v>
      </c>
      <c r="C435" s="69" t="s">
        <v>87</v>
      </c>
      <c r="D435" s="69" t="str">
        <f>VLOOKUP($C435,Assumptions!$B:$C,2,FALSE)</f>
        <v>Intermittent</v>
      </c>
      <c r="E435" s="69" t="s">
        <v>464</v>
      </c>
      <c r="F435" s="70">
        <v>21</v>
      </c>
      <c r="G435" s="71">
        <v>87.194636418682691</v>
      </c>
      <c r="H435" s="72">
        <v>0.39425900000000003</v>
      </c>
      <c r="I435" s="71">
        <f t="shared" si="48"/>
        <v>34.377270159793419</v>
      </c>
      <c r="J435" s="68">
        <f>SUMIFS('Tariff Data'!M:M,'Tariff Data'!$B:$B,$F435)</f>
        <v>3.8117559999999999</v>
      </c>
      <c r="K435" s="68">
        <f>SUMIFS('Tariff Data'!N:N,'Tariff Data'!$B:$B,$F435)</f>
        <v>-5.8951849999999997</v>
      </c>
      <c r="L435" s="68">
        <f>SUMIFS('Tariff Data'!O:O,'Tariff Data'!$B:$B,$F435)</f>
        <v>0</v>
      </c>
      <c r="M435" s="68">
        <f>SUMIFS('Tariff Data'!P:P,'Tariff Data'!$B:$B,$F435)</f>
        <v>-6.2050109999999998</v>
      </c>
      <c r="N435" s="68">
        <f>SUMIFS('Tariff Data'!D:D,'Tariff Data'!$B:$B,$F435)</f>
        <v>3.625572</v>
      </c>
      <c r="O435" s="68">
        <f>SUMIFS('Tariff Data'!E:E,'Tariff Data'!$B:$B,$F435)</f>
        <v>-5.60642</v>
      </c>
      <c r="P435" s="68">
        <f>SUMIFS('Tariff Data'!F:F,'Tariff Data'!$B:$B,$F435)</f>
        <v>0</v>
      </c>
      <c r="Q435" s="68">
        <f>SUMIFS('Tariff Data'!G:G,'Tariff Data'!$B:$B,$F435)</f>
        <v>-4.7035030000000004</v>
      </c>
      <c r="R435" s="68">
        <f>SUMIFS('Tariff Data'!M:M,'Tariff Data'!$B:$B,$F435)+SUMIFS('Tariff Data'!AB:AB,'Tariff Data'!$B:$B,$F435)</f>
        <v>3.6322891818075207</v>
      </c>
      <c r="S435" s="68">
        <f>SUMIFS('Tariff Data'!N:N,'Tariff Data'!$B:$B,$F435)+SUMIFS('Tariff Data'!AC:AC,'Tariff Data'!$B:$B,$F435)</f>
        <v>-5.60642</v>
      </c>
      <c r="T435" s="68">
        <f>SUMIFS('Tariff Data'!O:O,'Tariff Data'!$B:$B,$F435)+SUMIFS('Tariff Data'!AD:AD,'Tariff Data'!$B:$B,$F435)</f>
        <v>0</v>
      </c>
      <c r="U435" s="68">
        <f>SUMIFS('Tariff Data'!P:P,'Tariff Data'!$B:$B,$F435)+SUMIFS('Tariff Data'!AE:AE,'Tariff Data'!$B:$B,$F435)</f>
        <v>-4.7035030000000004</v>
      </c>
      <c r="V435" s="67">
        <f t="shared" si="42"/>
        <v>-202.66036738696178</v>
      </c>
      <c r="W435" s="67">
        <f t="shared" si="43"/>
        <v>-541.04367811892666</v>
      </c>
      <c r="X435" s="67">
        <f t="shared" si="44"/>
        <v>-192.73341496926901</v>
      </c>
      <c r="Y435" s="67">
        <f t="shared" si="45"/>
        <v>-410.12023397918335</v>
      </c>
      <c r="Z435" s="67">
        <f t="shared" si="46"/>
        <v>-192.73341496926901</v>
      </c>
      <c r="AA435" s="67">
        <f t="shared" si="47"/>
        <v>-410.12023397918335</v>
      </c>
      <c r="AB435" s="5"/>
      <c r="AC435" s="5"/>
      <c r="AD435" s="5"/>
      <c r="AE435" s="5"/>
      <c r="AF435" s="5"/>
      <c r="AG435" s="5"/>
      <c r="AH435" s="8"/>
      <c r="AI435" s="8"/>
      <c r="AJ435" s="8"/>
    </row>
    <row r="436" spans="2:36" x14ac:dyDescent="0.35">
      <c r="B436" s="69" t="s">
        <v>614</v>
      </c>
      <c r="C436" s="69" t="s">
        <v>111</v>
      </c>
      <c r="D436" s="69" t="str">
        <f>VLOOKUP($C436,Assumptions!$B:$C,2,FALSE)</f>
        <v>Conventional Carbon</v>
      </c>
      <c r="E436" s="69" t="s">
        <v>200</v>
      </c>
      <c r="F436" s="70">
        <v>16</v>
      </c>
      <c r="G436" s="71">
        <v>34.755904027027363</v>
      </c>
      <c r="H436" s="72">
        <v>1.2390999999999999E-2</v>
      </c>
      <c r="I436" s="71">
        <f t="shared" si="48"/>
        <v>0.430660406798896</v>
      </c>
      <c r="J436" s="64">
        <f>SUMIFS('Tariff Data'!M:M,'Tariff Data'!$B:$B,$F436)</f>
        <v>1.8696539999999999</v>
      </c>
      <c r="K436" s="64">
        <f>SUMIFS('Tariff Data'!N:N,'Tariff Data'!$B:$B,$F436)</f>
        <v>5.4849290000000002</v>
      </c>
      <c r="L436" s="64">
        <f>SUMIFS('Tariff Data'!O:O,'Tariff Data'!$B:$B,$F436)</f>
        <v>9.4543000000000002E-2</v>
      </c>
      <c r="M436" s="64">
        <f>SUMIFS('Tariff Data'!P:P,'Tariff Data'!$B:$B,$F436)</f>
        <v>-6.2050109999999998</v>
      </c>
      <c r="N436" s="64">
        <f>SUMIFS('Tariff Data'!D:D,'Tariff Data'!$B:$B,$F436)</f>
        <v>2.0470329999999999</v>
      </c>
      <c r="O436" s="64">
        <f>SUMIFS('Tariff Data'!E:E,'Tariff Data'!$B:$B,$F436)</f>
        <v>5.0833190000000004</v>
      </c>
      <c r="P436" s="64">
        <f>SUMIFS('Tariff Data'!F:F,'Tariff Data'!$B:$B,$F436)</f>
        <v>5.6052999999999999E-2</v>
      </c>
      <c r="Q436" s="64">
        <f>SUMIFS('Tariff Data'!G:G,'Tariff Data'!$B:$B,$F436)</f>
        <v>-4.7035030000000004</v>
      </c>
      <c r="R436" s="64">
        <f>SUMIFS('Tariff Data'!M:M,'Tariff Data'!$B:$B,$F436)+SUMIFS('Tariff Data'!AB:AB,'Tariff Data'!$B:$B,$F436)</f>
        <v>2.0470329999999999</v>
      </c>
      <c r="S436" s="64">
        <f>SUMIFS('Tariff Data'!N:N,'Tariff Data'!$B:$B,$F436)+SUMIFS('Tariff Data'!AC:AC,'Tariff Data'!$B:$B,$F436)</f>
        <v>5.1371692502505928</v>
      </c>
      <c r="T436" s="64">
        <f>SUMIFS('Tariff Data'!O:O,'Tariff Data'!$B:$B,$F436)+SUMIFS('Tariff Data'!AD:AD,'Tariff Data'!$B:$B,$F436)</f>
        <v>5.6052999999999999E-2</v>
      </c>
      <c r="U436" s="64">
        <f>SUMIFS('Tariff Data'!P:P,'Tariff Data'!$B:$B,$F436)+SUMIFS('Tariff Data'!AE:AE,'Tariff Data'!$B:$B,$F436)</f>
        <v>-4.7035030000000004</v>
      </c>
      <c r="V436" s="66">
        <f t="shared" si="42"/>
        <v>67.384372668990864</v>
      </c>
      <c r="W436" s="66">
        <f t="shared" si="43"/>
        <v>-215.66076680264908</v>
      </c>
      <c r="X436" s="66">
        <f t="shared" si="44"/>
        <v>73.35980652436875</v>
      </c>
      <c r="Y436" s="66">
        <f t="shared" si="45"/>
        <v>-163.47449885883529</v>
      </c>
      <c r="Z436" s="66">
        <f t="shared" si="46"/>
        <v>73.382997695047905</v>
      </c>
      <c r="AA436" s="66">
        <f t="shared" si="47"/>
        <v>-163.47449885883529</v>
      </c>
      <c r="AB436" s="5"/>
      <c r="AC436" s="5"/>
      <c r="AD436" s="5"/>
      <c r="AE436" s="5"/>
      <c r="AF436" s="5"/>
      <c r="AG436" s="5"/>
      <c r="AH436" s="8"/>
      <c r="AI436" s="8"/>
      <c r="AJ436" s="8"/>
    </row>
    <row r="437" spans="2:36" x14ac:dyDescent="0.35">
      <c r="B437" s="69" t="s">
        <v>615</v>
      </c>
      <c r="C437" s="69" t="s">
        <v>92</v>
      </c>
      <c r="D437" s="69" t="str">
        <f>VLOOKUP($C437,Assumptions!$B:$C,2,FALSE)</f>
        <v>Intermittent</v>
      </c>
      <c r="E437" s="69" t="s">
        <v>110</v>
      </c>
      <c r="F437" s="70">
        <v>11</v>
      </c>
      <c r="G437" s="71">
        <v>273.16921059839052</v>
      </c>
      <c r="H437" s="72">
        <v>0.46934999999999999</v>
      </c>
      <c r="I437" s="71">
        <f t="shared" si="48"/>
        <v>128.21196899435458</v>
      </c>
      <c r="J437" s="68">
        <f>SUMIFS('Tariff Data'!M:M,'Tariff Data'!$B:$B,$F437)</f>
        <v>1.9849509999999999</v>
      </c>
      <c r="K437" s="68">
        <f>SUMIFS('Tariff Data'!N:N,'Tariff Data'!$B:$B,$F437)</f>
        <v>20.824839999999998</v>
      </c>
      <c r="L437" s="68">
        <f>SUMIFS('Tariff Data'!O:O,'Tariff Data'!$B:$B,$F437)</f>
        <v>14.717409999999999</v>
      </c>
      <c r="M437" s="68">
        <f>SUMIFS('Tariff Data'!P:P,'Tariff Data'!$B:$B,$F437)</f>
        <v>-6.2050109999999998</v>
      </c>
      <c r="N437" s="68">
        <f>SUMIFS('Tariff Data'!D:D,'Tariff Data'!$B:$B,$F437)</f>
        <v>2.1697280000000001</v>
      </c>
      <c r="O437" s="68">
        <f>SUMIFS('Tariff Data'!E:E,'Tariff Data'!$B:$B,$F437)</f>
        <v>17.017537999999998</v>
      </c>
      <c r="P437" s="68">
        <f>SUMIFS('Tariff Data'!F:F,'Tariff Data'!$B:$B,$F437)</f>
        <v>7.6197499999999998</v>
      </c>
      <c r="Q437" s="68">
        <f>SUMIFS('Tariff Data'!G:G,'Tariff Data'!$B:$B,$F437)</f>
        <v>-4.7035030000000004</v>
      </c>
      <c r="R437" s="68">
        <f>SUMIFS('Tariff Data'!M:M,'Tariff Data'!$B:$B,$F437)+SUMIFS('Tariff Data'!AB:AB,'Tariff Data'!$B:$B,$F437)</f>
        <v>2.1644178181924794</v>
      </c>
      <c r="S437" s="68">
        <f>SUMIFS('Tariff Data'!N:N,'Tariff Data'!$B:$B,$F437)+SUMIFS('Tariff Data'!AC:AC,'Tariff Data'!$B:$B,$F437)</f>
        <v>20.477080250250591</v>
      </c>
      <c r="T437" s="68">
        <f>SUMIFS('Tariff Data'!O:O,'Tariff Data'!$B:$B,$F437)+SUMIFS('Tariff Data'!AD:AD,'Tariff Data'!$B:$B,$F437)</f>
        <v>14.494636567941885</v>
      </c>
      <c r="U437" s="68">
        <f>SUMIFS('Tariff Data'!P:P,'Tariff Data'!$B:$B,$F437)+SUMIFS('Tariff Data'!AE:AE,'Tariff Data'!$B:$B,$F437)</f>
        <v>-4.7035030000000004</v>
      </c>
      <c r="V437" s="67">
        <f t="shared" si="42"/>
        <v>6690.3370121452535</v>
      </c>
      <c r="W437" s="67">
        <f t="shared" si="43"/>
        <v>-1695.0179566243298</v>
      </c>
      <c r="X437" s="67">
        <f t="shared" si="44"/>
        <v>4263.3331468733368</v>
      </c>
      <c r="Y437" s="67">
        <f t="shared" si="45"/>
        <v>-1284.8522015571618</v>
      </c>
      <c r="Z437" s="67">
        <f t="shared" si="46"/>
        <v>6584.8952073152886</v>
      </c>
      <c r="AA437" s="67">
        <f t="shared" si="47"/>
        <v>-1284.8522015571618</v>
      </c>
      <c r="AB437" s="5"/>
      <c r="AC437" s="5"/>
      <c r="AD437" s="5"/>
      <c r="AE437" s="5"/>
      <c r="AF437" s="5"/>
      <c r="AG437" s="5"/>
      <c r="AH437" s="8"/>
      <c r="AI437" s="8"/>
      <c r="AJ437" s="8"/>
    </row>
    <row r="438" spans="2:36" x14ac:dyDescent="0.35">
      <c r="B438" s="69" t="s">
        <v>1006</v>
      </c>
      <c r="C438" s="69" t="s">
        <v>111</v>
      </c>
      <c r="D438" s="69" t="str">
        <f>VLOOKUP($C438,Assumptions!$B:$C,2,FALSE)</f>
        <v>Conventional Carbon</v>
      </c>
      <c r="E438" s="69" t="s">
        <v>616</v>
      </c>
      <c r="F438" s="70">
        <v>10</v>
      </c>
      <c r="G438" s="71">
        <v>30.426659841204657</v>
      </c>
      <c r="H438" s="72">
        <v>1.2390999999999999E-2</v>
      </c>
      <c r="I438" s="71">
        <f t="shared" si="48"/>
        <v>0.37701674209236691</v>
      </c>
      <c r="J438" s="64">
        <f>SUMIFS('Tariff Data'!M:M,'Tariff Data'!$B:$B,$F438)</f>
        <v>1.217347</v>
      </c>
      <c r="K438" s="64">
        <f>SUMIFS('Tariff Data'!N:N,'Tariff Data'!$B:$B,$F438)</f>
        <v>20.824839999999998</v>
      </c>
      <c r="L438" s="64">
        <f>SUMIFS('Tariff Data'!O:O,'Tariff Data'!$B:$B,$F438)</f>
        <v>19.344626999999999</v>
      </c>
      <c r="M438" s="64">
        <f>SUMIFS('Tariff Data'!P:P,'Tariff Data'!$B:$B,$F438)</f>
        <v>-6.2050109999999998</v>
      </c>
      <c r="N438" s="64">
        <f>SUMIFS('Tariff Data'!D:D,'Tariff Data'!$B:$B,$F438)</f>
        <v>1.3706719999999999</v>
      </c>
      <c r="O438" s="64">
        <f>SUMIFS('Tariff Data'!E:E,'Tariff Data'!$B:$B,$F438)</f>
        <v>17.017537999999998</v>
      </c>
      <c r="P438" s="64">
        <f>SUMIFS('Tariff Data'!F:F,'Tariff Data'!$B:$B,$F438)</f>
        <v>14.244968</v>
      </c>
      <c r="Q438" s="64">
        <f>SUMIFS('Tariff Data'!G:G,'Tariff Data'!$B:$B,$F438)</f>
        <v>-4.7035030000000004</v>
      </c>
      <c r="R438" s="64">
        <f>SUMIFS('Tariff Data'!M:M,'Tariff Data'!$B:$B,$F438)+SUMIFS('Tariff Data'!AB:AB,'Tariff Data'!$B:$B,$F438)</f>
        <v>1.3706719999999999</v>
      </c>
      <c r="S438" s="64">
        <f>SUMIFS('Tariff Data'!N:N,'Tariff Data'!$B:$B,$F438)+SUMIFS('Tariff Data'!AC:AC,'Tariff Data'!$B:$B,$F438)</f>
        <v>20.477080250250591</v>
      </c>
      <c r="T438" s="64">
        <f>SUMIFS('Tariff Data'!O:O,'Tariff Data'!$B:$B,$F438)+SUMIFS('Tariff Data'!AD:AD,'Tariff Data'!$B:$B,$F438)</f>
        <v>19.121853567941887</v>
      </c>
      <c r="U438" s="64">
        <f>SUMIFS('Tariff Data'!P:P,'Tariff Data'!$B:$B,$F438)+SUMIFS('Tariff Data'!AE:AE,'Tariff Data'!$B:$B,$F438)</f>
        <v>-4.7035030000000004</v>
      </c>
      <c r="V438" s="66">
        <f t="shared" si="42"/>
        <v>52.184364657637808</v>
      </c>
      <c r="W438" s="66">
        <f t="shared" si="43"/>
        <v>-188.79775900793314</v>
      </c>
      <c r="X438" s="66">
        <f t="shared" si="44"/>
        <v>53.491458859626739</v>
      </c>
      <c r="Y438" s="66">
        <f t="shared" si="45"/>
        <v>-143.11188584308564</v>
      </c>
      <c r="Z438" s="66">
        <f t="shared" si="46"/>
        <v>56.634431716329843</v>
      </c>
      <c r="AA438" s="66">
        <f t="shared" si="47"/>
        <v>-143.11188584308564</v>
      </c>
      <c r="AB438" s="5"/>
      <c r="AC438" s="5"/>
      <c r="AD438" s="5"/>
      <c r="AE438" s="5"/>
      <c r="AF438" s="5"/>
      <c r="AG438" s="5"/>
      <c r="AH438" s="8"/>
      <c r="AI438" s="8"/>
      <c r="AJ438" s="8"/>
    </row>
    <row r="439" spans="2:36" x14ac:dyDescent="0.35">
      <c r="B439" s="69" t="s">
        <v>1007</v>
      </c>
      <c r="C439" s="69" t="s">
        <v>111</v>
      </c>
      <c r="D439" s="69" t="str">
        <f>VLOOKUP($C439,Assumptions!$B:$C,2,FALSE)</f>
        <v>Conventional Carbon</v>
      </c>
      <c r="E439" s="69" t="s">
        <v>1008</v>
      </c>
      <c r="F439" s="70">
        <v>10</v>
      </c>
      <c r="G439" s="71">
        <v>20.12183917354216</v>
      </c>
      <c r="H439" s="72">
        <v>1.2390999999999999E-2</v>
      </c>
      <c r="I439" s="71">
        <f t="shared" si="48"/>
        <v>0.2493297091993609</v>
      </c>
      <c r="J439" s="68">
        <f>SUMIFS('Tariff Data'!M:M,'Tariff Data'!$B:$B,$F439)</f>
        <v>1.217347</v>
      </c>
      <c r="K439" s="68">
        <f>SUMIFS('Tariff Data'!N:N,'Tariff Data'!$B:$B,$F439)</f>
        <v>20.824839999999998</v>
      </c>
      <c r="L439" s="68">
        <f>SUMIFS('Tariff Data'!O:O,'Tariff Data'!$B:$B,$F439)</f>
        <v>19.344626999999999</v>
      </c>
      <c r="M439" s="68">
        <f>SUMIFS('Tariff Data'!P:P,'Tariff Data'!$B:$B,$F439)</f>
        <v>-6.2050109999999998</v>
      </c>
      <c r="N439" s="68">
        <f>SUMIFS('Tariff Data'!D:D,'Tariff Data'!$B:$B,$F439)</f>
        <v>1.3706719999999999</v>
      </c>
      <c r="O439" s="68">
        <f>SUMIFS('Tariff Data'!E:E,'Tariff Data'!$B:$B,$F439)</f>
        <v>17.017537999999998</v>
      </c>
      <c r="P439" s="68">
        <f>SUMIFS('Tariff Data'!F:F,'Tariff Data'!$B:$B,$F439)</f>
        <v>14.244968</v>
      </c>
      <c r="Q439" s="68">
        <f>SUMIFS('Tariff Data'!G:G,'Tariff Data'!$B:$B,$F439)</f>
        <v>-4.7035030000000004</v>
      </c>
      <c r="R439" s="68">
        <f>SUMIFS('Tariff Data'!M:M,'Tariff Data'!$B:$B,$F439)+SUMIFS('Tariff Data'!AB:AB,'Tariff Data'!$B:$B,$F439)</f>
        <v>1.3706719999999999</v>
      </c>
      <c r="S439" s="68">
        <f>SUMIFS('Tariff Data'!N:N,'Tariff Data'!$B:$B,$F439)+SUMIFS('Tariff Data'!AC:AC,'Tariff Data'!$B:$B,$F439)</f>
        <v>20.477080250250591</v>
      </c>
      <c r="T439" s="68">
        <f>SUMIFS('Tariff Data'!O:O,'Tariff Data'!$B:$B,$F439)+SUMIFS('Tariff Data'!AD:AD,'Tariff Data'!$B:$B,$F439)</f>
        <v>19.121853567941887</v>
      </c>
      <c r="U439" s="68">
        <f>SUMIFS('Tariff Data'!P:P,'Tariff Data'!$B:$B,$F439)+SUMIFS('Tariff Data'!AE:AE,'Tariff Data'!$B:$B,$F439)</f>
        <v>-4.7035030000000004</v>
      </c>
      <c r="V439" s="67">
        <f t="shared" si="42"/>
        <v>34.510702078197355</v>
      </c>
      <c r="W439" s="67">
        <f t="shared" si="43"/>
        <v>-124.85623341206001</v>
      </c>
      <c r="X439" s="67">
        <f t="shared" si="44"/>
        <v>35.37511307350065</v>
      </c>
      <c r="Y439" s="67">
        <f t="shared" si="45"/>
        <v>-94.643130918273073</v>
      </c>
      <c r="Z439" s="67">
        <f t="shared" si="46"/>
        <v>37.453632197172041</v>
      </c>
      <c r="AA439" s="67">
        <f t="shared" si="47"/>
        <v>-94.643130918273073</v>
      </c>
      <c r="AB439" s="5"/>
      <c r="AC439" s="5"/>
      <c r="AD439" s="5"/>
      <c r="AE439" s="5"/>
      <c r="AF439" s="5"/>
      <c r="AG439" s="5"/>
      <c r="AH439" s="8"/>
      <c r="AI439" s="8"/>
      <c r="AJ439" s="8"/>
    </row>
    <row r="440" spans="2:36" x14ac:dyDescent="0.35">
      <c r="B440" s="69" t="s">
        <v>1009</v>
      </c>
      <c r="C440" s="69" t="s">
        <v>111</v>
      </c>
      <c r="D440" s="69" t="str">
        <f>VLOOKUP($C440,Assumptions!$B:$C,2,FALSE)</f>
        <v>Conventional Carbon</v>
      </c>
      <c r="E440" s="69" t="s">
        <v>1010</v>
      </c>
      <c r="F440" s="70">
        <v>11</v>
      </c>
      <c r="G440" s="71">
        <v>152.43817555713755</v>
      </c>
      <c r="H440" s="72">
        <v>1.2390999999999999E-2</v>
      </c>
      <c r="I440" s="71">
        <f t="shared" si="48"/>
        <v>1.8888614333284914</v>
      </c>
      <c r="J440" s="64">
        <f>SUMIFS('Tariff Data'!M:M,'Tariff Data'!$B:$B,$F440)</f>
        <v>1.9849509999999999</v>
      </c>
      <c r="K440" s="64">
        <f>SUMIFS('Tariff Data'!N:N,'Tariff Data'!$B:$B,$F440)</f>
        <v>20.824839999999998</v>
      </c>
      <c r="L440" s="64">
        <f>SUMIFS('Tariff Data'!O:O,'Tariff Data'!$B:$B,$F440)</f>
        <v>14.717409999999999</v>
      </c>
      <c r="M440" s="64">
        <f>SUMIFS('Tariff Data'!P:P,'Tariff Data'!$B:$B,$F440)</f>
        <v>-6.2050109999999998</v>
      </c>
      <c r="N440" s="64">
        <f>SUMIFS('Tariff Data'!D:D,'Tariff Data'!$B:$B,$F440)</f>
        <v>2.1697280000000001</v>
      </c>
      <c r="O440" s="64">
        <f>SUMIFS('Tariff Data'!E:E,'Tariff Data'!$B:$B,$F440)</f>
        <v>17.017537999999998</v>
      </c>
      <c r="P440" s="64">
        <f>SUMIFS('Tariff Data'!F:F,'Tariff Data'!$B:$B,$F440)</f>
        <v>7.6197499999999998</v>
      </c>
      <c r="Q440" s="64">
        <f>SUMIFS('Tariff Data'!G:G,'Tariff Data'!$B:$B,$F440)</f>
        <v>-4.7035030000000004</v>
      </c>
      <c r="R440" s="64">
        <f>SUMIFS('Tariff Data'!M:M,'Tariff Data'!$B:$B,$F440)+SUMIFS('Tariff Data'!AB:AB,'Tariff Data'!$B:$B,$F440)</f>
        <v>2.1644178181924794</v>
      </c>
      <c r="S440" s="64">
        <f>SUMIFS('Tariff Data'!N:N,'Tariff Data'!$B:$B,$F440)+SUMIFS('Tariff Data'!AC:AC,'Tariff Data'!$B:$B,$F440)</f>
        <v>20.477080250250591</v>
      </c>
      <c r="T440" s="64">
        <f>SUMIFS('Tariff Data'!O:O,'Tariff Data'!$B:$B,$F440)+SUMIFS('Tariff Data'!AD:AD,'Tariff Data'!$B:$B,$F440)</f>
        <v>14.494636567941885</v>
      </c>
      <c r="U440" s="64">
        <f>SUMIFS('Tariff Data'!P:P,'Tariff Data'!$B:$B,$F440)+SUMIFS('Tariff Data'!AE:AE,'Tariff Data'!$B:$B,$F440)</f>
        <v>-4.7035030000000004</v>
      </c>
      <c r="V440" s="66">
        <f t="shared" si="42"/>
        <v>369.71669428903533</v>
      </c>
      <c r="W440" s="66">
        <f t="shared" si="43"/>
        <v>-945.88055615196959</v>
      </c>
      <c r="X440" s="66">
        <f t="shared" si="44"/>
        <v>377.28580090024377</v>
      </c>
      <c r="Y440" s="66">
        <f t="shared" si="45"/>
        <v>-716.99341604752328</v>
      </c>
      <c r="Z440" s="66">
        <f t="shared" si="46"/>
        <v>395.99663050379093</v>
      </c>
      <c r="AA440" s="66">
        <f t="shared" si="47"/>
        <v>-716.99341604752328</v>
      </c>
      <c r="AB440" s="5"/>
      <c r="AC440" s="5"/>
      <c r="AD440" s="5"/>
      <c r="AE440" s="5"/>
      <c r="AF440" s="5"/>
      <c r="AG440" s="5"/>
      <c r="AH440" s="8"/>
      <c r="AI440" s="8"/>
      <c r="AJ440" s="8"/>
    </row>
    <row r="441" spans="2:36" x14ac:dyDescent="0.35">
      <c r="B441" s="69" t="s">
        <v>1011</v>
      </c>
      <c r="C441" s="69" t="s">
        <v>92</v>
      </c>
      <c r="D441" s="69" t="str">
        <f>VLOOKUP($C441,Assumptions!$B:$C,2,FALSE)</f>
        <v>Intermittent</v>
      </c>
      <c r="E441" s="69" t="s">
        <v>317</v>
      </c>
      <c r="F441" s="70">
        <v>17</v>
      </c>
      <c r="G441" s="71">
        <v>804.87356694168636</v>
      </c>
      <c r="H441" s="72">
        <v>0.46934999999999999</v>
      </c>
      <c r="I441" s="71">
        <f t="shared" si="48"/>
        <v>377.76740864408049</v>
      </c>
      <c r="J441" s="68">
        <f>SUMIFS('Tariff Data'!M:M,'Tariff Data'!$B:$B,$F441)</f>
        <v>0.76947399999999999</v>
      </c>
      <c r="K441" s="68">
        <f>SUMIFS('Tariff Data'!N:N,'Tariff Data'!$B:$B,$F441)</f>
        <v>4.0897259999999998</v>
      </c>
      <c r="L441" s="68">
        <f>SUMIFS('Tariff Data'!O:O,'Tariff Data'!$B:$B,$F441)</f>
        <v>1.4208999999999999E-2</v>
      </c>
      <c r="M441" s="68">
        <f>SUMIFS('Tariff Data'!P:P,'Tariff Data'!$B:$B,$F441)</f>
        <v>-6.2050109999999998</v>
      </c>
      <c r="N441" s="68">
        <f>SUMIFS('Tariff Data'!D:D,'Tariff Data'!$B:$B,$F441)</f>
        <v>1.0341659999999999</v>
      </c>
      <c r="O441" s="68">
        <f>SUMIFS('Tariff Data'!E:E,'Tariff Data'!$B:$B,$F441)</f>
        <v>4.2375579999999999</v>
      </c>
      <c r="P441" s="68">
        <f>SUMIFS('Tariff Data'!F:F,'Tariff Data'!$B:$B,$F441)</f>
        <v>7.3550000000000004E-3</v>
      </c>
      <c r="Q441" s="68">
        <f>SUMIFS('Tariff Data'!G:G,'Tariff Data'!$B:$B,$F441)</f>
        <v>-4.7035030000000004</v>
      </c>
      <c r="R441" s="68">
        <f>SUMIFS('Tariff Data'!M:M,'Tariff Data'!$B:$B,$F441)+SUMIFS('Tariff Data'!AB:AB,'Tariff Data'!$B:$B,$F441)</f>
        <v>0.94894081819247922</v>
      </c>
      <c r="S441" s="68">
        <f>SUMIFS('Tariff Data'!N:N,'Tariff Data'!$B:$B,$F441)+SUMIFS('Tariff Data'!AC:AC,'Tariff Data'!$B:$B,$F441)</f>
        <v>4.2375579999999999</v>
      </c>
      <c r="T441" s="68">
        <f>SUMIFS('Tariff Data'!O:O,'Tariff Data'!$B:$B,$F441)+SUMIFS('Tariff Data'!AD:AD,'Tariff Data'!$B:$B,$F441)</f>
        <v>7.3550000000000004E-3</v>
      </c>
      <c r="U441" s="68">
        <f>SUMIFS('Tariff Data'!P:P,'Tariff Data'!$B:$B,$F441)+SUMIFS('Tariff Data'!AE:AE,'Tariff Data'!$B:$B,$F441)</f>
        <v>-4.7035030000000004</v>
      </c>
      <c r="V441" s="67">
        <f t="shared" si="42"/>
        <v>1556.401641596995</v>
      </c>
      <c r="W441" s="67">
        <f t="shared" si="43"/>
        <v>-4994.2493364824004</v>
      </c>
      <c r="X441" s="67">
        <f t="shared" si="44"/>
        <v>1606.7311497238484</v>
      </c>
      <c r="Y441" s="67">
        <f t="shared" si="45"/>
        <v>-3785.7252367309229</v>
      </c>
      <c r="Z441" s="67">
        <f t="shared" si="46"/>
        <v>1606.7311497238484</v>
      </c>
      <c r="AA441" s="67">
        <f t="shared" si="47"/>
        <v>-3785.7252367309229</v>
      </c>
      <c r="AB441" s="5"/>
      <c r="AC441" s="5"/>
      <c r="AD441" s="5"/>
      <c r="AE441" s="5"/>
      <c r="AF441" s="5"/>
      <c r="AG441" s="5"/>
      <c r="AH441" s="8"/>
      <c r="AI441" s="8"/>
      <c r="AJ441" s="8"/>
    </row>
    <row r="442" spans="2:36" x14ac:dyDescent="0.35">
      <c r="B442" s="69" t="s">
        <v>617</v>
      </c>
      <c r="C442" s="69" t="s">
        <v>202</v>
      </c>
      <c r="D442" s="69" t="str">
        <f>VLOOKUP($C442,Assumptions!$B:$C,2,FALSE)</f>
        <v>Conventional Carbon</v>
      </c>
      <c r="E442" s="69" t="s">
        <v>470</v>
      </c>
      <c r="F442" s="70">
        <v>15</v>
      </c>
      <c r="G442" s="71">
        <v>329.26645920341713</v>
      </c>
      <c r="H442" s="72">
        <v>0.49361300000000002</v>
      </c>
      <c r="I442" s="71">
        <f t="shared" si="48"/>
        <v>162.53020472677633</v>
      </c>
      <c r="J442" s="64">
        <f>SUMIFS('Tariff Data'!M:M,'Tariff Data'!$B:$B,$F442)</f>
        <v>3.4087000000000001</v>
      </c>
      <c r="K442" s="64">
        <f>SUMIFS('Tariff Data'!N:N,'Tariff Data'!$B:$B,$F442)</f>
        <v>6.1459739999999998</v>
      </c>
      <c r="L442" s="64">
        <f>SUMIFS('Tariff Data'!O:O,'Tariff Data'!$B:$B,$F442)</f>
        <v>0.31730199999999997</v>
      </c>
      <c r="M442" s="64">
        <f>SUMIFS('Tariff Data'!P:P,'Tariff Data'!$B:$B,$F442)</f>
        <v>-6.2050109999999998</v>
      </c>
      <c r="N442" s="64">
        <f>SUMIFS('Tariff Data'!D:D,'Tariff Data'!$B:$B,$F442)</f>
        <v>3.9297390000000001</v>
      </c>
      <c r="O442" s="64">
        <f>SUMIFS('Tariff Data'!E:E,'Tariff Data'!$B:$B,$F442)</f>
        <v>6.0688259999999996</v>
      </c>
      <c r="P442" s="64">
        <f>SUMIFS('Tariff Data'!F:F,'Tariff Data'!$B:$B,$F442)</f>
        <v>0.38814799999999999</v>
      </c>
      <c r="Q442" s="64">
        <f>SUMIFS('Tariff Data'!G:G,'Tariff Data'!$B:$B,$F442)</f>
        <v>-4.7035030000000004</v>
      </c>
      <c r="R442" s="64">
        <f>SUMIFS('Tariff Data'!M:M,'Tariff Data'!$B:$B,$F442)+SUMIFS('Tariff Data'!AB:AB,'Tariff Data'!$B:$B,$F442)</f>
        <v>3.5881668181924793</v>
      </c>
      <c r="S442" s="64">
        <f>SUMIFS('Tariff Data'!N:N,'Tariff Data'!$B:$B,$F442)+SUMIFS('Tariff Data'!AC:AC,'Tariff Data'!$B:$B,$F442)</f>
        <v>6.0688259999999996</v>
      </c>
      <c r="T442" s="64">
        <f>SUMIFS('Tariff Data'!O:O,'Tariff Data'!$B:$B,$F442)+SUMIFS('Tariff Data'!AD:AD,'Tariff Data'!$B:$B,$F442)</f>
        <v>0.38814799999999999</v>
      </c>
      <c r="U442" s="64">
        <f>SUMIFS('Tariff Data'!P:P,'Tariff Data'!$B:$B,$F442)+SUMIFS('Tariff Data'!AE:AE,'Tariff Data'!$B:$B,$F442)</f>
        <v>-4.7035030000000004</v>
      </c>
      <c r="V442" s="66">
        <f t="shared" si="42"/>
        <v>2172.8481509723483</v>
      </c>
      <c r="W442" s="66">
        <f t="shared" si="43"/>
        <v>-2043.1020012882545</v>
      </c>
      <c r="X442" s="66">
        <f t="shared" si="44"/>
        <v>2343.3845522590491</v>
      </c>
      <c r="Y442" s="66">
        <f t="shared" si="45"/>
        <v>-1548.7057786626501</v>
      </c>
      <c r="Z442" s="66">
        <f t="shared" si="46"/>
        <v>2230.916289392901</v>
      </c>
      <c r="AA442" s="66">
        <f t="shared" si="47"/>
        <v>-1548.7057786626501</v>
      </c>
      <c r="AB442" s="5"/>
      <c r="AC442" s="5"/>
      <c r="AD442" s="5"/>
      <c r="AE442" s="5"/>
      <c r="AF442" s="5"/>
      <c r="AG442" s="5"/>
      <c r="AH442" s="8"/>
      <c r="AI442" s="8"/>
      <c r="AJ442" s="8"/>
    </row>
    <row r="443" spans="2:36" x14ac:dyDescent="0.35">
      <c r="B443" s="69" t="s">
        <v>618</v>
      </c>
      <c r="C443" s="69" t="s">
        <v>87</v>
      </c>
      <c r="D443" s="69" t="str">
        <f>VLOOKUP($C443,Assumptions!$B:$C,2,FALSE)</f>
        <v>Intermittent</v>
      </c>
      <c r="E443" s="69" t="s">
        <v>184</v>
      </c>
      <c r="F443" s="70">
        <v>10</v>
      </c>
      <c r="G443" s="71">
        <v>129.26757287245266</v>
      </c>
      <c r="H443" s="72">
        <v>0.39425900000000003</v>
      </c>
      <c r="I443" s="71">
        <f t="shared" si="48"/>
        <v>50.964904013120318</v>
      </c>
      <c r="J443" s="68">
        <f>SUMIFS('Tariff Data'!M:M,'Tariff Data'!$B:$B,$F443)</f>
        <v>1.217347</v>
      </c>
      <c r="K443" s="68">
        <f>SUMIFS('Tariff Data'!N:N,'Tariff Data'!$B:$B,$F443)</f>
        <v>20.824839999999998</v>
      </c>
      <c r="L443" s="68">
        <f>SUMIFS('Tariff Data'!O:O,'Tariff Data'!$B:$B,$F443)</f>
        <v>19.344626999999999</v>
      </c>
      <c r="M443" s="68">
        <f>SUMIFS('Tariff Data'!P:P,'Tariff Data'!$B:$B,$F443)</f>
        <v>-6.2050109999999998</v>
      </c>
      <c r="N443" s="68">
        <f>SUMIFS('Tariff Data'!D:D,'Tariff Data'!$B:$B,$F443)</f>
        <v>1.3706719999999999</v>
      </c>
      <c r="O443" s="68">
        <f>SUMIFS('Tariff Data'!E:E,'Tariff Data'!$B:$B,$F443)</f>
        <v>17.017537999999998</v>
      </c>
      <c r="P443" s="68">
        <f>SUMIFS('Tariff Data'!F:F,'Tariff Data'!$B:$B,$F443)</f>
        <v>14.244968</v>
      </c>
      <c r="Q443" s="68">
        <f>SUMIFS('Tariff Data'!G:G,'Tariff Data'!$B:$B,$F443)</f>
        <v>-4.7035030000000004</v>
      </c>
      <c r="R443" s="68">
        <f>SUMIFS('Tariff Data'!M:M,'Tariff Data'!$B:$B,$F443)+SUMIFS('Tariff Data'!AB:AB,'Tariff Data'!$B:$B,$F443)</f>
        <v>1.3706719999999999</v>
      </c>
      <c r="S443" s="68">
        <f>SUMIFS('Tariff Data'!N:N,'Tariff Data'!$B:$B,$F443)+SUMIFS('Tariff Data'!AC:AC,'Tariff Data'!$B:$B,$F443)</f>
        <v>20.477080250250591</v>
      </c>
      <c r="T443" s="68">
        <f>SUMIFS('Tariff Data'!O:O,'Tariff Data'!$B:$B,$F443)+SUMIFS('Tariff Data'!AD:AD,'Tariff Data'!$B:$B,$F443)</f>
        <v>19.121853567941887</v>
      </c>
      <c r="U443" s="68">
        <f>SUMIFS('Tariff Data'!P:P,'Tariff Data'!$B:$B,$F443)+SUMIFS('Tariff Data'!AE:AE,'Tariff Data'!$B:$B,$F443)</f>
        <v>-4.7035030000000004</v>
      </c>
      <c r="V443" s="67">
        <f t="shared" si="42"/>
        <v>3561.9689521015034</v>
      </c>
      <c r="W443" s="67">
        <f t="shared" si="43"/>
        <v>-802.10671161687037</v>
      </c>
      <c r="X443" s="67">
        <f t="shared" si="44"/>
        <v>2708.7096297153839</v>
      </c>
      <c r="Y443" s="67">
        <f t="shared" si="45"/>
        <v>-608.01041680829974</v>
      </c>
      <c r="Z443" s="67">
        <f t="shared" si="46"/>
        <v>3515.4480289732801</v>
      </c>
      <c r="AA443" s="67">
        <f t="shared" si="47"/>
        <v>-608.01041680829974</v>
      </c>
      <c r="AB443" s="5"/>
      <c r="AC443" s="5"/>
      <c r="AD443" s="5"/>
      <c r="AE443" s="5"/>
      <c r="AF443" s="5"/>
      <c r="AG443" s="5"/>
      <c r="AH443" s="8"/>
      <c r="AI443" s="8"/>
      <c r="AJ443" s="8"/>
    </row>
    <row r="444" spans="2:36" x14ac:dyDescent="0.35">
      <c r="B444" s="69" t="s">
        <v>619</v>
      </c>
      <c r="C444" s="69" t="s">
        <v>87</v>
      </c>
      <c r="D444" s="69" t="str">
        <f>VLOOKUP($C444,Assumptions!$B:$C,2,FALSE)</f>
        <v>Intermittent</v>
      </c>
      <c r="E444" s="69" t="s">
        <v>1012</v>
      </c>
      <c r="F444" s="70">
        <v>11</v>
      </c>
      <c r="G444" s="71">
        <v>92.194608576956796</v>
      </c>
      <c r="H444" s="72">
        <v>0.39425900000000003</v>
      </c>
      <c r="I444" s="71">
        <f t="shared" si="48"/>
        <v>36.348554182942415</v>
      </c>
      <c r="J444" s="64">
        <f>SUMIFS('Tariff Data'!M:M,'Tariff Data'!$B:$B,$F444)</f>
        <v>1.9849509999999999</v>
      </c>
      <c r="K444" s="64">
        <f>SUMIFS('Tariff Data'!N:N,'Tariff Data'!$B:$B,$F444)</f>
        <v>20.824839999999998</v>
      </c>
      <c r="L444" s="64">
        <f>SUMIFS('Tariff Data'!O:O,'Tariff Data'!$B:$B,$F444)</f>
        <v>14.717409999999999</v>
      </c>
      <c r="M444" s="64">
        <f>SUMIFS('Tariff Data'!P:P,'Tariff Data'!$B:$B,$F444)</f>
        <v>-6.2050109999999998</v>
      </c>
      <c r="N444" s="64">
        <f>SUMIFS('Tariff Data'!D:D,'Tariff Data'!$B:$B,$F444)</f>
        <v>2.1697280000000001</v>
      </c>
      <c r="O444" s="64">
        <f>SUMIFS('Tariff Data'!E:E,'Tariff Data'!$B:$B,$F444)</f>
        <v>17.017537999999998</v>
      </c>
      <c r="P444" s="64">
        <f>SUMIFS('Tariff Data'!F:F,'Tariff Data'!$B:$B,$F444)</f>
        <v>7.6197499999999998</v>
      </c>
      <c r="Q444" s="64">
        <f>SUMIFS('Tariff Data'!G:G,'Tariff Data'!$B:$B,$F444)</f>
        <v>-4.7035030000000004</v>
      </c>
      <c r="R444" s="64">
        <f>SUMIFS('Tariff Data'!M:M,'Tariff Data'!$B:$B,$F444)+SUMIFS('Tariff Data'!AB:AB,'Tariff Data'!$B:$B,$F444)</f>
        <v>2.1644178181924794</v>
      </c>
      <c r="S444" s="64">
        <f>SUMIFS('Tariff Data'!N:N,'Tariff Data'!$B:$B,$F444)+SUMIFS('Tariff Data'!AC:AC,'Tariff Data'!$B:$B,$F444)</f>
        <v>20.477080250250591</v>
      </c>
      <c r="T444" s="64">
        <f>SUMIFS('Tariff Data'!O:O,'Tariff Data'!$B:$B,$F444)+SUMIFS('Tariff Data'!AD:AD,'Tariff Data'!$B:$B,$F444)</f>
        <v>14.494636567941885</v>
      </c>
      <c r="U444" s="64">
        <f>SUMIFS('Tariff Data'!P:P,'Tariff Data'!$B:$B,$F444)+SUMIFS('Tariff Data'!AE:AE,'Tariff Data'!$B:$B,$F444)</f>
        <v>-4.7035030000000004</v>
      </c>
      <c r="V444" s="66">
        <f t="shared" si="42"/>
        <v>2113.8186793076957</v>
      </c>
      <c r="W444" s="66">
        <f t="shared" si="43"/>
        <v>-572.06856036071122</v>
      </c>
      <c r="X444" s="66">
        <f t="shared" si="44"/>
        <v>1321.0627707575479</v>
      </c>
      <c r="Y444" s="66">
        <f t="shared" si="45"/>
        <v>-433.63761802554205</v>
      </c>
      <c r="Z444" s="66">
        <f t="shared" si="46"/>
        <v>2080.6396058313403</v>
      </c>
      <c r="AA444" s="66">
        <f t="shared" si="47"/>
        <v>-433.63761802554205</v>
      </c>
      <c r="AB444" s="5"/>
      <c r="AC444" s="5"/>
      <c r="AD444" s="5"/>
      <c r="AE444" s="5"/>
      <c r="AF444" s="5"/>
      <c r="AG444" s="5"/>
      <c r="AH444" s="8"/>
      <c r="AI444" s="8"/>
      <c r="AJ444" s="8"/>
    </row>
    <row r="445" spans="2:36" x14ac:dyDescent="0.35">
      <c r="B445" s="69" t="s">
        <v>620</v>
      </c>
      <c r="C445" s="69" t="s">
        <v>98</v>
      </c>
      <c r="D445" s="69" t="str">
        <f>VLOOKUP($C445,Assumptions!$B:$C,2,FALSE)</f>
        <v>Intermittent</v>
      </c>
      <c r="E445" s="69" t="s">
        <v>72</v>
      </c>
      <c r="F445" s="70">
        <v>16</v>
      </c>
      <c r="G445" s="71">
        <v>32.316893218113165</v>
      </c>
      <c r="H445" s="72">
        <v>0.109</v>
      </c>
      <c r="I445" s="71">
        <f t="shared" si="48"/>
        <v>3.5225413607743348</v>
      </c>
      <c r="J445" s="68">
        <f>SUMIFS('Tariff Data'!M:M,'Tariff Data'!$B:$B,$F445)</f>
        <v>1.8696539999999999</v>
      </c>
      <c r="K445" s="68">
        <f>SUMIFS('Tariff Data'!N:N,'Tariff Data'!$B:$B,$F445)</f>
        <v>5.4849290000000002</v>
      </c>
      <c r="L445" s="68">
        <f>SUMIFS('Tariff Data'!O:O,'Tariff Data'!$B:$B,$F445)</f>
        <v>9.4543000000000002E-2</v>
      </c>
      <c r="M445" s="68">
        <f>SUMIFS('Tariff Data'!P:P,'Tariff Data'!$B:$B,$F445)</f>
        <v>-6.2050109999999998</v>
      </c>
      <c r="N445" s="68">
        <f>SUMIFS('Tariff Data'!D:D,'Tariff Data'!$B:$B,$F445)</f>
        <v>2.0470329999999999</v>
      </c>
      <c r="O445" s="68">
        <f>SUMIFS('Tariff Data'!E:E,'Tariff Data'!$B:$B,$F445)</f>
        <v>5.0833190000000004</v>
      </c>
      <c r="P445" s="68">
        <f>SUMIFS('Tariff Data'!F:F,'Tariff Data'!$B:$B,$F445)</f>
        <v>5.6052999999999999E-2</v>
      </c>
      <c r="Q445" s="68">
        <f>SUMIFS('Tariff Data'!G:G,'Tariff Data'!$B:$B,$F445)</f>
        <v>-4.7035030000000004</v>
      </c>
      <c r="R445" s="68">
        <f>SUMIFS('Tariff Data'!M:M,'Tariff Data'!$B:$B,$F445)+SUMIFS('Tariff Data'!AB:AB,'Tariff Data'!$B:$B,$F445)</f>
        <v>2.0470329999999999</v>
      </c>
      <c r="S445" s="68">
        <f>SUMIFS('Tariff Data'!N:N,'Tariff Data'!$B:$B,$F445)+SUMIFS('Tariff Data'!AC:AC,'Tariff Data'!$B:$B,$F445)</f>
        <v>5.1371692502505928</v>
      </c>
      <c r="T445" s="68">
        <f>SUMIFS('Tariff Data'!O:O,'Tariff Data'!$B:$B,$F445)+SUMIFS('Tariff Data'!AD:AD,'Tariff Data'!$B:$B,$F445)</f>
        <v>5.6052999999999999E-2</v>
      </c>
      <c r="U445" s="68">
        <f>SUMIFS('Tariff Data'!P:P,'Tariff Data'!$B:$B,$F445)+SUMIFS('Tariff Data'!AE:AE,'Tariff Data'!$B:$B,$F445)</f>
        <v>-4.7035030000000004</v>
      </c>
      <c r="V445" s="67">
        <f t="shared" si="42"/>
        <v>22.376225298930688</v>
      </c>
      <c r="W445" s="67">
        <f t="shared" si="43"/>
        <v>-200.52667790421759</v>
      </c>
      <c r="X445" s="67">
        <f t="shared" si="44"/>
        <v>19.71766024306493</v>
      </c>
      <c r="Y445" s="67">
        <f t="shared" si="45"/>
        <v>-152.00260420207493</v>
      </c>
      <c r="Z445" s="67">
        <f t="shared" si="46"/>
        <v>19.90734997686069</v>
      </c>
      <c r="AA445" s="67">
        <f t="shared" si="47"/>
        <v>-152.00260420207493</v>
      </c>
      <c r="AB445" s="5"/>
      <c r="AC445" s="5"/>
      <c r="AD445" s="5"/>
      <c r="AE445" s="5"/>
      <c r="AF445" s="5"/>
      <c r="AG445" s="5"/>
      <c r="AH445" s="8"/>
      <c r="AI445" s="8"/>
      <c r="AJ445" s="8"/>
    </row>
    <row r="446" spans="2:36" x14ac:dyDescent="0.35">
      <c r="B446" s="69" t="s">
        <v>621</v>
      </c>
      <c r="C446" s="69" t="s">
        <v>98</v>
      </c>
      <c r="D446" s="69" t="str">
        <f>VLOOKUP($C446,Assumptions!$B:$C,2,FALSE)</f>
        <v>Intermittent</v>
      </c>
      <c r="E446" s="69" t="s">
        <v>622</v>
      </c>
      <c r="F446" s="70">
        <v>13</v>
      </c>
      <c r="G446" s="71">
        <v>34.755904027027363</v>
      </c>
      <c r="H446" s="72">
        <v>0.109</v>
      </c>
      <c r="I446" s="71">
        <f t="shared" si="48"/>
        <v>3.7883935389459826</v>
      </c>
      <c r="J446" s="64">
        <f>SUMIFS('Tariff Data'!M:M,'Tariff Data'!$B:$B,$F446)</f>
        <v>2.8089879999999998</v>
      </c>
      <c r="K446" s="64">
        <f>SUMIFS('Tariff Data'!N:N,'Tariff Data'!$B:$B,$F446)</f>
        <v>10.130570000000001</v>
      </c>
      <c r="L446" s="64">
        <f>SUMIFS('Tariff Data'!O:O,'Tariff Data'!$B:$B,$F446)</f>
        <v>3.116584</v>
      </c>
      <c r="M446" s="64">
        <f>SUMIFS('Tariff Data'!P:P,'Tariff Data'!$B:$B,$F446)</f>
        <v>-6.2050109999999998</v>
      </c>
      <c r="N446" s="64">
        <f>SUMIFS('Tariff Data'!D:D,'Tariff Data'!$B:$B,$F446)</f>
        <v>3.136819</v>
      </c>
      <c r="O446" s="64">
        <f>SUMIFS('Tariff Data'!E:E,'Tariff Data'!$B:$B,$F446)</f>
        <v>9.7417459999999991</v>
      </c>
      <c r="P446" s="64">
        <f>SUMIFS('Tariff Data'!F:F,'Tariff Data'!$B:$B,$F446)</f>
        <v>4.1014790000000003</v>
      </c>
      <c r="Q446" s="64">
        <f>SUMIFS('Tariff Data'!G:G,'Tariff Data'!$B:$B,$F446)</f>
        <v>-4.7035030000000004</v>
      </c>
      <c r="R446" s="64">
        <f>SUMIFS('Tariff Data'!M:M,'Tariff Data'!$B:$B,$F446)+SUMIFS('Tariff Data'!AB:AB,'Tariff Data'!$B:$B,$F446)</f>
        <v>2.988454818192479</v>
      </c>
      <c r="S446" s="64">
        <f>SUMIFS('Tariff Data'!N:N,'Tariff Data'!$B:$B,$F446)+SUMIFS('Tariff Data'!AC:AC,'Tariff Data'!$B:$B,$F446)</f>
        <v>9.7828102502505931</v>
      </c>
      <c r="T446" s="64">
        <f>SUMIFS('Tariff Data'!O:O,'Tariff Data'!$B:$B,$F446)+SUMIFS('Tariff Data'!AD:AD,'Tariff Data'!$B:$B,$F446)</f>
        <v>3.3393574320581134</v>
      </c>
      <c r="U446" s="64">
        <f>SUMIFS('Tariff Data'!P:P,'Tariff Data'!$B:$B,$F446)+SUMIFS('Tariff Data'!AE:AE,'Tariff Data'!$B:$B,$F446)</f>
        <v>-4.7035030000000004</v>
      </c>
      <c r="V446" s="66">
        <f t="shared" si="42"/>
        <v>146.69828033000906</v>
      </c>
      <c r="W446" s="66">
        <f t="shared" si="43"/>
        <v>-215.66076680264908</v>
      </c>
      <c r="X446" s="66">
        <f t="shared" si="44"/>
        <v>179.45617809732104</v>
      </c>
      <c r="Y446" s="66">
        <f t="shared" si="45"/>
        <v>-163.47449885883529</v>
      </c>
      <c r="Z446" s="66">
        <f t="shared" si="46"/>
        <v>153.1235215653362</v>
      </c>
      <c r="AA446" s="66">
        <f t="shared" si="47"/>
        <v>-163.47449885883529</v>
      </c>
      <c r="AB446" s="5"/>
      <c r="AC446" s="5"/>
      <c r="AD446" s="5"/>
      <c r="AE446" s="5"/>
      <c r="AF446" s="5"/>
      <c r="AG446" s="5"/>
      <c r="AH446" s="8"/>
      <c r="AI446" s="8"/>
      <c r="AJ446" s="8"/>
    </row>
    <row r="447" spans="2:36" x14ac:dyDescent="0.35">
      <c r="B447" s="69" t="s">
        <v>623</v>
      </c>
      <c r="C447" s="69" t="s">
        <v>98</v>
      </c>
      <c r="D447" s="69" t="str">
        <f>VLOOKUP($C447,Assumptions!$B:$C,2,FALSE)</f>
        <v>Intermittent</v>
      </c>
      <c r="E447" s="69" t="s">
        <v>622</v>
      </c>
      <c r="F447" s="70">
        <v>13</v>
      </c>
      <c r="G447" s="71">
        <v>24.938885521147704</v>
      </c>
      <c r="H447" s="72">
        <v>0.109</v>
      </c>
      <c r="I447" s="71">
        <f t="shared" si="48"/>
        <v>2.7183385218050997</v>
      </c>
      <c r="J447" s="68">
        <f>SUMIFS('Tariff Data'!M:M,'Tariff Data'!$B:$B,$F447)</f>
        <v>2.8089879999999998</v>
      </c>
      <c r="K447" s="68">
        <f>SUMIFS('Tariff Data'!N:N,'Tariff Data'!$B:$B,$F447)</f>
        <v>10.130570000000001</v>
      </c>
      <c r="L447" s="68">
        <f>SUMIFS('Tariff Data'!O:O,'Tariff Data'!$B:$B,$F447)</f>
        <v>3.116584</v>
      </c>
      <c r="M447" s="68">
        <f>SUMIFS('Tariff Data'!P:P,'Tariff Data'!$B:$B,$F447)</f>
        <v>-6.2050109999999998</v>
      </c>
      <c r="N447" s="68">
        <f>SUMIFS('Tariff Data'!D:D,'Tariff Data'!$B:$B,$F447)</f>
        <v>3.136819</v>
      </c>
      <c r="O447" s="68">
        <f>SUMIFS('Tariff Data'!E:E,'Tariff Data'!$B:$B,$F447)</f>
        <v>9.7417459999999991</v>
      </c>
      <c r="P447" s="68">
        <f>SUMIFS('Tariff Data'!F:F,'Tariff Data'!$B:$B,$F447)</f>
        <v>4.1014790000000003</v>
      </c>
      <c r="Q447" s="68">
        <f>SUMIFS('Tariff Data'!G:G,'Tariff Data'!$B:$B,$F447)</f>
        <v>-4.7035030000000004</v>
      </c>
      <c r="R447" s="68">
        <f>SUMIFS('Tariff Data'!M:M,'Tariff Data'!$B:$B,$F447)+SUMIFS('Tariff Data'!AB:AB,'Tariff Data'!$B:$B,$F447)</f>
        <v>2.988454818192479</v>
      </c>
      <c r="S447" s="68">
        <f>SUMIFS('Tariff Data'!N:N,'Tariff Data'!$B:$B,$F447)+SUMIFS('Tariff Data'!AC:AC,'Tariff Data'!$B:$B,$F447)</f>
        <v>9.7828102502505931</v>
      </c>
      <c r="T447" s="68">
        <f>SUMIFS('Tariff Data'!O:O,'Tariff Data'!$B:$B,$F447)+SUMIFS('Tariff Data'!AD:AD,'Tariff Data'!$B:$B,$F447)</f>
        <v>3.3393574320581134</v>
      </c>
      <c r="U447" s="68">
        <f>SUMIFS('Tariff Data'!P:P,'Tariff Data'!$B:$B,$F447)+SUMIFS('Tariff Data'!AE:AE,'Tariff Data'!$B:$B,$F447)</f>
        <v>-4.7035030000000004</v>
      </c>
      <c r="V447" s="67">
        <f t="shared" si="42"/>
        <v>105.26245027188369</v>
      </c>
      <c r="W447" s="67">
        <f t="shared" si="43"/>
        <v>-154.74605898646223</v>
      </c>
      <c r="X447" s="67">
        <f t="shared" si="44"/>
        <v>128.76767866983212</v>
      </c>
      <c r="Y447" s="67">
        <f t="shared" si="45"/>
        <v>-117.3001228653748</v>
      </c>
      <c r="Z447" s="67">
        <f t="shared" si="46"/>
        <v>109.87284266705704</v>
      </c>
      <c r="AA447" s="67">
        <f t="shared" si="47"/>
        <v>-117.3001228653748</v>
      </c>
      <c r="AB447" s="5"/>
      <c r="AC447" s="5"/>
      <c r="AD447" s="5"/>
      <c r="AE447" s="5"/>
      <c r="AF447" s="5"/>
      <c r="AG447" s="5"/>
      <c r="AH447" s="8"/>
      <c r="AI447" s="8"/>
      <c r="AJ447" s="8"/>
    </row>
    <row r="448" spans="2:36" x14ac:dyDescent="0.35">
      <c r="B448" s="69" t="s">
        <v>1013</v>
      </c>
      <c r="C448" s="69" t="s">
        <v>111</v>
      </c>
      <c r="D448" s="69" t="str">
        <f>VLOOKUP($C448,Assumptions!$B:$C,2,FALSE)</f>
        <v>Conventional Carbon</v>
      </c>
      <c r="E448" s="69" t="s">
        <v>43</v>
      </c>
      <c r="F448" s="70">
        <v>18</v>
      </c>
      <c r="G448" s="71">
        <v>30.426659841204657</v>
      </c>
      <c r="H448" s="72">
        <v>1.2390999999999999E-2</v>
      </c>
      <c r="I448" s="71">
        <f t="shared" si="48"/>
        <v>0.37701674209236691</v>
      </c>
      <c r="J448" s="64">
        <f>SUMIFS('Tariff Data'!M:M,'Tariff Data'!$B:$B,$F448)</f>
        <v>-0.31239499999999998</v>
      </c>
      <c r="K448" s="64">
        <f>SUMIFS('Tariff Data'!N:N,'Tariff Data'!$B:$B,$F448)</f>
        <v>3.798861</v>
      </c>
      <c r="L448" s="64">
        <f>SUMIFS('Tariff Data'!O:O,'Tariff Data'!$B:$B,$F448)</f>
        <v>7.0470000000000003E-3</v>
      </c>
      <c r="M448" s="64">
        <f>SUMIFS('Tariff Data'!P:P,'Tariff Data'!$B:$B,$F448)</f>
        <v>-6.2050109999999998</v>
      </c>
      <c r="N448" s="64">
        <f>SUMIFS('Tariff Data'!D:D,'Tariff Data'!$B:$B,$F448)</f>
        <v>-0.310139</v>
      </c>
      <c r="O448" s="64">
        <f>SUMIFS('Tariff Data'!E:E,'Tariff Data'!$B:$B,$F448)</f>
        <v>4.0571109999999999</v>
      </c>
      <c r="P448" s="64">
        <f>SUMIFS('Tariff Data'!F:F,'Tariff Data'!$B:$B,$F448)</f>
        <v>2.9120000000000001E-3</v>
      </c>
      <c r="Q448" s="64">
        <f>SUMIFS('Tariff Data'!G:G,'Tariff Data'!$B:$B,$F448)</f>
        <v>-4.7035030000000004</v>
      </c>
      <c r="R448" s="64">
        <f>SUMIFS('Tariff Data'!M:M,'Tariff Data'!$B:$B,$F448)+SUMIFS('Tariff Data'!AB:AB,'Tariff Data'!$B:$B,$F448)</f>
        <v>-0.310139</v>
      </c>
      <c r="S448" s="64">
        <f>SUMIFS('Tariff Data'!N:N,'Tariff Data'!$B:$B,$F448)+SUMIFS('Tariff Data'!AC:AC,'Tariff Data'!$B:$B,$F448)</f>
        <v>4.0571109999999999</v>
      </c>
      <c r="T448" s="64">
        <f>SUMIFS('Tariff Data'!O:O,'Tariff Data'!$B:$B,$F448)+SUMIFS('Tariff Data'!AD:AD,'Tariff Data'!$B:$B,$F448)</f>
        <v>2.9120000000000005E-3</v>
      </c>
      <c r="U448" s="64">
        <f>SUMIFS('Tariff Data'!P:P,'Tariff Data'!$B:$B,$F448)+SUMIFS('Tariff Data'!AE:AE,'Tariff Data'!$B:$B,$F448)</f>
        <v>-4.7035030000000004</v>
      </c>
      <c r="V448" s="66">
        <f t="shared" si="42"/>
        <v>-8.0702453662298517</v>
      </c>
      <c r="W448" s="66">
        <f t="shared" si="43"/>
        <v>-188.79775900793314</v>
      </c>
      <c r="X448" s="66">
        <f t="shared" si="44"/>
        <v>-7.9057972122112936</v>
      </c>
      <c r="Y448" s="66">
        <f t="shared" si="45"/>
        <v>-143.11188584308564</v>
      </c>
      <c r="Z448" s="66">
        <f t="shared" si="46"/>
        <v>-7.9057972122112936</v>
      </c>
      <c r="AA448" s="66">
        <f t="shared" si="47"/>
        <v>-143.11188584308564</v>
      </c>
      <c r="AB448" s="5"/>
      <c r="AC448" s="5"/>
      <c r="AD448" s="5"/>
      <c r="AE448" s="5"/>
      <c r="AF448" s="5"/>
      <c r="AG448" s="5"/>
      <c r="AH448" s="8"/>
      <c r="AI448" s="8"/>
      <c r="AJ448" s="8"/>
    </row>
    <row r="449" spans="2:36" x14ac:dyDescent="0.35">
      <c r="B449" s="69" t="s">
        <v>624</v>
      </c>
      <c r="C449" s="69" t="s">
        <v>202</v>
      </c>
      <c r="D449" s="69" t="str">
        <f>VLOOKUP($C449,Assumptions!$B:$C,2,FALSE)</f>
        <v>Conventional Carbon</v>
      </c>
      <c r="E449" s="69" t="s">
        <v>43</v>
      </c>
      <c r="F449" s="70">
        <v>18</v>
      </c>
      <c r="G449" s="71">
        <v>30.182758760313238</v>
      </c>
      <c r="H449" s="72">
        <v>0.49361300000000002</v>
      </c>
      <c r="I449" s="71">
        <f t="shared" si="48"/>
        <v>14.898602099954498</v>
      </c>
      <c r="J449" s="68">
        <f>SUMIFS('Tariff Data'!M:M,'Tariff Data'!$B:$B,$F449)</f>
        <v>-0.31239499999999998</v>
      </c>
      <c r="K449" s="68">
        <f>SUMIFS('Tariff Data'!N:N,'Tariff Data'!$B:$B,$F449)</f>
        <v>3.798861</v>
      </c>
      <c r="L449" s="68">
        <f>SUMIFS('Tariff Data'!O:O,'Tariff Data'!$B:$B,$F449)</f>
        <v>7.0470000000000003E-3</v>
      </c>
      <c r="M449" s="68">
        <f>SUMIFS('Tariff Data'!P:P,'Tariff Data'!$B:$B,$F449)</f>
        <v>-6.2050109999999998</v>
      </c>
      <c r="N449" s="68">
        <f>SUMIFS('Tariff Data'!D:D,'Tariff Data'!$B:$B,$F449)</f>
        <v>-0.310139</v>
      </c>
      <c r="O449" s="68">
        <f>SUMIFS('Tariff Data'!E:E,'Tariff Data'!$B:$B,$F449)</f>
        <v>4.0571109999999999</v>
      </c>
      <c r="P449" s="68">
        <f>SUMIFS('Tariff Data'!F:F,'Tariff Data'!$B:$B,$F449)</f>
        <v>2.9120000000000001E-3</v>
      </c>
      <c r="Q449" s="68">
        <f>SUMIFS('Tariff Data'!G:G,'Tariff Data'!$B:$B,$F449)</f>
        <v>-4.7035030000000004</v>
      </c>
      <c r="R449" s="68">
        <f>SUMIFS('Tariff Data'!M:M,'Tariff Data'!$B:$B,$F449)+SUMIFS('Tariff Data'!AB:AB,'Tariff Data'!$B:$B,$F449)</f>
        <v>-0.310139</v>
      </c>
      <c r="S449" s="68">
        <f>SUMIFS('Tariff Data'!N:N,'Tariff Data'!$B:$B,$F449)+SUMIFS('Tariff Data'!AC:AC,'Tariff Data'!$B:$B,$F449)</f>
        <v>4.0571109999999999</v>
      </c>
      <c r="T449" s="68">
        <f>SUMIFS('Tariff Data'!O:O,'Tariff Data'!$B:$B,$F449)+SUMIFS('Tariff Data'!AD:AD,'Tariff Data'!$B:$B,$F449)</f>
        <v>2.9120000000000005E-3</v>
      </c>
      <c r="U449" s="68">
        <f>SUMIFS('Tariff Data'!P:P,'Tariff Data'!$B:$B,$F449)+SUMIFS('Tariff Data'!AE:AE,'Tariff Data'!$B:$B,$F449)</f>
        <v>-4.7035030000000004</v>
      </c>
      <c r="V449" s="67">
        <f t="shared" si="42"/>
        <v>47.273765998105574</v>
      </c>
      <c r="W449" s="67">
        <f t="shared" si="43"/>
        <v>-187.28435011809</v>
      </c>
      <c r="X449" s="67">
        <f t="shared" si="44"/>
        <v>51.127816574498787</v>
      </c>
      <c r="Y449" s="67">
        <f t="shared" si="45"/>
        <v>-141.96469637740961</v>
      </c>
      <c r="Z449" s="67">
        <f t="shared" si="46"/>
        <v>51.127816574498787</v>
      </c>
      <c r="AA449" s="67">
        <f t="shared" si="47"/>
        <v>-141.96469637740961</v>
      </c>
      <c r="AB449" s="5"/>
      <c r="AC449" s="5"/>
      <c r="AD449" s="5"/>
      <c r="AE449" s="5"/>
      <c r="AF449" s="5"/>
      <c r="AG449" s="5"/>
      <c r="AH449" s="8"/>
      <c r="AI449" s="8"/>
      <c r="AJ449" s="8"/>
    </row>
    <row r="450" spans="2:36" x14ac:dyDescent="0.35">
      <c r="B450" s="69" t="s">
        <v>625</v>
      </c>
      <c r="C450" s="69" t="s">
        <v>889</v>
      </c>
      <c r="D450" s="69" t="str">
        <f>VLOOKUP($C450,Assumptions!$B:$C,2,FALSE)</f>
        <v>Conventional Carbon</v>
      </c>
      <c r="E450" s="69" t="s">
        <v>626</v>
      </c>
      <c r="F450" s="70">
        <v>26</v>
      </c>
      <c r="G450" s="71">
        <v>30.426659841204657</v>
      </c>
      <c r="H450" s="72">
        <v>3.4407E-2</v>
      </c>
      <c r="I450" s="71">
        <f t="shared" si="48"/>
        <v>1.0468900851563285</v>
      </c>
      <c r="J450" s="64">
        <f>SUMIFS('Tariff Data'!M:M,'Tariff Data'!$B:$B,$F450)</f>
        <v>4.1468639999999999</v>
      </c>
      <c r="K450" s="64">
        <f>SUMIFS('Tariff Data'!N:N,'Tariff Data'!$B:$B,$F450)</f>
        <v>-5.3330109999999999</v>
      </c>
      <c r="L450" s="64">
        <f>SUMIFS('Tariff Data'!O:O,'Tariff Data'!$B:$B,$F450)</f>
        <v>0</v>
      </c>
      <c r="M450" s="64">
        <f>SUMIFS('Tariff Data'!P:P,'Tariff Data'!$B:$B,$F450)</f>
        <v>-6.2050109999999998</v>
      </c>
      <c r="N450" s="64">
        <f>SUMIFS('Tariff Data'!D:D,'Tariff Data'!$B:$B,$F450)</f>
        <v>3.95302</v>
      </c>
      <c r="O450" s="64">
        <f>SUMIFS('Tariff Data'!E:E,'Tariff Data'!$B:$B,$F450)</f>
        <v>-4.9836039999999997</v>
      </c>
      <c r="P450" s="64">
        <f>SUMIFS('Tariff Data'!F:F,'Tariff Data'!$B:$B,$F450)</f>
        <v>0</v>
      </c>
      <c r="Q450" s="64">
        <f>SUMIFS('Tariff Data'!G:G,'Tariff Data'!$B:$B,$F450)</f>
        <v>-4.7035030000000004</v>
      </c>
      <c r="R450" s="64">
        <f>SUMIFS('Tariff Data'!M:M,'Tariff Data'!$B:$B,$F450)+SUMIFS('Tariff Data'!AB:AB,'Tariff Data'!$B:$B,$F450)</f>
        <v>3.9673971818075207</v>
      </c>
      <c r="S450" s="64">
        <f>SUMIFS('Tariff Data'!N:N,'Tariff Data'!$B:$B,$F450)+SUMIFS('Tariff Data'!AC:AC,'Tariff Data'!$B:$B,$F450)</f>
        <v>-4.9852512502505926</v>
      </c>
      <c r="T450" s="64">
        <f>SUMIFS('Tariff Data'!O:O,'Tariff Data'!$B:$B,$F450)+SUMIFS('Tariff Data'!AD:AD,'Tariff Data'!$B:$B,$F450)</f>
        <v>0</v>
      </c>
      <c r="U450" s="64">
        <f>SUMIFS('Tariff Data'!P:P,'Tariff Data'!$B:$B,$F450)+SUMIFS('Tariff Data'!AE:AE,'Tariff Data'!$B:$B,$F450)</f>
        <v>-4.7035030000000004</v>
      </c>
      <c r="V450" s="66">
        <f t="shared" si="42"/>
        <v>120.59214399580766</v>
      </c>
      <c r="W450" s="66">
        <f t="shared" si="43"/>
        <v>-188.79775900793314</v>
      </c>
      <c r="X450" s="66">
        <f t="shared" si="44"/>
        <v>115.05990926953342</v>
      </c>
      <c r="Y450" s="66">
        <f t="shared" si="45"/>
        <v>-143.11188584308564</v>
      </c>
      <c r="Z450" s="66">
        <f t="shared" si="46"/>
        <v>115.49563439991088</v>
      </c>
      <c r="AA450" s="66">
        <f t="shared" si="47"/>
        <v>-143.11188584308564</v>
      </c>
      <c r="AB450" s="5"/>
      <c r="AC450" s="5"/>
      <c r="AD450" s="5"/>
      <c r="AE450" s="5"/>
      <c r="AF450" s="5"/>
      <c r="AG450" s="5"/>
      <c r="AH450" s="8"/>
      <c r="AI450" s="8"/>
      <c r="AJ450" s="8"/>
    </row>
    <row r="451" spans="2:36" x14ac:dyDescent="0.35">
      <c r="B451" s="69" t="s">
        <v>627</v>
      </c>
      <c r="C451" s="69" t="s">
        <v>202</v>
      </c>
      <c r="D451" s="69" t="str">
        <f>VLOOKUP($C451,Assumptions!$B:$C,2,FALSE)</f>
        <v>Conventional Carbon</v>
      </c>
      <c r="E451" s="69" t="s">
        <v>628</v>
      </c>
      <c r="F451" s="70">
        <v>13</v>
      </c>
      <c r="G451" s="71">
        <v>524.38732391655321</v>
      </c>
      <c r="H451" s="72">
        <v>0.49361300000000002</v>
      </c>
      <c r="I451" s="71">
        <f t="shared" si="48"/>
        <v>258.8444001204216</v>
      </c>
      <c r="J451" s="68">
        <f>SUMIFS('Tariff Data'!M:M,'Tariff Data'!$B:$B,$F451)</f>
        <v>2.8089879999999998</v>
      </c>
      <c r="K451" s="68">
        <f>SUMIFS('Tariff Data'!N:N,'Tariff Data'!$B:$B,$F451)</f>
        <v>10.130570000000001</v>
      </c>
      <c r="L451" s="68">
        <f>SUMIFS('Tariff Data'!O:O,'Tariff Data'!$B:$B,$F451)</f>
        <v>3.116584</v>
      </c>
      <c r="M451" s="68">
        <f>SUMIFS('Tariff Data'!P:P,'Tariff Data'!$B:$B,$F451)</f>
        <v>-6.2050109999999998</v>
      </c>
      <c r="N451" s="68">
        <f>SUMIFS('Tariff Data'!D:D,'Tariff Data'!$B:$B,$F451)</f>
        <v>3.136819</v>
      </c>
      <c r="O451" s="68">
        <f>SUMIFS('Tariff Data'!E:E,'Tariff Data'!$B:$B,$F451)</f>
        <v>9.7417459999999991</v>
      </c>
      <c r="P451" s="68">
        <f>SUMIFS('Tariff Data'!F:F,'Tariff Data'!$B:$B,$F451)</f>
        <v>4.1014790000000003</v>
      </c>
      <c r="Q451" s="68">
        <f>SUMIFS('Tariff Data'!G:G,'Tariff Data'!$B:$B,$F451)</f>
        <v>-4.7035030000000004</v>
      </c>
      <c r="R451" s="68">
        <f>SUMIFS('Tariff Data'!M:M,'Tariff Data'!$B:$B,$F451)+SUMIFS('Tariff Data'!AB:AB,'Tariff Data'!$B:$B,$F451)</f>
        <v>2.988454818192479</v>
      </c>
      <c r="S451" s="68">
        <f>SUMIFS('Tariff Data'!N:N,'Tariff Data'!$B:$B,$F451)+SUMIFS('Tariff Data'!AC:AC,'Tariff Data'!$B:$B,$F451)</f>
        <v>9.7828102502505931</v>
      </c>
      <c r="T451" s="68">
        <f>SUMIFS('Tariff Data'!O:O,'Tariff Data'!$B:$B,$F451)+SUMIFS('Tariff Data'!AD:AD,'Tariff Data'!$B:$B,$F451)</f>
        <v>3.3393574320581134</v>
      </c>
      <c r="U451" s="68">
        <f>SUMIFS('Tariff Data'!P:P,'Tariff Data'!$B:$B,$F451)+SUMIFS('Tariff Data'!AE:AE,'Tariff Data'!$B:$B,$F451)</f>
        <v>-4.7035030000000004</v>
      </c>
      <c r="V451" s="67">
        <f t="shared" si="42"/>
        <v>4901.9493306665545</v>
      </c>
      <c r="W451" s="67">
        <f t="shared" si="43"/>
        <v>-3253.8291131627757</v>
      </c>
      <c r="X451" s="67">
        <f t="shared" si="44"/>
        <v>5228.1493918776223</v>
      </c>
      <c r="Y451" s="67">
        <f t="shared" si="45"/>
        <v>-2466.4573512034799</v>
      </c>
      <c r="Z451" s="67">
        <f t="shared" si="46"/>
        <v>4963.7074467642642</v>
      </c>
      <c r="AA451" s="67">
        <f t="shared" si="47"/>
        <v>-2466.4573512034799</v>
      </c>
      <c r="AB451" s="5"/>
      <c r="AC451" s="5"/>
      <c r="AD451" s="5"/>
      <c r="AE451" s="5"/>
      <c r="AF451" s="5"/>
      <c r="AG451" s="5"/>
      <c r="AH451" s="8"/>
      <c r="AI451" s="8"/>
      <c r="AJ451" s="8"/>
    </row>
    <row r="452" spans="2:36" x14ac:dyDescent="0.35">
      <c r="B452" s="69" t="s">
        <v>629</v>
      </c>
      <c r="C452" s="69" t="s">
        <v>98</v>
      </c>
      <c r="D452" s="69" t="str">
        <f>VLOOKUP($C452,Assumptions!$B:$C,2,FALSE)</f>
        <v>Intermittent</v>
      </c>
      <c r="E452" s="69" t="s">
        <v>308</v>
      </c>
      <c r="F452" s="70">
        <v>18</v>
      </c>
      <c r="G452" s="71">
        <v>98.962863571693717</v>
      </c>
      <c r="H452" s="72">
        <v>0.109</v>
      </c>
      <c r="I452" s="71">
        <f t="shared" si="48"/>
        <v>10.786952129314615</v>
      </c>
      <c r="J452" s="64">
        <f>SUMIFS('Tariff Data'!M:M,'Tariff Data'!$B:$B,$F452)</f>
        <v>-0.31239499999999998</v>
      </c>
      <c r="K452" s="64">
        <f>SUMIFS('Tariff Data'!N:N,'Tariff Data'!$B:$B,$F452)</f>
        <v>3.798861</v>
      </c>
      <c r="L452" s="64">
        <f>SUMIFS('Tariff Data'!O:O,'Tariff Data'!$B:$B,$F452)</f>
        <v>7.0470000000000003E-3</v>
      </c>
      <c r="M452" s="64">
        <f>SUMIFS('Tariff Data'!P:P,'Tariff Data'!$B:$B,$F452)</f>
        <v>-6.2050109999999998</v>
      </c>
      <c r="N452" s="64">
        <f>SUMIFS('Tariff Data'!D:D,'Tariff Data'!$B:$B,$F452)</f>
        <v>-0.310139</v>
      </c>
      <c r="O452" s="64">
        <f>SUMIFS('Tariff Data'!E:E,'Tariff Data'!$B:$B,$F452)</f>
        <v>4.0571109999999999</v>
      </c>
      <c r="P452" s="64">
        <f>SUMIFS('Tariff Data'!F:F,'Tariff Data'!$B:$B,$F452)</f>
        <v>2.9120000000000001E-3</v>
      </c>
      <c r="Q452" s="64">
        <f>SUMIFS('Tariff Data'!G:G,'Tariff Data'!$B:$B,$F452)</f>
        <v>-4.7035030000000004</v>
      </c>
      <c r="R452" s="64">
        <f>SUMIFS('Tariff Data'!M:M,'Tariff Data'!$B:$B,$F452)+SUMIFS('Tariff Data'!AB:AB,'Tariff Data'!$B:$B,$F452)</f>
        <v>-0.310139</v>
      </c>
      <c r="S452" s="64">
        <f>SUMIFS('Tariff Data'!N:N,'Tariff Data'!$B:$B,$F452)+SUMIFS('Tariff Data'!AC:AC,'Tariff Data'!$B:$B,$F452)</f>
        <v>4.0571109999999999</v>
      </c>
      <c r="T452" s="64">
        <f>SUMIFS('Tariff Data'!O:O,'Tariff Data'!$B:$B,$F452)+SUMIFS('Tariff Data'!AD:AD,'Tariff Data'!$B:$B,$F452)</f>
        <v>2.9120000000000005E-3</v>
      </c>
      <c r="U452" s="64">
        <f>SUMIFS('Tariff Data'!P:P,'Tariff Data'!$B:$B,$F452)+SUMIFS('Tariff Data'!AE:AE,'Tariff Data'!$B:$B,$F452)</f>
        <v>-4.7035030000000004</v>
      </c>
      <c r="V452" s="66">
        <f t="shared" ref="V452:V515" si="49">IF($D452="Interconnectors",0,IF($D452="Conventional Carbon",J452+SUM(K452:L452)*H452,IF($D452="Conventional Low Carbon",J452+K452*H452+L452,K452*H452+L452)))*$G452</f>
        <v>41.675523052509973</v>
      </c>
      <c r="W452" s="66">
        <f t="shared" ref="W452:W515" si="50">IF($D452="Interconnectors",0,$G452*M452)</f>
        <v>-614.06565705385879</v>
      </c>
      <c r="X452" s="66">
        <f t="shared" ref="X452:X515" si="51">IF($D452="Interconnectors",0,IF($D452="Conventional Carbon",N452+SUM(O452:P452)*H452,IF($D452="Conventional Low Carbon",N452+O452*H452+P452,O452*H452+P452)))*$G452</f>
        <v>44.052041999036526</v>
      </c>
      <c r="Y452" s="66">
        <f t="shared" ref="Y452:Y515" si="52">IF($D452="Interconnectors",0,$G452*Q452)</f>
        <v>-465.47212569805214</v>
      </c>
      <c r="Z452" s="66">
        <f t="shared" ref="Z452:Z515" si="53">IF($D452="Interconnectors",0,IF($D452="Conventional Carbon",R452+SUM(S452:T452)*H452,IF($D452="Conventional Low Carbon",R452+S452*H452+T452,S452*H452+T452)))*$G452</f>
        <v>44.052041999036526</v>
      </c>
      <c r="AA452" s="66">
        <f t="shared" ref="AA452:AA515" si="54">IF($D452="Interconnectors",0,$G452*U452)</f>
        <v>-465.47212569805214</v>
      </c>
      <c r="AB452" s="5"/>
      <c r="AC452" s="5"/>
      <c r="AD452" s="5"/>
      <c r="AE452" s="5"/>
      <c r="AF452" s="5"/>
      <c r="AG452" s="5"/>
      <c r="AH452" s="8"/>
      <c r="AI452" s="8"/>
      <c r="AJ452" s="8"/>
    </row>
    <row r="453" spans="2:36" x14ac:dyDescent="0.35">
      <c r="B453" s="69" t="s">
        <v>1014</v>
      </c>
      <c r="C453" s="69" t="s">
        <v>111</v>
      </c>
      <c r="D453" s="69" t="str">
        <f>VLOOKUP($C453,Assumptions!$B:$C,2,FALSE)</f>
        <v>Conventional Carbon</v>
      </c>
      <c r="E453" s="69" t="s">
        <v>1015</v>
      </c>
      <c r="F453" s="70">
        <v>9</v>
      </c>
      <c r="G453" s="71">
        <v>30.182758760313238</v>
      </c>
      <c r="H453" s="72">
        <v>1.2390999999999999E-2</v>
      </c>
      <c r="I453" s="71">
        <f t="shared" ref="I453:I516" si="55">H453*G453</f>
        <v>0.37399456379904134</v>
      </c>
      <c r="J453" s="68">
        <f>SUMIFS('Tariff Data'!M:M,'Tariff Data'!$B:$B,$F453)</f>
        <v>2.4730050000000001</v>
      </c>
      <c r="K453" s="68">
        <f>SUMIFS('Tariff Data'!N:N,'Tariff Data'!$B:$B,$F453)</f>
        <v>21.319275000000001</v>
      </c>
      <c r="L453" s="68">
        <f>SUMIFS('Tariff Data'!O:O,'Tariff Data'!$B:$B,$F453)</f>
        <v>19.986711</v>
      </c>
      <c r="M453" s="68">
        <f>SUMIFS('Tariff Data'!P:P,'Tariff Data'!$B:$B,$F453)</f>
        <v>-6.2050109999999998</v>
      </c>
      <c r="N453" s="68">
        <f>SUMIFS('Tariff Data'!D:D,'Tariff Data'!$B:$B,$F453)</f>
        <v>2.6085289999999999</v>
      </c>
      <c r="O453" s="68">
        <f>SUMIFS('Tariff Data'!E:E,'Tariff Data'!$B:$B,$F453)</f>
        <v>17.210943</v>
      </c>
      <c r="P453" s="68">
        <f>SUMIFS('Tariff Data'!F:F,'Tariff Data'!$B:$B,$F453)</f>
        <v>14.496128000000001</v>
      </c>
      <c r="Q453" s="68">
        <f>SUMIFS('Tariff Data'!G:G,'Tariff Data'!$B:$B,$F453)</f>
        <v>-4.7035030000000004</v>
      </c>
      <c r="R453" s="68">
        <f>SUMIFS('Tariff Data'!M:M,'Tariff Data'!$B:$B,$F453)+SUMIFS('Tariff Data'!AB:AB,'Tariff Data'!$B:$B,$F453)</f>
        <v>2.6085289999999999</v>
      </c>
      <c r="S453" s="68">
        <f>SUMIFS('Tariff Data'!N:N,'Tariff Data'!$B:$B,$F453)+SUMIFS('Tariff Data'!AC:AC,'Tariff Data'!$B:$B,$F453)</f>
        <v>20.971515250250594</v>
      </c>
      <c r="T453" s="68">
        <f>SUMIFS('Tariff Data'!O:O,'Tariff Data'!$B:$B,$F453)+SUMIFS('Tariff Data'!AD:AD,'Tariff Data'!$B:$B,$F453)</f>
        <v>19.763937567941888</v>
      </c>
      <c r="U453" s="68">
        <f>SUMIFS('Tariff Data'!P:P,'Tariff Data'!$B:$B,$F453)+SUMIFS('Tariff Data'!AE:AE,'Tariff Data'!$B:$B,$F453)</f>
        <v>-4.7035030000000004</v>
      </c>
      <c r="V453" s="67">
        <f t="shared" si="49"/>
        <v>90.090327544407756</v>
      </c>
      <c r="W453" s="67">
        <f t="shared" si="50"/>
        <v>-187.28435011809</v>
      </c>
      <c r="X453" s="67">
        <f t="shared" si="51"/>
        <v>90.590873714271353</v>
      </c>
      <c r="Y453" s="67">
        <f t="shared" si="52"/>
        <v>-141.96469637740961</v>
      </c>
      <c r="Z453" s="67">
        <f t="shared" si="53"/>
        <v>93.96743943417745</v>
      </c>
      <c r="AA453" s="67">
        <f t="shared" si="54"/>
        <v>-141.96469637740961</v>
      </c>
      <c r="AB453" s="5"/>
      <c r="AC453" s="5"/>
      <c r="AD453" s="5"/>
      <c r="AE453" s="5"/>
      <c r="AF453" s="5"/>
      <c r="AG453" s="5"/>
      <c r="AH453" s="8"/>
      <c r="AI453" s="8"/>
      <c r="AJ453" s="8"/>
    </row>
    <row r="454" spans="2:36" x14ac:dyDescent="0.35">
      <c r="B454" s="69" t="s">
        <v>630</v>
      </c>
      <c r="C454" s="69" t="s">
        <v>111</v>
      </c>
      <c r="D454" s="69" t="str">
        <f>VLOOKUP($C454,Assumptions!$B:$C,2,FALSE)</f>
        <v>Conventional Carbon</v>
      </c>
      <c r="E454" s="69" t="s">
        <v>631</v>
      </c>
      <c r="F454" s="70">
        <v>18</v>
      </c>
      <c r="G454" s="71">
        <v>34.755904027027363</v>
      </c>
      <c r="H454" s="72">
        <v>1.2390999999999999E-2</v>
      </c>
      <c r="I454" s="71">
        <f t="shared" si="55"/>
        <v>0.430660406798896</v>
      </c>
      <c r="J454" s="64">
        <f>SUMIFS('Tariff Data'!M:M,'Tariff Data'!$B:$B,$F454)</f>
        <v>-0.31239499999999998</v>
      </c>
      <c r="K454" s="64">
        <f>SUMIFS('Tariff Data'!N:N,'Tariff Data'!$B:$B,$F454)</f>
        <v>3.798861</v>
      </c>
      <c r="L454" s="64">
        <f>SUMIFS('Tariff Data'!O:O,'Tariff Data'!$B:$B,$F454)</f>
        <v>7.0470000000000003E-3</v>
      </c>
      <c r="M454" s="64">
        <f>SUMIFS('Tariff Data'!P:P,'Tariff Data'!$B:$B,$F454)</f>
        <v>-6.2050109999999998</v>
      </c>
      <c r="N454" s="64">
        <f>SUMIFS('Tariff Data'!D:D,'Tariff Data'!$B:$B,$F454)</f>
        <v>-0.310139</v>
      </c>
      <c r="O454" s="64">
        <f>SUMIFS('Tariff Data'!E:E,'Tariff Data'!$B:$B,$F454)</f>
        <v>4.0571109999999999</v>
      </c>
      <c r="P454" s="64">
        <f>SUMIFS('Tariff Data'!F:F,'Tariff Data'!$B:$B,$F454)</f>
        <v>2.9120000000000001E-3</v>
      </c>
      <c r="Q454" s="64">
        <f>SUMIFS('Tariff Data'!G:G,'Tariff Data'!$B:$B,$F454)</f>
        <v>-4.7035030000000004</v>
      </c>
      <c r="R454" s="64">
        <f>SUMIFS('Tariff Data'!M:M,'Tariff Data'!$B:$B,$F454)+SUMIFS('Tariff Data'!AB:AB,'Tariff Data'!$B:$B,$F454)</f>
        <v>-0.310139</v>
      </c>
      <c r="S454" s="64">
        <f>SUMIFS('Tariff Data'!N:N,'Tariff Data'!$B:$B,$F454)+SUMIFS('Tariff Data'!AC:AC,'Tariff Data'!$B:$B,$F454)</f>
        <v>4.0571109999999999</v>
      </c>
      <c r="T454" s="64">
        <f>SUMIFS('Tariff Data'!O:O,'Tariff Data'!$B:$B,$F454)+SUMIFS('Tariff Data'!AD:AD,'Tariff Data'!$B:$B,$F454)</f>
        <v>2.9120000000000005E-3</v>
      </c>
      <c r="U454" s="64">
        <f>SUMIFS('Tariff Data'!P:P,'Tariff Data'!$B:$B,$F454)+SUMIFS('Tariff Data'!AE:AE,'Tariff Data'!$B:$B,$F454)</f>
        <v>-4.7035030000000004</v>
      </c>
      <c r="V454" s="66">
        <f t="shared" si="49"/>
        <v>-9.2185167510040387</v>
      </c>
      <c r="W454" s="66">
        <f t="shared" si="50"/>
        <v>-215.66076680264908</v>
      </c>
      <c r="X454" s="66">
        <f t="shared" si="51"/>
        <v>-9.0306701622453645</v>
      </c>
      <c r="Y454" s="66">
        <f t="shared" si="52"/>
        <v>-163.47449885883529</v>
      </c>
      <c r="Z454" s="66">
        <f t="shared" si="53"/>
        <v>-9.0306701622453645</v>
      </c>
      <c r="AA454" s="66">
        <f t="shared" si="54"/>
        <v>-163.47449885883529</v>
      </c>
      <c r="AB454" s="5"/>
      <c r="AC454" s="5"/>
      <c r="AD454" s="5"/>
      <c r="AE454" s="5"/>
      <c r="AF454" s="5"/>
      <c r="AG454" s="5"/>
      <c r="AH454" s="8"/>
      <c r="AI454" s="8"/>
      <c r="AJ454" s="8"/>
    </row>
    <row r="455" spans="2:36" x14ac:dyDescent="0.35">
      <c r="B455" s="69" t="s">
        <v>632</v>
      </c>
      <c r="C455" s="69" t="s">
        <v>111</v>
      </c>
      <c r="D455" s="69" t="str">
        <f>VLOOKUP($C455,Assumptions!$B:$C,2,FALSE)</f>
        <v>Conventional Carbon</v>
      </c>
      <c r="E455" s="69" t="s">
        <v>633</v>
      </c>
      <c r="F455" s="70">
        <v>18</v>
      </c>
      <c r="G455" s="71">
        <v>30.426659841204657</v>
      </c>
      <c r="H455" s="72">
        <v>1.2390999999999999E-2</v>
      </c>
      <c r="I455" s="71">
        <f t="shared" si="55"/>
        <v>0.37701674209236691</v>
      </c>
      <c r="J455" s="68">
        <f>SUMIFS('Tariff Data'!M:M,'Tariff Data'!$B:$B,$F455)</f>
        <v>-0.31239499999999998</v>
      </c>
      <c r="K455" s="68">
        <f>SUMIFS('Tariff Data'!N:N,'Tariff Data'!$B:$B,$F455)</f>
        <v>3.798861</v>
      </c>
      <c r="L455" s="68">
        <f>SUMIFS('Tariff Data'!O:O,'Tariff Data'!$B:$B,$F455)</f>
        <v>7.0470000000000003E-3</v>
      </c>
      <c r="M455" s="68">
        <f>SUMIFS('Tariff Data'!P:P,'Tariff Data'!$B:$B,$F455)</f>
        <v>-6.2050109999999998</v>
      </c>
      <c r="N455" s="68">
        <f>SUMIFS('Tariff Data'!D:D,'Tariff Data'!$B:$B,$F455)</f>
        <v>-0.310139</v>
      </c>
      <c r="O455" s="68">
        <f>SUMIFS('Tariff Data'!E:E,'Tariff Data'!$B:$B,$F455)</f>
        <v>4.0571109999999999</v>
      </c>
      <c r="P455" s="68">
        <f>SUMIFS('Tariff Data'!F:F,'Tariff Data'!$B:$B,$F455)</f>
        <v>2.9120000000000001E-3</v>
      </c>
      <c r="Q455" s="68">
        <f>SUMIFS('Tariff Data'!G:G,'Tariff Data'!$B:$B,$F455)</f>
        <v>-4.7035030000000004</v>
      </c>
      <c r="R455" s="68">
        <f>SUMIFS('Tariff Data'!M:M,'Tariff Data'!$B:$B,$F455)+SUMIFS('Tariff Data'!AB:AB,'Tariff Data'!$B:$B,$F455)</f>
        <v>-0.310139</v>
      </c>
      <c r="S455" s="68">
        <f>SUMIFS('Tariff Data'!N:N,'Tariff Data'!$B:$B,$F455)+SUMIFS('Tariff Data'!AC:AC,'Tariff Data'!$B:$B,$F455)</f>
        <v>4.0571109999999999</v>
      </c>
      <c r="T455" s="68">
        <f>SUMIFS('Tariff Data'!O:O,'Tariff Data'!$B:$B,$F455)+SUMIFS('Tariff Data'!AD:AD,'Tariff Data'!$B:$B,$F455)</f>
        <v>2.9120000000000005E-3</v>
      </c>
      <c r="U455" s="68">
        <f>SUMIFS('Tariff Data'!P:P,'Tariff Data'!$B:$B,$F455)+SUMIFS('Tariff Data'!AE:AE,'Tariff Data'!$B:$B,$F455)</f>
        <v>-4.7035030000000004</v>
      </c>
      <c r="V455" s="67">
        <f t="shared" si="49"/>
        <v>-8.0702453662298517</v>
      </c>
      <c r="W455" s="67">
        <f t="shared" si="50"/>
        <v>-188.79775900793314</v>
      </c>
      <c r="X455" s="67">
        <f t="shared" si="51"/>
        <v>-7.9057972122112936</v>
      </c>
      <c r="Y455" s="67">
        <f t="shared" si="52"/>
        <v>-143.11188584308564</v>
      </c>
      <c r="Z455" s="67">
        <f t="shared" si="53"/>
        <v>-7.9057972122112936</v>
      </c>
      <c r="AA455" s="67">
        <f t="shared" si="54"/>
        <v>-143.11188584308564</v>
      </c>
      <c r="AB455" s="5"/>
      <c r="AC455" s="5"/>
      <c r="AD455" s="5"/>
      <c r="AE455" s="5"/>
      <c r="AF455" s="5"/>
      <c r="AG455" s="5"/>
      <c r="AH455" s="8"/>
      <c r="AI455" s="8"/>
      <c r="AJ455" s="8"/>
    </row>
    <row r="456" spans="2:36" x14ac:dyDescent="0.35">
      <c r="B456" s="69" t="s">
        <v>1016</v>
      </c>
      <c r="C456" s="69" t="s">
        <v>111</v>
      </c>
      <c r="D456" s="69" t="str">
        <f>VLOOKUP($C456,Assumptions!$B:$C,2,FALSE)</f>
        <v>Conventional Carbon</v>
      </c>
      <c r="E456" s="69" t="s">
        <v>1017</v>
      </c>
      <c r="F456" s="70">
        <v>16</v>
      </c>
      <c r="G456" s="71">
        <v>457.31452667141269</v>
      </c>
      <c r="H456" s="72">
        <v>1.2390999999999999E-2</v>
      </c>
      <c r="I456" s="71">
        <f t="shared" si="55"/>
        <v>5.6665842999854741</v>
      </c>
      <c r="J456" s="64">
        <f>SUMIFS('Tariff Data'!M:M,'Tariff Data'!$B:$B,$F456)</f>
        <v>1.8696539999999999</v>
      </c>
      <c r="K456" s="64">
        <f>SUMIFS('Tariff Data'!N:N,'Tariff Data'!$B:$B,$F456)</f>
        <v>5.4849290000000002</v>
      </c>
      <c r="L456" s="64">
        <f>SUMIFS('Tariff Data'!O:O,'Tariff Data'!$B:$B,$F456)</f>
        <v>9.4543000000000002E-2</v>
      </c>
      <c r="M456" s="64">
        <f>SUMIFS('Tariff Data'!P:P,'Tariff Data'!$B:$B,$F456)</f>
        <v>-6.2050109999999998</v>
      </c>
      <c r="N456" s="64">
        <f>SUMIFS('Tariff Data'!D:D,'Tariff Data'!$B:$B,$F456)</f>
        <v>2.0470329999999999</v>
      </c>
      <c r="O456" s="64">
        <f>SUMIFS('Tariff Data'!E:E,'Tariff Data'!$B:$B,$F456)</f>
        <v>5.0833190000000004</v>
      </c>
      <c r="P456" s="64">
        <f>SUMIFS('Tariff Data'!F:F,'Tariff Data'!$B:$B,$F456)</f>
        <v>5.6052999999999999E-2</v>
      </c>
      <c r="Q456" s="64">
        <f>SUMIFS('Tariff Data'!G:G,'Tariff Data'!$B:$B,$F456)</f>
        <v>-4.7035030000000004</v>
      </c>
      <c r="R456" s="64">
        <f>SUMIFS('Tariff Data'!M:M,'Tariff Data'!$B:$B,$F456)+SUMIFS('Tariff Data'!AB:AB,'Tariff Data'!$B:$B,$F456)</f>
        <v>2.0470329999999999</v>
      </c>
      <c r="S456" s="64">
        <f>SUMIFS('Tariff Data'!N:N,'Tariff Data'!$B:$B,$F456)+SUMIFS('Tariff Data'!AC:AC,'Tariff Data'!$B:$B,$F456)</f>
        <v>5.1371692502505928</v>
      </c>
      <c r="T456" s="64">
        <f>SUMIFS('Tariff Data'!O:O,'Tariff Data'!$B:$B,$F456)+SUMIFS('Tariff Data'!AD:AD,'Tariff Data'!$B:$B,$F456)</f>
        <v>5.6052999999999999E-2</v>
      </c>
      <c r="U456" s="64">
        <f>SUMIFS('Tariff Data'!P:P,'Tariff Data'!$B:$B,$F456)+SUMIFS('Tariff Data'!AE:AE,'Tariff Data'!$B:$B,$F456)</f>
        <v>-4.7035030000000004</v>
      </c>
      <c r="V456" s="66">
        <f t="shared" si="49"/>
        <v>886.636482486722</v>
      </c>
      <c r="W456" s="66">
        <f t="shared" si="50"/>
        <v>-2837.641668455909</v>
      </c>
      <c r="X456" s="66">
        <f t="shared" si="51"/>
        <v>965.26061216274672</v>
      </c>
      <c r="Y456" s="66">
        <f t="shared" si="52"/>
        <v>-2150.98024814257</v>
      </c>
      <c r="Z456" s="66">
        <f t="shared" si="53"/>
        <v>965.56575914536722</v>
      </c>
      <c r="AA456" s="66">
        <f t="shared" si="54"/>
        <v>-2150.98024814257</v>
      </c>
      <c r="AB456" s="5"/>
      <c r="AC456" s="5"/>
      <c r="AD456" s="5"/>
      <c r="AE456" s="5"/>
      <c r="AF456" s="5"/>
      <c r="AG456" s="5"/>
      <c r="AH456" s="8"/>
      <c r="AI456" s="8"/>
      <c r="AJ456" s="8"/>
    </row>
    <row r="457" spans="2:36" x14ac:dyDescent="0.35">
      <c r="B457" s="69" t="s">
        <v>634</v>
      </c>
      <c r="C457" s="69" t="s">
        <v>87</v>
      </c>
      <c r="D457" s="69" t="str">
        <f>VLOOKUP($C457,Assumptions!$B:$C,2,FALSE)</f>
        <v>Intermittent</v>
      </c>
      <c r="E457" s="69" t="s">
        <v>1018</v>
      </c>
      <c r="F457" s="70">
        <v>12</v>
      </c>
      <c r="G457" s="71">
        <v>34.146151324798815</v>
      </c>
      <c r="H457" s="72">
        <v>0.39425900000000003</v>
      </c>
      <c r="I457" s="71">
        <f t="shared" si="55"/>
        <v>13.462427475163857</v>
      </c>
      <c r="J457" s="68">
        <f>SUMIFS('Tariff Data'!M:M,'Tariff Data'!$B:$B,$F457)</f>
        <v>0.87012599999999996</v>
      </c>
      <c r="K457" s="68">
        <f>SUMIFS('Tariff Data'!N:N,'Tariff Data'!$B:$B,$F457)</f>
        <v>15.49728</v>
      </c>
      <c r="L457" s="68">
        <f>SUMIFS('Tariff Data'!O:O,'Tariff Data'!$B:$B,$F457)</f>
        <v>12.147145999999999</v>
      </c>
      <c r="M457" s="68">
        <f>SUMIFS('Tariff Data'!P:P,'Tariff Data'!$B:$B,$F457)</f>
        <v>-6.2050109999999998</v>
      </c>
      <c r="N457" s="68">
        <f>SUMIFS('Tariff Data'!D:D,'Tariff Data'!$B:$B,$F457)</f>
        <v>1.1529389999999999</v>
      </c>
      <c r="O457" s="68">
        <f>SUMIFS('Tariff Data'!E:E,'Tariff Data'!$B:$B,$F457)</f>
        <v>12.799557999999999</v>
      </c>
      <c r="P457" s="68">
        <f>SUMIFS('Tariff Data'!F:F,'Tariff Data'!$B:$B,$F457)</f>
        <v>8.546519</v>
      </c>
      <c r="Q457" s="68">
        <f>SUMIFS('Tariff Data'!G:G,'Tariff Data'!$B:$B,$F457)</f>
        <v>-4.7035030000000004</v>
      </c>
      <c r="R457" s="68">
        <f>SUMIFS('Tariff Data'!M:M,'Tariff Data'!$B:$B,$F457)+SUMIFS('Tariff Data'!AB:AB,'Tariff Data'!$B:$B,$F457)</f>
        <v>1.0495928181924792</v>
      </c>
      <c r="S457" s="68">
        <f>SUMIFS('Tariff Data'!N:N,'Tariff Data'!$B:$B,$F457)+SUMIFS('Tariff Data'!AC:AC,'Tariff Data'!$B:$B,$F457)</f>
        <v>15.149520250250593</v>
      </c>
      <c r="T457" s="68">
        <f>SUMIFS('Tariff Data'!O:O,'Tariff Data'!$B:$B,$F457)+SUMIFS('Tariff Data'!AD:AD,'Tariff Data'!$B:$B,$F457)</f>
        <v>11.924372567941885</v>
      </c>
      <c r="U457" s="68">
        <f>SUMIFS('Tariff Data'!P:P,'Tariff Data'!$B:$B,$F457)+SUMIFS('Tariff Data'!AE:AE,'Tariff Data'!$B:$B,$F457)</f>
        <v>-4.7035030000000004</v>
      </c>
      <c r="V457" s="67">
        <f t="shared" si="49"/>
        <v>623.40929354273192</v>
      </c>
      <c r="W457" s="67">
        <f t="shared" si="50"/>
        <v>-211.87724457804123</v>
      </c>
      <c r="X457" s="67">
        <f t="shared" si="51"/>
        <v>464.14385236342162</v>
      </c>
      <c r="Y457" s="67">
        <f t="shared" si="52"/>
        <v>-160.60652519464523</v>
      </c>
      <c r="Z457" s="67">
        <f t="shared" si="53"/>
        <v>611.1207478107483</v>
      </c>
      <c r="AA457" s="67">
        <f t="shared" si="54"/>
        <v>-160.60652519464523</v>
      </c>
      <c r="AB457" s="5"/>
      <c r="AC457" s="5"/>
      <c r="AD457" s="5"/>
      <c r="AE457" s="5"/>
      <c r="AF457" s="5"/>
      <c r="AG457" s="5"/>
      <c r="AH457" s="8"/>
      <c r="AI457" s="8"/>
      <c r="AJ457" s="8"/>
    </row>
    <row r="458" spans="2:36" x14ac:dyDescent="0.35">
      <c r="B458" s="69" t="s">
        <v>635</v>
      </c>
      <c r="C458" s="69" t="s">
        <v>98</v>
      </c>
      <c r="D458" s="69" t="str">
        <f>VLOOKUP($C458,Assumptions!$B:$C,2,FALSE)</f>
        <v>Intermittent</v>
      </c>
      <c r="E458" s="69" t="s">
        <v>636</v>
      </c>
      <c r="F458" s="70">
        <v>16</v>
      </c>
      <c r="G458" s="71">
        <v>304.87635111427511</v>
      </c>
      <c r="H458" s="72">
        <v>0.109</v>
      </c>
      <c r="I458" s="71">
        <f t="shared" si="55"/>
        <v>33.231522271455987</v>
      </c>
      <c r="J458" s="64">
        <f>SUMIFS('Tariff Data'!M:M,'Tariff Data'!$B:$B,$F458)</f>
        <v>1.8696539999999999</v>
      </c>
      <c r="K458" s="64">
        <f>SUMIFS('Tariff Data'!N:N,'Tariff Data'!$B:$B,$F458)</f>
        <v>5.4849290000000002</v>
      </c>
      <c r="L458" s="64">
        <f>SUMIFS('Tariff Data'!O:O,'Tariff Data'!$B:$B,$F458)</f>
        <v>9.4543000000000002E-2</v>
      </c>
      <c r="M458" s="64">
        <f>SUMIFS('Tariff Data'!P:P,'Tariff Data'!$B:$B,$F458)</f>
        <v>-6.2050109999999998</v>
      </c>
      <c r="N458" s="64">
        <f>SUMIFS('Tariff Data'!D:D,'Tariff Data'!$B:$B,$F458)</f>
        <v>2.0470329999999999</v>
      </c>
      <c r="O458" s="64">
        <f>SUMIFS('Tariff Data'!E:E,'Tariff Data'!$B:$B,$F458)</f>
        <v>5.0833190000000004</v>
      </c>
      <c r="P458" s="64">
        <f>SUMIFS('Tariff Data'!F:F,'Tariff Data'!$B:$B,$F458)</f>
        <v>5.6052999999999999E-2</v>
      </c>
      <c r="Q458" s="64">
        <f>SUMIFS('Tariff Data'!G:G,'Tariff Data'!$B:$B,$F458)</f>
        <v>-4.7035030000000004</v>
      </c>
      <c r="R458" s="64">
        <f>SUMIFS('Tariff Data'!M:M,'Tariff Data'!$B:$B,$F458)+SUMIFS('Tariff Data'!AB:AB,'Tariff Data'!$B:$B,$F458)</f>
        <v>2.0470329999999999</v>
      </c>
      <c r="S458" s="64">
        <f>SUMIFS('Tariff Data'!N:N,'Tariff Data'!$B:$B,$F458)+SUMIFS('Tariff Data'!AC:AC,'Tariff Data'!$B:$B,$F458)</f>
        <v>5.1371692502505928</v>
      </c>
      <c r="T458" s="64">
        <f>SUMIFS('Tariff Data'!O:O,'Tariff Data'!$B:$B,$F458)+SUMIFS('Tariff Data'!AD:AD,'Tariff Data'!$B:$B,$F458)</f>
        <v>5.6052999999999999E-2</v>
      </c>
      <c r="U458" s="64">
        <f>SUMIFS('Tariff Data'!P:P,'Tariff Data'!$B:$B,$F458)+SUMIFS('Tariff Data'!AE:AE,'Tariff Data'!$B:$B,$F458)</f>
        <v>-4.7035030000000004</v>
      </c>
      <c r="V458" s="66">
        <f t="shared" si="49"/>
        <v>211.09646508425175</v>
      </c>
      <c r="W458" s="66">
        <f t="shared" si="50"/>
        <v>-1891.7611123039392</v>
      </c>
      <c r="X458" s="66">
        <f t="shared" si="51"/>
        <v>186.01566267042384</v>
      </c>
      <c r="Y458" s="66">
        <f t="shared" si="52"/>
        <v>-1433.9868320950466</v>
      </c>
      <c r="Z458" s="66">
        <f t="shared" si="53"/>
        <v>187.80518846094989</v>
      </c>
      <c r="AA458" s="66">
        <f t="shared" si="54"/>
        <v>-1433.9868320950466</v>
      </c>
      <c r="AB458" s="5"/>
      <c r="AC458" s="5"/>
      <c r="AD458" s="5"/>
      <c r="AE458" s="5"/>
      <c r="AF458" s="5"/>
      <c r="AG458" s="5"/>
      <c r="AH458" s="8"/>
      <c r="AI458" s="8"/>
      <c r="AJ458" s="8"/>
    </row>
    <row r="459" spans="2:36" x14ac:dyDescent="0.35">
      <c r="B459" s="69" t="s">
        <v>637</v>
      </c>
      <c r="C459" s="69" t="s">
        <v>92</v>
      </c>
      <c r="D459" s="69" t="str">
        <f>VLOOKUP($C459,Assumptions!$B:$C,2,FALSE)</f>
        <v>Intermittent</v>
      </c>
      <c r="E459" s="69" t="s">
        <v>135</v>
      </c>
      <c r="F459" s="70">
        <v>14</v>
      </c>
      <c r="G459" s="71">
        <v>91.462905334282539</v>
      </c>
      <c r="H459" s="72">
        <v>0.39393499999999998</v>
      </c>
      <c r="I459" s="71">
        <f t="shared" si="55"/>
        <v>36.03043961286059</v>
      </c>
      <c r="J459" s="68">
        <f>SUMIFS('Tariff Data'!M:M,'Tariff Data'!$B:$B,$F459)</f>
        <v>0.32854499999999998</v>
      </c>
      <c r="K459" s="68">
        <f>SUMIFS('Tariff Data'!N:N,'Tariff Data'!$B:$B,$F459)</f>
        <v>10.130570000000001</v>
      </c>
      <c r="L459" s="68">
        <f>SUMIFS('Tariff Data'!O:O,'Tariff Data'!$B:$B,$F459)</f>
        <v>4.3457369999999997</v>
      </c>
      <c r="M459" s="68">
        <f>SUMIFS('Tariff Data'!P:P,'Tariff Data'!$B:$B,$F459)</f>
        <v>-6.2050109999999998</v>
      </c>
      <c r="N459" s="68">
        <f>SUMIFS('Tariff Data'!D:D,'Tariff Data'!$B:$B,$F459)</f>
        <v>0.56532899999999997</v>
      </c>
      <c r="O459" s="68">
        <f>SUMIFS('Tariff Data'!E:E,'Tariff Data'!$B:$B,$F459)</f>
        <v>9.7417459999999991</v>
      </c>
      <c r="P459" s="68">
        <f>SUMIFS('Tariff Data'!F:F,'Tariff Data'!$B:$B,$F459)</f>
        <v>2.3575349999999999</v>
      </c>
      <c r="Q459" s="68">
        <f>SUMIFS('Tariff Data'!G:G,'Tariff Data'!$B:$B,$F459)</f>
        <v>-4.7035030000000004</v>
      </c>
      <c r="R459" s="68">
        <f>SUMIFS('Tariff Data'!M:M,'Tariff Data'!$B:$B,$F459)+SUMIFS('Tariff Data'!AB:AB,'Tariff Data'!$B:$B,$F459)</f>
        <v>0.5080118181924792</v>
      </c>
      <c r="S459" s="68">
        <f>SUMIFS('Tariff Data'!N:N,'Tariff Data'!$B:$B,$F459)+SUMIFS('Tariff Data'!AC:AC,'Tariff Data'!$B:$B,$F459)</f>
        <v>9.7828102502505931</v>
      </c>
      <c r="T459" s="68">
        <f>SUMIFS('Tariff Data'!O:O,'Tariff Data'!$B:$B,$F459)+SUMIFS('Tariff Data'!AD:AD,'Tariff Data'!$B:$B,$F459)</f>
        <v>4.1229635679418868</v>
      </c>
      <c r="U459" s="68">
        <f>SUMIFS('Tariff Data'!P:P,'Tariff Data'!$B:$B,$F459)+SUMIFS('Tariff Data'!AE:AE,'Tariff Data'!$B:$B,$F459)</f>
        <v>-4.7035030000000004</v>
      </c>
      <c r="V459" s="67">
        <f t="shared" si="49"/>
        <v>762.48262246754609</v>
      </c>
      <c r="W459" s="67">
        <f t="shared" si="50"/>
        <v>-567.52833369118184</v>
      </c>
      <c r="X459" s="67">
        <f t="shared" si="51"/>
        <v>566.62639150408404</v>
      </c>
      <c r="Y459" s="67">
        <f t="shared" si="52"/>
        <v>-430.19604962851395</v>
      </c>
      <c r="Z459" s="67">
        <f t="shared" si="53"/>
        <v>729.57718047709216</v>
      </c>
      <c r="AA459" s="67">
        <f t="shared" si="54"/>
        <v>-430.19604962851395</v>
      </c>
      <c r="AB459" s="5"/>
      <c r="AC459" s="5"/>
      <c r="AD459" s="5"/>
      <c r="AE459" s="5"/>
      <c r="AF459" s="5"/>
      <c r="AG459" s="5"/>
      <c r="AH459" s="8"/>
      <c r="AI459" s="8"/>
      <c r="AJ459" s="8"/>
    </row>
    <row r="460" spans="2:36" x14ac:dyDescent="0.35">
      <c r="B460" s="69" t="s">
        <v>638</v>
      </c>
      <c r="C460" s="69" t="s">
        <v>105</v>
      </c>
      <c r="D460" s="69" t="str">
        <f>VLOOKUP($C460,Assumptions!$B:$C,2,FALSE)</f>
        <v>Conventional Low Carbon</v>
      </c>
      <c r="E460" s="69" t="s">
        <v>639</v>
      </c>
      <c r="F460" s="70">
        <v>1</v>
      </c>
      <c r="G460" s="71">
        <v>10.975548640113905</v>
      </c>
      <c r="H460" s="72">
        <v>0.51979600000000004</v>
      </c>
      <c r="I460" s="71">
        <f t="shared" si="55"/>
        <v>5.7050462809366476</v>
      </c>
      <c r="J460" s="64">
        <f>SUMIFS('Tariff Data'!M:M,'Tariff Data'!$B:$B,$F460)</f>
        <v>2.679675</v>
      </c>
      <c r="K460" s="64">
        <f>SUMIFS('Tariff Data'!N:N,'Tariff Data'!$B:$B,$F460)</f>
        <v>24.644973</v>
      </c>
      <c r="L460" s="64">
        <f>SUMIFS('Tariff Data'!O:O,'Tariff Data'!$B:$B,$F460)</f>
        <v>35.826850999999998</v>
      </c>
      <c r="M460" s="64">
        <f>SUMIFS('Tariff Data'!P:P,'Tariff Data'!$B:$B,$F460)</f>
        <v>-6.2050109999999998</v>
      </c>
      <c r="N460" s="64">
        <f>SUMIFS('Tariff Data'!D:D,'Tariff Data'!$B:$B,$F460)</f>
        <v>2.8164799999999999</v>
      </c>
      <c r="O460" s="64">
        <f>SUMIFS('Tariff Data'!E:E,'Tariff Data'!$B:$B,$F460)</f>
        <v>20.552465000000002</v>
      </c>
      <c r="P460" s="64">
        <f>SUMIFS('Tariff Data'!F:F,'Tariff Data'!$B:$B,$F460)</f>
        <v>30.294035000000001</v>
      </c>
      <c r="Q460" s="64">
        <f>SUMIFS('Tariff Data'!G:G,'Tariff Data'!$B:$B,$F460)</f>
        <v>-4.7035030000000004</v>
      </c>
      <c r="R460" s="64">
        <f>SUMIFS('Tariff Data'!M:M,'Tariff Data'!$B:$B,$F460)+SUMIFS('Tariff Data'!AB:AB,'Tariff Data'!$B:$B,$F460)</f>
        <v>2.8164799999999999</v>
      </c>
      <c r="S460" s="64">
        <f>SUMIFS('Tariff Data'!N:N,'Tariff Data'!$B:$B,$F460)+SUMIFS('Tariff Data'!AC:AC,'Tariff Data'!$B:$B,$F460)</f>
        <v>24.297213250250593</v>
      </c>
      <c r="T460" s="64">
        <f>SUMIFS('Tariff Data'!O:O,'Tariff Data'!$B:$B,$F460)+SUMIFS('Tariff Data'!AD:AD,'Tariff Data'!$B:$B,$F460)</f>
        <v>35.604077567941886</v>
      </c>
      <c r="U460" s="64">
        <f>SUMIFS('Tariff Data'!P:P,'Tariff Data'!$B:$B,$F460)+SUMIFS('Tariff Data'!AE:AE,'Tariff Data'!$B:$B,$F460)</f>
        <v>-4.7035030000000004</v>
      </c>
      <c r="V460" s="66">
        <f t="shared" si="49"/>
        <v>563.23096063224477</v>
      </c>
      <c r="W460" s="66">
        <f t="shared" si="50"/>
        <v>-68.103400042941814</v>
      </c>
      <c r="X460" s="66">
        <f t="shared" si="51"/>
        <v>480.65883189405173</v>
      </c>
      <c r="Y460" s="66">
        <f t="shared" si="52"/>
        <v>-51.623525955421677</v>
      </c>
      <c r="Z460" s="66">
        <f t="shared" si="53"/>
        <v>560.3034244577093</v>
      </c>
      <c r="AA460" s="66">
        <f t="shared" si="54"/>
        <v>-51.623525955421677</v>
      </c>
      <c r="AB460" s="5"/>
      <c r="AC460" s="5"/>
      <c r="AD460" s="5"/>
      <c r="AE460" s="5"/>
      <c r="AF460" s="5"/>
      <c r="AG460" s="5"/>
      <c r="AH460" s="8"/>
      <c r="AI460" s="8"/>
      <c r="AJ460" s="8"/>
    </row>
    <row r="461" spans="2:36" x14ac:dyDescent="0.35">
      <c r="B461" s="69" t="s">
        <v>1019</v>
      </c>
      <c r="C461" s="69" t="s">
        <v>111</v>
      </c>
      <c r="D461" s="69" t="str">
        <f>VLOOKUP($C461,Assumptions!$B:$C,2,FALSE)</f>
        <v>Conventional Carbon</v>
      </c>
      <c r="E461" s="69" t="s">
        <v>53</v>
      </c>
      <c r="F461" s="70">
        <v>24</v>
      </c>
      <c r="G461" s="71">
        <v>151.82842285490901</v>
      </c>
      <c r="H461" s="72">
        <v>1.2390999999999999E-2</v>
      </c>
      <c r="I461" s="71">
        <f t="shared" si="55"/>
        <v>1.8813059875951774</v>
      </c>
      <c r="J461" s="68">
        <f>SUMIFS('Tariff Data'!M:M,'Tariff Data'!$B:$B,$F461)</f>
        <v>-2.6503329999999998</v>
      </c>
      <c r="K461" s="68">
        <f>SUMIFS('Tariff Data'!N:N,'Tariff Data'!$B:$B,$F461)</f>
        <v>3.6893150000000001</v>
      </c>
      <c r="L461" s="68">
        <f>SUMIFS('Tariff Data'!O:O,'Tariff Data'!$B:$B,$F461)</f>
        <v>0</v>
      </c>
      <c r="M461" s="68">
        <f>SUMIFS('Tariff Data'!P:P,'Tariff Data'!$B:$B,$F461)</f>
        <v>-6.2050109999999998</v>
      </c>
      <c r="N461" s="68">
        <f>SUMIFS('Tariff Data'!D:D,'Tariff Data'!$B:$B,$F461)</f>
        <v>-2.697549</v>
      </c>
      <c r="O461" s="68">
        <f>SUMIFS('Tariff Data'!E:E,'Tariff Data'!$B:$B,$F461)</f>
        <v>4.0118450000000001</v>
      </c>
      <c r="P461" s="68">
        <f>SUMIFS('Tariff Data'!F:F,'Tariff Data'!$B:$B,$F461)</f>
        <v>0</v>
      </c>
      <c r="Q461" s="68">
        <f>SUMIFS('Tariff Data'!G:G,'Tariff Data'!$B:$B,$F461)</f>
        <v>-4.7035030000000004</v>
      </c>
      <c r="R461" s="68">
        <f>SUMIFS('Tariff Data'!M:M,'Tariff Data'!$B:$B,$F461)+SUMIFS('Tariff Data'!AB:AB,'Tariff Data'!$B:$B,$F461)</f>
        <v>-2.697549</v>
      </c>
      <c r="S461" s="68">
        <f>SUMIFS('Tariff Data'!N:N,'Tariff Data'!$B:$B,$F461)+SUMIFS('Tariff Data'!AC:AC,'Tariff Data'!$B:$B,$F461)</f>
        <v>4.0118450000000001</v>
      </c>
      <c r="T461" s="68">
        <f>SUMIFS('Tariff Data'!O:O,'Tariff Data'!$B:$B,$F461)+SUMIFS('Tariff Data'!AD:AD,'Tariff Data'!$B:$B,$F461)</f>
        <v>0</v>
      </c>
      <c r="U461" s="68">
        <f>SUMIFS('Tariff Data'!P:P,'Tariff Data'!$B:$B,$F461)+SUMIFS('Tariff Data'!AE:AE,'Tariff Data'!$B:$B,$F461)</f>
        <v>-4.7035030000000004</v>
      </c>
      <c r="V461" s="67">
        <f t="shared" si="49"/>
        <v>-395.45514903069483</v>
      </c>
      <c r="W461" s="67">
        <f t="shared" si="50"/>
        <v>-942.09703392736174</v>
      </c>
      <c r="X461" s="67">
        <f t="shared" si="51"/>
        <v>-402.01710222403318</v>
      </c>
      <c r="Y461" s="67">
        <f t="shared" si="52"/>
        <v>-714.12544238333317</v>
      </c>
      <c r="Z461" s="67">
        <f t="shared" si="53"/>
        <v>-402.01710222403318</v>
      </c>
      <c r="AA461" s="67">
        <f t="shared" si="54"/>
        <v>-714.12544238333317</v>
      </c>
      <c r="AB461" s="5"/>
      <c r="AC461" s="5"/>
      <c r="AD461" s="5"/>
      <c r="AE461" s="5"/>
      <c r="AF461" s="5"/>
      <c r="AG461" s="5"/>
      <c r="AH461" s="8"/>
      <c r="AI461" s="8"/>
      <c r="AJ461" s="8"/>
    </row>
    <row r="462" spans="2:36" x14ac:dyDescent="0.35">
      <c r="B462" s="69" t="s">
        <v>640</v>
      </c>
      <c r="C462" s="69" t="s">
        <v>87</v>
      </c>
      <c r="D462" s="69" t="str">
        <f>VLOOKUP($C462,Assumptions!$B:$C,2,FALSE)</f>
        <v>Intermittent</v>
      </c>
      <c r="E462" s="69" t="s">
        <v>1020</v>
      </c>
      <c r="F462" s="70">
        <v>10</v>
      </c>
      <c r="G462" s="71">
        <v>30.487635111427515</v>
      </c>
      <c r="H462" s="72">
        <v>0.39425900000000003</v>
      </c>
      <c r="I462" s="71">
        <f t="shared" si="55"/>
        <v>12.020024531396302</v>
      </c>
      <c r="J462" s="64">
        <f>SUMIFS('Tariff Data'!M:M,'Tariff Data'!$B:$B,$F462)</f>
        <v>1.217347</v>
      </c>
      <c r="K462" s="64">
        <f>SUMIFS('Tariff Data'!N:N,'Tariff Data'!$B:$B,$F462)</f>
        <v>20.824839999999998</v>
      </c>
      <c r="L462" s="64">
        <f>SUMIFS('Tariff Data'!O:O,'Tariff Data'!$B:$B,$F462)</f>
        <v>19.344626999999999</v>
      </c>
      <c r="M462" s="64">
        <f>SUMIFS('Tariff Data'!P:P,'Tariff Data'!$B:$B,$F462)</f>
        <v>-6.2050109999999998</v>
      </c>
      <c r="N462" s="64">
        <f>SUMIFS('Tariff Data'!D:D,'Tariff Data'!$B:$B,$F462)</f>
        <v>1.3706719999999999</v>
      </c>
      <c r="O462" s="64">
        <f>SUMIFS('Tariff Data'!E:E,'Tariff Data'!$B:$B,$F462)</f>
        <v>17.017537999999998</v>
      </c>
      <c r="P462" s="64">
        <f>SUMIFS('Tariff Data'!F:F,'Tariff Data'!$B:$B,$F462)</f>
        <v>14.244968</v>
      </c>
      <c r="Q462" s="64">
        <f>SUMIFS('Tariff Data'!G:G,'Tariff Data'!$B:$B,$F462)</f>
        <v>-4.7035030000000004</v>
      </c>
      <c r="R462" s="64">
        <f>SUMIFS('Tariff Data'!M:M,'Tariff Data'!$B:$B,$F462)+SUMIFS('Tariff Data'!AB:AB,'Tariff Data'!$B:$B,$F462)</f>
        <v>1.3706719999999999</v>
      </c>
      <c r="S462" s="64">
        <f>SUMIFS('Tariff Data'!N:N,'Tariff Data'!$B:$B,$F462)+SUMIFS('Tariff Data'!AC:AC,'Tariff Data'!$B:$B,$F462)</f>
        <v>20.477080250250591</v>
      </c>
      <c r="T462" s="64">
        <f>SUMIFS('Tariff Data'!O:O,'Tariff Data'!$B:$B,$F462)+SUMIFS('Tariff Data'!AD:AD,'Tariff Data'!$B:$B,$F462)</f>
        <v>19.121853567941887</v>
      </c>
      <c r="U462" s="64">
        <f>SUMIFS('Tariff Data'!P:P,'Tariff Data'!$B:$B,$F462)+SUMIFS('Tariff Data'!AE:AE,'Tariff Data'!$B:$B,$F462)</f>
        <v>-4.7035030000000004</v>
      </c>
      <c r="V462" s="66">
        <f t="shared" si="49"/>
        <v>840.08701700507163</v>
      </c>
      <c r="W462" s="66">
        <f t="shared" si="50"/>
        <v>-189.17611123039396</v>
      </c>
      <c r="X462" s="66">
        <f t="shared" si="51"/>
        <v>638.84661078193017</v>
      </c>
      <c r="Y462" s="66">
        <f t="shared" si="52"/>
        <v>-143.39868320950467</v>
      </c>
      <c r="Z462" s="66">
        <f t="shared" si="53"/>
        <v>829.11510117294347</v>
      </c>
      <c r="AA462" s="66">
        <f t="shared" si="54"/>
        <v>-143.39868320950467</v>
      </c>
      <c r="AB462" s="5"/>
      <c r="AC462" s="5"/>
      <c r="AD462" s="5"/>
      <c r="AE462" s="5"/>
      <c r="AF462" s="5"/>
      <c r="AG462" s="5"/>
      <c r="AH462" s="8"/>
      <c r="AI462" s="8"/>
      <c r="AJ462" s="8"/>
    </row>
    <row r="463" spans="2:36" x14ac:dyDescent="0.35">
      <c r="B463" s="69" t="s">
        <v>641</v>
      </c>
      <c r="C463" s="69" t="s">
        <v>92</v>
      </c>
      <c r="D463" s="69" t="str">
        <f>VLOOKUP($C463,Assumptions!$B:$C,2,FALSE)</f>
        <v>Intermittent</v>
      </c>
      <c r="E463" s="69" t="s">
        <v>642</v>
      </c>
      <c r="F463" s="70">
        <v>1</v>
      </c>
      <c r="G463" s="71">
        <v>60.975270222855031</v>
      </c>
      <c r="H463" s="72">
        <v>0.46934999999999999</v>
      </c>
      <c r="I463" s="71">
        <f t="shared" si="55"/>
        <v>28.618743079097008</v>
      </c>
      <c r="J463" s="68">
        <f>SUMIFS('Tariff Data'!M:M,'Tariff Data'!$B:$B,$F463)</f>
        <v>2.679675</v>
      </c>
      <c r="K463" s="68">
        <f>SUMIFS('Tariff Data'!N:N,'Tariff Data'!$B:$B,$F463)</f>
        <v>24.644973</v>
      </c>
      <c r="L463" s="68">
        <f>SUMIFS('Tariff Data'!O:O,'Tariff Data'!$B:$B,$F463)</f>
        <v>35.826850999999998</v>
      </c>
      <c r="M463" s="68">
        <f>SUMIFS('Tariff Data'!P:P,'Tariff Data'!$B:$B,$F463)</f>
        <v>-6.2050109999999998</v>
      </c>
      <c r="N463" s="68">
        <f>SUMIFS('Tariff Data'!D:D,'Tariff Data'!$B:$B,$F463)</f>
        <v>2.8164799999999999</v>
      </c>
      <c r="O463" s="68">
        <f>SUMIFS('Tariff Data'!E:E,'Tariff Data'!$B:$B,$F463)</f>
        <v>20.552465000000002</v>
      </c>
      <c r="P463" s="68">
        <f>SUMIFS('Tariff Data'!F:F,'Tariff Data'!$B:$B,$F463)</f>
        <v>30.294035000000001</v>
      </c>
      <c r="Q463" s="68">
        <f>SUMIFS('Tariff Data'!G:G,'Tariff Data'!$B:$B,$F463)</f>
        <v>-4.7035030000000004</v>
      </c>
      <c r="R463" s="68">
        <f>SUMIFS('Tariff Data'!M:M,'Tariff Data'!$B:$B,$F463)+SUMIFS('Tariff Data'!AB:AB,'Tariff Data'!$B:$B,$F463)</f>
        <v>2.8164799999999999</v>
      </c>
      <c r="S463" s="68">
        <f>SUMIFS('Tariff Data'!N:N,'Tariff Data'!$B:$B,$F463)+SUMIFS('Tariff Data'!AC:AC,'Tariff Data'!$B:$B,$F463)</f>
        <v>24.297213250250593</v>
      </c>
      <c r="T463" s="68">
        <f>SUMIFS('Tariff Data'!O:O,'Tariff Data'!$B:$B,$F463)+SUMIFS('Tariff Data'!AD:AD,'Tariff Data'!$B:$B,$F463)</f>
        <v>35.604077567941886</v>
      </c>
      <c r="U463" s="68">
        <f>SUMIFS('Tariff Data'!P:P,'Tariff Data'!$B:$B,$F463)+SUMIFS('Tariff Data'!AE:AE,'Tariff Data'!$B:$B,$F463)</f>
        <v>-4.7035030000000004</v>
      </c>
      <c r="V463" s="67">
        <f t="shared" si="49"/>
        <v>2889.8600714372465</v>
      </c>
      <c r="W463" s="67">
        <f t="shared" si="50"/>
        <v>-378.35222246078791</v>
      </c>
      <c r="X463" s="67">
        <f t="shared" si="51"/>
        <v>2435.3726857427619</v>
      </c>
      <c r="Y463" s="67">
        <f t="shared" si="52"/>
        <v>-286.79736641900934</v>
      </c>
      <c r="Z463" s="67">
        <f t="shared" si="53"/>
        <v>2866.3239542877009</v>
      </c>
      <c r="AA463" s="67">
        <f t="shared" si="54"/>
        <v>-286.79736641900934</v>
      </c>
      <c r="AB463" s="5"/>
      <c r="AC463" s="5"/>
      <c r="AD463" s="5"/>
      <c r="AE463" s="5"/>
      <c r="AF463" s="5"/>
      <c r="AG463" s="5"/>
      <c r="AH463" s="8"/>
      <c r="AI463" s="8"/>
      <c r="AJ463" s="8"/>
    </row>
    <row r="464" spans="2:36" x14ac:dyDescent="0.35">
      <c r="B464" s="69" t="s">
        <v>1021</v>
      </c>
      <c r="C464" s="69" t="s">
        <v>92</v>
      </c>
      <c r="D464" s="69" t="str">
        <f>VLOOKUP($C464,Assumptions!$B:$C,2,FALSE)</f>
        <v>Intermittent</v>
      </c>
      <c r="E464" s="69" t="s">
        <v>459</v>
      </c>
      <c r="F464" s="70">
        <v>11</v>
      </c>
      <c r="G464" s="71">
        <v>1219.5054044571004</v>
      </c>
      <c r="H464" s="72">
        <v>0.46934999999999999</v>
      </c>
      <c r="I464" s="71">
        <f t="shared" si="55"/>
        <v>572.37486158194008</v>
      </c>
      <c r="J464" s="64">
        <f>SUMIFS('Tariff Data'!M:M,'Tariff Data'!$B:$B,$F464)</f>
        <v>1.9849509999999999</v>
      </c>
      <c r="K464" s="64">
        <f>SUMIFS('Tariff Data'!N:N,'Tariff Data'!$B:$B,$F464)</f>
        <v>20.824839999999998</v>
      </c>
      <c r="L464" s="64">
        <f>SUMIFS('Tariff Data'!O:O,'Tariff Data'!$B:$B,$F464)</f>
        <v>14.717409999999999</v>
      </c>
      <c r="M464" s="64">
        <f>SUMIFS('Tariff Data'!P:P,'Tariff Data'!$B:$B,$F464)</f>
        <v>-6.2050109999999998</v>
      </c>
      <c r="N464" s="64">
        <f>SUMIFS('Tariff Data'!D:D,'Tariff Data'!$B:$B,$F464)</f>
        <v>2.1697280000000001</v>
      </c>
      <c r="O464" s="64">
        <f>SUMIFS('Tariff Data'!E:E,'Tariff Data'!$B:$B,$F464)</f>
        <v>17.017537999999998</v>
      </c>
      <c r="P464" s="64">
        <f>SUMIFS('Tariff Data'!F:F,'Tariff Data'!$B:$B,$F464)</f>
        <v>7.6197499999999998</v>
      </c>
      <c r="Q464" s="64">
        <f>SUMIFS('Tariff Data'!G:G,'Tariff Data'!$B:$B,$F464)</f>
        <v>-4.7035030000000004</v>
      </c>
      <c r="R464" s="64">
        <f>SUMIFS('Tariff Data'!M:M,'Tariff Data'!$B:$B,$F464)+SUMIFS('Tariff Data'!AB:AB,'Tariff Data'!$B:$B,$F464)</f>
        <v>2.1644178181924794</v>
      </c>
      <c r="S464" s="64">
        <f>SUMIFS('Tariff Data'!N:N,'Tariff Data'!$B:$B,$F464)+SUMIFS('Tariff Data'!AC:AC,'Tariff Data'!$B:$B,$F464)</f>
        <v>20.477080250250591</v>
      </c>
      <c r="T464" s="64">
        <f>SUMIFS('Tariff Data'!O:O,'Tariff Data'!$B:$B,$F464)+SUMIFS('Tariff Data'!AD:AD,'Tariff Data'!$B:$B,$F464)</f>
        <v>14.494636567941885</v>
      </c>
      <c r="U464" s="64">
        <f>SUMIFS('Tariff Data'!P:P,'Tariff Data'!$B:$B,$F464)+SUMIFS('Tariff Data'!AE:AE,'Tariff Data'!$B:$B,$F464)</f>
        <v>-4.7035030000000004</v>
      </c>
      <c r="V464" s="66">
        <f t="shared" si="49"/>
        <v>29867.575947077021</v>
      </c>
      <c r="W464" s="66">
        <f t="shared" si="50"/>
        <v>-7567.0444492157567</v>
      </c>
      <c r="X464" s="66">
        <f t="shared" si="51"/>
        <v>19032.737262827395</v>
      </c>
      <c r="Y464" s="66">
        <f t="shared" si="52"/>
        <v>-5735.9473283801863</v>
      </c>
      <c r="Z464" s="66">
        <f t="shared" si="53"/>
        <v>29396.853604086107</v>
      </c>
      <c r="AA464" s="66">
        <f t="shared" si="54"/>
        <v>-5735.9473283801863</v>
      </c>
      <c r="AB464" s="5"/>
      <c r="AC464" s="5"/>
      <c r="AD464" s="5"/>
      <c r="AE464" s="5"/>
      <c r="AF464" s="5"/>
      <c r="AG464" s="5"/>
      <c r="AH464" s="8"/>
      <c r="AI464" s="8"/>
      <c r="AJ464" s="8"/>
    </row>
    <row r="465" spans="2:36" x14ac:dyDescent="0.35">
      <c r="B465" s="69" t="s">
        <v>643</v>
      </c>
      <c r="C465" s="69" t="s">
        <v>98</v>
      </c>
      <c r="D465" s="69" t="str">
        <f>VLOOKUP($C465,Assumptions!$B:$C,2,FALSE)</f>
        <v>Intermittent</v>
      </c>
      <c r="E465" s="69" t="s">
        <v>63</v>
      </c>
      <c r="F465" s="70">
        <v>20</v>
      </c>
      <c r="G465" s="71">
        <v>73.170324267426025</v>
      </c>
      <c r="H465" s="72">
        <v>0.109</v>
      </c>
      <c r="I465" s="71">
        <f t="shared" si="55"/>
        <v>7.9755653451494366</v>
      </c>
      <c r="J465" s="68">
        <f>SUMIFS('Tariff Data'!M:M,'Tariff Data'!$B:$B,$F465)</f>
        <v>9.1686680000000003</v>
      </c>
      <c r="K465" s="68">
        <f>SUMIFS('Tariff Data'!N:N,'Tariff Data'!$B:$B,$F465)</f>
        <v>-5.1606129999999997</v>
      </c>
      <c r="L465" s="68">
        <f>SUMIFS('Tariff Data'!O:O,'Tariff Data'!$B:$B,$F465)</f>
        <v>0</v>
      </c>
      <c r="M465" s="68">
        <f>SUMIFS('Tariff Data'!P:P,'Tariff Data'!$B:$B,$F465)</f>
        <v>-6.2050109999999998</v>
      </c>
      <c r="N465" s="68">
        <f>SUMIFS('Tariff Data'!D:D,'Tariff Data'!$B:$B,$F465)</f>
        <v>8.9842420000000001</v>
      </c>
      <c r="O465" s="68">
        <f>SUMIFS('Tariff Data'!E:E,'Tariff Data'!$B:$B,$F465)</f>
        <v>-4.8789730000000002</v>
      </c>
      <c r="P465" s="68">
        <f>SUMIFS('Tariff Data'!F:F,'Tariff Data'!$B:$B,$F465)</f>
        <v>0</v>
      </c>
      <c r="Q465" s="68">
        <f>SUMIFS('Tariff Data'!G:G,'Tariff Data'!$B:$B,$F465)</f>
        <v>-4.7035030000000004</v>
      </c>
      <c r="R465" s="68">
        <f>SUMIFS('Tariff Data'!M:M,'Tariff Data'!$B:$B,$F465)+SUMIFS('Tariff Data'!AB:AB,'Tariff Data'!$B:$B,$F465)</f>
        <v>8.9892011818075215</v>
      </c>
      <c r="S465" s="68">
        <f>SUMIFS('Tariff Data'!N:N,'Tariff Data'!$B:$B,$F465)+SUMIFS('Tariff Data'!AC:AC,'Tariff Data'!$B:$B,$F465)</f>
        <v>-4.8789730000000002</v>
      </c>
      <c r="T465" s="68">
        <f>SUMIFS('Tariff Data'!O:O,'Tariff Data'!$B:$B,$F465)+SUMIFS('Tariff Data'!AD:AD,'Tariff Data'!$B:$B,$F465)</f>
        <v>0</v>
      </c>
      <c r="U465" s="68">
        <f>SUMIFS('Tariff Data'!P:P,'Tariff Data'!$B:$B,$F465)+SUMIFS('Tariff Data'!AE:AE,'Tariff Data'!$B:$B,$F465)</f>
        <v>-4.7035030000000004</v>
      </c>
      <c r="V465" s="67">
        <f t="shared" si="49"/>
        <v>-41.158806202527664</v>
      </c>
      <c r="W465" s="67">
        <f t="shared" si="50"/>
        <v>-454.02266695294543</v>
      </c>
      <c r="X465" s="67">
        <f t="shared" si="51"/>
        <v>-38.912567978719785</v>
      </c>
      <c r="Y465" s="67">
        <f t="shared" si="52"/>
        <v>-344.15683970281117</v>
      </c>
      <c r="Z465" s="67">
        <f t="shared" si="53"/>
        <v>-38.912567978719785</v>
      </c>
      <c r="AA465" s="67">
        <f t="shared" si="54"/>
        <v>-344.15683970281117</v>
      </c>
      <c r="AB465" s="5"/>
      <c r="AC465" s="5"/>
      <c r="AD465" s="5"/>
      <c r="AE465" s="5"/>
      <c r="AF465" s="5"/>
      <c r="AG465" s="5"/>
      <c r="AH465" s="8"/>
      <c r="AI465" s="8"/>
      <c r="AJ465" s="8"/>
    </row>
    <row r="466" spans="2:36" x14ac:dyDescent="0.35">
      <c r="B466" s="69" t="s">
        <v>1022</v>
      </c>
      <c r="C466" s="69" t="s">
        <v>111</v>
      </c>
      <c r="D466" s="69" t="str">
        <f>VLOOKUP($C466,Assumptions!$B:$C,2,FALSE)</f>
        <v>Conventional Carbon</v>
      </c>
      <c r="E466" s="69" t="s">
        <v>63</v>
      </c>
      <c r="F466" s="70">
        <v>20</v>
      </c>
      <c r="G466" s="71">
        <v>213.4134457799926</v>
      </c>
      <c r="H466" s="72">
        <v>1.2390999999999999E-2</v>
      </c>
      <c r="I466" s="71">
        <f t="shared" si="55"/>
        <v>2.6444060066598882</v>
      </c>
      <c r="J466" s="64">
        <f>SUMIFS('Tariff Data'!M:M,'Tariff Data'!$B:$B,$F466)</f>
        <v>9.1686680000000003</v>
      </c>
      <c r="K466" s="64">
        <f>SUMIFS('Tariff Data'!N:N,'Tariff Data'!$B:$B,$F466)</f>
        <v>-5.1606129999999997</v>
      </c>
      <c r="L466" s="64">
        <f>SUMIFS('Tariff Data'!O:O,'Tariff Data'!$B:$B,$F466)</f>
        <v>0</v>
      </c>
      <c r="M466" s="64">
        <f>SUMIFS('Tariff Data'!P:P,'Tariff Data'!$B:$B,$F466)</f>
        <v>-6.2050109999999998</v>
      </c>
      <c r="N466" s="64">
        <f>SUMIFS('Tariff Data'!D:D,'Tariff Data'!$B:$B,$F466)</f>
        <v>8.9842420000000001</v>
      </c>
      <c r="O466" s="64">
        <f>SUMIFS('Tariff Data'!E:E,'Tariff Data'!$B:$B,$F466)</f>
        <v>-4.8789730000000002</v>
      </c>
      <c r="P466" s="64">
        <f>SUMIFS('Tariff Data'!F:F,'Tariff Data'!$B:$B,$F466)</f>
        <v>0</v>
      </c>
      <c r="Q466" s="64">
        <f>SUMIFS('Tariff Data'!G:G,'Tariff Data'!$B:$B,$F466)</f>
        <v>-4.7035030000000004</v>
      </c>
      <c r="R466" s="64">
        <f>SUMIFS('Tariff Data'!M:M,'Tariff Data'!$B:$B,$F466)+SUMIFS('Tariff Data'!AB:AB,'Tariff Data'!$B:$B,$F466)</f>
        <v>8.9892011818075215</v>
      </c>
      <c r="S466" s="64">
        <f>SUMIFS('Tariff Data'!N:N,'Tariff Data'!$B:$B,$F466)+SUMIFS('Tariff Data'!AC:AC,'Tariff Data'!$B:$B,$F466)</f>
        <v>-4.8789730000000002</v>
      </c>
      <c r="T466" s="64">
        <f>SUMIFS('Tariff Data'!O:O,'Tariff Data'!$B:$B,$F466)+SUMIFS('Tariff Data'!AD:AD,'Tariff Data'!$B:$B,$F466)</f>
        <v>0</v>
      </c>
      <c r="U466" s="64">
        <f>SUMIFS('Tariff Data'!P:P,'Tariff Data'!$B:$B,$F466)+SUMIFS('Tariff Data'!AE:AE,'Tariff Data'!$B:$B,$F466)</f>
        <v>-4.7035030000000004</v>
      </c>
      <c r="V466" s="66">
        <f t="shared" si="49"/>
        <v>1943.0702750775063</v>
      </c>
      <c r="W466" s="66">
        <f t="shared" si="50"/>
        <v>-1324.2327786127576</v>
      </c>
      <c r="X466" s="66">
        <f t="shared" si="51"/>
        <v>1904.4560574338009</v>
      </c>
      <c r="Y466" s="66">
        <f t="shared" si="52"/>
        <v>-1003.7907824665326</v>
      </c>
      <c r="Z466" s="66">
        <f t="shared" si="53"/>
        <v>1905.5144135115934</v>
      </c>
      <c r="AA466" s="66">
        <f t="shared" si="54"/>
        <v>-1003.7907824665326</v>
      </c>
      <c r="AB466" s="5"/>
      <c r="AC466" s="5"/>
      <c r="AD466" s="5"/>
      <c r="AE466" s="5"/>
      <c r="AF466" s="5"/>
      <c r="AG466" s="5"/>
      <c r="AH466" s="8"/>
      <c r="AI466" s="8"/>
      <c r="AJ466" s="8"/>
    </row>
    <row r="467" spans="2:36" x14ac:dyDescent="0.35">
      <c r="B467" s="69" t="s">
        <v>1023</v>
      </c>
      <c r="C467" s="69" t="s">
        <v>98</v>
      </c>
      <c r="D467" s="69" t="str">
        <f>VLOOKUP($C467,Assumptions!$B:$C,2,FALSE)</f>
        <v>Intermittent</v>
      </c>
      <c r="E467" s="69" t="s">
        <v>63</v>
      </c>
      <c r="F467" s="70">
        <v>20</v>
      </c>
      <c r="G467" s="71">
        <v>60.914294952632176</v>
      </c>
      <c r="H467" s="72">
        <v>0.109</v>
      </c>
      <c r="I467" s="71">
        <f t="shared" si="55"/>
        <v>6.6396581498369072</v>
      </c>
      <c r="J467" s="68">
        <f>SUMIFS('Tariff Data'!M:M,'Tariff Data'!$B:$B,$F467)</f>
        <v>9.1686680000000003</v>
      </c>
      <c r="K467" s="68">
        <f>SUMIFS('Tariff Data'!N:N,'Tariff Data'!$B:$B,$F467)</f>
        <v>-5.1606129999999997</v>
      </c>
      <c r="L467" s="68">
        <f>SUMIFS('Tariff Data'!O:O,'Tariff Data'!$B:$B,$F467)</f>
        <v>0</v>
      </c>
      <c r="M467" s="68">
        <f>SUMIFS('Tariff Data'!P:P,'Tariff Data'!$B:$B,$F467)</f>
        <v>-6.2050109999999998</v>
      </c>
      <c r="N467" s="68">
        <f>SUMIFS('Tariff Data'!D:D,'Tariff Data'!$B:$B,$F467)</f>
        <v>8.9842420000000001</v>
      </c>
      <c r="O467" s="68">
        <f>SUMIFS('Tariff Data'!E:E,'Tariff Data'!$B:$B,$F467)</f>
        <v>-4.8789730000000002</v>
      </c>
      <c r="P467" s="68">
        <f>SUMIFS('Tariff Data'!F:F,'Tariff Data'!$B:$B,$F467)</f>
        <v>0</v>
      </c>
      <c r="Q467" s="68">
        <f>SUMIFS('Tariff Data'!G:G,'Tariff Data'!$B:$B,$F467)</f>
        <v>-4.7035030000000004</v>
      </c>
      <c r="R467" s="68">
        <f>SUMIFS('Tariff Data'!M:M,'Tariff Data'!$B:$B,$F467)+SUMIFS('Tariff Data'!AB:AB,'Tariff Data'!$B:$B,$F467)</f>
        <v>8.9892011818075215</v>
      </c>
      <c r="S467" s="68">
        <f>SUMIFS('Tariff Data'!N:N,'Tariff Data'!$B:$B,$F467)+SUMIFS('Tariff Data'!AC:AC,'Tariff Data'!$B:$B,$F467)</f>
        <v>-4.8789730000000002</v>
      </c>
      <c r="T467" s="68">
        <f>SUMIFS('Tariff Data'!O:O,'Tariff Data'!$B:$B,$F467)+SUMIFS('Tariff Data'!AD:AD,'Tariff Data'!$B:$B,$F467)</f>
        <v>0</v>
      </c>
      <c r="U467" s="68">
        <f>SUMIFS('Tariff Data'!P:P,'Tariff Data'!$B:$B,$F467)+SUMIFS('Tariff Data'!AE:AE,'Tariff Data'!$B:$B,$F467)</f>
        <v>-4.7035030000000004</v>
      </c>
      <c r="V467" s="67">
        <f t="shared" si="49"/>
        <v>-34.264706163604288</v>
      </c>
      <c r="W467" s="67">
        <f t="shared" si="50"/>
        <v>-377.97387023832709</v>
      </c>
      <c r="X467" s="67">
        <f t="shared" si="51"/>
        <v>-32.394712842284221</v>
      </c>
      <c r="Y467" s="67">
        <f t="shared" si="52"/>
        <v>-286.51056905259031</v>
      </c>
      <c r="Z467" s="67">
        <f t="shared" si="53"/>
        <v>-32.394712842284221</v>
      </c>
      <c r="AA467" s="67">
        <f t="shared" si="54"/>
        <v>-286.51056905259031</v>
      </c>
      <c r="AB467" s="5"/>
      <c r="AC467" s="5"/>
      <c r="AD467" s="5"/>
      <c r="AE467" s="5"/>
      <c r="AF467" s="5"/>
      <c r="AG467" s="5"/>
      <c r="AH467" s="8"/>
      <c r="AI467" s="8"/>
      <c r="AJ467" s="8"/>
    </row>
    <row r="468" spans="2:36" x14ac:dyDescent="0.35">
      <c r="B468" s="69" t="s">
        <v>644</v>
      </c>
      <c r="C468" s="69" t="s">
        <v>892</v>
      </c>
      <c r="D468" s="69" t="str">
        <f>VLOOKUP($C468,Assumptions!$B:$C,2,FALSE)</f>
        <v>Conventional Carbon</v>
      </c>
      <c r="E468" s="69" t="s">
        <v>63</v>
      </c>
      <c r="F468" s="70">
        <v>20</v>
      </c>
      <c r="G468" s="71">
        <v>1340.846192200582</v>
      </c>
      <c r="H468" s="72">
        <v>0.68071099999999996</v>
      </c>
      <c r="I468" s="71">
        <f t="shared" si="55"/>
        <v>912.72875233905029</v>
      </c>
      <c r="J468" s="64">
        <f>SUMIFS('Tariff Data'!M:M,'Tariff Data'!$B:$B,$F468)</f>
        <v>9.1686680000000003</v>
      </c>
      <c r="K468" s="64">
        <f>SUMIFS('Tariff Data'!N:N,'Tariff Data'!$B:$B,$F468)</f>
        <v>-5.1606129999999997</v>
      </c>
      <c r="L468" s="64">
        <f>SUMIFS('Tariff Data'!O:O,'Tariff Data'!$B:$B,$F468)</f>
        <v>0</v>
      </c>
      <c r="M468" s="64">
        <f>SUMIFS('Tariff Data'!P:P,'Tariff Data'!$B:$B,$F468)</f>
        <v>-6.2050109999999998</v>
      </c>
      <c r="N468" s="64">
        <f>SUMIFS('Tariff Data'!D:D,'Tariff Data'!$B:$B,$F468)</f>
        <v>8.9842420000000001</v>
      </c>
      <c r="O468" s="64">
        <f>SUMIFS('Tariff Data'!E:E,'Tariff Data'!$B:$B,$F468)</f>
        <v>-4.8789730000000002</v>
      </c>
      <c r="P468" s="64">
        <f>SUMIFS('Tariff Data'!F:F,'Tariff Data'!$B:$B,$F468)</f>
        <v>0</v>
      </c>
      <c r="Q468" s="64">
        <f>SUMIFS('Tariff Data'!G:G,'Tariff Data'!$B:$B,$F468)</f>
        <v>-4.7035030000000004</v>
      </c>
      <c r="R468" s="64">
        <f>SUMIFS('Tariff Data'!M:M,'Tariff Data'!$B:$B,$F468)+SUMIFS('Tariff Data'!AB:AB,'Tariff Data'!$B:$B,$F468)</f>
        <v>8.9892011818075215</v>
      </c>
      <c r="S468" s="64">
        <f>SUMIFS('Tariff Data'!N:N,'Tariff Data'!$B:$B,$F468)+SUMIFS('Tariff Data'!AC:AC,'Tariff Data'!$B:$B,$F468)</f>
        <v>-4.8789730000000002</v>
      </c>
      <c r="T468" s="64">
        <f>SUMIFS('Tariff Data'!O:O,'Tariff Data'!$B:$B,$F468)+SUMIFS('Tariff Data'!AD:AD,'Tariff Data'!$B:$B,$F468)</f>
        <v>0</v>
      </c>
      <c r="U468" s="64">
        <f>SUMIFS('Tariff Data'!P:P,'Tariff Data'!$B:$B,$F468)+SUMIFS('Tariff Data'!AE:AE,'Tariff Data'!$B:$B,$F468)</f>
        <v>-4.7035030000000004</v>
      </c>
      <c r="V468" s="66">
        <f t="shared" si="49"/>
        <v>7583.5337105566423</v>
      </c>
      <c r="W468" s="66">
        <f t="shared" si="50"/>
        <v>-8319.9653719127255</v>
      </c>
      <c r="X468" s="66">
        <f t="shared" si="51"/>
        <v>7593.3077365226281</v>
      </c>
      <c r="Y468" s="66">
        <f t="shared" si="52"/>
        <v>-6306.6740875540145</v>
      </c>
      <c r="Z468" s="66">
        <f t="shared" si="53"/>
        <v>7599.9572365656732</v>
      </c>
      <c r="AA468" s="66">
        <f t="shared" si="54"/>
        <v>-6306.6740875540145</v>
      </c>
      <c r="AB468" s="5"/>
      <c r="AC468" s="5"/>
      <c r="AD468" s="5"/>
      <c r="AE468" s="5"/>
      <c r="AF468" s="5"/>
      <c r="AG468" s="5"/>
      <c r="AH468" s="8"/>
      <c r="AI468" s="8"/>
      <c r="AJ468" s="8"/>
    </row>
    <row r="469" spans="2:36" x14ac:dyDescent="0.35">
      <c r="B469" s="69" t="s">
        <v>645</v>
      </c>
      <c r="C469" s="69" t="s">
        <v>87</v>
      </c>
      <c r="D469" s="69" t="str">
        <f>VLOOKUP($C469,Assumptions!$B:$C,2,FALSE)</f>
        <v>Intermittent</v>
      </c>
      <c r="E469" s="69" t="s">
        <v>103</v>
      </c>
      <c r="F469" s="70">
        <v>10</v>
      </c>
      <c r="G469" s="71">
        <v>72.560571565197478</v>
      </c>
      <c r="H469" s="72">
        <v>0.39425900000000003</v>
      </c>
      <c r="I469" s="71">
        <f t="shared" si="55"/>
        <v>28.607658384723194</v>
      </c>
      <c r="J469" s="68">
        <f>SUMIFS('Tariff Data'!M:M,'Tariff Data'!$B:$B,$F469)</f>
        <v>1.217347</v>
      </c>
      <c r="K469" s="68">
        <f>SUMIFS('Tariff Data'!N:N,'Tariff Data'!$B:$B,$F469)</f>
        <v>20.824839999999998</v>
      </c>
      <c r="L469" s="68">
        <f>SUMIFS('Tariff Data'!O:O,'Tariff Data'!$B:$B,$F469)</f>
        <v>19.344626999999999</v>
      </c>
      <c r="M469" s="68">
        <f>SUMIFS('Tariff Data'!P:P,'Tariff Data'!$B:$B,$F469)</f>
        <v>-6.2050109999999998</v>
      </c>
      <c r="N469" s="68">
        <f>SUMIFS('Tariff Data'!D:D,'Tariff Data'!$B:$B,$F469)</f>
        <v>1.3706719999999999</v>
      </c>
      <c r="O469" s="68">
        <f>SUMIFS('Tariff Data'!E:E,'Tariff Data'!$B:$B,$F469)</f>
        <v>17.017537999999998</v>
      </c>
      <c r="P469" s="68">
        <f>SUMIFS('Tariff Data'!F:F,'Tariff Data'!$B:$B,$F469)</f>
        <v>14.244968</v>
      </c>
      <c r="Q469" s="68">
        <f>SUMIFS('Tariff Data'!G:G,'Tariff Data'!$B:$B,$F469)</f>
        <v>-4.7035030000000004</v>
      </c>
      <c r="R469" s="68">
        <f>SUMIFS('Tariff Data'!M:M,'Tariff Data'!$B:$B,$F469)+SUMIFS('Tariff Data'!AB:AB,'Tariff Data'!$B:$B,$F469)</f>
        <v>1.3706719999999999</v>
      </c>
      <c r="S469" s="68">
        <f>SUMIFS('Tariff Data'!N:N,'Tariff Data'!$B:$B,$F469)+SUMIFS('Tariff Data'!AC:AC,'Tariff Data'!$B:$B,$F469)</f>
        <v>20.477080250250591</v>
      </c>
      <c r="T469" s="68">
        <f>SUMIFS('Tariff Data'!O:O,'Tariff Data'!$B:$B,$F469)+SUMIFS('Tariff Data'!AD:AD,'Tariff Data'!$B:$B,$F469)</f>
        <v>19.121853567941887</v>
      </c>
      <c r="U469" s="68">
        <f>SUMIFS('Tariff Data'!P:P,'Tariff Data'!$B:$B,$F469)+SUMIFS('Tariff Data'!AE:AE,'Tariff Data'!$B:$B,$F469)</f>
        <v>-4.7035030000000004</v>
      </c>
      <c r="V469" s="67">
        <f t="shared" si="49"/>
        <v>1999.4071004720702</v>
      </c>
      <c r="W469" s="67">
        <f t="shared" si="50"/>
        <v>-450.23914472833758</v>
      </c>
      <c r="X469" s="67">
        <f t="shared" si="51"/>
        <v>1520.4549336609937</v>
      </c>
      <c r="Y469" s="67">
        <f t="shared" si="52"/>
        <v>-341.28886603862105</v>
      </c>
      <c r="Z469" s="67">
        <f t="shared" si="53"/>
        <v>1973.2939407916051</v>
      </c>
      <c r="AA469" s="67">
        <f t="shared" si="54"/>
        <v>-341.28886603862105</v>
      </c>
      <c r="AB469" s="5"/>
      <c r="AC469" s="5"/>
      <c r="AD469" s="5"/>
      <c r="AE469" s="5"/>
      <c r="AF469" s="5"/>
      <c r="AG469" s="5"/>
      <c r="AH469" s="8"/>
      <c r="AI469" s="8"/>
      <c r="AJ469" s="8"/>
    </row>
    <row r="470" spans="2:36" x14ac:dyDescent="0.35">
      <c r="B470" s="69" t="s">
        <v>1024</v>
      </c>
      <c r="C470" s="69" t="s">
        <v>111</v>
      </c>
      <c r="D470" s="69" t="str">
        <f>VLOOKUP($C470,Assumptions!$B:$C,2,FALSE)</f>
        <v>Conventional Carbon</v>
      </c>
      <c r="E470" s="69" t="s">
        <v>1025</v>
      </c>
      <c r="F470" s="70">
        <v>15</v>
      </c>
      <c r="G470" s="71">
        <v>152.37720028691473</v>
      </c>
      <c r="H470" s="72">
        <v>1.2390999999999999E-2</v>
      </c>
      <c r="I470" s="71">
        <f t="shared" si="55"/>
        <v>1.8881058887551603</v>
      </c>
      <c r="J470" s="64">
        <f>SUMIFS('Tariff Data'!M:M,'Tariff Data'!$B:$B,$F470)</f>
        <v>3.4087000000000001</v>
      </c>
      <c r="K470" s="64">
        <f>SUMIFS('Tariff Data'!N:N,'Tariff Data'!$B:$B,$F470)</f>
        <v>6.1459739999999998</v>
      </c>
      <c r="L470" s="64">
        <f>SUMIFS('Tariff Data'!O:O,'Tariff Data'!$B:$B,$F470)</f>
        <v>0.31730199999999997</v>
      </c>
      <c r="M470" s="64">
        <f>SUMIFS('Tariff Data'!P:P,'Tariff Data'!$B:$B,$F470)</f>
        <v>-6.2050109999999998</v>
      </c>
      <c r="N470" s="64">
        <f>SUMIFS('Tariff Data'!D:D,'Tariff Data'!$B:$B,$F470)</f>
        <v>3.9297390000000001</v>
      </c>
      <c r="O470" s="64">
        <f>SUMIFS('Tariff Data'!E:E,'Tariff Data'!$B:$B,$F470)</f>
        <v>6.0688259999999996</v>
      </c>
      <c r="P470" s="64">
        <f>SUMIFS('Tariff Data'!F:F,'Tariff Data'!$B:$B,$F470)</f>
        <v>0.38814799999999999</v>
      </c>
      <c r="Q470" s="64">
        <f>SUMIFS('Tariff Data'!G:G,'Tariff Data'!$B:$B,$F470)</f>
        <v>-4.7035030000000004</v>
      </c>
      <c r="R470" s="64">
        <f>SUMIFS('Tariff Data'!M:M,'Tariff Data'!$B:$B,$F470)+SUMIFS('Tariff Data'!AB:AB,'Tariff Data'!$B:$B,$F470)</f>
        <v>3.5881668181924793</v>
      </c>
      <c r="S470" s="64">
        <f>SUMIFS('Tariff Data'!N:N,'Tariff Data'!$B:$B,$F470)+SUMIFS('Tariff Data'!AC:AC,'Tariff Data'!$B:$B,$F470)</f>
        <v>6.0688259999999996</v>
      </c>
      <c r="T470" s="64">
        <f>SUMIFS('Tariff Data'!O:O,'Tariff Data'!$B:$B,$F470)+SUMIFS('Tariff Data'!AD:AD,'Tariff Data'!$B:$B,$F470)</f>
        <v>0.38814799999999999</v>
      </c>
      <c r="U470" s="64">
        <f>SUMIFS('Tariff Data'!P:P,'Tariff Data'!$B:$B,$F470)+SUMIFS('Tariff Data'!AE:AE,'Tariff Data'!$B:$B,$F470)</f>
        <v>-4.7035030000000004</v>
      </c>
      <c r="V470" s="66">
        <f t="shared" si="49"/>
        <v>531.61151209425611</v>
      </c>
      <c r="W470" s="66">
        <f t="shared" si="50"/>
        <v>-945.50220392950905</v>
      </c>
      <c r="X470" s="66">
        <f t="shared" si="51"/>
        <v>610.99407731123904</v>
      </c>
      <c r="Y470" s="66">
        <f t="shared" si="52"/>
        <v>-716.70661868110437</v>
      </c>
      <c r="Z470" s="66">
        <f t="shared" si="53"/>
        <v>558.94626455151592</v>
      </c>
      <c r="AA470" s="66">
        <f t="shared" si="54"/>
        <v>-716.70661868110437</v>
      </c>
      <c r="AB470" s="5"/>
      <c r="AC470" s="5"/>
      <c r="AD470" s="5"/>
      <c r="AE470" s="5"/>
      <c r="AF470" s="5"/>
      <c r="AG470" s="5"/>
      <c r="AH470" s="8"/>
      <c r="AI470" s="8"/>
      <c r="AJ470" s="8"/>
    </row>
    <row r="471" spans="2:36" x14ac:dyDescent="0.35">
      <c r="B471" s="69" t="s">
        <v>1026</v>
      </c>
      <c r="C471" s="69" t="s">
        <v>111</v>
      </c>
      <c r="D471" s="69" t="str">
        <f>VLOOKUP($C471,Assumptions!$B:$C,2,FALSE)</f>
        <v>Conventional Carbon</v>
      </c>
      <c r="E471" s="69" t="s">
        <v>647</v>
      </c>
      <c r="F471" s="70">
        <v>15</v>
      </c>
      <c r="G471" s="71">
        <v>34.755904027027363</v>
      </c>
      <c r="H471" s="72">
        <v>1.2390999999999999E-2</v>
      </c>
      <c r="I471" s="71">
        <f t="shared" si="55"/>
        <v>0.430660406798896</v>
      </c>
      <c r="J471" s="68">
        <f>SUMIFS('Tariff Data'!M:M,'Tariff Data'!$B:$B,$F471)</f>
        <v>3.4087000000000001</v>
      </c>
      <c r="K471" s="68">
        <f>SUMIFS('Tariff Data'!N:N,'Tariff Data'!$B:$B,$F471)</f>
        <v>6.1459739999999998</v>
      </c>
      <c r="L471" s="68">
        <f>SUMIFS('Tariff Data'!O:O,'Tariff Data'!$B:$B,$F471)</f>
        <v>0.31730199999999997</v>
      </c>
      <c r="M471" s="68">
        <f>SUMIFS('Tariff Data'!P:P,'Tariff Data'!$B:$B,$F471)</f>
        <v>-6.2050109999999998</v>
      </c>
      <c r="N471" s="68">
        <f>SUMIFS('Tariff Data'!D:D,'Tariff Data'!$B:$B,$F471)</f>
        <v>3.9297390000000001</v>
      </c>
      <c r="O471" s="68">
        <f>SUMIFS('Tariff Data'!E:E,'Tariff Data'!$B:$B,$F471)</f>
        <v>6.0688259999999996</v>
      </c>
      <c r="P471" s="68">
        <f>SUMIFS('Tariff Data'!F:F,'Tariff Data'!$B:$B,$F471)</f>
        <v>0.38814799999999999</v>
      </c>
      <c r="Q471" s="68">
        <f>SUMIFS('Tariff Data'!G:G,'Tariff Data'!$B:$B,$F471)</f>
        <v>-4.7035030000000004</v>
      </c>
      <c r="R471" s="68">
        <f>SUMIFS('Tariff Data'!M:M,'Tariff Data'!$B:$B,$F471)+SUMIFS('Tariff Data'!AB:AB,'Tariff Data'!$B:$B,$F471)</f>
        <v>3.5881668181924793</v>
      </c>
      <c r="S471" s="68">
        <f>SUMIFS('Tariff Data'!N:N,'Tariff Data'!$B:$B,$F471)+SUMIFS('Tariff Data'!AC:AC,'Tariff Data'!$B:$B,$F471)</f>
        <v>6.0688259999999996</v>
      </c>
      <c r="T471" s="68">
        <f>SUMIFS('Tariff Data'!O:O,'Tariff Data'!$B:$B,$F471)+SUMIFS('Tariff Data'!AD:AD,'Tariff Data'!$B:$B,$F471)</f>
        <v>0.38814799999999999</v>
      </c>
      <c r="U471" s="68">
        <f>SUMIFS('Tariff Data'!P:P,'Tariff Data'!$B:$B,$F471)+SUMIFS('Tariff Data'!AE:AE,'Tariff Data'!$B:$B,$F471)</f>
        <v>-4.7035030000000004</v>
      </c>
      <c r="V471" s="67">
        <f t="shared" si="49"/>
        <v>121.25592712834171</v>
      </c>
      <c r="W471" s="67">
        <f t="shared" si="50"/>
        <v>-215.66076680264908</v>
      </c>
      <c r="X471" s="67">
        <f t="shared" si="51"/>
        <v>139.36239458479639</v>
      </c>
      <c r="Y471" s="67">
        <f t="shared" si="52"/>
        <v>-163.47449885883529</v>
      </c>
      <c r="Z471" s="67">
        <f t="shared" si="53"/>
        <v>127.49074461559185</v>
      </c>
      <c r="AA471" s="67">
        <f t="shared" si="54"/>
        <v>-163.47449885883529</v>
      </c>
      <c r="AB471" s="5"/>
      <c r="AC471" s="5"/>
      <c r="AD471" s="5"/>
      <c r="AE471" s="5"/>
      <c r="AF471" s="5"/>
      <c r="AG471" s="5"/>
      <c r="AH471" s="8"/>
      <c r="AI471" s="8"/>
      <c r="AJ471" s="8"/>
    </row>
    <row r="472" spans="2:36" x14ac:dyDescent="0.35">
      <c r="B472" s="69" t="s">
        <v>646</v>
      </c>
      <c r="C472" s="69" t="s">
        <v>98</v>
      </c>
      <c r="D472" s="69" t="str">
        <f>VLOOKUP($C472,Assumptions!$B:$C,2,FALSE)</f>
        <v>Intermittent</v>
      </c>
      <c r="E472" s="69" t="s">
        <v>647</v>
      </c>
      <c r="F472" s="70">
        <v>15</v>
      </c>
      <c r="G472" s="71">
        <v>243.90108089142012</v>
      </c>
      <c r="H472" s="72">
        <v>0.109</v>
      </c>
      <c r="I472" s="71">
        <f t="shared" si="55"/>
        <v>26.585217817164793</v>
      </c>
      <c r="J472" s="64">
        <f>SUMIFS('Tariff Data'!M:M,'Tariff Data'!$B:$B,$F472)</f>
        <v>3.4087000000000001</v>
      </c>
      <c r="K472" s="64">
        <f>SUMIFS('Tariff Data'!N:N,'Tariff Data'!$B:$B,$F472)</f>
        <v>6.1459739999999998</v>
      </c>
      <c r="L472" s="64">
        <f>SUMIFS('Tariff Data'!O:O,'Tariff Data'!$B:$B,$F472)</f>
        <v>0.31730199999999997</v>
      </c>
      <c r="M472" s="64">
        <f>SUMIFS('Tariff Data'!P:P,'Tariff Data'!$B:$B,$F472)</f>
        <v>-6.2050109999999998</v>
      </c>
      <c r="N472" s="64">
        <f>SUMIFS('Tariff Data'!D:D,'Tariff Data'!$B:$B,$F472)</f>
        <v>3.9297390000000001</v>
      </c>
      <c r="O472" s="64">
        <f>SUMIFS('Tariff Data'!E:E,'Tariff Data'!$B:$B,$F472)</f>
        <v>6.0688259999999996</v>
      </c>
      <c r="P472" s="64">
        <f>SUMIFS('Tariff Data'!F:F,'Tariff Data'!$B:$B,$F472)</f>
        <v>0.38814799999999999</v>
      </c>
      <c r="Q472" s="64">
        <f>SUMIFS('Tariff Data'!G:G,'Tariff Data'!$B:$B,$F472)</f>
        <v>-4.7035030000000004</v>
      </c>
      <c r="R472" s="64">
        <f>SUMIFS('Tariff Data'!M:M,'Tariff Data'!$B:$B,$F472)+SUMIFS('Tariff Data'!AB:AB,'Tariff Data'!$B:$B,$F472)</f>
        <v>3.5881668181924793</v>
      </c>
      <c r="S472" s="64">
        <f>SUMIFS('Tariff Data'!N:N,'Tariff Data'!$B:$B,$F472)+SUMIFS('Tariff Data'!AC:AC,'Tariff Data'!$B:$B,$F472)</f>
        <v>6.0688259999999996</v>
      </c>
      <c r="T472" s="64">
        <f>SUMIFS('Tariff Data'!O:O,'Tariff Data'!$B:$B,$F472)+SUMIFS('Tariff Data'!AD:AD,'Tariff Data'!$B:$B,$F472)</f>
        <v>0.38814799999999999</v>
      </c>
      <c r="U472" s="64">
        <f>SUMIFS('Tariff Data'!P:P,'Tariff Data'!$B:$B,$F472)+SUMIFS('Tariff Data'!AE:AE,'Tariff Data'!$B:$B,$F472)</f>
        <v>-4.7035030000000004</v>
      </c>
      <c r="V472" s="66">
        <f t="shared" si="49"/>
        <v>240.78235825764096</v>
      </c>
      <c r="W472" s="66">
        <f t="shared" si="50"/>
        <v>-1513.4088898431517</v>
      </c>
      <c r="X472" s="66">
        <f t="shared" si="51"/>
        <v>256.01077785031583</v>
      </c>
      <c r="Y472" s="66">
        <f t="shared" si="52"/>
        <v>-1147.1894656760373</v>
      </c>
      <c r="Z472" s="66">
        <f t="shared" si="53"/>
        <v>256.01077785031583</v>
      </c>
      <c r="AA472" s="66">
        <f t="shared" si="54"/>
        <v>-1147.1894656760373</v>
      </c>
      <c r="AB472" s="5"/>
      <c r="AC472" s="5"/>
      <c r="AD472" s="5"/>
      <c r="AE472" s="5"/>
      <c r="AF472" s="5"/>
      <c r="AG472" s="5"/>
      <c r="AH472" s="8"/>
      <c r="AI472" s="8"/>
      <c r="AJ472" s="8"/>
    </row>
    <row r="473" spans="2:36" x14ac:dyDescent="0.35">
      <c r="B473" s="69" t="s">
        <v>648</v>
      </c>
      <c r="C473" s="69" t="s">
        <v>87</v>
      </c>
      <c r="D473" s="69" t="str">
        <f>VLOOKUP($C473,Assumptions!$B:$C,2,FALSE)</f>
        <v>Intermittent</v>
      </c>
      <c r="E473" s="69" t="s">
        <v>464</v>
      </c>
      <c r="F473" s="70">
        <v>21</v>
      </c>
      <c r="G473" s="71">
        <v>139.02361610810945</v>
      </c>
      <c r="H473" s="72">
        <v>0.35319099999999998</v>
      </c>
      <c r="I473" s="71">
        <f t="shared" si="55"/>
        <v>49.101889996839283</v>
      </c>
      <c r="J473" s="68">
        <f>SUMIFS('Tariff Data'!M:M,'Tariff Data'!$B:$B,$F473)</f>
        <v>3.8117559999999999</v>
      </c>
      <c r="K473" s="68">
        <f>SUMIFS('Tariff Data'!N:N,'Tariff Data'!$B:$B,$F473)</f>
        <v>-5.8951849999999997</v>
      </c>
      <c r="L473" s="68">
        <f>SUMIFS('Tariff Data'!O:O,'Tariff Data'!$B:$B,$F473)</f>
        <v>0</v>
      </c>
      <c r="M473" s="68">
        <f>SUMIFS('Tariff Data'!P:P,'Tariff Data'!$B:$B,$F473)</f>
        <v>-6.2050109999999998</v>
      </c>
      <c r="N473" s="68">
        <f>SUMIFS('Tariff Data'!D:D,'Tariff Data'!$B:$B,$F473)</f>
        <v>3.625572</v>
      </c>
      <c r="O473" s="68">
        <f>SUMIFS('Tariff Data'!E:E,'Tariff Data'!$B:$B,$F473)</f>
        <v>-5.60642</v>
      </c>
      <c r="P473" s="68">
        <f>SUMIFS('Tariff Data'!F:F,'Tariff Data'!$B:$B,$F473)</f>
        <v>0</v>
      </c>
      <c r="Q473" s="68">
        <f>SUMIFS('Tariff Data'!G:G,'Tariff Data'!$B:$B,$F473)</f>
        <v>-4.7035030000000004</v>
      </c>
      <c r="R473" s="68">
        <f>SUMIFS('Tariff Data'!M:M,'Tariff Data'!$B:$B,$F473)+SUMIFS('Tariff Data'!AB:AB,'Tariff Data'!$B:$B,$F473)</f>
        <v>3.6322891818075207</v>
      </c>
      <c r="S473" s="68">
        <f>SUMIFS('Tariff Data'!N:N,'Tariff Data'!$B:$B,$F473)+SUMIFS('Tariff Data'!AC:AC,'Tariff Data'!$B:$B,$F473)</f>
        <v>-5.60642</v>
      </c>
      <c r="T473" s="68">
        <f>SUMIFS('Tariff Data'!O:O,'Tariff Data'!$B:$B,$F473)+SUMIFS('Tariff Data'!AD:AD,'Tariff Data'!$B:$B,$F473)</f>
        <v>0</v>
      </c>
      <c r="U473" s="68">
        <f>SUMIFS('Tariff Data'!P:P,'Tariff Data'!$B:$B,$F473)+SUMIFS('Tariff Data'!AE:AE,'Tariff Data'!$B:$B,$F473)</f>
        <v>-4.7035030000000004</v>
      </c>
      <c r="V473" s="67">
        <f t="shared" si="49"/>
        <v>-289.46472538101699</v>
      </c>
      <c r="W473" s="67">
        <f t="shared" si="50"/>
        <v>-862.64306721059631</v>
      </c>
      <c r="X473" s="67">
        <f t="shared" si="51"/>
        <v>-275.28581811607967</v>
      </c>
      <c r="Y473" s="67">
        <f t="shared" si="52"/>
        <v>-653.89799543534116</v>
      </c>
      <c r="Z473" s="67">
        <f t="shared" si="53"/>
        <v>-275.28581811607967</v>
      </c>
      <c r="AA473" s="67">
        <f t="shared" si="54"/>
        <v>-653.89799543534116</v>
      </c>
      <c r="AB473" s="5"/>
      <c r="AC473" s="5"/>
      <c r="AD473" s="5"/>
      <c r="AE473" s="5"/>
      <c r="AF473" s="5"/>
      <c r="AG473" s="5"/>
      <c r="AH473" s="8"/>
      <c r="AI473" s="8"/>
      <c r="AJ473" s="8"/>
    </row>
    <row r="474" spans="2:36" x14ac:dyDescent="0.35">
      <c r="B474" s="69" t="s">
        <v>1027</v>
      </c>
      <c r="C474" s="69" t="s">
        <v>98</v>
      </c>
      <c r="D474" s="69" t="str">
        <f>VLOOKUP($C474,Assumptions!$B:$C,2,FALSE)</f>
        <v>Intermittent</v>
      </c>
      <c r="E474" s="69" t="s">
        <v>1028</v>
      </c>
      <c r="F474" s="70">
        <v>1</v>
      </c>
      <c r="G474" s="71">
        <v>27.438871600284763</v>
      </c>
      <c r="H474" s="72">
        <v>0.109</v>
      </c>
      <c r="I474" s="71">
        <f t="shared" si="55"/>
        <v>2.9908370044310391</v>
      </c>
      <c r="J474" s="64">
        <f>SUMIFS('Tariff Data'!M:M,'Tariff Data'!$B:$B,$F474)</f>
        <v>2.679675</v>
      </c>
      <c r="K474" s="64">
        <f>SUMIFS('Tariff Data'!N:N,'Tariff Data'!$B:$B,$F474)</f>
        <v>24.644973</v>
      </c>
      <c r="L474" s="64">
        <f>SUMIFS('Tariff Data'!O:O,'Tariff Data'!$B:$B,$F474)</f>
        <v>35.826850999999998</v>
      </c>
      <c r="M474" s="64">
        <f>SUMIFS('Tariff Data'!P:P,'Tariff Data'!$B:$B,$F474)</f>
        <v>-6.2050109999999998</v>
      </c>
      <c r="N474" s="64">
        <f>SUMIFS('Tariff Data'!D:D,'Tariff Data'!$B:$B,$F474)</f>
        <v>2.8164799999999999</v>
      </c>
      <c r="O474" s="64">
        <f>SUMIFS('Tariff Data'!E:E,'Tariff Data'!$B:$B,$F474)</f>
        <v>20.552465000000002</v>
      </c>
      <c r="P474" s="64">
        <f>SUMIFS('Tariff Data'!F:F,'Tariff Data'!$B:$B,$F474)</f>
        <v>30.294035000000001</v>
      </c>
      <c r="Q474" s="64">
        <f>SUMIFS('Tariff Data'!G:G,'Tariff Data'!$B:$B,$F474)</f>
        <v>-4.7035030000000004</v>
      </c>
      <c r="R474" s="64">
        <f>SUMIFS('Tariff Data'!M:M,'Tariff Data'!$B:$B,$F474)+SUMIFS('Tariff Data'!AB:AB,'Tariff Data'!$B:$B,$F474)</f>
        <v>2.8164799999999999</v>
      </c>
      <c r="S474" s="64">
        <f>SUMIFS('Tariff Data'!N:N,'Tariff Data'!$B:$B,$F474)+SUMIFS('Tariff Data'!AC:AC,'Tariff Data'!$B:$B,$F474)</f>
        <v>24.297213250250593</v>
      </c>
      <c r="T474" s="64">
        <f>SUMIFS('Tariff Data'!O:O,'Tariff Data'!$B:$B,$F474)+SUMIFS('Tariff Data'!AD:AD,'Tariff Data'!$B:$B,$F474)</f>
        <v>35.604077567941886</v>
      </c>
      <c r="U474" s="64">
        <f>SUMIFS('Tariff Data'!P:P,'Tariff Data'!$B:$B,$F474)+SUMIFS('Tariff Data'!AE:AE,'Tariff Data'!$B:$B,$F474)</f>
        <v>-4.7035030000000004</v>
      </c>
      <c r="V474" s="66">
        <f t="shared" si="49"/>
        <v>1056.7574616531376</v>
      </c>
      <c r="W474" s="66">
        <f t="shared" si="50"/>
        <v>-170.25850010735456</v>
      </c>
      <c r="X474" s="66">
        <f t="shared" si="51"/>
        <v>892.70320947380651</v>
      </c>
      <c r="Y474" s="66">
        <f t="shared" si="52"/>
        <v>-129.0588148885542</v>
      </c>
      <c r="Z474" s="66">
        <f t="shared" si="53"/>
        <v>1049.604717326738</v>
      </c>
      <c r="AA474" s="66">
        <f t="shared" si="54"/>
        <v>-129.0588148885542</v>
      </c>
      <c r="AB474" s="5"/>
      <c r="AC474" s="5"/>
      <c r="AD474" s="5"/>
      <c r="AE474" s="5"/>
      <c r="AF474" s="5"/>
      <c r="AG474" s="5"/>
      <c r="AH474" s="8"/>
      <c r="AI474" s="8"/>
      <c r="AJ474" s="8"/>
    </row>
    <row r="475" spans="2:36" x14ac:dyDescent="0.35">
      <c r="B475" s="69" t="s">
        <v>649</v>
      </c>
      <c r="C475" s="69" t="s">
        <v>892</v>
      </c>
      <c r="D475" s="69" t="str">
        <f>VLOOKUP($C475,Assumptions!$B:$C,2,FALSE)</f>
        <v>Conventional Carbon</v>
      </c>
      <c r="E475" s="69" t="s">
        <v>650</v>
      </c>
      <c r="F475" s="70">
        <v>17</v>
      </c>
      <c r="G475" s="71">
        <v>149.38941204599482</v>
      </c>
      <c r="H475" s="72">
        <v>5.9020000000000001E-3</v>
      </c>
      <c r="I475" s="71">
        <f t="shared" si="55"/>
        <v>0.88169630989546144</v>
      </c>
      <c r="J475" s="68">
        <f>SUMIFS('Tariff Data'!M:M,'Tariff Data'!$B:$B,$F475)</f>
        <v>0.76947399999999999</v>
      </c>
      <c r="K475" s="68">
        <f>SUMIFS('Tariff Data'!N:N,'Tariff Data'!$B:$B,$F475)</f>
        <v>4.0897259999999998</v>
      </c>
      <c r="L475" s="68">
        <f>SUMIFS('Tariff Data'!O:O,'Tariff Data'!$B:$B,$F475)</f>
        <v>1.4208999999999999E-2</v>
      </c>
      <c r="M475" s="68">
        <f>SUMIFS('Tariff Data'!P:P,'Tariff Data'!$B:$B,$F475)</f>
        <v>-6.2050109999999998</v>
      </c>
      <c r="N475" s="68">
        <f>SUMIFS('Tariff Data'!D:D,'Tariff Data'!$B:$B,$F475)</f>
        <v>1.0341659999999999</v>
      </c>
      <c r="O475" s="68">
        <f>SUMIFS('Tariff Data'!E:E,'Tariff Data'!$B:$B,$F475)</f>
        <v>4.2375579999999999</v>
      </c>
      <c r="P475" s="68">
        <f>SUMIFS('Tariff Data'!F:F,'Tariff Data'!$B:$B,$F475)</f>
        <v>7.3550000000000004E-3</v>
      </c>
      <c r="Q475" s="68">
        <f>SUMIFS('Tariff Data'!G:G,'Tariff Data'!$B:$B,$F475)</f>
        <v>-4.7035030000000004</v>
      </c>
      <c r="R475" s="68">
        <f>SUMIFS('Tariff Data'!M:M,'Tariff Data'!$B:$B,$F475)+SUMIFS('Tariff Data'!AB:AB,'Tariff Data'!$B:$B,$F475)</f>
        <v>0.94894081819247922</v>
      </c>
      <c r="S475" s="68">
        <f>SUMIFS('Tariff Data'!N:N,'Tariff Data'!$B:$B,$F475)+SUMIFS('Tariff Data'!AC:AC,'Tariff Data'!$B:$B,$F475)</f>
        <v>4.2375579999999999</v>
      </c>
      <c r="T475" s="68">
        <f>SUMIFS('Tariff Data'!O:O,'Tariff Data'!$B:$B,$F475)+SUMIFS('Tariff Data'!AD:AD,'Tariff Data'!$B:$B,$F475)</f>
        <v>7.3550000000000004E-3</v>
      </c>
      <c r="U475" s="68">
        <f>SUMIFS('Tariff Data'!P:P,'Tariff Data'!$B:$B,$F475)+SUMIFS('Tariff Data'!AE:AE,'Tariff Data'!$B:$B,$F475)</f>
        <v>-4.7035030000000004</v>
      </c>
      <c r="V475" s="67">
        <f t="shared" si="49"/>
        <v>118.56969279023063</v>
      </c>
      <c r="W475" s="67">
        <f t="shared" si="50"/>
        <v>-926.96294502893033</v>
      </c>
      <c r="X475" s="67">
        <f t="shared" si="51"/>
        <v>158.23617482588554</v>
      </c>
      <c r="Y475" s="67">
        <f t="shared" si="52"/>
        <v>-702.65354772657281</v>
      </c>
      <c r="Z475" s="67">
        <f t="shared" si="53"/>
        <v>145.504435024147</v>
      </c>
      <c r="AA475" s="67">
        <f t="shared" si="54"/>
        <v>-702.65354772657281</v>
      </c>
      <c r="AB475" s="5"/>
      <c r="AC475" s="5"/>
      <c r="AD475" s="5"/>
      <c r="AE475" s="5"/>
      <c r="AF475" s="5"/>
      <c r="AG475" s="5"/>
      <c r="AH475" s="8"/>
      <c r="AI475" s="8"/>
      <c r="AJ475" s="8"/>
    </row>
    <row r="476" spans="2:36" x14ac:dyDescent="0.35">
      <c r="B476" s="69" t="s">
        <v>651</v>
      </c>
      <c r="C476" s="69" t="s">
        <v>892</v>
      </c>
      <c r="D476" s="69" t="str">
        <f>VLOOKUP($C476,Assumptions!$B:$C,2,FALSE)</f>
        <v>Conventional Carbon</v>
      </c>
      <c r="E476" s="69" t="s">
        <v>79</v>
      </c>
      <c r="F476" s="70">
        <v>2</v>
      </c>
      <c r="G476" s="71">
        <v>719.50818862968936</v>
      </c>
      <c r="H476" s="72">
        <v>0.524949</v>
      </c>
      <c r="I476" s="71">
        <f t="shared" si="55"/>
        <v>377.70510411296681</v>
      </c>
      <c r="J476" s="64">
        <f>SUMIFS('Tariff Data'!M:M,'Tariff Data'!$B:$B,$F476)</f>
        <v>0.81459599999999999</v>
      </c>
      <c r="K476" s="64">
        <f>SUMIFS('Tariff Data'!N:N,'Tariff Data'!$B:$B,$F476)</f>
        <v>24.644808000000001</v>
      </c>
      <c r="L476" s="64">
        <f>SUMIFS('Tariff Data'!O:O,'Tariff Data'!$B:$B,$F476)</f>
        <v>27.519831</v>
      </c>
      <c r="M476" s="64">
        <f>SUMIFS('Tariff Data'!P:P,'Tariff Data'!$B:$B,$F476)</f>
        <v>-6.2050109999999998</v>
      </c>
      <c r="N476" s="64">
        <f>SUMIFS('Tariff Data'!D:D,'Tariff Data'!$B:$B,$F476)</f>
        <v>0.95405099999999998</v>
      </c>
      <c r="O476" s="64">
        <f>SUMIFS('Tariff Data'!E:E,'Tariff Data'!$B:$B,$F476)</f>
        <v>20.552299000000001</v>
      </c>
      <c r="P476" s="64">
        <f>SUMIFS('Tariff Data'!F:F,'Tariff Data'!$B:$B,$F476)</f>
        <v>21.965295999999999</v>
      </c>
      <c r="Q476" s="64">
        <f>SUMIFS('Tariff Data'!G:G,'Tariff Data'!$B:$B,$F476)</f>
        <v>-4.7035030000000004</v>
      </c>
      <c r="R476" s="64">
        <f>SUMIFS('Tariff Data'!M:M,'Tariff Data'!$B:$B,$F476)+SUMIFS('Tariff Data'!AB:AB,'Tariff Data'!$B:$B,$F476)</f>
        <v>0.95405099999999998</v>
      </c>
      <c r="S476" s="64">
        <f>SUMIFS('Tariff Data'!N:N,'Tariff Data'!$B:$B,$F476)+SUMIFS('Tariff Data'!AC:AC,'Tariff Data'!$B:$B,$F476)</f>
        <v>24.297048250250594</v>
      </c>
      <c r="T476" s="64">
        <f>SUMIFS('Tariff Data'!O:O,'Tariff Data'!$B:$B,$F476)+SUMIFS('Tariff Data'!AD:AD,'Tariff Data'!$B:$B,$F476)</f>
        <v>27.297057567941888</v>
      </c>
      <c r="U476" s="64">
        <f>SUMIFS('Tariff Data'!P:P,'Tariff Data'!$B:$B,$F476)+SUMIFS('Tariff Data'!AE:AE,'Tariff Data'!$B:$B,$F476)</f>
        <v>-4.7035030000000004</v>
      </c>
      <c r="V476" s="66">
        <f t="shared" si="49"/>
        <v>20288.958896935321</v>
      </c>
      <c r="W476" s="66">
        <f t="shared" si="50"/>
        <v>-4464.5562250372968</v>
      </c>
      <c r="X476" s="66">
        <f t="shared" si="51"/>
        <v>16745.560152978298</v>
      </c>
      <c r="Y476" s="66">
        <f t="shared" si="52"/>
        <v>-3384.2089237443101</v>
      </c>
      <c r="Z476" s="66">
        <f t="shared" si="53"/>
        <v>20173.804616546164</v>
      </c>
      <c r="AA476" s="66">
        <f t="shared" si="54"/>
        <v>-3384.2089237443101</v>
      </c>
      <c r="AB476" s="5"/>
      <c r="AC476" s="5"/>
      <c r="AD476" s="5"/>
      <c r="AE476" s="5"/>
      <c r="AF476" s="5"/>
      <c r="AG476" s="5"/>
      <c r="AH476" s="8"/>
      <c r="AI476" s="8"/>
      <c r="AJ476" s="8"/>
    </row>
    <row r="477" spans="2:36" x14ac:dyDescent="0.35">
      <c r="B477" s="69" t="s">
        <v>1029</v>
      </c>
      <c r="C477" s="69" t="s">
        <v>92</v>
      </c>
      <c r="D477" s="69" t="str">
        <f>VLOOKUP($C477,Assumptions!$B:$C,2,FALSE)</f>
        <v>Intermittent</v>
      </c>
      <c r="E477" s="69" t="s">
        <v>117</v>
      </c>
      <c r="F477" s="70">
        <v>27</v>
      </c>
      <c r="G477" s="71">
        <v>182.92581066856508</v>
      </c>
      <c r="H477" s="72">
        <v>0.46934999999999999</v>
      </c>
      <c r="I477" s="71">
        <f t="shared" si="55"/>
        <v>85.856229237291018</v>
      </c>
      <c r="J477" s="68">
        <f>SUMIFS('Tariff Data'!M:M,'Tariff Data'!$B:$B,$F477)</f>
        <v>4.6348479999999999</v>
      </c>
      <c r="K477" s="68">
        <f>SUMIFS('Tariff Data'!N:N,'Tariff Data'!$B:$B,$F477)</f>
        <v>-9.1107669999999992</v>
      </c>
      <c r="L477" s="68">
        <f>SUMIFS('Tariff Data'!O:O,'Tariff Data'!$B:$B,$F477)</f>
        <v>0</v>
      </c>
      <c r="M477" s="68">
        <f>SUMIFS('Tariff Data'!P:P,'Tariff Data'!$B:$B,$F477)</f>
        <v>-6.2050109999999998</v>
      </c>
      <c r="N477" s="68">
        <f>SUMIFS('Tariff Data'!D:D,'Tariff Data'!$B:$B,$F477)</f>
        <v>4.755325</v>
      </c>
      <c r="O477" s="68">
        <f>SUMIFS('Tariff Data'!E:E,'Tariff Data'!$B:$B,$F477)</f>
        <v>-9.0859909999999999</v>
      </c>
      <c r="P477" s="68">
        <f>SUMIFS('Tariff Data'!F:F,'Tariff Data'!$B:$B,$F477)</f>
        <v>0</v>
      </c>
      <c r="Q477" s="68">
        <f>SUMIFS('Tariff Data'!G:G,'Tariff Data'!$B:$B,$F477)</f>
        <v>-4.7035030000000004</v>
      </c>
      <c r="R477" s="68">
        <f>SUMIFS('Tariff Data'!M:M,'Tariff Data'!$B:$B,$F477)+SUMIFS('Tariff Data'!AB:AB,'Tariff Data'!$B:$B,$F477)</f>
        <v>4.755325</v>
      </c>
      <c r="S477" s="68">
        <f>SUMIFS('Tariff Data'!N:N,'Tariff Data'!$B:$B,$F477)+SUMIFS('Tariff Data'!AC:AC,'Tariff Data'!$B:$B,$F477)</f>
        <v>-9.0859909999999999</v>
      </c>
      <c r="T477" s="68">
        <f>SUMIFS('Tariff Data'!O:O,'Tariff Data'!$B:$B,$F477)+SUMIFS('Tariff Data'!AD:AD,'Tariff Data'!$B:$B,$F477)</f>
        <v>0</v>
      </c>
      <c r="U477" s="68">
        <f>SUMIFS('Tariff Data'!P:P,'Tariff Data'!$B:$B,$F477)+SUMIFS('Tariff Data'!AE:AE,'Tariff Data'!$B:$B,$F477)</f>
        <v>-4.7035030000000004</v>
      </c>
      <c r="V477" s="67">
        <f t="shared" si="49"/>
        <v>-782.2161000795461</v>
      </c>
      <c r="W477" s="67">
        <f t="shared" si="50"/>
        <v>-1135.0566673823637</v>
      </c>
      <c r="X477" s="67">
        <f t="shared" si="51"/>
        <v>-780.08892614396302</v>
      </c>
      <c r="Y477" s="67">
        <f t="shared" si="52"/>
        <v>-860.39209925702789</v>
      </c>
      <c r="Z477" s="67">
        <f t="shared" si="53"/>
        <v>-780.08892614396302</v>
      </c>
      <c r="AA477" s="67">
        <f t="shared" si="54"/>
        <v>-860.39209925702789</v>
      </c>
      <c r="AB477" s="5"/>
      <c r="AC477" s="5"/>
      <c r="AD477" s="5"/>
      <c r="AE477" s="5"/>
      <c r="AF477" s="5"/>
      <c r="AG477" s="5"/>
      <c r="AH477" s="8"/>
      <c r="AI477" s="8"/>
      <c r="AJ477" s="8"/>
    </row>
    <row r="478" spans="2:36" x14ac:dyDescent="0.35">
      <c r="B478" s="69" t="s">
        <v>1030</v>
      </c>
      <c r="C478" s="69" t="s">
        <v>111</v>
      </c>
      <c r="D478" s="69" t="str">
        <f>VLOOKUP($C478,Assumptions!$B:$C,2,FALSE)</f>
        <v>Conventional Carbon</v>
      </c>
      <c r="E478" s="69" t="s">
        <v>446</v>
      </c>
      <c r="F478" s="70">
        <v>12</v>
      </c>
      <c r="G478" s="71">
        <v>30.426659841204657</v>
      </c>
      <c r="H478" s="72">
        <v>1.2390999999999999E-2</v>
      </c>
      <c r="I478" s="71">
        <f t="shared" si="55"/>
        <v>0.37701674209236691</v>
      </c>
      <c r="J478" s="64">
        <f>SUMIFS('Tariff Data'!M:M,'Tariff Data'!$B:$B,$F478)</f>
        <v>0.87012599999999996</v>
      </c>
      <c r="K478" s="64">
        <f>SUMIFS('Tariff Data'!N:N,'Tariff Data'!$B:$B,$F478)</f>
        <v>15.49728</v>
      </c>
      <c r="L478" s="64">
        <f>SUMIFS('Tariff Data'!O:O,'Tariff Data'!$B:$B,$F478)</f>
        <v>12.147145999999999</v>
      </c>
      <c r="M478" s="64">
        <f>SUMIFS('Tariff Data'!P:P,'Tariff Data'!$B:$B,$F478)</f>
        <v>-6.2050109999999998</v>
      </c>
      <c r="N478" s="64">
        <f>SUMIFS('Tariff Data'!D:D,'Tariff Data'!$B:$B,$F478)</f>
        <v>1.1529389999999999</v>
      </c>
      <c r="O478" s="64">
        <f>SUMIFS('Tariff Data'!E:E,'Tariff Data'!$B:$B,$F478)</f>
        <v>12.799557999999999</v>
      </c>
      <c r="P478" s="64">
        <f>SUMIFS('Tariff Data'!F:F,'Tariff Data'!$B:$B,$F478)</f>
        <v>8.546519</v>
      </c>
      <c r="Q478" s="64">
        <f>SUMIFS('Tariff Data'!G:G,'Tariff Data'!$B:$B,$F478)</f>
        <v>-4.7035030000000004</v>
      </c>
      <c r="R478" s="64">
        <f>SUMIFS('Tariff Data'!M:M,'Tariff Data'!$B:$B,$F478)+SUMIFS('Tariff Data'!AB:AB,'Tariff Data'!$B:$B,$F478)</f>
        <v>1.0495928181924792</v>
      </c>
      <c r="S478" s="64">
        <f>SUMIFS('Tariff Data'!N:N,'Tariff Data'!$B:$B,$F478)+SUMIFS('Tariff Data'!AC:AC,'Tariff Data'!$B:$B,$F478)</f>
        <v>15.149520250250593</v>
      </c>
      <c r="T478" s="64">
        <f>SUMIFS('Tariff Data'!O:O,'Tariff Data'!$B:$B,$F478)+SUMIFS('Tariff Data'!AD:AD,'Tariff Data'!$B:$B,$F478)</f>
        <v>11.924372567941885</v>
      </c>
      <c r="U478" s="64">
        <f>SUMIFS('Tariff Data'!P:P,'Tariff Data'!$B:$B,$F478)+SUMIFS('Tariff Data'!AE:AE,'Tariff Data'!$B:$B,$F478)</f>
        <v>-4.7035030000000004</v>
      </c>
      <c r="V478" s="66">
        <f t="shared" si="49"/>
        <v>36.897439248521565</v>
      </c>
      <c r="W478" s="66">
        <f t="shared" si="50"/>
        <v>-188.79775900793314</v>
      </c>
      <c r="X478" s="66">
        <f t="shared" si="51"/>
        <v>43.127911177651455</v>
      </c>
      <c r="Y478" s="66">
        <f t="shared" si="52"/>
        <v>-143.11188584308564</v>
      </c>
      <c r="Z478" s="66">
        <f t="shared" si="53"/>
        <v>42.142914516986778</v>
      </c>
      <c r="AA478" s="66">
        <f t="shared" si="54"/>
        <v>-143.11188584308564</v>
      </c>
      <c r="AB478" s="5"/>
      <c r="AC478" s="5"/>
      <c r="AD478" s="5"/>
      <c r="AE478" s="5"/>
      <c r="AF478" s="5"/>
      <c r="AG478" s="5"/>
      <c r="AH478" s="8"/>
      <c r="AI478" s="8"/>
      <c r="AJ478" s="8"/>
    </row>
    <row r="479" spans="2:36" x14ac:dyDescent="0.35">
      <c r="B479" s="69" t="s">
        <v>652</v>
      </c>
      <c r="C479" s="69" t="s">
        <v>98</v>
      </c>
      <c r="D479" s="69" t="str">
        <f>VLOOKUP($C479,Assumptions!$B:$C,2,FALSE)</f>
        <v>Intermittent</v>
      </c>
      <c r="E479" s="69" t="s">
        <v>163</v>
      </c>
      <c r="F479" s="70">
        <v>18</v>
      </c>
      <c r="G479" s="71">
        <v>34.755904027027363</v>
      </c>
      <c r="H479" s="72">
        <v>0.109</v>
      </c>
      <c r="I479" s="71">
        <f t="shared" si="55"/>
        <v>3.7883935389459826</v>
      </c>
      <c r="J479" s="68">
        <f>SUMIFS('Tariff Data'!M:M,'Tariff Data'!$B:$B,$F479)</f>
        <v>-0.31239499999999998</v>
      </c>
      <c r="K479" s="68">
        <f>SUMIFS('Tariff Data'!N:N,'Tariff Data'!$B:$B,$F479)</f>
        <v>3.798861</v>
      </c>
      <c r="L479" s="68">
        <f>SUMIFS('Tariff Data'!O:O,'Tariff Data'!$B:$B,$F479)</f>
        <v>7.0470000000000003E-3</v>
      </c>
      <c r="M479" s="68">
        <f>SUMIFS('Tariff Data'!P:P,'Tariff Data'!$B:$B,$F479)</f>
        <v>-6.2050109999999998</v>
      </c>
      <c r="N479" s="68">
        <f>SUMIFS('Tariff Data'!D:D,'Tariff Data'!$B:$B,$F479)</f>
        <v>-0.310139</v>
      </c>
      <c r="O479" s="68">
        <f>SUMIFS('Tariff Data'!E:E,'Tariff Data'!$B:$B,$F479)</f>
        <v>4.0571109999999999</v>
      </c>
      <c r="P479" s="68">
        <f>SUMIFS('Tariff Data'!F:F,'Tariff Data'!$B:$B,$F479)</f>
        <v>2.9120000000000001E-3</v>
      </c>
      <c r="Q479" s="68">
        <f>SUMIFS('Tariff Data'!G:G,'Tariff Data'!$B:$B,$F479)</f>
        <v>-4.7035030000000004</v>
      </c>
      <c r="R479" s="68">
        <f>SUMIFS('Tariff Data'!M:M,'Tariff Data'!$B:$B,$F479)+SUMIFS('Tariff Data'!AB:AB,'Tariff Data'!$B:$B,$F479)</f>
        <v>-0.310139</v>
      </c>
      <c r="S479" s="68">
        <f>SUMIFS('Tariff Data'!N:N,'Tariff Data'!$B:$B,$F479)+SUMIFS('Tariff Data'!AC:AC,'Tariff Data'!$B:$B,$F479)</f>
        <v>4.0571109999999999</v>
      </c>
      <c r="T479" s="68">
        <f>SUMIFS('Tariff Data'!O:O,'Tariff Data'!$B:$B,$F479)+SUMIFS('Tariff Data'!AD:AD,'Tariff Data'!$B:$B,$F479)</f>
        <v>2.9120000000000005E-3</v>
      </c>
      <c r="U479" s="68">
        <f>SUMIFS('Tariff Data'!P:P,'Tariff Data'!$B:$B,$F479)+SUMIFS('Tariff Data'!AE:AE,'Tariff Data'!$B:$B,$F479)</f>
        <v>-4.7035030000000004</v>
      </c>
      <c r="V479" s="67">
        <f t="shared" si="49"/>
        <v>14.636505323432337</v>
      </c>
      <c r="W479" s="67">
        <f t="shared" si="50"/>
        <v>-215.66076680264908</v>
      </c>
      <c r="X479" s="67">
        <f t="shared" si="51"/>
        <v>15.471142291713379</v>
      </c>
      <c r="Y479" s="67">
        <f t="shared" si="52"/>
        <v>-163.47449885883529</v>
      </c>
      <c r="Z479" s="67">
        <f t="shared" si="53"/>
        <v>15.471142291713379</v>
      </c>
      <c r="AA479" s="67">
        <f t="shared" si="54"/>
        <v>-163.47449885883529</v>
      </c>
      <c r="AB479" s="5"/>
      <c r="AC479" s="5"/>
      <c r="AD479" s="5"/>
      <c r="AE479" s="5"/>
      <c r="AF479" s="5"/>
      <c r="AG479" s="5"/>
      <c r="AH479" s="8"/>
      <c r="AI479" s="8"/>
      <c r="AJ479" s="8"/>
    </row>
    <row r="480" spans="2:36" x14ac:dyDescent="0.35">
      <c r="B480" s="69" t="s">
        <v>653</v>
      </c>
      <c r="C480" s="69" t="s">
        <v>87</v>
      </c>
      <c r="D480" s="69" t="str">
        <f>VLOOKUP($C480,Assumptions!$B:$C,2,FALSE)</f>
        <v>Intermittent</v>
      </c>
      <c r="E480" s="69" t="s">
        <v>322</v>
      </c>
      <c r="F480" s="70">
        <v>11</v>
      </c>
      <c r="G480" s="71">
        <v>5.8536259413940828</v>
      </c>
      <c r="H480" s="72">
        <v>0.29431600000000002</v>
      </c>
      <c r="I480" s="71">
        <f t="shared" si="55"/>
        <v>1.722815772567341</v>
      </c>
      <c r="J480" s="64">
        <f>SUMIFS('Tariff Data'!M:M,'Tariff Data'!$B:$B,$F480)</f>
        <v>1.9849509999999999</v>
      </c>
      <c r="K480" s="64">
        <f>SUMIFS('Tariff Data'!N:N,'Tariff Data'!$B:$B,$F480)</f>
        <v>20.824839999999998</v>
      </c>
      <c r="L480" s="64">
        <f>SUMIFS('Tariff Data'!O:O,'Tariff Data'!$B:$B,$F480)</f>
        <v>14.717409999999999</v>
      </c>
      <c r="M480" s="64">
        <f>SUMIFS('Tariff Data'!P:P,'Tariff Data'!$B:$B,$F480)</f>
        <v>-6.2050109999999998</v>
      </c>
      <c r="N480" s="64">
        <f>SUMIFS('Tariff Data'!D:D,'Tariff Data'!$B:$B,$F480)</f>
        <v>2.1697280000000001</v>
      </c>
      <c r="O480" s="64">
        <f>SUMIFS('Tariff Data'!E:E,'Tariff Data'!$B:$B,$F480)</f>
        <v>17.017537999999998</v>
      </c>
      <c r="P480" s="64">
        <f>SUMIFS('Tariff Data'!F:F,'Tariff Data'!$B:$B,$F480)</f>
        <v>7.6197499999999998</v>
      </c>
      <c r="Q480" s="64">
        <f>SUMIFS('Tariff Data'!G:G,'Tariff Data'!$B:$B,$F480)</f>
        <v>-4.7035030000000004</v>
      </c>
      <c r="R480" s="64">
        <f>SUMIFS('Tariff Data'!M:M,'Tariff Data'!$B:$B,$F480)+SUMIFS('Tariff Data'!AB:AB,'Tariff Data'!$B:$B,$F480)</f>
        <v>2.1644178181924794</v>
      </c>
      <c r="S480" s="64">
        <f>SUMIFS('Tariff Data'!N:N,'Tariff Data'!$B:$B,$F480)+SUMIFS('Tariff Data'!AC:AC,'Tariff Data'!$B:$B,$F480)</f>
        <v>20.477080250250591</v>
      </c>
      <c r="T480" s="64">
        <f>SUMIFS('Tariff Data'!O:O,'Tariff Data'!$B:$B,$F480)+SUMIFS('Tariff Data'!AD:AD,'Tariff Data'!$B:$B,$F480)</f>
        <v>14.494636567941885</v>
      </c>
      <c r="U480" s="64">
        <f>SUMIFS('Tariff Data'!P:P,'Tariff Data'!$B:$B,$F480)+SUMIFS('Tariff Data'!AE:AE,'Tariff Data'!$B:$B,$F480)</f>
        <v>-4.7035030000000004</v>
      </c>
      <c r="V480" s="66">
        <f t="shared" si="49"/>
        <v>122.02757577932395</v>
      </c>
      <c r="W480" s="66">
        <f t="shared" si="50"/>
        <v>-36.321813356235637</v>
      </c>
      <c r="X480" s="66">
        <f t="shared" si="51"/>
        <v>73.921249143601642</v>
      </c>
      <c r="Y480" s="66">
        <f t="shared" si="52"/>
        <v>-27.532547176224895</v>
      </c>
      <c r="Z480" s="66">
        <f t="shared" si="53"/>
        <v>120.12441745644283</v>
      </c>
      <c r="AA480" s="66">
        <f t="shared" si="54"/>
        <v>-27.532547176224895</v>
      </c>
      <c r="AB480" s="5"/>
      <c r="AC480" s="5"/>
      <c r="AD480" s="5"/>
      <c r="AE480" s="5"/>
      <c r="AF480" s="5"/>
      <c r="AG480" s="5"/>
      <c r="AH480" s="8"/>
      <c r="AI480" s="8"/>
      <c r="AJ480" s="8"/>
    </row>
    <row r="481" spans="2:36" x14ac:dyDescent="0.35">
      <c r="B481" s="69" t="s">
        <v>654</v>
      </c>
      <c r="C481" s="69" t="s">
        <v>111</v>
      </c>
      <c r="D481" s="69" t="str">
        <f>VLOOKUP($C481,Assumptions!$B:$C,2,FALSE)</f>
        <v>Conventional Carbon</v>
      </c>
      <c r="E481" s="69" t="s">
        <v>301</v>
      </c>
      <c r="F481" s="70">
        <v>21</v>
      </c>
      <c r="G481" s="71">
        <v>28.963253355856139</v>
      </c>
      <c r="H481" s="72">
        <v>1.2390999999999999E-2</v>
      </c>
      <c r="I481" s="71">
        <f t="shared" si="55"/>
        <v>0.35888367233241342</v>
      </c>
      <c r="J481" s="68">
        <f>SUMIFS('Tariff Data'!M:M,'Tariff Data'!$B:$B,$F481)</f>
        <v>3.8117559999999999</v>
      </c>
      <c r="K481" s="68">
        <f>SUMIFS('Tariff Data'!N:N,'Tariff Data'!$B:$B,$F481)</f>
        <v>-5.8951849999999997</v>
      </c>
      <c r="L481" s="68">
        <f>SUMIFS('Tariff Data'!O:O,'Tariff Data'!$B:$B,$F481)</f>
        <v>0</v>
      </c>
      <c r="M481" s="68">
        <f>SUMIFS('Tariff Data'!P:P,'Tariff Data'!$B:$B,$F481)</f>
        <v>-6.2050109999999998</v>
      </c>
      <c r="N481" s="68">
        <f>SUMIFS('Tariff Data'!D:D,'Tariff Data'!$B:$B,$F481)</f>
        <v>3.625572</v>
      </c>
      <c r="O481" s="68">
        <f>SUMIFS('Tariff Data'!E:E,'Tariff Data'!$B:$B,$F481)</f>
        <v>-5.60642</v>
      </c>
      <c r="P481" s="68">
        <f>SUMIFS('Tariff Data'!F:F,'Tariff Data'!$B:$B,$F481)</f>
        <v>0</v>
      </c>
      <c r="Q481" s="68">
        <f>SUMIFS('Tariff Data'!G:G,'Tariff Data'!$B:$B,$F481)</f>
        <v>-4.7035030000000004</v>
      </c>
      <c r="R481" s="68">
        <f>SUMIFS('Tariff Data'!M:M,'Tariff Data'!$B:$B,$F481)+SUMIFS('Tariff Data'!AB:AB,'Tariff Data'!$B:$B,$F481)</f>
        <v>3.6322891818075207</v>
      </c>
      <c r="S481" s="68">
        <f>SUMIFS('Tariff Data'!N:N,'Tariff Data'!$B:$B,$F481)+SUMIFS('Tariff Data'!AC:AC,'Tariff Data'!$B:$B,$F481)</f>
        <v>-5.60642</v>
      </c>
      <c r="T481" s="68">
        <f>SUMIFS('Tariff Data'!O:O,'Tariff Data'!$B:$B,$F481)+SUMIFS('Tariff Data'!AD:AD,'Tariff Data'!$B:$B,$F481)</f>
        <v>0</v>
      </c>
      <c r="U481" s="68">
        <f>SUMIFS('Tariff Data'!P:P,'Tariff Data'!$B:$B,$F481)+SUMIFS('Tariff Data'!AE:AE,'Tariff Data'!$B:$B,$F481)</f>
        <v>-4.7035030000000004</v>
      </c>
      <c r="V481" s="67">
        <f t="shared" si="49"/>
        <v>108.28516911682581</v>
      </c>
      <c r="W481" s="67">
        <f t="shared" si="50"/>
        <v>-179.71730566887425</v>
      </c>
      <c r="X481" s="67">
        <f t="shared" si="51"/>
        <v>102.99630779766017</v>
      </c>
      <c r="Y481" s="67">
        <f t="shared" si="52"/>
        <v>-136.22874904902943</v>
      </c>
      <c r="Z481" s="67">
        <f t="shared" si="53"/>
        <v>103.19085923618873</v>
      </c>
      <c r="AA481" s="67">
        <f t="shared" si="54"/>
        <v>-136.22874904902943</v>
      </c>
      <c r="AB481" s="5"/>
      <c r="AC481" s="5"/>
      <c r="AD481" s="5"/>
      <c r="AE481" s="5"/>
      <c r="AF481" s="5"/>
      <c r="AG481" s="5"/>
      <c r="AH481" s="8"/>
      <c r="AI481" s="8"/>
      <c r="AJ481" s="8"/>
    </row>
    <row r="482" spans="2:36" x14ac:dyDescent="0.35">
      <c r="B482" s="69" t="s">
        <v>655</v>
      </c>
      <c r="C482" s="69" t="s">
        <v>111</v>
      </c>
      <c r="D482" s="69" t="str">
        <f>VLOOKUP($C482,Assumptions!$B:$C,2,FALSE)</f>
        <v>Conventional Carbon</v>
      </c>
      <c r="E482" s="69" t="s">
        <v>301</v>
      </c>
      <c r="F482" s="70">
        <v>21</v>
      </c>
      <c r="G482" s="71">
        <v>28.963253355856139</v>
      </c>
      <c r="H482" s="72">
        <v>1.2390999999999999E-2</v>
      </c>
      <c r="I482" s="71">
        <f t="shared" si="55"/>
        <v>0.35888367233241342</v>
      </c>
      <c r="J482" s="64">
        <f>SUMIFS('Tariff Data'!M:M,'Tariff Data'!$B:$B,$F482)</f>
        <v>3.8117559999999999</v>
      </c>
      <c r="K482" s="64">
        <f>SUMIFS('Tariff Data'!N:N,'Tariff Data'!$B:$B,$F482)</f>
        <v>-5.8951849999999997</v>
      </c>
      <c r="L482" s="64">
        <f>SUMIFS('Tariff Data'!O:O,'Tariff Data'!$B:$B,$F482)</f>
        <v>0</v>
      </c>
      <c r="M482" s="64">
        <f>SUMIFS('Tariff Data'!P:P,'Tariff Data'!$B:$B,$F482)</f>
        <v>-6.2050109999999998</v>
      </c>
      <c r="N482" s="64">
        <f>SUMIFS('Tariff Data'!D:D,'Tariff Data'!$B:$B,$F482)</f>
        <v>3.625572</v>
      </c>
      <c r="O482" s="64">
        <f>SUMIFS('Tariff Data'!E:E,'Tariff Data'!$B:$B,$F482)</f>
        <v>-5.60642</v>
      </c>
      <c r="P482" s="64">
        <f>SUMIFS('Tariff Data'!F:F,'Tariff Data'!$B:$B,$F482)</f>
        <v>0</v>
      </c>
      <c r="Q482" s="64">
        <f>SUMIFS('Tariff Data'!G:G,'Tariff Data'!$B:$B,$F482)</f>
        <v>-4.7035030000000004</v>
      </c>
      <c r="R482" s="64">
        <f>SUMIFS('Tariff Data'!M:M,'Tariff Data'!$B:$B,$F482)+SUMIFS('Tariff Data'!AB:AB,'Tariff Data'!$B:$B,$F482)</f>
        <v>3.6322891818075207</v>
      </c>
      <c r="S482" s="64">
        <f>SUMIFS('Tariff Data'!N:N,'Tariff Data'!$B:$B,$F482)+SUMIFS('Tariff Data'!AC:AC,'Tariff Data'!$B:$B,$F482)</f>
        <v>-5.60642</v>
      </c>
      <c r="T482" s="64">
        <f>SUMIFS('Tariff Data'!O:O,'Tariff Data'!$B:$B,$F482)+SUMIFS('Tariff Data'!AD:AD,'Tariff Data'!$B:$B,$F482)</f>
        <v>0</v>
      </c>
      <c r="U482" s="64">
        <f>SUMIFS('Tariff Data'!P:P,'Tariff Data'!$B:$B,$F482)+SUMIFS('Tariff Data'!AE:AE,'Tariff Data'!$B:$B,$F482)</f>
        <v>-4.7035030000000004</v>
      </c>
      <c r="V482" s="66">
        <f t="shared" si="49"/>
        <v>108.28516911682581</v>
      </c>
      <c r="W482" s="66">
        <f t="shared" si="50"/>
        <v>-179.71730566887425</v>
      </c>
      <c r="X482" s="66">
        <f t="shared" si="51"/>
        <v>102.99630779766017</v>
      </c>
      <c r="Y482" s="66">
        <f t="shared" si="52"/>
        <v>-136.22874904902943</v>
      </c>
      <c r="Z482" s="66">
        <f t="shared" si="53"/>
        <v>103.19085923618873</v>
      </c>
      <c r="AA482" s="66">
        <f t="shared" si="54"/>
        <v>-136.22874904902943</v>
      </c>
      <c r="AB482" s="5"/>
      <c r="AC482" s="5"/>
      <c r="AD482" s="5"/>
      <c r="AE482" s="5"/>
      <c r="AF482" s="5"/>
      <c r="AG482" s="5"/>
      <c r="AH482" s="8"/>
      <c r="AI482" s="8"/>
      <c r="AJ482" s="8"/>
    </row>
    <row r="483" spans="2:36" x14ac:dyDescent="0.35">
      <c r="B483" s="69" t="s">
        <v>656</v>
      </c>
      <c r="C483" s="69" t="s">
        <v>98</v>
      </c>
      <c r="D483" s="69" t="str">
        <f>VLOOKUP($C483,Assumptions!$B:$C,2,FALSE)</f>
        <v>Intermittent</v>
      </c>
      <c r="E483" s="69" t="s">
        <v>1031</v>
      </c>
      <c r="F483" s="70">
        <v>23</v>
      </c>
      <c r="G483" s="71">
        <v>304.87635111427511</v>
      </c>
      <c r="H483" s="72">
        <v>0.109</v>
      </c>
      <c r="I483" s="71">
        <f t="shared" si="55"/>
        <v>33.231522271455987</v>
      </c>
      <c r="J483" s="68">
        <f>SUMIFS('Tariff Data'!M:M,'Tariff Data'!$B:$B,$F483)</f>
        <v>-3.088279</v>
      </c>
      <c r="K483" s="68">
        <f>SUMIFS('Tariff Data'!N:N,'Tariff Data'!$B:$B,$F483)</f>
        <v>3.6893150000000001</v>
      </c>
      <c r="L483" s="68">
        <f>SUMIFS('Tariff Data'!O:O,'Tariff Data'!$B:$B,$F483)</f>
        <v>-1.0969739999999999</v>
      </c>
      <c r="M483" s="68">
        <f>SUMIFS('Tariff Data'!P:P,'Tariff Data'!$B:$B,$F483)</f>
        <v>-6.2050109999999998</v>
      </c>
      <c r="N483" s="68">
        <f>SUMIFS('Tariff Data'!D:D,'Tariff Data'!$B:$B,$F483)</f>
        <v>-3.1488710000000002</v>
      </c>
      <c r="O483" s="68">
        <f>SUMIFS('Tariff Data'!E:E,'Tariff Data'!$B:$B,$F483)</f>
        <v>4.0118450000000001</v>
      </c>
      <c r="P483" s="68">
        <f>SUMIFS('Tariff Data'!F:F,'Tariff Data'!$B:$B,$F483)</f>
        <v>-1.0729770000000001</v>
      </c>
      <c r="Q483" s="68">
        <f>SUMIFS('Tariff Data'!G:G,'Tariff Data'!$B:$B,$F483)</f>
        <v>-4.7035030000000004</v>
      </c>
      <c r="R483" s="68">
        <f>SUMIFS('Tariff Data'!M:M,'Tariff Data'!$B:$B,$F483)+SUMIFS('Tariff Data'!AB:AB,'Tariff Data'!$B:$B,$F483)</f>
        <v>-3.1488710000000002</v>
      </c>
      <c r="S483" s="68">
        <f>SUMIFS('Tariff Data'!N:N,'Tariff Data'!$B:$B,$F483)+SUMIFS('Tariff Data'!AC:AC,'Tariff Data'!$B:$B,$F483)</f>
        <v>4.0118450000000001</v>
      </c>
      <c r="T483" s="68">
        <f>SUMIFS('Tariff Data'!O:O,'Tariff Data'!$B:$B,$F483)+SUMIFS('Tariff Data'!AD:AD,'Tariff Data'!$B:$B,$F483)</f>
        <v>-1.0729770000000001</v>
      </c>
      <c r="U483" s="68">
        <f>SUMIFS('Tariff Data'!P:P,'Tariff Data'!$B:$B,$F483)+SUMIFS('Tariff Data'!AE:AE,'Tariff Data'!$B:$B,$F483)</f>
        <v>-4.7035030000000004</v>
      </c>
      <c r="V483" s="67">
        <f t="shared" si="49"/>
        <v>-211.83987679831412</v>
      </c>
      <c r="W483" s="67">
        <f t="shared" si="50"/>
        <v>-1891.7611123039392</v>
      </c>
      <c r="X483" s="67">
        <f t="shared" si="51"/>
        <v>-193.80559612241223</v>
      </c>
      <c r="Y483" s="67">
        <f t="shared" si="52"/>
        <v>-1433.9868320950466</v>
      </c>
      <c r="Z483" s="67">
        <f t="shared" si="53"/>
        <v>-193.80559612241223</v>
      </c>
      <c r="AA483" s="67">
        <f t="shared" si="54"/>
        <v>-1433.9868320950466</v>
      </c>
      <c r="AB483" s="5"/>
      <c r="AC483" s="5"/>
      <c r="AD483" s="5"/>
      <c r="AE483" s="5"/>
      <c r="AF483" s="5"/>
      <c r="AG483" s="5"/>
      <c r="AH483" s="8"/>
      <c r="AI483" s="8"/>
      <c r="AJ483" s="8"/>
    </row>
    <row r="484" spans="2:36" x14ac:dyDescent="0.35">
      <c r="B484" s="69" t="s">
        <v>657</v>
      </c>
      <c r="C484" s="69" t="s">
        <v>583</v>
      </c>
      <c r="D484" s="69" t="str">
        <f>VLOOKUP($C484,Assumptions!$B:$C,2,FALSE)</f>
        <v>Intermittent</v>
      </c>
      <c r="E484" s="69" t="s">
        <v>55</v>
      </c>
      <c r="F484" s="70">
        <v>16</v>
      </c>
      <c r="G484" s="71">
        <v>128.04806746799557</v>
      </c>
      <c r="H484" s="72">
        <v>0.11600000000000001</v>
      </c>
      <c r="I484" s="71">
        <f t="shared" si="55"/>
        <v>14.853575826287486</v>
      </c>
      <c r="J484" s="64">
        <f>SUMIFS('Tariff Data'!M:M,'Tariff Data'!$B:$B,$F484)</f>
        <v>1.8696539999999999</v>
      </c>
      <c r="K484" s="64">
        <f>SUMIFS('Tariff Data'!N:N,'Tariff Data'!$B:$B,$F484)</f>
        <v>5.4849290000000002</v>
      </c>
      <c r="L484" s="64">
        <f>SUMIFS('Tariff Data'!O:O,'Tariff Data'!$B:$B,$F484)</f>
        <v>9.4543000000000002E-2</v>
      </c>
      <c r="M484" s="64">
        <f>SUMIFS('Tariff Data'!P:P,'Tariff Data'!$B:$B,$F484)</f>
        <v>-6.2050109999999998</v>
      </c>
      <c r="N484" s="64">
        <f>SUMIFS('Tariff Data'!D:D,'Tariff Data'!$B:$B,$F484)</f>
        <v>2.0470329999999999</v>
      </c>
      <c r="O484" s="64">
        <f>SUMIFS('Tariff Data'!E:E,'Tariff Data'!$B:$B,$F484)</f>
        <v>5.0833190000000004</v>
      </c>
      <c r="P484" s="64">
        <f>SUMIFS('Tariff Data'!F:F,'Tariff Data'!$B:$B,$F484)</f>
        <v>5.6052999999999999E-2</v>
      </c>
      <c r="Q484" s="64">
        <f>SUMIFS('Tariff Data'!G:G,'Tariff Data'!$B:$B,$F484)</f>
        <v>-4.7035030000000004</v>
      </c>
      <c r="R484" s="64">
        <f>SUMIFS('Tariff Data'!M:M,'Tariff Data'!$B:$B,$F484)+SUMIFS('Tariff Data'!AB:AB,'Tariff Data'!$B:$B,$F484)</f>
        <v>2.0470329999999999</v>
      </c>
      <c r="S484" s="64">
        <f>SUMIFS('Tariff Data'!N:N,'Tariff Data'!$B:$B,$F484)+SUMIFS('Tariff Data'!AC:AC,'Tariff Data'!$B:$B,$F484)</f>
        <v>5.1371692502505928</v>
      </c>
      <c r="T484" s="64">
        <f>SUMIFS('Tariff Data'!O:O,'Tariff Data'!$B:$B,$F484)+SUMIFS('Tariff Data'!AD:AD,'Tariff Data'!$B:$B,$F484)</f>
        <v>5.6052999999999999E-2</v>
      </c>
      <c r="U484" s="64">
        <f>SUMIFS('Tariff Data'!P:P,'Tariff Data'!$B:$B,$F484)+SUMIFS('Tariff Data'!AE:AE,'Tariff Data'!$B:$B,$F484)</f>
        <v>-4.7035030000000004</v>
      </c>
      <c r="V484" s="66">
        <f t="shared" si="49"/>
        <v>93.576857245929915</v>
      </c>
      <c r="W484" s="66">
        <f t="shared" si="50"/>
        <v>-794.53966716765456</v>
      </c>
      <c r="X484" s="66">
        <f t="shared" si="51"/>
        <v>82.682942541491443</v>
      </c>
      <c r="Y484" s="66">
        <f t="shared" si="52"/>
        <v>-602.27446947991962</v>
      </c>
      <c r="Z484" s="66">
        <f t="shared" si="53"/>
        <v>83.482811316853173</v>
      </c>
      <c r="AA484" s="66">
        <f t="shared" si="54"/>
        <v>-602.27446947991962</v>
      </c>
      <c r="AB484" s="5"/>
      <c r="AC484" s="5"/>
      <c r="AD484" s="5"/>
      <c r="AE484" s="5"/>
      <c r="AF484" s="5"/>
      <c r="AG484" s="5"/>
      <c r="AH484" s="8"/>
      <c r="AI484" s="8"/>
      <c r="AJ484" s="8"/>
    </row>
    <row r="485" spans="2:36" x14ac:dyDescent="0.35">
      <c r="B485" s="69" t="s">
        <v>658</v>
      </c>
      <c r="C485" s="69" t="s">
        <v>87</v>
      </c>
      <c r="D485" s="69" t="str">
        <f>VLOOKUP($C485,Assumptions!$B:$C,2,FALSE)</f>
        <v>Intermittent</v>
      </c>
      <c r="E485" s="69" t="s">
        <v>342</v>
      </c>
      <c r="F485" s="70">
        <v>11</v>
      </c>
      <c r="G485" s="71">
        <v>26.603510398231649</v>
      </c>
      <c r="H485" s="72">
        <v>0.39425900000000003</v>
      </c>
      <c r="I485" s="71">
        <f t="shared" si="55"/>
        <v>10.488673406096412</v>
      </c>
      <c r="J485" s="68">
        <f>SUMIFS('Tariff Data'!M:M,'Tariff Data'!$B:$B,$F485)</f>
        <v>1.9849509999999999</v>
      </c>
      <c r="K485" s="68">
        <f>SUMIFS('Tariff Data'!N:N,'Tariff Data'!$B:$B,$F485)</f>
        <v>20.824839999999998</v>
      </c>
      <c r="L485" s="68">
        <f>SUMIFS('Tariff Data'!O:O,'Tariff Data'!$B:$B,$F485)</f>
        <v>14.717409999999999</v>
      </c>
      <c r="M485" s="68">
        <f>SUMIFS('Tariff Data'!P:P,'Tariff Data'!$B:$B,$F485)</f>
        <v>-6.2050109999999998</v>
      </c>
      <c r="N485" s="68">
        <f>SUMIFS('Tariff Data'!D:D,'Tariff Data'!$B:$B,$F485)</f>
        <v>2.1697280000000001</v>
      </c>
      <c r="O485" s="68">
        <f>SUMIFS('Tariff Data'!E:E,'Tariff Data'!$B:$B,$F485)</f>
        <v>17.017537999999998</v>
      </c>
      <c r="P485" s="68">
        <f>SUMIFS('Tariff Data'!F:F,'Tariff Data'!$B:$B,$F485)</f>
        <v>7.6197499999999998</v>
      </c>
      <c r="Q485" s="68">
        <f>SUMIFS('Tariff Data'!G:G,'Tariff Data'!$B:$B,$F485)</f>
        <v>-4.7035030000000004</v>
      </c>
      <c r="R485" s="68">
        <f>SUMIFS('Tariff Data'!M:M,'Tariff Data'!$B:$B,$F485)+SUMIFS('Tariff Data'!AB:AB,'Tariff Data'!$B:$B,$F485)</f>
        <v>2.1644178181924794</v>
      </c>
      <c r="S485" s="68">
        <f>SUMIFS('Tariff Data'!N:N,'Tariff Data'!$B:$B,$F485)+SUMIFS('Tariff Data'!AC:AC,'Tariff Data'!$B:$B,$F485)</f>
        <v>20.477080250250591</v>
      </c>
      <c r="T485" s="68">
        <f>SUMIFS('Tariff Data'!O:O,'Tariff Data'!$B:$B,$F485)+SUMIFS('Tariff Data'!AD:AD,'Tariff Data'!$B:$B,$F485)</f>
        <v>14.494636567941885</v>
      </c>
      <c r="U485" s="68">
        <f>SUMIFS('Tariff Data'!P:P,'Tariff Data'!$B:$B,$F485)+SUMIFS('Tariff Data'!AE:AE,'Tariff Data'!$B:$B,$F485)</f>
        <v>-4.7035030000000004</v>
      </c>
      <c r="V485" s="67">
        <f t="shared" si="49"/>
        <v>609.95971546425119</v>
      </c>
      <c r="W485" s="67">
        <f t="shared" si="50"/>
        <v>-165.07507465964176</v>
      </c>
      <c r="X485" s="67">
        <f t="shared" si="51"/>
        <v>381.20349661476075</v>
      </c>
      <c r="Y485" s="67">
        <f t="shared" si="52"/>
        <v>-125.12969096861376</v>
      </c>
      <c r="Z485" s="67">
        <f t="shared" si="53"/>
        <v>600.3856217091361</v>
      </c>
      <c r="AA485" s="67">
        <f t="shared" si="54"/>
        <v>-125.12969096861376</v>
      </c>
      <c r="AB485" s="5"/>
      <c r="AC485" s="5"/>
      <c r="AD485" s="5"/>
      <c r="AE485" s="5"/>
      <c r="AF485" s="5"/>
      <c r="AG485" s="5"/>
      <c r="AH485" s="8"/>
      <c r="AI485" s="8"/>
      <c r="AJ485" s="8"/>
    </row>
    <row r="486" spans="2:36" x14ac:dyDescent="0.35">
      <c r="B486" s="69" t="s">
        <v>659</v>
      </c>
      <c r="C486" s="69" t="s">
        <v>95</v>
      </c>
      <c r="D486" s="69" t="str">
        <f>VLOOKUP($C486,Assumptions!$B:$C,2,FALSE)</f>
        <v>Conventional Carbon</v>
      </c>
      <c r="E486" s="69" t="s">
        <v>1032</v>
      </c>
      <c r="F486" s="70">
        <v>18</v>
      </c>
      <c r="G486" s="71">
        <v>182.31605796633653</v>
      </c>
      <c r="H486" s="72">
        <v>4.7619999999999997E-3</v>
      </c>
      <c r="I486" s="71">
        <f t="shared" si="55"/>
        <v>0.86818906803569451</v>
      </c>
      <c r="J486" s="64">
        <f>SUMIFS('Tariff Data'!M:M,'Tariff Data'!$B:$B,$F486)</f>
        <v>-0.31239499999999998</v>
      </c>
      <c r="K486" s="64">
        <f>SUMIFS('Tariff Data'!N:N,'Tariff Data'!$B:$B,$F486)</f>
        <v>3.798861</v>
      </c>
      <c r="L486" s="64">
        <f>SUMIFS('Tariff Data'!O:O,'Tariff Data'!$B:$B,$F486)</f>
        <v>7.0470000000000003E-3</v>
      </c>
      <c r="M486" s="64">
        <f>SUMIFS('Tariff Data'!P:P,'Tariff Data'!$B:$B,$F486)</f>
        <v>-6.2050109999999998</v>
      </c>
      <c r="N486" s="64">
        <f>SUMIFS('Tariff Data'!D:D,'Tariff Data'!$B:$B,$F486)</f>
        <v>-0.310139</v>
      </c>
      <c r="O486" s="64">
        <f>SUMIFS('Tariff Data'!E:E,'Tariff Data'!$B:$B,$F486)</f>
        <v>4.0571109999999999</v>
      </c>
      <c r="P486" s="64">
        <f>SUMIFS('Tariff Data'!F:F,'Tariff Data'!$B:$B,$F486)</f>
        <v>2.9120000000000001E-3</v>
      </c>
      <c r="Q486" s="64">
        <f>SUMIFS('Tariff Data'!G:G,'Tariff Data'!$B:$B,$F486)</f>
        <v>-4.7035030000000004</v>
      </c>
      <c r="R486" s="64">
        <f>SUMIFS('Tariff Data'!M:M,'Tariff Data'!$B:$B,$F486)+SUMIFS('Tariff Data'!AB:AB,'Tariff Data'!$B:$B,$F486)</f>
        <v>-0.310139</v>
      </c>
      <c r="S486" s="64">
        <f>SUMIFS('Tariff Data'!N:N,'Tariff Data'!$B:$B,$F486)+SUMIFS('Tariff Data'!AC:AC,'Tariff Data'!$B:$B,$F486)</f>
        <v>4.0571109999999999</v>
      </c>
      <c r="T486" s="64">
        <f>SUMIFS('Tariff Data'!O:O,'Tariff Data'!$B:$B,$F486)+SUMIFS('Tariff Data'!AD:AD,'Tariff Data'!$B:$B,$F486)</f>
        <v>2.9120000000000005E-3</v>
      </c>
      <c r="U486" s="64">
        <f>SUMIFS('Tariff Data'!P:P,'Tariff Data'!$B:$B,$F486)+SUMIFS('Tariff Data'!AE:AE,'Tariff Data'!$B:$B,$F486)</f>
        <v>-4.7035030000000004</v>
      </c>
      <c r="V486" s="66">
        <f t="shared" si="49"/>
        <v>-53.650377208844105</v>
      </c>
      <c r="W486" s="66">
        <f t="shared" si="50"/>
        <v>-1131.2731451577558</v>
      </c>
      <c r="X486" s="66">
        <f t="shared" si="51"/>
        <v>-53.018452317048158</v>
      </c>
      <c r="Y486" s="66">
        <f t="shared" si="52"/>
        <v>-857.52412559283789</v>
      </c>
      <c r="Z486" s="66">
        <f t="shared" si="53"/>
        <v>-53.018452317048158</v>
      </c>
      <c r="AA486" s="66">
        <f t="shared" si="54"/>
        <v>-857.52412559283789</v>
      </c>
      <c r="AB486" s="5"/>
      <c r="AC486" s="5"/>
      <c r="AD486" s="5"/>
      <c r="AE486" s="5"/>
      <c r="AF486" s="5"/>
      <c r="AG486" s="5"/>
      <c r="AH486" s="8"/>
      <c r="AI486" s="8"/>
      <c r="AJ486" s="8"/>
    </row>
    <row r="487" spans="2:36" x14ac:dyDescent="0.35">
      <c r="B487" s="69" t="s">
        <v>660</v>
      </c>
      <c r="C487" s="69" t="s">
        <v>87</v>
      </c>
      <c r="D487" s="69" t="str">
        <f>VLOOKUP($C487,Assumptions!$B:$C,2,FALSE)</f>
        <v>Intermittent</v>
      </c>
      <c r="E487" s="69" t="s">
        <v>1033</v>
      </c>
      <c r="F487" s="70">
        <v>10</v>
      </c>
      <c r="G487" s="71">
        <v>57.926506711712278</v>
      </c>
      <c r="H487" s="72">
        <v>0.39425900000000003</v>
      </c>
      <c r="I487" s="71">
        <f t="shared" si="55"/>
        <v>22.838046609652974</v>
      </c>
      <c r="J487" s="68">
        <f>SUMIFS('Tariff Data'!M:M,'Tariff Data'!$B:$B,$F487)</f>
        <v>1.217347</v>
      </c>
      <c r="K487" s="68">
        <f>SUMIFS('Tariff Data'!N:N,'Tariff Data'!$B:$B,$F487)</f>
        <v>20.824839999999998</v>
      </c>
      <c r="L487" s="68">
        <f>SUMIFS('Tariff Data'!O:O,'Tariff Data'!$B:$B,$F487)</f>
        <v>19.344626999999999</v>
      </c>
      <c r="M487" s="68">
        <f>SUMIFS('Tariff Data'!P:P,'Tariff Data'!$B:$B,$F487)</f>
        <v>-6.2050109999999998</v>
      </c>
      <c r="N487" s="68">
        <f>SUMIFS('Tariff Data'!D:D,'Tariff Data'!$B:$B,$F487)</f>
        <v>1.3706719999999999</v>
      </c>
      <c r="O487" s="68">
        <f>SUMIFS('Tariff Data'!E:E,'Tariff Data'!$B:$B,$F487)</f>
        <v>17.017537999999998</v>
      </c>
      <c r="P487" s="68">
        <f>SUMIFS('Tariff Data'!F:F,'Tariff Data'!$B:$B,$F487)</f>
        <v>14.244968</v>
      </c>
      <c r="Q487" s="68">
        <f>SUMIFS('Tariff Data'!G:G,'Tariff Data'!$B:$B,$F487)</f>
        <v>-4.7035030000000004</v>
      </c>
      <c r="R487" s="68">
        <f>SUMIFS('Tariff Data'!M:M,'Tariff Data'!$B:$B,$F487)+SUMIFS('Tariff Data'!AB:AB,'Tariff Data'!$B:$B,$F487)</f>
        <v>1.3706719999999999</v>
      </c>
      <c r="S487" s="68">
        <f>SUMIFS('Tariff Data'!N:N,'Tariff Data'!$B:$B,$F487)+SUMIFS('Tariff Data'!AC:AC,'Tariff Data'!$B:$B,$F487)</f>
        <v>20.477080250250591</v>
      </c>
      <c r="T487" s="68">
        <f>SUMIFS('Tariff Data'!O:O,'Tariff Data'!$B:$B,$F487)+SUMIFS('Tariff Data'!AD:AD,'Tariff Data'!$B:$B,$F487)</f>
        <v>19.121853567941887</v>
      </c>
      <c r="U487" s="68">
        <f>SUMIFS('Tariff Data'!P:P,'Tariff Data'!$B:$B,$F487)+SUMIFS('Tariff Data'!AE:AE,'Tariff Data'!$B:$B,$F487)</f>
        <v>-4.7035030000000004</v>
      </c>
      <c r="V487" s="67">
        <f t="shared" si="49"/>
        <v>1596.1653323096361</v>
      </c>
      <c r="W487" s="67">
        <f t="shared" si="50"/>
        <v>-359.43461133774849</v>
      </c>
      <c r="X487" s="67">
        <f t="shared" si="51"/>
        <v>1213.8085604856672</v>
      </c>
      <c r="Y487" s="67">
        <f t="shared" si="52"/>
        <v>-272.45749809805886</v>
      </c>
      <c r="Z487" s="67">
        <f t="shared" si="53"/>
        <v>1575.3186922285925</v>
      </c>
      <c r="AA487" s="67">
        <f t="shared" si="54"/>
        <v>-272.45749809805886</v>
      </c>
      <c r="AB487" s="5"/>
      <c r="AC487" s="5"/>
      <c r="AD487" s="5"/>
      <c r="AE487" s="5"/>
      <c r="AF487" s="5"/>
      <c r="AG487" s="5"/>
      <c r="AH487" s="8"/>
      <c r="AI487" s="8"/>
      <c r="AJ487" s="8"/>
    </row>
    <row r="488" spans="2:36" x14ac:dyDescent="0.35">
      <c r="B488" s="69" t="s">
        <v>661</v>
      </c>
      <c r="C488" s="69" t="s">
        <v>92</v>
      </c>
      <c r="D488" s="69" t="str">
        <f>VLOOKUP($C488,Assumptions!$B:$C,2,FALSE)</f>
        <v>Intermittent</v>
      </c>
      <c r="E488" s="69" t="s">
        <v>525</v>
      </c>
      <c r="F488" s="70">
        <v>17</v>
      </c>
      <c r="G488" s="71">
        <v>344.51027675913087</v>
      </c>
      <c r="H488" s="72">
        <v>0.469331</v>
      </c>
      <c r="I488" s="71">
        <f t="shared" si="55"/>
        <v>161.68935270163965</v>
      </c>
      <c r="J488" s="64">
        <f>SUMIFS('Tariff Data'!M:M,'Tariff Data'!$B:$B,$F488)</f>
        <v>0.76947399999999999</v>
      </c>
      <c r="K488" s="64">
        <f>SUMIFS('Tariff Data'!N:N,'Tariff Data'!$B:$B,$F488)</f>
        <v>4.0897259999999998</v>
      </c>
      <c r="L488" s="64">
        <f>SUMIFS('Tariff Data'!O:O,'Tariff Data'!$B:$B,$F488)</f>
        <v>1.4208999999999999E-2</v>
      </c>
      <c r="M488" s="64">
        <f>SUMIFS('Tariff Data'!P:P,'Tariff Data'!$B:$B,$F488)</f>
        <v>-6.2050109999999998</v>
      </c>
      <c r="N488" s="64">
        <f>SUMIFS('Tariff Data'!D:D,'Tariff Data'!$B:$B,$F488)</f>
        <v>1.0341659999999999</v>
      </c>
      <c r="O488" s="64">
        <f>SUMIFS('Tariff Data'!E:E,'Tariff Data'!$B:$B,$F488)</f>
        <v>4.2375579999999999</v>
      </c>
      <c r="P488" s="64">
        <f>SUMIFS('Tariff Data'!F:F,'Tariff Data'!$B:$B,$F488)</f>
        <v>7.3550000000000004E-3</v>
      </c>
      <c r="Q488" s="64">
        <f>SUMIFS('Tariff Data'!G:G,'Tariff Data'!$B:$B,$F488)</f>
        <v>-4.7035030000000004</v>
      </c>
      <c r="R488" s="64">
        <f>SUMIFS('Tariff Data'!M:M,'Tariff Data'!$B:$B,$F488)+SUMIFS('Tariff Data'!AB:AB,'Tariff Data'!$B:$B,$F488)</f>
        <v>0.94894081819247922</v>
      </c>
      <c r="S488" s="64">
        <f>SUMIFS('Tariff Data'!N:N,'Tariff Data'!$B:$B,$F488)+SUMIFS('Tariff Data'!AC:AC,'Tariff Data'!$B:$B,$F488)</f>
        <v>4.2375579999999999</v>
      </c>
      <c r="T488" s="64">
        <f>SUMIFS('Tariff Data'!O:O,'Tariff Data'!$B:$B,$F488)+SUMIFS('Tariff Data'!AD:AD,'Tariff Data'!$B:$B,$F488)</f>
        <v>7.3550000000000004E-3</v>
      </c>
      <c r="U488" s="64">
        <f>SUMIFS('Tariff Data'!P:P,'Tariff Data'!$B:$B,$F488)+SUMIFS('Tariff Data'!AE:AE,'Tariff Data'!$B:$B,$F488)</f>
        <v>-4.7035030000000004</v>
      </c>
      <c r="V488" s="66">
        <f t="shared" si="49"/>
        <v>666.16029618953633</v>
      </c>
      <c r="W488" s="66">
        <f t="shared" si="50"/>
        <v>-2137.6900569034515</v>
      </c>
      <c r="X488" s="66">
        <f t="shared" si="51"/>
        <v>687.7018831412181</v>
      </c>
      <c r="Y488" s="66">
        <f t="shared" si="52"/>
        <v>-1620.4051202674025</v>
      </c>
      <c r="Z488" s="66">
        <f t="shared" si="53"/>
        <v>687.7018831412181</v>
      </c>
      <c r="AA488" s="66">
        <f t="shared" si="54"/>
        <v>-1620.4051202674025</v>
      </c>
      <c r="AB488" s="5"/>
      <c r="AC488" s="5"/>
      <c r="AD488" s="5"/>
      <c r="AE488" s="5"/>
      <c r="AF488" s="5"/>
      <c r="AG488" s="5"/>
      <c r="AH488" s="8"/>
      <c r="AI488" s="8"/>
      <c r="AJ488" s="8"/>
    </row>
    <row r="489" spans="2:36" x14ac:dyDescent="0.35">
      <c r="B489" s="69" t="s">
        <v>662</v>
      </c>
      <c r="C489" s="69" t="s">
        <v>92</v>
      </c>
      <c r="D489" s="69" t="str">
        <f>VLOOKUP($C489,Assumptions!$B:$C,2,FALSE)</f>
        <v>Intermittent</v>
      </c>
      <c r="E489" s="69" t="s">
        <v>167</v>
      </c>
      <c r="F489" s="70">
        <v>25</v>
      </c>
      <c r="G489" s="71">
        <v>731.70324267426031</v>
      </c>
      <c r="H489" s="72">
        <v>0.46934999999999999</v>
      </c>
      <c r="I489" s="71">
        <f t="shared" si="55"/>
        <v>343.42491694916407</v>
      </c>
      <c r="J489" s="68">
        <f>SUMIFS('Tariff Data'!M:M,'Tariff Data'!$B:$B,$F489)</f>
        <v>9.7789999999999995E-3</v>
      </c>
      <c r="K489" s="68">
        <f>SUMIFS('Tariff Data'!N:N,'Tariff Data'!$B:$B,$F489)</f>
        <v>-3.442129</v>
      </c>
      <c r="L489" s="68">
        <f>SUMIFS('Tariff Data'!O:O,'Tariff Data'!$B:$B,$F489)</f>
        <v>0</v>
      </c>
      <c r="M489" s="68">
        <f>SUMIFS('Tariff Data'!P:P,'Tariff Data'!$B:$B,$F489)</f>
        <v>-6.2050109999999998</v>
      </c>
      <c r="N489" s="68">
        <f>SUMIFS('Tariff Data'!D:D,'Tariff Data'!$B:$B,$F489)</f>
        <v>-0.1087</v>
      </c>
      <c r="O489" s="68">
        <f>SUMIFS('Tariff Data'!E:E,'Tariff Data'!$B:$B,$F489)</f>
        <v>-3.139535</v>
      </c>
      <c r="P489" s="68">
        <f>SUMIFS('Tariff Data'!F:F,'Tariff Data'!$B:$B,$F489)</f>
        <v>0</v>
      </c>
      <c r="Q489" s="68">
        <f>SUMIFS('Tariff Data'!G:G,'Tariff Data'!$B:$B,$F489)</f>
        <v>-4.7035030000000004</v>
      </c>
      <c r="R489" s="68">
        <f>SUMIFS('Tariff Data'!M:M,'Tariff Data'!$B:$B,$F489)+SUMIFS('Tariff Data'!AB:AB,'Tariff Data'!$B:$B,$F489)</f>
        <v>-0.1087</v>
      </c>
      <c r="S489" s="68">
        <f>SUMIFS('Tariff Data'!N:N,'Tariff Data'!$B:$B,$F489)+SUMIFS('Tariff Data'!AC:AC,'Tariff Data'!$B:$B,$F489)</f>
        <v>-3.139535</v>
      </c>
      <c r="T489" s="68">
        <f>SUMIFS('Tariff Data'!O:O,'Tariff Data'!$B:$B,$F489)+SUMIFS('Tariff Data'!AD:AD,'Tariff Data'!$B:$B,$F489)</f>
        <v>0</v>
      </c>
      <c r="U489" s="68">
        <f>SUMIFS('Tariff Data'!P:P,'Tariff Data'!$B:$B,$F489)+SUMIFS('Tariff Data'!AE:AE,'Tariff Data'!$B:$B,$F489)</f>
        <v>-4.7035030000000004</v>
      </c>
      <c r="V489" s="67">
        <f t="shared" si="49"/>
        <v>-1182.1128659533092</v>
      </c>
      <c r="W489" s="67">
        <f t="shared" si="50"/>
        <v>-4540.2266695294547</v>
      </c>
      <c r="X489" s="67">
        <f t="shared" si="51"/>
        <v>-1078.1945466339937</v>
      </c>
      <c r="Y489" s="67">
        <f t="shared" si="52"/>
        <v>-3441.5683970281116</v>
      </c>
      <c r="Z489" s="67">
        <f t="shared" si="53"/>
        <v>-1078.1945466339937</v>
      </c>
      <c r="AA489" s="67">
        <f t="shared" si="54"/>
        <v>-3441.5683970281116</v>
      </c>
      <c r="AB489" s="5"/>
      <c r="AC489" s="5"/>
      <c r="AD489" s="5"/>
      <c r="AE489" s="5"/>
      <c r="AF489" s="5"/>
      <c r="AG489" s="5"/>
      <c r="AH489" s="8"/>
      <c r="AI489" s="8"/>
      <c r="AJ489" s="8"/>
    </row>
    <row r="490" spans="2:36" x14ac:dyDescent="0.35">
      <c r="B490" s="69" t="s">
        <v>663</v>
      </c>
      <c r="C490" s="69" t="s">
        <v>92</v>
      </c>
      <c r="D490" s="69" t="str">
        <f>VLOOKUP($C490,Assumptions!$B:$C,2,FALSE)</f>
        <v>Intermittent</v>
      </c>
      <c r="E490" s="69" t="s">
        <v>167</v>
      </c>
      <c r="F490" s="70">
        <v>25</v>
      </c>
      <c r="G490" s="71">
        <v>243.90108089142012</v>
      </c>
      <c r="H490" s="72">
        <v>0.41503400000000001</v>
      </c>
      <c r="I490" s="71">
        <f t="shared" si="55"/>
        <v>101.22724120668967</v>
      </c>
      <c r="J490" s="64">
        <f>SUMIFS('Tariff Data'!M:M,'Tariff Data'!$B:$B,$F490)</f>
        <v>9.7789999999999995E-3</v>
      </c>
      <c r="K490" s="64">
        <f>SUMIFS('Tariff Data'!N:N,'Tariff Data'!$B:$B,$F490)</f>
        <v>-3.442129</v>
      </c>
      <c r="L490" s="64">
        <f>SUMIFS('Tariff Data'!O:O,'Tariff Data'!$B:$B,$F490)</f>
        <v>0</v>
      </c>
      <c r="M490" s="64">
        <f>SUMIFS('Tariff Data'!P:P,'Tariff Data'!$B:$B,$F490)</f>
        <v>-6.2050109999999998</v>
      </c>
      <c r="N490" s="64">
        <f>SUMIFS('Tariff Data'!D:D,'Tariff Data'!$B:$B,$F490)</f>
        <v>-0.1087</v>
      </c>
      <c r="O490" s="64">
        <f>SUMIFS('Tariff Data'!E:E,'Tariff Data'!$B:$B,$F490)</f>
        <v>-3.139535</v>
      </c>
      <c r="P490" s="64">
        <f>SUMIFS('Tariff Data'!F:F,'Tariff Data'!$B:$B,$F490)</f>
        <v>0</v>
      </c>
      <c r="Q490" s="64">
        <f>SUMIFS('Tariff Data'!G:G,'Tariff Data'!$B:$B,$F490)</f>
        <v>-4.7035030000000004</v>
      </c>
      <c r="R490" s="64">
        <f>SUMIFS('Tariff Data'!M:M,'Tariff Data'!$B:$B,$F490)+SUMIFS('Tariff Data'!AB:AB,'Tariff Data'!$B:$B,$F490)</f>
        <v>-0.1087</v>
      </c>
      <c r="S490" s="64">
        <f>SUMIFS('Tariff Data'!N:N,'Tariff Data'!$B:$B,$F490)+SUMIFS('Tariff Data'!AC:AC,'Tariff Data'!$B:$B,$F490)</f>
        <v>-3.139535</v>
      </c>
      <c r="T490" s="64">
        <f>SUMIFS('Tariff Data'!O:O,'Tariff Data'!$B:$B,$F490)+SUMIFS('Tariff Data'!AD:AD,'Tariff Data'!$B:$B,$F490)</f>
        <v>0</v>
      </c>
      <c r="U490" s="64">
        <f>SUMIFS('Tariff Data'!P:P,'Tariff Data'!$B:$B,$F490)+SUMIFS('Tariff Data'!AE:AE,'Tariff Data'!$B:$B,$F490)</f>
        <v>-4.7035030000000004</v>
      </c>
      <c r="V490" s="66">
        <f t="shared" si="49"/>
        <v>-348.43722254754147</v>
      </c>
      <c r="W490" s="66">
        <f t="shared" si="50"/>
        <v>-1513.4088898431517</v>
      </c>
      <c r="X490" s="66">
        <f t="shared" si="51"/>
        <v>-317.80646672184446</v>
      </c>
      <c r="Y490" s="66">
        <f t="shared" si="52"/>
        <v>-1147.1894656760373</v>
      </c>
      <c r="Z490" s="66">
        <f t="shared" si="53"/>
        <v>-317.80646672184446</v>
      </c>
      <c r="AA490" s="66">
        <f t="shared" si="54"/>
        <v>-1147.1894656760373</v>
      </c>
      <c r="AB490" s="5"/>
      <c r="AC490" s="5"/>
      <c r="AD490" s="5"/>
      <c r="AE490" s="5"/>
      <c r="AF490" s="5"/>
      <c r="AG490" s="5"/>
      <c r="AH490" s="8"/>
      <c r="AI490" s="8"/>
      <c r="AJ490" s="8"/>
    </row>
    <row r="491" spans="2:36" x14ac:dyDescent="0.35">
      <c r="B491" s="69" t="s">
        <v>664</v>
      </c>
      <c r="C491" s="69" t="s">
        <v>665</v>
      </c>
      <c r="D491" s="69" t="str">
        <f>VLOOKUP($C491,Assumptions!$B:$C,2,FALSE)</f>
        <v>Conventional Carbon</v>
      </c>
      <c r="E491" s="69" t="s">
        <v>666</v>
      </c>
      <c r="F491" s="70">
        <v>18</v>
      </c>
      <c r="G491" s="71">
        <v>30.426659841204657</v>
      </c>
      <c r="H491" s="72">
        <v>0.43168400000000001</v>
      </c>
      <c r="I491" s="71">
        <f t="shared" si="55"/>
        <v>13.134702226890591</v>
      </c>
      <c r="J491" s="68">
        <f>SUMIFS('Tariff Data'!M:M,'Tariff Data'!$B:$B,$F491)</f>
        <v>-0.31239499999999998</v>
      </c>
      <c r="K491" s="68">
        <f>SUMIFS('Tariff Data'!N:N,'Tariff Data'!$B:$B,$F491)</f>
        <v>3.798861</v>
      </c>
      <c r="L491" s="68">
        <f>SUMIFS('Tariff Data'!O:O,'Tariff Data'!$B:$B,$F491)</f>
        <v>7.0470000000000003E-3</v>
      </c>
      <c r="M491" s="68">
        <f>SUMIFS('Tariff Data'!P:P,'Tariff Data'!$B:$B,$F491)</f>
        <v>-6.2050109999999998</v>
      </c>
      <c r="N491" s="68">
        <f>SUMIFS('Tariff Data'!D:D,'Tariff Data'!$B:$B,$F491)</f>
        <v>-0.310139</v>
      </c>
      <c r="O491" s="68">
        <f>SUMIFS('Tariff Data'!E:E,'Tariff Data'!$B:$B,$F491)</f>
        <v>4.0571109999999999</v>
      </c>
      <c r="P491" s="68">
        <f>SUMIFS('Tariff Data'!F:F,'Tariff Data'!$B:$B,$F491)</f>
        <v>2.9120000000000001E-3</v>
      </c>
      <c r="Q491" s="68">
        <f>SUMIFS('Tariff Data'!G:G,'Tariff Data'!$B:$B,$F491)</f>
        <v>-4.7035030000000004</v>
      </c>
      <c r="R491" s="68">
        <f>SUMIFS('Tariff Data'!M:M,'Tariff Data'!$B:$B,$F491)+SUMIFS('Tariff Data'!AB:AB,'Tariff Data'!$B:$B,$F491)</f>
        <v>-0.310139</v>
      </c>
      <c r="S491" s="68">
        <f>SUMIFS('Tariff Data'!N:N,'Tariff Data'!$B:$B,$F491)+SUMIFS('Tariff Data'!AC:AC,'Tariff Data'!$B:$B,$F491)</f>
        <v>4.0571109999999999</v>
      </c>
      <c r="T491" s="68">
        <f>SUMIFS('Tariff Data'!O:O,'Tariff Data'!$B:$B,$F491)+SUMIFS('Tariff Data'!AD:AD,'Tariff Data'!$B:$B,$F491)</f>
        <v>2.9120000000000005E-3</v>
      </c>
      <c r="U491" s="68">
        <f>SUMIFS('Tariff Data'!P:P,'Tariff Data'!$B:$B,$F491)+SUMIFS('Tariff Data'!AE:AE,'Tariff Data'!$B:$B,$F491)</f>
        <v>-4.7035030000000004</v>
      </c>
      <c r="V491" s="67">
        <f t="shared" si="49"/>
        <v>40.484331881847588</v>
      </c>
      <c r="W491" s="67">
        <f t="shared" si="50"/>
        <v>-188.79775900793314</v>
      </c>
      <c r="X491" s="67">
        <f t="shared" si="51"/>
        <v>43.890699282835655</v>
      </c>
      <c r="Y491" s="67">
        <f t="shared" si="52"/>
        <v>-143.11188584308564</v>
      </c>
      <c r="Z491" s="67">
        <f t="shared" si="53"/>
        <v>43.890699282835655</v>
      </c>
      <c r="AA491" s="67">
        <f t="shared" si="54"/>
        <v>-143.11188584308564</v>
      </c>
      <c r="AB491" s="5"/>
      <c r="AC491" s="5"/>
      <c r="AD491" s="5"/>
      <c r="AE491" s="5"/>
      <c r="AF491" s="5"/>
      <c r="AG491" s="5"/>
      <c r="AH491" s="8"/>
      <c r="AI491" s="8"/>
      <c r="AJ491" s="8"/>
    </row>
    <row r="492" spans="2:36" x14ac:dyDescent="0.35">
      <c r="B492" s="69" t="s">
        <v>667</v>
      </c>
      <c r="C492" s="69" t="s">
        <v>315</v>
      </c>
      <c r="D492" s="69" t="str">
        <f>VLOOKUP($C492,Assumptions!$B:$C,2,FALSE)</f>
        <v>Conventional Carbon</v>
      </c>
      <c r="E492" s="69" t="s">
        <v>666</v>
      </c>
      <c r="F492" s="70">
        <v>18</v>
      </c>
      <c r="G492" s="71">
        <v>1232.3102112039001</v>
      </c>
      <c r="H492" s="72">
        <v>0.149703</v>
      </c>
      <c r="I492" s="71">
        <f t="shared" si="55"/>
        <v>184.48053554785744</v>
      </c>
      <c r="J492" s="64">
        <f>SUMIFS('Tariff Data'!M:M,'Tariff Data'!$B:$B,$F492)</f>
        <v>-0.31239499999999998</v>
      </c>
      <c r="K492" s="64">
        <f>SUMIFS('Tariff Data'!N:N,'Tariff Data'!$B:$B,$F492)</f>
        <v>3.798861</v>
      </c>
      <c r="L492" s="64">
        <f>SUMIFS('Tariff Data'!O:O,'Tariff Data'!$B:$B,$F492)</f>
        <v>7.0470000000000003E-3</v>
      </c>
      <c r="M492" s="64">
        <f>SUMIFS('Tariff Data'!P:P,'Tariff Data'!$B:$B,$F492)</f>
        <v>-6.2050109999999998</v>
      </c>
      <c r="N492" s="64">
        <f>SUMIFS('Tariff Data'!D:D,'Tariff Data'!$B:$B,$F492)</f>
        <v>-0.310139</v>
      </c>
      <c r="O492" s="64">
        <f>SUMIFS('Tariff Data'!E:E,'Tariff Data'!$B:$B,$F492)</f>
        <v>4.0571109999999999</v>
      </c>
      <c r="P492" s="64">
        <f>SUMIFS('Tariff Data'!F:F,'Tariff Data'!$B:$B,$F492)</f>
        <v>2.9120000000000001E-3</v>
      </c>
      <c r="Q492" s="64">
        <f>SUMIFS('Tariff Data'!G:G,'Tariff Data'!$B:$B,$F492)</f>
        <v>-4.7035030000000004</v>
      </c>
      <c r="R492" s="64">
        <f>SUMIFS('Tariff Data'!M:M,'Tariff Data'!$B:$B,$F492)+SUMIFS('Tariff Data'!AB:AB,'Tariff Data'!$B:$B,$F492)</f>
        <v>-0.310139</v>
      </c>
      <c r="S492" s="64">
        <f>SUMIFS('Tariff Data'!N:N,'Tariff Data'!$B:$B,$F492)+SUMIFS('Tariff Data'!AC:AC,'Tariff Data'!$B:$B,$F492)</f>
        <v>4.0571109999999999</v>
      </c>
      <c r="T492" s="64">
        <f>SUMIFS('Tariff Data'!O:O,'Tariff Data'!$B:$B,$F492)+SUMIFS('Tariff Data'!AD:AD,'Tariff Data'!$B:$B,$F492)</f>
        <v>2.9120000000000005E-3</v>
      </c>
      <c r="U492" s="64">
        <f>SUMIFS('Tariff Data'!P:P,'Tariff Data'!$B:$B,$F492)+SUMIFS('Tariff Data'!AE:AE,'Tariff Data'!$B:$B,$F492)</f>
        <v>-4.7035030000000004</v>
      </c>
      <c r="V492" s="66">
        <f t="shared" si="49"/>
        <v>317.14839765683274</v>
      </c>
      <c r="W492" s="66">
        <f t="shared" si="50"/>
        <v>-7646.4984159325231</v>
      </c>
      <c r="X492" s="66">
        <f t="shared" si="51"/>
        <v>366.8077607840525</v>
      </c>
      <c r="Y492" s="66">
        <f t="shared" si="52"/>
        <v>-5796.1747753281779</v>
      </c>
      <c r="Z492" s="66">
        <f t="shared" si="53"/>
        <v>366.8077607840525</v>
      </c>
      <c r="AA492" s="66">
        <f t="shared" si="54"/>
        <v>-5796.1747753281779</v>
      </c>
      <c r="AB492" s="5"/>
      <c r="AC492" s="5"/>
      <c r="AD492" s="5"/>
      <c r="AE492" s="5"/>
      <c r="AF492" s="5"/>
      <c r="AG492" s="5"/>
      <c r="AH492" s="8"/>
      <c r="AI492" s="8"/>
      <c r="AJ492" s="8"/>
    </row>
    <row r="493" spans="2:36" x14ac:dyDescent="0.35">
      <c r="B493" s="69" t="s">
        <v>668</v>
      </c>
      <c r="C493" s="69" t="s">
        <v>111</v>
      </c>
      <c r="D493" s="69" t="str">
        <f>VLOOKUP($C493,Assumptions!$B:$C,2,FALSE)</f>
        <v>Conventional Carbon</v>
      </c>
      <c r="E493" s="69" t="s">
        <v>666</v>
      </c>
      <c r="F493" s="70">
        <v>18</v>
      </c>
      <c r="G493" s="71">
        <v>73.170324267426025</v>
      </c>
      <c r="H493" s="72">
        <v>1.2390999999999999E-2</v>
      </c>
      <c r="I493" s="71">
        <f t="shared" si="55"/>
        <v>0.90665348799767587</v>
      </c>
      <c r="J493" s="68">
        <f>SUMIFS('Tariff Data'!M:M,'Tariff Data'!$B:$B,$F493)</f>
        <v>-0.31239499999999998</v>
      </c>
      <c r="K493" s="68">
        <f>SUMIFS('Tariff Data'!N:N,'Tariff Data'!$B:$B,$F493)</f>
        <v>3.798861</v>
      </c>
      <c r="L493" s="68">
        <f>SUMIFS('Tariff Data'!O:O,'Tariff Data'!$B:$B,$F493)</f>
        <v>7.0470000000000003E-3</v>
      </c>
      <c r="M493" s="68">
        <f>SUMIFS('Tariff Data'!P:P,'Tariff Data'!$B:$B,$F493)</f>
        <v>-6.2050109999999998</v>
      </c>
      <c r="N493" s="68">
        <f>SUMIFS('Tariff Data'!D:D,'Tariff Data'!$B:$B,$F493)</f>
        <v>-0.310139</v>
      </c>
      <c r="O493" s="68">
        <f>SUMIFS('Tariff Data'!E:E,'Tariff Data'!$B:$B,$F493)</f>
        <v>4.0571109999999999</v>
      </c>
      <c r="P493" s="68">
        <f>SUMIFS('Tariff Data'!F:F,'Tariff Data'!$B:$B,$F493)</f>
        <v>2.9120000000000001E-3</v>
      </c>
      <c r="Q493" s="68">
        <f>SUMIFS('Tariff Data'!G:G,'Tariff Data'!$B:$B,$F493)</f>
        <v>-4.7035030000000004</v>
      </c>
      <c r="R493" s="68">
        <f>SUMIFS('Tariff Data'!M:M,'Tariff Data'!$B:$B,$F493)+SUMIFS('Tariff Data'!AB:AB,'Tariff Data'!$B:$B,$F493)</f>
        <v>-0.310139</v>
      </c>
      <c r="S493" s="68">
        <f>SUMIFS('Tariff Data'!N:N,'Tariff Data'!$B:$B,$F493)+SUMIFS('Tariff Data'!AC:AC,'Tariff Data'!$B:$B,$F493)</f>
        <v>4.0571109999999999</v>
      </c>
      <c r="T493" s="68">
        <f>SUMIFS('Tariff Data'!O:O,'Tariff Data'!$B:$B,$F493)+SUMIFS('Tariff Data'!AD:AD,'Tariff Data'!$B:$B,$F493)</f>
        <v>2.9120000000000005E-3</v>
      </c>
      <c r="U493" s="68">
        <f>SUMIFS('Tariff Data'!P:P,'Tariff Data'!$B:$B,$F493)+SUMIFS('Tariff Data'!AE:AE,'Tariff Data'!$B:$B,$F493)</f>
        <v>-4.7035030000000004</v>
      </c>
      <c r="V493" s="67">
        <f t="shared" si="49"/>
        <v>-19.407403686324294</v>
      </c>
      <c r="W493" s="67">
        <f t="shared" si="50"/>
        <v>-454.02266695294543</v>
      </c>
      <c r="X493" s="67">
        <f t="shared" si="51"/>
        <v>-19.011937183674451</v>
      </c>
      <c r="Y493" s="67">
        <f t="shared" si="52"/>
        <v>-344.15683970281117</v>
      </c>
      <c r="Z493" s="67">
        <f t="shared" si="53"/>
        <v>-19.011937183674451</v>
      </c>
      <c r="AA493" s="67">
        <f t="shared" si="54"/>
        <v>-344.15683970281117</v>
      </c>
      <c r="AB493" s="5"/>
      <c r="AC493" s="5"/>
      <c r="AD493" s="5"/>
      <c r="AE493" s="5"/>
      <c r="AF493" s="5"/>
      <c r="AG493" s="5"/>
      <c r="AH493" s="8"/>
      <c r="AI493" s="8"/>
      <c r="AJ493" s="8"/>
    </row>
    <row r="494" spans="2:36" x14ac:dyDescent="0.35">
      <c r="B494" s="69" t="s">
        <v>1034</v>
      </c>
      <c r="C494" s="69" t="s">
        <v>111</v>
      </c>
      <c r="D494" s="69" t="str">
        <f>VLOOKUP($C494,Assumptions!$B:$C,2,FALSE)</f>
        <v>Conventional Carbon</v>
      </c>
      <c r="E494" s="69" t="s">
        <v>1035</v>
      </c>
      <c r="F494" s="70">
        <v>11</v>
      </c>
      <c r="G494" s="71">
        <v>304.87635111427511</v>
      </c>
      <c r="H494" s="72">
        <v>1.2390999999999999E-2</v>
      </c>
      <c r="I494" s="71">
        <f t="shared" si="55"/>
        <v>3.7777228666569829</v>
      </c>
      <c r="J494" s="64">
        <f>SUMIFS('Tariff Data'!M:M,'Tariff Data'!$B:$B,$F494)</f>
        <v>1.9849509999999999</v>
      </c>
      <c r="K494" s="64">
        <f>SUMIFS('Tariff Data'!N:N,'Tariff Data'!$B:$B,$F494)</f>
        <v>20.824839999999998</v>
      </c>
      <c r="L494" s="64">
        <f>SUMIFS('Tariff Data'!O:O,'Tariff Data'!$B:$B,$F494)</f>
        <v>14.717409999999999</v>
      </c>
      <c r="M494" s="64">
        <f>SUMIFS('Tariff Data'!P:P,'Tariff Data'!$B:$B,$F494)</f>
        <v>-6.2050109999999998</v>
      </c>
      <c r="N494" s="64">
        <f>SUMIFS('Tariff Data'!D:D,'Tariff Data'!$B:$B,$F494)</f>
        <v>2.1697280000000001</v>
      </c>
      <c r="O494" s="64">
        <f>SUMIFS('Tariff Data'!E:E,'Tariff Data'!$B:$B,$F494)</f>
        <v>17.017537999999998</v>
      </c>
      <c r="P494" s="64">
        <f>SUMIFS('Tariff Data'!F:F,'Tariff Data'!$B:$B,$F494)</f>
        <v>7.6197499999999998</v>
      </c>
      <c r="Q494" s="64">
        <f>SUMIFS('Tariff Data'!G:G,'Tariff Data'!$B:$B,$F494)</f>
        <v>-4.7035030000000004</v>
      </c>
      <c r="R494" s="64">
        <f>SUMIFS('Tariff Data'!M:M,'Tariff Data'!$B:$B,$F494)+SUMIFS('Tariff Data'!AB:AB,'Tariff Data'!$B:$B,$F494)</f>
        <v>2.1644178181924794</v>
      </c>
      <c r="S494" s="64">
        <f>SUMIFS('Tariff Data'!N:N,'Tariff Data'!$B:$B,$F494)+SUMIFS('Tariff Data'!AC:AC,'Tariff Data'!$B:$B,$F494)</f>
        <v>20.477080250250591</v>
      </c>
      <c r="T494" s="64">
        <f>SUMIFS('Tariff Data'!O:O,'Tariff Data'!$B:$B,$F494)+SUMIFS('Tariff Data'!AD:AD,'Tariff Data'!$B:$B,$F494)</f>
        <v>14.494636567941885</v>
      </c>
      <c r="U494" s="64">
        <f>SUMIFS('Tariff Data'!P:P,'Tariff Data'!$B:$B,$F494)+SUMIFS('Tariff Data'!AE:AE,'Tariff Data'!$B:$B,$F494)</f>
        <v>-4.7035030000000004</v>
      </c>
      <c r="V494" s="66">
        <f t="shared" si="49"/>
        <v>739.43338857807066</v>
      </c>
      <c r="W494" s="66">
        <f t="shared" si="50"/>
        <v>-1891.7611123039392</v>
      </c>
      <c r="X494" s="66">
        <f t="shared" si="51"/>
        <v>754.57160180048754</v>
      </c>
      <c r="Y494" s="66">
        <f t="shared" si="52"/>
        <v>-1433.9868320950466</v>
      </c>
      <c r="Z494" s="66">
        <f t="shared" si="53"/>
        <v>791.99326100758185</v>
      </c>
      <c r="AA494" s="66">
        <f t="shared" si="54"/>
        <v>-1433.9868320950466</v>
      </c>
      <c r="AB494" s="5"/>
      <c r="AC494" s="5"/>
      <c r="AD494" s="5"/>
      <c r="AE494" s="5"/>
      <c r="AF494" s="5"/>
      <c r="AG494" s="5"/>
      <c r="AH494" s="8"/>
      <c r="AI494" s="8"/>
      <c r="AJ494" s="8"/>
    </row>
    <row r="495" spans="2:36" x14ac:dyDescent="0.35">
      <c r="B495" s="69" t="s">
        <v>669</v>
      </c>
      <c r="C495" s="69" t="s">
        <v>98</v>
      </c>
      <c r="D495" s="69" t="str">
        <f>VLOOKUP($C495,Assumptions!$B:$C,2,FALSE)</f>
        <v>Intermittent</v>
      </c>
      <c r="E495" s="69" t="s">
        <v>670</v>
      </c>
      <c r="F495" s="70">
        <v>23</v>
      </c>
      <c r="G495" s="71">
        <v>34.755904027027363</v>
      </c>
      <c r="H495" s="72">
        <v>0.109</v>
      </c>
      <c r="I495" s="71">
        <f t="shared" si="55"/>
        <v>3.7883935389459826</v>
      </c>
      <c r="J495" s="68">
        <f>SUMIFS('Tariff Data'!M:M,'Tariff Data'!$B:$B,$F495)</f>
        <v>-3.088279</v>
      </c>
      <c r="K495" s="68">
        <f>SUMIFS('Tariff Data'!N:N,'Tariff Data'!$B:$B,$F495)</f>
        <v>3.6893150000000001</v>
      </c>
      <c r="L495" s="68">
        <f>SUMIFS('Tariff Data'!O:O,'Tariff Data'!$B:$B,$F495)</f>
        <v>-1.0969739999999999</v>
      </c>
      <c r="M495" s="68">
        <f>SUMIFS('Tariff Data'!P:P,'Tariff Data'!$B:$B,$F495)</f>
        <v>-6.2050109999999998</v>
      </c>
      <c r="N495" s="68">
        <f>SUMIFS('Tariff Data'!D:D,'Tariff Data'!$B:$B,$F495)</f>
        <v>-3.1488710000000002</v>
      </c>
      <c r="O495" s="68">
        <f>SUMIFS('Tariff Data'!E:E,'Tariff Data'!$B:$B,$F495)</f>
        <v>4.0118450000000001</v>
      </c>
      <c r="P495" s="68">
        <f>SUMIFS('Tariff Data'!F:F,'Tariff Data'!$B:$B,$F495)</f>
        <v>-1.0729770000000001</v>
      </c>
      <c r="Q495" s="68">
        <f>SUMIFS('Tariff Data'!G:G,'Tariff Data'!$B:$B,$F495)</f>
        <v>-4.7035030000000004</v>
      </c>
      <c r="R495" s="68">
        <f>SUMIFS('Tariff Data'!M:M,'Tariff Data'!$B:$B,$F495)+SUMIFS('Tariff Data'!AB:AB,'Tariff Data'!$B:$B,$F495)</f>
        <v>-3.1488710000000002</v>
      </c>
      <c r="S495" s="68">
        <f>SUMIFS('Tariff Data'!N:N,'Tariff Data'!$B:$B,$F495)+SUMIFS('Tariff Data'!AC:AC,'Tariff Data'!$B:$B,$F495)</f>
        <v>4.0118450000000001</v>
      </c>
      <c r="T495" s="68">
        <f>SUMIFS('Tariff Data'!O:O,'Tariff Data'!$B:$B,$F495)+SUMIFS('Tariff Data'!AD:AD,'Tariff Data'!$B:$B,$F495)</f>
        <v>-1.0729770000000001</v>
      </c>
      <c r="U495" s="68">
        <f>SUMIFS('Tariff Data'!P:P,'Tariff Data'!$B:$B,$F495)+SUMIFS('Tariff Data'!AE:AE,'Tariff Data'!$B:$B,$F495)</f>
        <v>-4.7035030000000004</v>
      </c>
      <c r="V495" s="67">
        <f t="shared" si="49"/>
        <v>-24.149745955007809</v>
      </c>
      <c r="W495" s="67">
        <f t="shared" si="50"/>
        <v>-215.66076680264908</v>
      </c>
      <c r="X495" s="67">
        <f t="shared" si="51"/>
        <v>-22.093837957954996</v>
      </c>
      <c r="Y495" s="67">
        <f t="shared" si="52"/>
        <v>-163.47449885883529</v>
      </c>
      <c r="Z495" s="67">
        <f t="shared" si="53"/>
        <v>-22.093837957954996</v>
      </c>
      <c r="AA495" s="67">
        <f t="shared" si="54"/>
        <v>-163.47449885883529</v>
      </c>
      <c r="AB495" s="5"/>
      <c r="AC495" s="5"/>
      <c r="AD495" s="5"/>
      <c r="AE495" s="5"/>
      <c r="AF495" s="5"/>
      <c r="AG495" s="5"/>
      <c r="AH495" s="8"/>
      <c r="AI495" s="8"/>
      <c r="AJ495" s="8"/>
    </row>
    <row r="496" spans="2:36" x14ac:dyDescent="0.35">
      <c r="B496" s="69" t="s">
        <v>671</v>
      </c>
      <c r="C496" s="69" t="s">
        <v>98</v>
      </c>
      <c r="D496" s="69" t="str">
        <f>VLOOKUP($C496,Assumptions!$B:$C,2,FALSE)</f>
        <v>Intermittent</v>
      </c>
      <c r="E496" s="69" t="s">
        <v>670</v>
      </c>
      <c r="F496" s="70">
        <v>23</v>
      </c>
      <c r="G496" s="71">
        <v>34.755904027027363</v>
      </c>
      <c r="H496" s="72">
        <v>0.109</v>
      </c>
      <c r="I496" s="71">
        <f t="shared" si="55"/>
        <v>3.7883935389459826</v>
      </c>
      <c r="J496" s="64">
        <f>SUMIFS('Tariff Data'!M:M,'Tariff Data'!$B:$B,$F496)</f>
        <v>-3.088279</v>
      </c>
      <c r="K496" s="64">
        <f>SUMIFS('Tariff Data'!N:N,'Tariff Data'!$B:$B,$F496)</f>
        <v>3.6893150000000001</v>
      </c>
      <c r="L496" s="64">
        <f>SUMIFS('Tariff Data'!O:O,'Tariff Data'!$B:$B,$F496)</f>
        <v>-1.0969739999999999</v>
      </c>
      <c r="M496" s="64">
        <f>SUMIFS('Tariff Data'!P:P,'Tariff Data'!$B:$B,$F496)</f>
        <v>-6.2050109999999998</v>
      </c>
      <c r="N496" s="64">
        <f>SUMIFS('Tariff Data'!D:D,'Tariff Data'!$B:$B,$F496)</f>
        <v>-3.1488710000000002</v>
      </c>
      <c r="O496" s="64">
        <f>SUMIFS('Tariff Data'!E:E,'Tariff Data'!$B:$B,$F496)</f>
        <v>4.0118450000000001</v>
      </c>
      <c r="P496" s="64">
        <f>SUMIFS('Tariff Data'!F:F,'Tariff Data'!$B:$B,$F496)</f>
        <v>-1.0729770000000001</v>
      </c>
      <c r="Q496" s="64">
        <f>SUMIFS('Tariff Data'!G:G,'Tariff Data'!$B:$B,$F496)</f>
        <v>-4.7035030000000004</v>
      </c>
      <c r="R496" s="64">
        <f>SUMIFS('Tariff Data'!M:M,'Tariff Data'!$B:$B,$F496)+SUMIFS('Tariff Data'!AB:AB,'Tariff Data'!$B:$B,$F496)</f>
        <v>-3.1488710000000002</v>
      </c>
      <c r="S496" s="64">
        <f>SUMIFS('Tariff Data'!N:N,'Tariff Data'!$B:$B,$F496)+SUMIFS('Tariff Data'!AC:AC,'Tariff Data'!$B:$B,$F496)</f>
        <v>4.0118450000000001</v>
      </c>
      <c r="T496" s="64">
        <f>SUMIFS('Tariff Data'!O:O,'Tariff Data'!$B:$B,$F496)+SUMIFS('Tariff Data'!AD:AD,'Tariff Data'!$B:$B,$F496)</f>
        <v>-1.0729770000000001</v>
      </c>
      <c r="U496" s="64">
        <f>SUMIFS('Tariff Data'!P:P,'Tariff Data'!$B:$B,$F496)+SUMIFS('Tariff Data'!AE:AE,'Tariff Data'!$B:$B,$F496)</f>
        <v>-4.7035030000000004</v>
      </c>
      <c r="V496" s="66">
        <f t="shared" si="49"/>
        <v>-24.149745955007809</v>
      </c>
      <c r="W496" s="66">
        <f t="shared" si="50"/>
        <v>-215.66076680264908</v>
      </c>
      <c r="X496" s="66">
        <f t="shared" si="51"/>
        <v>-22.093837957954996</v>
      </c>
      <c r="Y496" s="66">
        <f t="shared" si="52"/>
        <v>-163.47449885883529</v>
      </c>
      <c r="Z496" s="66">
        <f t="shared" si="53"/>
        <v>-22.093837957954996</v>
      </c>
      <c r="AA496" s="66">
        <f t="shared" si="54"/>
        <v>-163.47449885883529</v>
      </c>
      <c r="AB496" s="5"/>
      <c r="AC496" s="5"/>
      <c r="AD496" s="5"/>
      <c r="AE496" s="5"/>
      <c r="AF496" s="5"/>
      <c r="AG496" s="5"/>
      <c r="AH496" s="8"/>
      <c r="AI496" s="8"/>
      <c r="AJ496" s="8"/>
    </row>
    <row r="497" spans="2:36" x14ac:dyDescent="0.35">
      <c r="B497" s="69" t="s">
        <v>672</v>
      </c>
      <c r="C497" s="69" t="s">
        <v>237</v>
      </c>
      <c r="D497" s="69" t="str">
        <f>VLOOKUP($C497,Assumptions!$B:$C,2,FALSE)</f>
        <v>Conventional Carbon</v>
      </c>
      <c r="E497" s="69" t="s">
        <v>197</v>
      </c>
      <c r="F497" s="70">
        <v>1</v>
      </c>
      <c r="G497" s="71">
        <v>274.38871600284762</v>
      </c>
      <c r="H497" s="72">
        <v>8.5995000000000002E-2</v>
      </c>
      <c r="I497" s="71">
        <f t="shared" si="55"/>
        <v>23.596057632664881</v>
      </c>
      <c r="J497" s="68">
        <f>SUMIFS('Tariff Data'!M:M,'Tariff Data'!$B:$B,$F497)</f>
        <v>2.679675</v>
      </c>
      <c r="K497" s="68">
        <f>SUMIFS('Tariff Data'!N:N,'Tariff Data'!$B:$B,$F497)</f>
        <v>24.644973</v>
      </c>
      <c r="L497" s="68">
        <f>SUMIFS('Tariff Data'!O:O,'Tariff Data'!$B:$B,$F497)</f>
        <v>35.826850999999998</v>
      </c>
      <c r="M497" s="68">
        <f>SUMIFS('Tariff Data'!P:P,'Tariff Data'!$B:$B,$F497)</f>
        <v>-6.2050109999999998</v>
      </c>
      <c r="N497" s="68">
        <f>SUMIFS('Tariff Data'!D:D,'Tariff Data'!$B:$B,$F497)</f>
        <v>2.8164799999999999</v>
      </c>
      <c r="O497" s="68">
        <f>SUMIFS('Tariff Data'!E:E,'Tariff Data'!$B:$B,$F497)</f>
        <v>20.552465000000002</v>
      </c>
      <c r="P497" s="68">
        <f>SUMIFS('Tariff Data'!F:F,'Tariff Data'!$B:$B,$F497)</f>
        <v>30.294035000000001</v>
      </c>
      <c r="Q497" s="68">
        <f>SUMIFS('Tariff Data'!G:G,'Tariff Data'!$B:$B,$F497)</f>
        <v>-4.7035030000000004</v>
      </c>
      <c r="R497" s="68">
        <f>SUMIFS('Tariff Data'!M:M,'Tariff Data'!$B:$B,$F497)+SUMIFS('Tariff Data'!AB:AB,'Tariff Data'!$B:$B,$F497)</f>
        <v>2.8164799999999999</v>
      </c>
      <c r="S497" s="68">
        <f>SUMIFS('Tariff Data'!N:N,'Tariff Data'!$B:$B,$F497)+SUMIFS('Tariff Data'!AC:AC,'Tariff Data'!$B:$B,$F497)</f>
        <v>24.297213250250593</v>
      </c>
      <c r="T497" s="68">
        <f>SUMIFS('Tariff Data'!O:O,'Tariff Data'!$B:$B,$F497)+SUMIFS('Tariff Data'!AD:AD,'Tariff Data'!$B:$B,$F497)</f>
        <v>35.604077567941886</v>
      </c>
      <c r="U497" s="68">
        <f>SUMIFS('Tariff Data'!P:P,'Tariff Data'!$B:$B,$F497)+SUMIFS('Tariff Data'!AE:AE,'Tariff Data'!$B:$B,$F497)</f>
        <v>-4.7035030000000004</v>
      </c>
      <c r="V497" s="67">
        <f t="shared" si="49"/>
        <v>2162.1692268112984</v>
      </c>
      <c r="W497" s="67">
        <f t="shared" si="50"/>
        <v>-1702.5850010735455</v>
      </c>
      <c r="X497" s="67">
        <f t="shared" si="51"/>
        <v>1972.5872752669954</v>
      </c>
      <c r="Y497" s="67">
        <f t="shared" si="52"/>
        <v>-1290.5881488855418</v>
      </c>
      <c r="Z497" s="67">
        <f t="shared" si="53"/>
        <v>2186.2446412647896</v>
      </c>
      <c r="AA497" s="67">
        <f t="shared" si="54"/>
        <v>-1290.5881488855418</v>
      </c>
      <c r="AB497" s="5"/>
      <c r="AC497" s="5"/>
      <c r="AD497" s="5"/>
      <c r="AE497" s="5"/>
      <c r="AF497" s="5"/>
      <c r="AG497" s="5"/>
      <c r="AH497" s="8"/>
      <c r="AI497" s="8"/>
      <c r="AJ497" s="8"/>
    </row>
    <row r="498" spans="2:36" x14ac:dyDescent="0.35">
      <c r="B498" s="69" t="s">
        <v>673</v>
      </c>
      <c r="C498" s="69" t="s">
        <v>111</v>
      </c>
      <c r="D498" s="69" t="str">
        <f>VLOOKUP($C498,Assumptions!$B:$C,2,FALSE)</f>
        <v>Conventional Carbon</v>
      </c>
      <c r="E498" s="69" t="s">
        <v>76</v>
      </c>
      <c r="F498" s="70">
        <v>24</v>
      </c>
      <c r="G498" s="71">
        <v>30.487635111427515</v>
      </c>
      <c r="H498" s="72">
        <v>1.2390999999999999E-2</v>
      </c>
      <c r="I498" s="71">
        <f t="shared" si="55"/>
        <v>0.37777228666569834</v>
      </c>
      <c r="J498" s="64">
        <f>SUMIFS('Tariff Data'!M:M,'Tariff Data'!$B:$B,$F498)</f>
        <v>-2.6503329999999998</v>
      </c>
      <c r="K498" s="64">
        <f>SUMIFS('Tariff Data'!N:N,'Tariff Data'!$B:$B,$F498)</f>
        <v>3.6893150000000001</v>
      </c>
      <c r="L498" s="64">
        <f>SUMIFS('Tariff Data'!O:O,'Tariff Data'!$B:$B,$F498)</f>
        <v>0</v>
      </c>
      <c r="M498" s="64">
        <f>SUMIFS('Tariff Data'!P:P,'Tariff Data'!$B:$B,$F498)</f>
        <v>-6.2050109999999998</v>
      </c>
      <c r="N498" s="64">
        <f>SUMIFS('Tariff Data'!D:D,'Tariff Data'!$B:$B,$F498)</f>
        <v>-2.697549</v>
      </c>
      <c r="O498" s="64">
        <f>SUMIFS('Tariff Data'!E:E,'Tariff Data'!$B:$B,$F498)</f>
        <v>4.0118450000000001</v>
      </c>
      <c r="P498" s="64">
        <f>SUMIFS('Tariff Data'!F:F,'Tariff Data'!$B:$B,$F498)</f>
        <v>0</v>
      </c>
      <c r="Q498" s="64">
        <f>SUMIFS('Tariff Data'!G:G,'Tariff Data'!$B:$B,$F498)</f>
        <v>-4.7035030000000004</v>
      </c>
      <c r="R498" s="64">
        <f>SUMIFS('Tariff Data'!M:M,'Tariff Data'!$B:$B,$F498)+SUMIFS('Tariff Data'!AB:AB,'Tariff Data'!$B:$B,$F498)</f>
        <v>-2.697549</v>
      </c>
      <c r="S498" s="64">
        <f>SUMIFS('Tariff Data'!N:N,'Tariff Data'!$B:$B,$F498)+SUMIFS('Tariff Data'!AC:AC,'Tariff Data'!$B:$B,$F498)</f>
        <v>4.0118450000000001</v>
      </c>
      <c r="T498" s="64">
        <f>SUMIFS('Tariff Data'!O:O,'Tariff Data'!$B:$B,$F498)+SUMIFS('Tariff Data'!AD:AD,'Tariff Data'!$B:$B,$F498)</f>
        <v>0</v>
      </c>
      <c r="U498" s="64">
        <f>SUMIFS('Tariff Data'!P:P,'Tariff Data'!$B:$B,$F498)+SUMIFS('Tariff Data'!AE:AE,'Tariff Data'!$B:$B,$F498)</f>
        <v>-4.7035030000000004</v>
      </c>
      <c r="V498" s="66">
        <f t="shared" si="49"/>
        <v>-79.408664463994953</v>
      </c>
      <c r="W498" s="66">
        <f t="shared" si="50"/>
        <v>-189.17611123039396</v>
      </c>
      <c r="X498" s="66">
        <f t="shared" si="51"/>
        <v>-80.72632574779783</v>
      </c>
      <c r="Y498" s="66">
        <f t="shared" si="52"/>
        <v>-143.39868320950467</v>
      </c>
      <c r="Z498" s="66">
        <f t="shared" si="53"/>
        <v>-80.72632574779783</v>
      </c>
      <c r="AA498" s="66">
        <f t="shared" si="54"/>
        <v>-143.39868320950467</v>
      </c>
      <c r="AB498" s="5"/>
      <c r="AC498" s="5"/>
      <c r="AD498" s="5"/>
      <c r="AE498" s="5"/>
      <c r="AF498" s="5"/>
      <c r="AG498" s="5"/>
      <c r="AH498" s="8"/>
      <c r="AI498" s="8"/>
      <c r="AJ498" s="8"/>
    </row>
    <row r="499" spans="2:36" x14ac:dyDescent="0.35">
      <c r="B499" s="69" t="s">
        <v>674</v>
      </c>
      <c r="C499" s="69" t="s">
        <v>111</v>
      </c>
      <c r="D499" s="69" t="str">
        <f>VLOOKUP($C499,Assumptions!$B:$C,2,FALSE)</f>
        <v>Conventional Carbon</v>
      </c>
      <c r="E499" s="69" t="s">
        <v>76</v>
      </c>
      <c r="F499" s="70">
        <v>24</v>
      </c>
      <c r="G499" s="71">
        <v>30.487635111427515</v>
      </c>
      <c r="H499" s="72">
        <v>1.2390999999999999E-2</v>
      </c>
      <c r="I499" s="71">
        <f t="shared" si="55"/>
        <v>0.37777228666569834</v>
      </c>
      <c r="J499" s="68">
        <f>SUMIFS('Tariff Data'!M:M,'Tariff Data'!$B:$B,$F499)</f>
        <v>-2.6503329999999998</v>
      </c>
      <c r="K499" s="68">
        <f>SUMIFS('Tariff Data'!N:N,'Tariff Data'!$B:$B,$F499)</f>
        <v>3.6893150000000001</v>
      </c>
      <c r="L499" s="68">
        <f>SUMIFS('Tariff Data'!O:O,'Tariff Data'!$B:$B,$F499)</f>
        <v>0</v>
      </c>
      <c r="M499" s="68">
        <f>SUMIFS('Tariff Data'!P:P,'Tariff Data'!$B:$B,$F499)</f>
        <v>-6.2050109999999998</v>
      </c>
      <c r="N499" s="68">
        <f>SUMIFS('Tariff Data'!D:D,'Tariff Data'!$B:$B,$F499)</f>
        <v>-2.697549</v>
      </c>
      <c r="O499" s="68">
        <f>SUMIFS('Tariff Data'!E:E,'Tariff Data'!$B:$B,$F499)</f>
        <v>4.0118450000000001</v>
      </c>
      <c r="P499" s="68">
        <f>SUMIFS('Tariff Data'!F:F,'Tariff Data'!$B:$B,$F499)</f>
        <v>0</v>
      </c>
      <c r="Q499" s="68">
        <f>SUMIFS('Tariff Data'!G:G,'Tariff Data'!$B:$B,$F499)</f>
        <v>-4.7035030000000004</v>
      </c>
      <c r="R499" s="68">
        <f>SUMIFS('Tariff Data'!M:M,'Tariff Data'!$B:$B,$F499)+SUMIFS('Tariff Data'!AB:AB,'Tariff Data'!$B:$B,$F499)</f>
        <v>-2.697549</v>
      </c>
      <c r="S499" s="68">
        <f>SUMIFS('Tariff Data'!N:N,'Tariff Data'!$B:$B,$F499)+SUMIFS('Tariff Data'!AC:AC,'Tariff Data'!$B:$B,$F499)</f>
        <v>4.0118450000000001</v>
      </c>
      <c r="T499" s="68">
        <f>SUMIFS('Tariff Data'!O:O,'Tariff Data'!$B:$B,$F499)+SUMIFS('Tariff Data'!AD:AD,'Tariff Data'!$B:$B,$F499)</f>
        <v>0</v>
      </c>
      <c r="U499" s="68">
        <f>SUMIFS('Tariff Data'!P:P,'Tariff Data'!$B:$B,$F499)+SUMIFS('Tariff Data'!AE:AE,'Tariff Data'!$B:$B,$F499)</f>
        <v>-4.7035030000000004</v>
      </c>
      <c r="V499" s="67">
        <f t="shared" si="49"/>
        <v>-79.408664463994953</v>
      </c>
      <c r="W499" s="67">
        <f t="shared" si="50"/>
        <v>-189.17611123039396</v>
      </c>
      <c r="X499" s="67">
        <f t="shared" si="51"/>
        <v>-80.72632574779783</v>
      </c>
      <c r="Y499" s="67">
        <f t="shared" si="52"/>
        <v>-143.39868320950467</v>
      </c>
      <c r="Z499" s="67">
        <f t="shared" si="53"/>
        <v>-80.72632574779783</v>
      </c>
      <c r="AA499" s="67">
        <f t="shared" si="54"/>
        <v>-143.39868320950467</v>
      </c>
      <c r="AB499" s="5"/>
      <c r="AC499" s="5"/>
      <c r="AD499" s="5"/>
      <c r="AE499" s="5"/>
      <c r="AF499" s="5"/>
      <c r="AG499" s="5"/>
      <c r="AH499" s="8"/>
      <c r="AI499" s="8"/>
      <c r="AJ499" s="8"/>
    </row>
    <row r="500" spans="2:36" x14ac:dyDescent="0.35">
      <c r="B500" s="69" t="s">
        <v>675</v>
      </c>
      <c r="C500" s="69" t="s">
        <v>92</v>
      </c>
      <c r="D500" s="69" t="str">
        <f>VLOOKUP($C500,Assumptions!$B:$C,2,FALSE)</f>
        <v>Intermittent</v>
      </c>
      <c r="E500" s="69" t="s">
        <v>446</v>
      </c>
      <c r="F500" s="70">
        <v>12</v>
      </c>
      <c r="G500" s="71">
        <v>52.438732391655321</v>
      </c>
      <c r="H500" s="72">
        <v>0.38210100000000002</v>
      </c>
      <c r="I500" s="71">
        <f t="shared" si="55"/>
        <v>20.03689208558389</v>
      </c>
      <c r="J500" s="64">
        <f>SUMIFS('Tariff Data'!M:M,'Tariff Data'!$B:$B,$F500)</f>
        <v>0.87012599999999996</v>
      </c>
      <c r="K500" s="64">
        <f>SUMIFS('Tariff Data'!N:N,'Tariff Data'!$B:$B,$F500)</f>
        <v>15.49728</v>
      </c>
      <c r="L500" s="64">
        <f>SUMIFS('Tariff Data'!O:O,'Tariff Data'!$B:$B,$F500)</f>
        <v>12.147145999999999</v>
      </c>
      <c r="M500" s="64">
        <f>SUMIFS('Tariff Data'!P:P,'Tariff Data'!$B:$B,$F500)</f>
        <v>-6.2050109999999998</v>
      </c>
      <c r="N500" s="64">
        <f>SUMIFS('Tariff Data'!D:D,'Tariff Data'!$B:$B,$F500)</f>
        <v>1.1529389999999999</v>
      </c>
      <c r="O500" s="64">
        <f>SUMIFS('Tariff Data'!E:E,'Tariff Data'!$B:$B,$F500)</f>
        <v>12.799557999999999</v>
      </c>
      <c r="P500" s="64">
        <f>SUMIFS('Tariff Data'!F:F,'Tariff Data'!$B:$B,$F500)</f>
        <v>8.546519</v>
      </c>
      <c r="Q500" s="64">
        <f>SUMIFS('Tariff Data'!G:G,'Tariff Data'!$B:$B,$F500)</f>
        <v>-4.7035030000000004</v>
      </c>
      <c r="R500" s="64">
        <f>SUMIFS('Tariff Data'!M:M,'Tariff Data'!$B:$B,$F500)+SUMIFS('Tariff Data'!AB:AB,'Tariff Data'!$B:$B,$F500)</f>
        <v>1.0495928181924792</v>
      </c>
      <c r="S500" s="64">
        <f>SUMIFS('Tariff Data'!N:N,'Tariff Data'!$B:$B,$F500)+SUMIFS('Tariff Data'!AC:AC,'Tariff Data'!$B:$B,$F500)</f>
        <v>15.149520250250593</v>
      </c>
      <c r="T500" s="64">
        <f>SUMIFS('Tariff Data'!O:O,'Tariff Data'!$B:$B,$F500)+SUMIFS('Tariff Data'!AD:AD,'Tariff Data'!$B:$B,$F500)</f>
        <v>11.924372567941885</v>
      </c>
      <c r="U500" s="64">
        <f>SUMIFS('Tariff Data'!P:P,'Tariff Data'!$B:$B,$F500)+SUMIFS('Tariff Data'!AE:AE,'Tariff Data'!$B:$B,$F500)</f>
        <v>-4.7035030000000004</v>
      </c>
      <c r="V500" s="66">
        <f t="shared" si="49"/>
        <v>947.49826539644391</v>
      </c>
      <c r="W500" s="66">
        <f t="shared" si="50"/>
        <v>-325.38291131627756</v>
      </c>
      <c r="X500" s="66">
        <f t="shared" si="51"/>
        <v>704.63198511036967</v>
      </c>
      <c r="Y500" s="66">
        <f t="shared" si="52"/>
        <v>-246.64573512034801</v>
      </c>
      <c r="Z500" s="66">
        <f t="shared" si="53"/>
        <v>928.84828443133938</v>
      </c>
      <c r="AA500" s="66">
        <f t="shared" si="54"/>
        <v>-246.64573512034801</v>
      </c>
      <c r="AB500" s="5"/>
      <c r="AC500" s="5"/>
      <c r="AD500" s="5"/>
      <c r="AE500" s="5"/>
      <c r="AF500" s="5"/>
      <c r="AG500" s="5"/>
      <c r="AH500" s="8"/>
      <c r="AI500" s="8"/>
      <c r="AJ500" s="8"/>
    </row>
    <row r="501" spans="2:36" x14ac:dyDescent="0.35">
      <c r="B501" s="69" t="s">
        <v>676</v>
      </c>
      <c r="C501" s="69" t="s">
        <v>92</v>
      </c>
      <c r="D501" s="69" t="str">
        <f>VLOOKUP($C501,Assumptions!$B:$C,2,FALSE)</f>
        <v>Intermittent</v>
      </c>
      <c r="E501" s="69" t="s">
        <v>446</v>
      </c>
      <c r="F501" s="70">
        <v>12</v>
      </c>
      <c r="G501" s="71">
        <v>56.097248605026621</v>
      </c>
      <c r="H501" s="72">
        <v>0.41446499999999997</v>
      </c>
      <c r="I501" s="71">
        <f t="shared" si="55"/>
        <v>23.250346143082357</v>
      </c>
      <c r="J501" s="68">
        <f>SUMIFS('Tariff Data'!M:M,'Tariff Data'!$B:$B,$F501)</f>
        <v>0.87012599999999996</v>
      </c>
      <c r="K501" s="68">
        <f>SUMIFS('Tariff Data'!N:N,'Tariff Data'!$B:$B,$F501)</f>
        <v>15.49728</v>
      </c>
      <c r="L501" s="68">
        <f>SUMIFS('Tariff Data'!O:O,'Tariff Data'!$B:$B,$F501)</f>
        <v>12.147145999999999</v>
      </c>
      <c r="M501" s="68">
        <f>SUMIFS('Tariff Data'!P:P,'Tariff Data'!$B:$B,$F501)</f>
        <v>-6.2050109999999998</v>
      </c>
      <c r="N501" s="68">
        <f>SUMIFS('Tariff Data'!D:D,'Tariff Data'!$B:$B,$F501)</f>
        <v>1.1529389999999999</v>
      </c>
      <c r="O501" s="68">
        <f>SUMIFS('Tariff Data'!E:E,'Tariff Data'!$B:$B,$F501)</f>
        <v>12.799557999999999</v>
      </c>
      <c r="P501" s="68">
        <f>SUMIFS('Tariff Data'!F:F,'Tariff Data'!$B:$B,$F501)</f>
        <v>8.546519</v>
      </c>
      <c r="Q501" s="68">
        <f>SUMIFS('Tariff Data'!G:G,'Tariff Data'!$B:$B,$F501)</f>
        <v>-4.7035030000000004</v>
      </c>
      <c r="R501" s="68">
        <f>SUMIFS('Tariff Data'!M:M,'Tariff Data'!$B:$B,$F501)+SUMIFS('Tariff Data'!AB:AB,'Tariff Data'!$B:$B,$F501)</f>
        <v>1.0495928181924792</v>
      </c>
      <c r="S501" s="68">
        <f>SUMIFS('Tariff Data'!N:N,'Tariff Data'!$B:$B,$F501)+SUMIFS('Tariff Data'!AC:AC,'Tariff Data'!$B:$B,$F501)</f>
        <v>15.149520250250593</v>
      </c>
      <c r="T501" s="68">
        <f>SUMIFS('Tariff Data'!O:O,'Tariff Data'!$B:$B,$F501)+SUMIFS('Tariff Data'!AD:AD,'Tariff Data'!$B:$B,$F501)</f>
        <v>11.924372567941885</v>
      </c>
      <c r="U501" s="68">
        <f>SUMIFS('Tariff Data'!P:P,'Tariff Data'!$B:$B,$F501)+SUMIFS('Tariff Data'!AE:AE,'Tariff Data'!$B:$B,$F501)</f>
        <v>-4.7035030000000004</v>
      </c>
      <c r="V501" s="67">
        <f t="shared" si="49"/>
        <v>1041.738593279822</v>
      </c>
      <c r="W501" s="67">
        <f t="shared" si="50"/>
        <v>-348.08404466392483</v>
      </c>
      <c r="X501" s="67">
        <f t="shared" si="51"/>
        <v>777.03035502904254</v>
      </c>
      <c r="Y501" s="67">
        <f t="shared" si="52"/>
        <v>-263.85357710548857</v>
      </c>
      <c r="Z501" s="67">
        <f t="shared" si="53"/>
        <v>1021.1560821227574</v>
      </c>
      <c r="AA501" s="67">
        <f t="shared" si="54"/>
        <v>-263.85357710548857</v>
      </c>
      <c r="AB501" s="5"/>
      <c r="AC501" s="5"/>
      <c r="AD501" s="5"/>
      <c r="AE501" s="5"/>
      <c r="AF501" s="5"/>
      <c r="AG501" s="5"/>
      <c r="AH501" s="8"/>
      <c r="AI501" s="8"/>
      <c r="AJ501" s="8"/>
    </row>
    <row r="502" spans="2:36" x14ac:dyDescent="0.35">
      <c r="B502" s="69" t="s">
        <v>1036</v>
      </c>
      <c r="C502" s="69" t="s">
        <v>111</v>
      </c>
      <c r="D502" s="69" t="str">
        <f>VLOOKUP($C502,Assumptions!$B:$C,2,FALSE)</f>
        <v>Conventional Carbon</v>
      </c>
      <c r="E502" s="69" t="s">
        <v>1037</v>
      </c>
      <c r="F502" s="70">
        <v>15</v>
      </c>
      <c r="G502" s="71">
        <v>34.755904027027363</v>
      </c>
      <c r="H502" s="72">
        <v>1.2390999999999999E-2</v>
      </c>
      <c r="I502" s="71">
        <f t="shared" si="55"/>
        <v>0.430660406798896</v>
      </c>
      <c r="J502" s="64">
        <f>SUMIFS('Tariff Data'!M:M,'Tariff Data'!$B:$B,$F502)</f>
        <v>3.4087000000000001</v>
      </c>
      <c r="K502" s="64">
        <f>SUMIFS('Tariff Data'!N:N,'Tariff Data'!$B:$B,$F502)</f>
        <v>6.1459739999999998</v>
      </c>
      <c r="L502" s="64">
        <f>SUMIFS('Tariff Data'!O:O,'Tariff Data'!$B:$B,$F502)</f>
        <v>0.31730199999999997</v>
      </c>
      <c r="M502" s="64">
        <f>SUMIFS('Tariff Data'!P:P,'Tariff Data'!$B:$B,$F502)</f>
        <v>-6.2050109999999998</v>
      </c>
      <c r="N502" s="64">
        <f>SUMIFS('Tariff Data'!D:D,'Tariff Data'!$B:$B,$F502)</f>
        <v>3.9297390000000001</v>
      </c>
      <c r="O502" s="64">
        <f>SUMIFS('Tariff Data'!E:E,'Tariff Data'!$B:$B,$F502)</f>
        <v>6.0688259999999996</v>
      </c>
      <c r="P502" s="64">
        <f>SUMIFS('Tariff Data'!F:F,'Tariff Data'!$B:$B,$F502)</f>
        <v>0.38814799999999999</v>
      </c>
      <c r="Q502" s="64">
        <f>SUMIFS('Tariff Data'!G:G,'Tariff Data'!$B:$B,$F502)</f>
        <v>-4.7035030000000004</v>
      </c>
      <c r="R502" s="64">
        <f>SUMIFS('Tariff Data'!M:M,'Tariff Data'!$B:$B,$F502)+SUMIFS('Tariff Data'!AB:AB,'Tariff Data'!$B:$B,$F502)</f>
        <v>3.5881668181924793</v>
      </c>
      <c r="S502" s="64">
        <f>SUMIFS('Tariff Data'!N:N,'Tariff Data'!$B:$B,$F502)+SUMIFS('Tariff Data'!AC:AC,'Tariff Data'!$B:$B,$F502)</f>
        <v>6.0688259999999996</v>
      </c>
      <c r="T502" s="64">
        <f>SUMIFS('Tariff Data'!O:O,'Tariff Data'!$B:$B,$F502)+SUMIFS('Tariff Data'!AD:AD,'Tariff Data'!$B:$B,$F502)</f>
        <v>0.38814799999999999</v>
      </c>
      <c r="U502" s="64">
        <f>SUMIFS('Tariff Data'!P:P,'Tariff Data'!$B:$B,$F502)+SUMIFS('Tariff Data'!AE:AE,'Tariff Data'!$B:$B,$F502)</f>
        <v>-4.7035030000000004</v>
      </c>
      <c r="V502" s="66">
        <f t="shared" si="49"/>
        <v>121.25592712834171</v>
      </c>
      <c r="W502" s="66">
        <f t="shared" si="50"/>
        <v>-215.66076680264908</v>
      </c>
      <c r="X502" s="66">
        <f t="shared" si="51"/>
        <v>139.36239458479639</v>
      </c>
      <c r="Y502" s="66">
        <f t="shared" si="52"/>
        <v>-163.47449885883529</v>
      </c>
      <c r="Z502" s="66">
        <f t="shared" si="53"/>
        <v>127.49074461559185</v>
      </c>
      <c r="AA502" s="66">
        <f t="shared" si="54"/>
        <v>-163.47449885883529</v>
      </c>
      <c r="AB502" s="5"/>
      <c r="AC502" s="5"/>
      <c r="AD502" s="5"/>
      <c r="AE502" s="5"/>
      <c r="AF502" s="5"/>
      <c r="AG502" s="5"/>
      <c r="AH502" s="8"/>
      <c r="AI502" s="8"/>
      <c r="AJ502" s="8"/>
    </row>
    <row r="503" spans="2:36" x14ac:dyDescent="0.35">
      <c r="B503" s="69" t="s">
        <v>1038</v>
      </c>
      <c r="C503" s="69" t="s">
        <v>87</v>
      </c>
      <c r="D503" s="69" t="str">
        <f>VLOOKUP($C503,Assumptions!$B:$C,2,FALSE)</f>
        <v>Intermittent</v>
      </c>
      <c r="E503" s="69" t="s">
        <v>65</v>
      </c>
      <c r="F503" s="70">
        <v>24</v>
      </c>
      <c r="G503" s="71">
        <v>36.585162133713013</v>
      </c>
      <c r="H503" s="72">
        <v>0.39425900000000003</v>
      </c>
      <c r="I503" s="71">
        <f t="shared" si="55"/>
        <v>14.424029437675559</v>
      </c>
      <c r="J503" s="68">
        <f>SUMIFS('Tariff Data'!M:M,'Tariff Data'!$B:$B,$F503)</f>
        <v>-2.6503329999999998</v>
      </c>
      <c r="K503" s="68">
        <f>SUMIFS('Tariff Data'!N:N,'Tariff Data'!$B:$B,$F503)</f>
        <v>3.6893150000000001</v>
      </c>
      <c r="L503" s="68">
        <f>SUMIFS('Tariff Data'!O:O,'Tariff Data'!$B:$B,$F503)</f>
        <v>0</v>
      </c>
      <c r="M503" s="68">
        <f>SUMIFS('Tariff Data'!P:P,'Tariff Data'!$B:$B,$F503)</f>
        <v>-6.2050109999999998</v>
      </c>
      <c r="N503" s="68">
        <f>SUMIFS('Tariff Data'!D:D,'Tariff Data'!$B:$B,$F503)</f>
        <v>-2.697549</v>
      </c>
      <c r="O503" s="68">
        <f>SUMIFS('Tariff Data'!E:E,'Tariff Data'!$B:$B,$F503)</f>
        <v>4.0118450000000001</v>
      </c>
      <c r="P503" s="68">
        <f>SUMIFS('Tariff Data'!F:F,'Tariff Data'!$B:$B,$F503)</f>
        <v>0</v>
      </c>
      <c r="Q503" s="68">
        <f>SUMIFS('Tariff Data'!G:G,'Tariff Data'!$B:$B,$F503)</f>
        <v>-4.7035030000000004</v>
      </c>
      <c r="R503" s="68">
        <f>SUMIFS('Tariff Data'!M:M,'Tariff Data'!$B:$B,$F503)+SUMIFS('Tariff Data'!AB:AB,'Tariff Data'!$B:$B,$F503)</f>
        <v>-2.697549</v>
      </c>
      <c r="S503" s="68">
        <f>SUMIFS('Tariff Data'!N:N,'Tariff Data'!$B:$B,$F503)+SUMIFS('Tariff Data'!AC:AC,'Tariff Data'!$B:$B,$F503)</f>
        <v>4.0118450000000001</v>
      </c>
      <c r="T503" s="68">
        <f>SUMIFS('Tariff Data'!O:O,'Tariff Data'!$B:$B,$F503)+SUMIFS('Tariff Data'!AD:AD,'Tariff Data'!$B:$B,$F503)</f>
        <v>0</v>
      </c>
      <c r="U503" s="68">
        <f>SUMIFS('Tariff Data'!P:P,'Tariff Data'!$B:$B,$F503)+SUMIFS('Tariff Data'!AE:AE,'Tariff Data'!$B:$B,$F503)</f>
        <v>-4.7035030000000004</v>
      </c>
      <c r="V503" s="67">
        <f t="shared" si="49"/>
        <v>53.214788164858007</v>
      </c>
      <c r="W503" s="67">
        <f t="shared" si="50"/>
        <v>-227.01133347647271</v>
      </c>
      <c r="X503" s="67">
        <f t="shared" si="51"/>
        <v>57.866970379391503</v>
      </c>
      <c r="Y503" s="67">
        <f t="shared" si="52"/>
        <v>-172.07841985140558</v>
      </c>
      <c r="Z503" s="67">
        <f t="shared" si="53"/>
        <v>57.866970379391503</v>
      </c>
      <c r="AA503" s="67">
        <f t="shared" si="54"/>
        <v>-172.07841985140558</v>
      </c>
      <c r="AB503" s="5"/>
      <c r="AC503" s="5"/>
      <c r="AD503" s="5"/>
      <c r="AE503" s="5"/>
      <c r="AF503" s="5"/>
      <c r="AG503" s="5"/>
      <c r="AH503" s="8"/>
      <c r="AI503" s="8"/>
      <c r="AJ503" s="8"/>
    </row>
    <row r="504" spans="2:36" x14ac:dyDescent="0.35">
      <c r="B504" s="69" t="s">
        <v>677</v>
      </c>
      <c r="C504" s="69" t="s">
        <v>892</v>
      </c>
      <c r="D504" s="69" t="str">
        <f>VLOOKUP($C504,Assumptions!$B:$C,2,FALSE)</f>
        <v>Conventional Carbon</v>
      </c>
      <c r="E504" s="69" t="s">
        <v>678</v>
      </c>
      <c r="F504" s="70">
        <v>16</v>
      </c>
      <c r="G504" s="71">
        <v>493.89968880512572</v>
      </c>
      <c r="H504" s="72">
        <v>0.31017499999999998</v>
      </c>
      <c r="I504" s="71">
        <f t="shared" si="55"/>
        <v>153.19533597512986</v>
      </c>
      <c r="J504" s="64">
        <f>SUMIFS('Tariff Data'!M:M,'Tariff Data'!$B:$B,$F504)</f>
        <v>1.8696539999999999</v>
      </c>
      <c r="K504" s="64">
        <f>SUMIFS('Tariff Data'!N:N,'Tariff Data'!$B:$B,$F504)</f>
        <v>5.4849290000000002</v>
      </c>
      <c r="L504" s="64">
        <f>SUMIFS('Tariff Data'!O:O,'Tariff Data'!$B:$B,$F504)</f>
        <v>9.4543000000000002E-2</v>
      </c>
      <c r="M504" s="64">
        <f>SUMIFS('Tariff Data'!P:P,'Tariff Data'!$B:$B,$F504)</f>
        <v>-6.2050109999999998</v>
      </c>
      <c r="N504" s="64">
        <f>SUMIFS('Tariff Data'!D:D,'Tariff Data'!$B:$B,$F504)</f>
        <v>2.0470329999999999</v>
      </c>
      <c r="O504" s="64">
        <f>SUMIFS('Tariff Data'!E:E,'Tariff Data'!$B:$B,$F504)</f>
        <v>5.0833190000000004</v>
      </c>
      <c r="P504" s="64">
        <f>SUMIFS('Tariff Data'!F:F,'Tariff Data'!$B:$B,$F504)</f>
        <v>5.6052999999999999E-2</v>
      </c>
      <c r="Q504" s="64">
        <f>SUMIFS('Tariff Data'!G:G,'Tariff Data'!$B:$B,$F504)</f>
        <v>-4.7035030000000004</v>
      </c>
      <c r="R504" s="64">
        <f>SUMIFS('Tariff Data'!M:M,'Tariff Data'!$B:$B,$F504)+SUMIFS('Tariff Data'!AB:AB,'Tariff Data'!$B:$B,$F504)</f>
        <v>2.0470329999999999</v>
      </c>
      <c r="S504" s="64">
        <f>SUMIFS('Tariff Data'!N:N,'Tariff Data'!$B:$B,$F504)+SUMIFS('Tariff Data'!AC:AC,'Tariff Data'!$B:$B,$F504)</f>
        <v>5.1371692502505928</v>
      </c>
      <c r="T504" s="64">
        <f>SUMIFS('Tariff Data'!O:O,'Tariff Data'!$B:$B,$F504)+SUMIFS('Tariff Data'!AD:AD,'Tariff Data'!$B:$B,$F504)</f>
        <v>5.6052999999999999E-2</v>
      </c>
      <c r="U504" s="64">
        <f>SUMIFS('Tariff Data'!P:P,'Tariff Data'!$B:$B,$F504)+SUMIFS('Tariff Data'!AE:AE,'Tariff Data'!$B:$B,$F504)</f>
        <v>-4.7035030000000004</v>
      </c>
      <c r="V504" s="66">
        <f t="shared" si="49"/>
        <v>1778.1706163770882</v>
      </c>
      <c r="W504" s="66">
        <f t="shared" si="50"/>
        <v>-3064.6530019323818</v>
      </c>
      <c r="X504" s="66">
        <f t="shared" si="51"/>
        <v>1798.356781914998</v>
      </c>
      <c r="Y504" s="66">
        <f t="shared" si="52"/>
        <v>-2323.0586679939756</v>
      </c>
      <c r="Z504" s="66">
        <f t="shared" si="53"/>
        <v>1806.6063890944824</v>
      </c>
      <c r="AA504" s="66">
        <f t="shared" si="54"/>
        <v>-2323.0586679939756</v>
      </c>
      <c r="AB504" s="5"/>
      <c r="AC504" s="5"/>
      <c r="AD504" s="5"/>
      <c r="AE504" s="5"/>
      <c r="AF504" s="5"/>
      <c r="AG504" s="5"/>
      <c r="AH504" s="8"/>
      <c r="AI504" s="8"/>
      <c r="AJ504" s="8"/>
    </row>
    <row r="505" spans="2:36" x14ac:dyDescent="0.35">
      <c r="B505" s="69" t="s">
        <v>679</v>
      </c>
      <c r="C505" s="69" t="s">
        <v>892</v>
      </c>
      <c r="D505" s="69" t="str">
        <f>VLOOKUP($C505,Assumptions!$B:$C,2,FALSE)</f>
        <v>Conventional Carbon</v>
      </c>
      <c r="E505" s="69" t="s">
        <v>680</v>
      </c>
      <c r="F505" s="70">
        <v>24</v>
      </c>
      <c r="G505" s="71">
        <v>435.97318209341347</v>
      </c>
      <c r="H505" s="72">
        <v>8.7034E-2</v>
      </c>
      <c r="I505" s="71">
        <f t="shared" si="55"/>
        <v>37.944489930318149</v>
      </c>
      <c r="J505" s="68">
        <f>SUMIFS('Tariff Data'!M:M,'Tariff Data'!$B:$B,$F505)</f>
        <v>-2.6503329999999998</v>
      </c>
      <c r="K505" s="68">
        <f>SUMIFS('Tariff Data'!N:N,'Tariff Data'!$B:$B,$F505)</f>
        <v>3.6893150000000001</v>
      </c>
      <c r="L505" s="68">
        <f>SUMIFS('Tariff Data'!O:O,'Tariff Data'!$B:$B,$F505)</f>
        <v>0</v>
      </c>
      <c r="M505" s="68">
        <f>SUMIFS('Tariff Data'!P:P,'Tariff Data'!$B:$B,$F505)</f>
        <v>-6.2050109999999998</v>
      </c>
      <c r="N505" s="68">
        <f>SUMIFS('Tariff Data'!D:D,'Tariff Data'!$B:$B,$F505)</f>
        <v>-2.697549</v>
      </c>
      <c r="O505" s="68">
        <f>SUMIFS('Tariff Data'!E:E,'Tariff Data'!$B:$B,$F505)</f>
        <v>4.0118450000000001</v>
      </c>
      <c r="P505" s="68">
        <f>SUMIFS('Tariff Data'!F:F,'Tariff Data'!$B:$B,$F505)</f>
        <v>0</v>
      </c>
      <c r="Q505" s="68">
        <f>SUMIFS('Tariff Data'!G:G,'Tariff Data'!$B:$B,$F505)</f>
        <v>-4.7035030000000004</v>
      </c>
      <c r="R505" s="68">
        <f>SUMIFS('Tariff Data'!M:M,'Tariff Data'!$B:$B,$F505)+SUMIFS('Tariff Data'!AB:AB,'Tariff Data'!$B:$B,$F505)</f>
        <v>-2.697549</v>
      </c>
      <c r="S505" s="68">
        <f>SUMIFS('Tariff Data'!N:N,'Tariff Data'!$B:$B,$F505)+SUMIFS('Tariff Data'!AC:AC,'Tariff Data'!$B:$B,$F505)</f>
        <v>4.0118450000000001</v>
      </c>
      <c r="T505" s="68">
        <f>SUMIFS('Tariff Data'!O:O,'Tariff Data'!$B:$B,$F505)+SUMIFS('Tariff Data'!AD:AD,'Tariff Data'!$B:$B,$F505)</f>
        <v>0</v>
      </c>
      <c r="U505" s="68">
        <f>SUMIFS('Tariff Data'!P:P,'Tariff Data'!$B:$B,$F505)+SUMIFS('Tariff Data'!AE:AE,'Tariff Data'!$B:$B,$F505)</f>
        <v>-4.7035030000000004</v>
      </c>
      <c r="V505" s="67">
        <f t="shared" si="49"/>
        <v>-1015.484935749911</v>
      </c>
      <c r="W505" s="67">
        <f t="shared" si="50"/>
        <v>-2705.2183905946335</v>
      </c>
      <c r="X505" s="67">
        <f t="shared" si="51"/>
        <v>-1023.8316091784083</v>
      </c>
      <c r="Y505" s="67">
        <f t="shared" si="52"/>
        <v>-2050.6011698959169</v>
      </c>
      <c r="Z505" s="67">
        <f t="shared" si="53"/>
        <v>-1023.8316091784083</v>
      </c>
      <c r="AA505" s="67">
        <f t="shared" si="54"/>
        <v>-2050.6011698959169</v>
      </c>
      <c r="AB505" s="5"/>
      <c r="AC505" s="5"/>
      <c r="AD505" s="5"/>
      <c r="AE505" s="5"/>
      <c r="AF505" s="5"/>
      <c r="AG505" s="5"/>
      <c r="AH505" s="8"/>
      <c r="AI505" s="8"/>
      <c r="AJ505" s="8"/>
    </row>
    <row r="506" spans="2:36" x14ac:dyDescent="0.35">
      <c r="B506" s="69" t="s">
        <v>681</v>
      </c>
      <c r="C506" s="69" t="s">
        <v>98</v>
      </c>
      <c r="D506" s="69" t="str">
        <f>VLOOKUP($C506,Assumptions!$B:$C,2,FALSE)</f>
        <v>Intermittent</v>
      </c>
      <c r="E506" s="69" t="s">
        <v>680</v>
      </c>
      <c r="F506" s="70">
        <v>24</v>
      </c>
      <c r="G506" s="71">
        <v>34.755904027027363</v>
      </c>
      <c r="H506" s="72">
        <v>0.109</v>
      </c>
      <c r="I506" s="71">
        <f t="shared" si="55"/>
        <v>3.7883935389459826</v>
      </c>
      <c r="J506" s="64">
        <f>SUMIFS('Tariff Data'!M:M,'Tariff Data'!$B:$B,$F506)</f>
        <v>-2.6503329999999998</v>
      </c>
      <c r="K506" s="64">
        <f>SUMIFS('Tariff Data'!N:N,'Tariff Data'!$B:$B,$F506)</f>
        <v>3.6893150000000001</v>
      </c>
      <c r="L506" s="64">
        <f>SUMIFS('Tariff Data'!O:O,'Tariff Data'!$B:$B,$F506)</f>
        <v>0</v>
      </c>
      <c r="M506" s="64">
        <f>SUMIFS('Tariff Data'!P:P,'Tariff Data'!$B:$B,$F506)</f>
        <v>-6.2050109999999998</v>
      </c>
      <c r="N506" s="64">
        <f>SUMIFS('Tariff Data'!D:D,'Tariff Data'!$B:$B,$F506)</f>
        <v>-2.697549</v>
      </c>
      <c r="O506" s="64">
        <f>SUMIFS('Tariff Data'!E:E,'Tariff Data'!$B:$B,$F506)</f>
        <v>4.0118450000000001</v>
      </c>
      <c r="P506" s="64">
        <f>SUMIFS('Tariff Data'!F:F,'Tariff Data'!$B:$B,$F506)</f>
        <v>0</v>
      </c>
      <c r="Q506" s="64">
        <f>SUMIFS('Tariff Data'!G:G,'Tariff Data'!$B:$B,$F506)</f>
        <v>-4.7035030000000004</v>
      </c>
      <c r="R506" s="64">
        <f>SUMIFS('Tariff Data'!M:M,'Tariff Data'!$B:$B,$F506)+SUMIFS('Tariff Data'!AB:AB,'Tariff Data'!$B:$B,$F506)</f>
        <v>-2.697549</v>
      </c>
      <c r="S506" s="64">
        <f>SUMIFS('Tariff Data'!N:N,'Tariff Data'!$B:$B,$F506)+SUMIFS('Tariff Data'!AC:AC,'Tariff Data'!$B:$B,$F506)</f>
        <v>4.0118450000000001</v>
      </c>
      <c r="T506" s="64">
        <f>SUMIFS('Tariff Data'!O:O,'Tariff Data'!$B:$B,$F506)+SUMIFS('Tariff Data'!AD:AD,'Tariff Data'!$B:$B,$F506)</f>
        <v>0</v>
      </c>
      <c r="U506" s="64">
        <f>SUMIFS('Tariff Data'!P:P,'Tariff Data'!$B:$B,$F506)+SUMIFS('Tariff Data'!AE:AE,'Tariff Data'!$B:$B,$F506)</f>
        <v>-4.7035030000000004</v>
      </c>
      <c r="V506" s="66">
        <f t="shared" si="49"/>
        <v>13.9765771091365</v>
      </c>
      <c r="W506" s="66">
        <f t="shared" si="50"/>
        <v>-215.66076680264908</v>
      </c>
      <c r="X506" s="66">
        <f t="shared" si="51"/>
        <v>15.198447677252746</v>
      </c>
      <c r="Y506" s="66">
        <f t="shared" si="52"/>
        <v>-163.47449885883529</v>
      </c>
      <c r="Z506" s="66">
        <f t="shared" si="53"/>
        <v>15.198447677252746</v>
      </c>
      <c r="AA506" s="66">
        <f t="shared" si="54"/>
        <v>-163.47449885883529</v>
      </c>
      <c r="AB506" s="5"/>
      <c r="AC506" s="5"/>
      <c r="AD506" s="5"/>
      <c r="AE506" s="5"/>
      <c r="AF506" s="5"/>
      <c r="AG506" s="5"/>
      <c r="AH506" s="8"/>
      <c r="AI506" s="8"/>
      <c r="AJ506" s="8"/>
    </row>
    <row r="507" spans="2:36" x14ac:dyDescent="0.35">
      <c r="B507" s="69" t="s">
        <v>682</v>
      </c>
      <c r="C507" s="69" t="s">
        <v>892</v>
      </c>
      <c r="D507" s="69" t="str">
        <f>VLOOKUP($C507,Assumptions!$B:$C,2,FALSE)</f>
        <v>Conventional Carbon</v>
      </c>
      <c r="E507" s="69" t="s">
        <v>683</v>
      </c>
      <c r="F507" s="70">
        <v>15</v>
      </c>
      <c r="G507" s="71">
        <v>670.72797245140532</v>
      </c>
      <c r="H507" s="72">
        <v>0.71855800000000003</v>
      </c>
      <c r="I507" s="71">
        <f t="shared" si="55"/>
        <v>481.95695042873695</v>
      </c>
      <c r="J507" s="68">
        <f>SUMIFS('Tariff Data'!M:M,'Tariff Data'!$B:$B,$F507)</f>
        <v>3.4087000000000001</v>
      </c>
      <c r="K507" s="68">
        <f>SUMIFS('Tariff Data'!N:N,'Tariff Data'!$B:$B,$F507)</f>
        <v>6.1459739999999998</v>
      </c>
      <c r="L507" s="68">
        <f>SUMIFS('Tariff Data'!O:O,'Tariff Data'!$B:$B,$F507)</f>
        <v>0.31730199999999997</v>
      </c>
      <c r="M507" s="68">
        <f>SUMIFS('Tariff Data'!P:P,'Tariff Data'!$B:$B,$F507)</f>
        <v>-6.2050109999999998</v>
      </c>
      <c r="N507" s="68">
        <f>SUMIFS('Tariff Data'!D:D,'Tariff Data'!$B:$B,$F507)</f>
        <v>3.9297390000000001</v>
      </c>
      <c r="O507" s="68">
        <f>SUMIFS('Tariff Data'!E:E,'Tariff Data'!$B:$B,$F507)</f>
        <v>6.0688259999999996</v>
      </c>
      <c r="P507" s="68">
        <f>SUMIFS('Tariff Data'!F:F,'Tariff Data'!$B:$B,$F507)</f>
        <v>0.38814799999999999</v>
      </c>
      <c r="Q507" s="68">
        <f>SUMIFS('Tariff Data'!G:G,'Tariff Data'!$B:$B,$F507)</f>
        <v>-4.7035030000000004</v>
      </c>
      <c r="R507" s="68">
        <f>SUMIFS('Tariff Data'!M:M,'Tariff Data'!$B:$B,$F507)+SUMIFS('Tariff Data'!AB:AB,'Tariff Data'!$B:$B,$F507)</f>
        <v>3.5881668181924793</v>
      </c>
      <c r="S507" s="68">
        <f>SUMIFS('Tariff Data'!N:N,'Tariff Data'!$B:$B,$F507)+SUMIFS('Tariff Data'!AC:AC,'Tariff Data'!$B:$B,$F507)</f>
        <v>6.0688259999999996</v>
      </c>
      <c r="T507" s="68">
        <f>SUMIFS('Tariff Data'!O:O,'Tariff Data'!$B:$B,$F507)+SUMIFS('Tariff Data'!AD:AD,'Tariff Data'!$B:$B,$F507)</f>
        <v>0.38814799999999999</v>
      </c>
      <c r="U507" s="68">
        <f>SUMIFS('Tariff Data'!P:P,'Tariff Data'!$B:$B,$F507)+SUMIFS('Tariff Data'!AE:AE,'Tariff Data'!$B:$B,$F507)</f>
        <v>-4.7035030000000004</v>
      </c>
      <c r="V507" s="67">
        <f t="shared" si="49"/>
        <v>5401.3312304343508</v>
      </c>
      <c r="W507" s="67">
        <f t="shared" si="50"/>
        <v>-4161.874447068667</v>
      </c>
      <c r="X507" s="67">
        <f t="shared" si="51"/>
        <v>5747.7693697708564</v>
      </c>
      <c r="Y507" s="67">
        <f t="shared" si="52"/>
        <v>-3154.7710306091026</v>
      </c>
      <c r="Z507" s="67">
        <f t="shared" si="53"/>
        <v>5518.6673528212959</v>
      </c>
      <c r="AA507" s="67">
        <f t="shared" si="54"/>
        <v>-3154.7710306091026</v>
      </c>
      <c r="AB507" s="5"/>
      <c r="AC507" s="5"/>
      <c r="AD507" s="5"/>
      <c r="AE507" s="5"/>
      <c r="AF507" s="5"/>
      <c r="AG507" s="5"/>
      <c r="AH507" s="8"/>
      <c r="AI507" s="8"/>
      <c r="AJ507" s="8"/>
    </row>
    <row r="508" spans="2:36" x14ac:dyDescent="0.35">
      <c r="B508" s="69" t="s">
        <v>684</v>
      </c>
      <c r="C508" s="69" t="s">
        <v>87</v>
      </c>
      <c r="D508" s="69" t="str">
        <f>VLOOKUP($C508,Assumptions!$B:$C,2,FALSE)</f>
        <v>Intermittent</v>
      </c>
      <c r="E508" s="69" t="s">
        <v>685</v>
      </c>
      <c r="F508" s="70">
        <v>10</v>
      </c>
      <c r="G508" s="71">
        <v>65.853291840683426</v>
      </c>
      <c r="H508" s="72">
        <v>0.39425900000000003</v>
      </c>
      <c r="I508" s="71">
        <f t="shared" si="55"/>
        <v>25.963252987816009</v>
      </c>
      <c r="J508" s="64">
        <f>SUMIFS('Tariff Data'!M:M,'Tariff Data'!$B:$B,$F508)</f>
        <v>1.217347</v>
      </c>
      <c r="K508" s="64">
        <f>SUMIFS('Tariff Data'!N:N,'Tariff Data'!$B:$B,$F508)</f>
        <v>20.824839999999998</v>
      </c>
      <c r="L508" s="64">
        <f>SUMIFS('Tariff Data'!O:O,'Tariff Data'!$B:$B,$F508)</f>
        <v>19.344626999999999</v>
      </c>
      <c r="M508" s="64">
        <f>SUMIFS('Tariff Data'!P:P,'Tariff Data'!$B:$B,$F508)</f>
        <v>-6.2050109999999998</v>
      </c>
      <c r="N508" s="64">
        <f>SUMIFS('Tariff Data'!D:D,'Tariff Data'!$B:$B,$F508)</f>
        <v>1.3706719999999999</v>
      </c>
      <c r="O508" s="64">
        <f>SUMIFS('Tariff Data'!E:E,'Tariff Data'!$B:$B,$F508)</f>
        <v>17.017537999999998</v>
      </c>
      <c r="P508" s="64">
        <f>SUMIFS('Tariff Data'!F:F,'Tariff Data'!$B:$B,$F508)</f>
        <v>14.244968</v>
      </c>
      <c r="Q508" s="64">
        <f>SUMIFS('Tariff Data'!G:G,'Tariff Data'!$B:$B,$F508)</f>
        <v>-4.7035030000000004</v>
      </c>
      <c r="R508" s="64">
        <f>SUMIFS('Tariff Data'!M:M,'Tariff Data'!$B:$B,$F508)+SUMIFS('Tariff Data'!AB:AB,'Tariff Data'!$B:$B,$F508)</f>
        <v>1.3706719999999999</v>
      </c>
      <c r="S508" s="64">
        <f>SUMIFS('Tariff Data'!N:N,'Tariff Data'!$B:$B,$F508)+SUMIFS('Tariff Data'!AC:AC,'Tariff Data'!$B:$B,$F508)</f>
        <v>20.477080250250591</v>
      </c>
      <c r="T508" s="64">
        <f>SUMIFS('Tariff Data'!O:O,'Tariff Data'!$B:$B,$F508)+SUMIFS('Tariff Data'!AD:AD,'Tariff Data'!$B:$B,$F508)</f>
        <v>19.121853567941887</v>
      </c>
      <c r="U508" s="64">
        <f>SUMIFS('Tariff Data'!P:P,'Tariff Data'!$B:$B,$F508)+SUMIFS('Tariff Data'!AE:AE,'Tariff Data'!$B:$B,$F508)</f>
        <v>-4.7035030000000004</v>
      </c>
      <c r="V508" s="66">
        <f t="shared" si="49"/>
        <v>1814.5879567309546</v>
      </c>
      <c r="W508" s="66">
        <f t="shared" si="50"/>
        <v>-408.62040025765089</v>
      </c>
      <c r="X508" s="66">
        <f t="shared" si="51"/>
        <v>1379.9086792889689</v>
      </c>
      <c r="Y508" s="66">
        <f t="shared" si="52"/>
        <v>-309.74115573253005</v>
      </c>
      <c r="Z508" s="66">
        <f t="shared" si="53"/>
        <v>1790.8886185335575</v>
      </c>
      <c r="AA508" s="66">
        <f t="shared" si="54"/>
        <v>-309.74115573253005</v>
      </c>
      <c r="AB508" s="5"/>
      <c r="AC508" s="5"/>
      <c r="AD508" s="5"/>
      <c r="AE508" s="5"/>
      <c r="AF508" s="5"/>
      <c r="AG508" s="5"/>
      <c r="AH508" s="8"/>
      <c r="AI508" s="8"/>
      <c r="AJ508" s="8"/>
    </row>
    <row r="509" spans="2:36" x14ac:dyDescent="0.35">
      <c r="B509" s="69" t="s">
        <v>686</v>
      </c>
      <c r="C509" s="69" t="s">
        <v>87</v>
      </c>
      <c r="D509" s="69" t="str">
        <f>VLOOKUP($C509,Assumptions!$B:$C,2,FALSE)</f>
        <v>Intermittent</v>
      </c>
      <c r="E509" s="69" t="s">
        <v>1039</v>
      </c>
      <c r="F509" s="70">
        <v>10</v>
      </c>
      <c r="G509" s="71">
        <v>152.43817555713755</v>
      </c>
      <c r="H509" s="72">
        <v>0.39425900000000003</v>
      </c>
      <c r="I509" s="71">
        <f t="shared" si="55"/>
        <v>60.100122656981497</v>
      </c>
      <c r="J509" s="68">
        <f>SUMIFS('Tariff Data'!M:M,'Tariff Data'!$B:$B,$F509)</f>
        <v>1.217347</v>
      </c>
      <c r="K509" s="68">
        <f>SUMIFS('Tariff Data'!N:N,'Tariff Data'!$B:$B,$F509)</f>
        <v>20.824839999999998</v>
      </c>
      <c r="L509" s="68">
        <f>SUMIFS('Tariff Data'!O:O,'Tariff Data'!$B:$B,$F509)</f>
        <v>19.344626999999999</v>
      </c>
      <c r="M509" s="68">
        <f>SUMIFS('Tariff Data'!P:P,'Tariff Data'!$B:$B,$F509)</f>
        <v>-6.2050109999999998</v>
      </c>
      <c r="N509" s="68">
        <f>SUMIFS('Tariff Data'!D:D,'Tariff Data'!$B:$B,$F509)</f>
        <v>1.3706719999999999</v>
      </c>
      <c r="O509" s="68">
        <f>SUMIFS('Tariff Data'!E:E,'Tariff Data'!$B:$B,$F509)</f>
        <v>17.017537999999998</v>
      </c>
      <c r="P509" s="68">
        <f>SUMIFS('Tariff Data'!F:F,'Tariff Data'!$B:$B,$F509)</f>
        <v>14.244968</v>
      </c>
      <c r="Q509" s="68">
        <f>SUMIFS('Tariff Data'!G:G,'Tariff Data'!$B:$B,$F509)</f>
        <v>-4.7035030000000004</v>
      </c>
      <c r="R509" s="68">
        <f>SUMIFS('Tariff Data'!M:M,'Tariff Data'!$B:$B,$F509)+SUMIFS('Tariff Data'!AB:AB,'Tariff Data'!$B:$B,$F509)</f>
        <v>1.3706719999999999</v>
      </c>
      <c r="S509" s="68">
        <f>SUMIFS('Tariff Data'!N:N,'Tariff Data'!$B:$B,$F509)+SUMIFS('Tariff Data'!AC:AC,'Tariff Data'!$B:$B,$F509)</f>
        <v>20.477080250250591</v>
      </c>
      <c r="T509" s="68">
        <f>SUMIFS('Tariff Data'!O:O,'Tariff Data'!$B:$B,$F509)+SUMIFS('Tariff Data'!AD:AD,'Tariff Data'!$B:$B,$F509)</f>
        <v>19.121853567941887</v>
      </c>
      <c r="U509" s="68">
        <f>SUMIFS('Tariff Data'!P:P,'Tariff Data'!$B:$B,$F509)+SUMIFS('Tariff Data'!AE:AE,'Tariff Data'!$B:$B,$F509)</f>
        <v>-4.7035030000000004</v>
      </c>
      <c r="V509" s="67">
        <f t="shared" si="49"/>
        <v>4200.4350850253577</v>
      </c>
      <c r="W509" s="67">
        <f t="shared" si="50"/>
        <v>-945.88055615196959</v>
      </c>
      <c r="X509" s="67">
        <f t="shared" si="51"/>
        <v>3194.2330539096502</v>
      </c>
      <c r="Y509" s="67">
        <f t="shared" si="52"/>
        <v>-716.99341604752328</v>
      </c>
      <c r="Z509" s="67">
        <f t="shared" si="53"/>
        <v>4145.5755058647164</v>
      </c>
      <c r="AA509" s="67">
        <f t="shared" si="54"/>
        <v>-716.99341604752328</v>
      </c>
      <c r="AB509" s="5"/>
      <c r="AC509" s="5"/>
      <c r="AD509" s="5"/>
      <c r="AE509" s="5"/>
      <c r="AF509" s="5"/>
      <c r="AG509" s="5"/>
      <c r="AH509" s="8"/>
      <c r="AI509" s="8"/>
      <c r="AJ509" s="8"/>
    </row>
    <row r="510" spans="2:36" x14ac:dyDescent="0.35">
      <c r="B510" s="69" t="s">
        <v>687</v>
      </c>
      <c r="C510" s="69" t="s">
        <v>87</v>
      </c>
      <c r="D510" s="69" t="str">
        <f>VLOOKUP($C510,Assumptions!$B:$C,2,FALSE)</f>
        <v>Intermittent</v>
      </c>
      <c r="E510" s="69" t="s">
        <v>945</v>
      </c>
      <c r="F510" s="70">
        <v>10</v>
      </c>
      <c r="G510" s="71">
        <v>18.292581066856506</v>
      </c>
      <c r="H510" s="72">
        <v>0.53825299999999998</v>
      </c>
      <c r="I510" s="71">
        <f t="shared" si="55"/>
        <v>9.8460366369787149</v>
      </c>
      <c r="J510" s="64">
        <f>SUMIFS('Tariff Data'!M:M,'Tariff Data'!$B:$B,$F510)</f>
        <v>1.217347</v>
      </c>
      <c r="K510" s="64">
        <f>SUMIFS('Tariff Data'!N:N,'Tariff Data'!$B:$B,$F510)</f>
        <v>20.824839999999998</v>
      </c>
      <c r="L510" s="64">
        <f>SUMIFS('Tariff Data'!O:O,'Tariff Data'!$B:$B,$F510)</f>
        <v>19.344626999999999</v>
      </c>
      <c r="M510" s="64">
        <f>SUMIFS('Tariff Data'!P:P,'Tariff Data'!$B:$B,$F510)</f>
        <v>-6.2050109999999998</v>
      </c>
      <c r="N510" s="64">
        <f>SUMIFS('Tariff Data'!D:D,'Tariff Data'!$B:$B,$F510)</f>
        <v>1.3706719999999999</v>
      </c>
      <c r="O510" s="64">
        <f>SUMIFS('Tariff Data'!E:E,'Tariff Data'!$B:$B,$F510)</f>
        <v>17.017537999999998</v>
      </c>
      <c r="P510" s="64">
        <f>SUMIFS('Tariff Data'!F:F,'Tariff Data'!$B:$B,$F510)</f>
        <v>14.244968</v>
      </c>
      <c r="Q510" s="64">
        <f>SUMIFS('Tariff Data'!G:G,'Tariff Data'!$B:$B,$F510)</f>
        <v>-4.7035030000000004</v>
      </c>
      <c r="R510" s="64">
        <f>SUMIFS('Tariff Data'!M:M,'Tariff Data'!$B:$B,$F510)+SUMIFS('Tariff Data'!AB:AB,'Tariff Data'!$B:$B,$F510)</f>
        <v>1.3706719999999999</v>
      </c>
      <c r="S510" s="64">
        <f>SUMIFS('Tariff Data'!N:N,'Tariff Data'!$B:$B,$F510)+SUMIFS('Tariff Data'!AC:AC,'Tariff Data'!$B:$B,$F510)</f>
        <v>20.477080250250591</v>
      </c>
      <c r="T510" s="64">
        <f>SUMIFS('Tariff Data'!O:O,'Tariff Data'!$B:$B,$F510)+SUMIFS('Tariff Data'!AD:AD,'Tariff Data'!$B:$B,$F510)</f>
        <v>19.121853567941887</v>
      </c>
      <c r="U510" s="64">
        <f>SUMIFS('Tariff Data'!P:P,'Tariff Data'!$B:$B,$F510)+SUMIFS('Tariff Data'!AE:AE,'Tariff Data'!$B:$B,$F510)</f>
        <v>-4.7035030000000004</v>
      </c>
      <c r="V510" s="66">
        <f t="shared" si="49"/>
        <v>558.90529520482096</v>
      </c>
      <c r="W510" s="66">
        <f t="shared" si="50"/>
        <v>-113.50566673823636</v>
      </c>
      <c r="X510" s="66">
        <f t="shared" si="51"/>
        <v>428.13253455395426</v>
      </c>
      <c r="Y510" s="66">
        <f t="shared" si="52"/>
        <v>-86.039209925702792</v>
      </c>
      <c r="Z510" s="66">
        <f t="shared" si="53"/>
        <v>551.40613890245686</v>
      </c>
      <c r="AA510" s="66">
        <f t="shared" si="54"/>
        <v>-86.039209925702792</v>
      </c>
      <c r="AB510" s="5"/>
      <c r="AC510" s="5"/>
      <c r="AD510" s="5"/>
      <c r="AE510" s="5"/>
      <c r="AF510" s="5"/>
      <c r="AG510" s="5"/>
      <c r="AH510" s="8"/>
      <c r="AI510" s="8"/>
      <c r="AJ510" s="8"/>
    </row>
    <row r="511" spans="2:36" x14ac:dyDescent="0.35">
      <c r="B511" s="69" t="s">
        <v>688</v>
      </c>
      <c r="C511" s="69" t="s">
        <v>87</v>
      </c>
      <c r="D511" s="69" t="str">
        <f>VLOOKUP($C511,Assumptions!$B:$C,2,FALSE)</f>
        <v>Intermittent</v>
      </c>
      <c r="E511" s="69" t="s">
        <v>689</v>
      </c>
      <c r="F511" s="70">
        <v>12</v>
      </c>
      <c r="G511" s="71">
        <v>304.87635111427511</v>
      </c>
      <c r="H511" s="72">
        <v>0.39425900000000003</v>
      </c>
      <c r="I511" s="71">
        <f t="shared" si="55"/>
        <v>120.20024531396299</v>
      </c>
      <c r="J511" s="68">
        <f>SUMIFS('Tariff Data'!M:M,'Tariff Data'!$B:$B,$F511)</f>
        <v>0.87012599999999996</v>
      </c>
      <c r="K511" s="68">
        <f>SUMIFS('Tariff Data'!N:N,'Tariff Data'!$B:$B,$F511)</f>
        <v>15.49728</v>
      </c>
      <c r="L511" s="68">
        <f>SUMIFS('Tariff Data'!O:O,'Tariff Data'!$B:$B,$F511)</f>
        <v>12.147145999999999</v>
      </c>
      <c r="M511" s="68">
        <f>SUMIFS('Tariff Data'!P:P,'Tariff Data'!$B:$B,$F511)</f>
        <v>-6.2050109999999998</v>
      </c>
      <c r="N511" s="68">
        <f>SUMIFS('Tariff Data'!D:D,'Tariff Data'!$B:$B,$F511)</f>
        <v>1.1529389999999999</v>
      </c>
      <c r="O511" s="68">
        <f>SUMIFS('Tariff Data'!E:E,'Tariff Data'!$B:$B,$F511)</f>
        <v>12.799557999999999</v>
      </c>
      <c r="P511" s="68">
        <f>SUMIFS('Tariff Data'!F:F,'Tariff Data'!$B:$B,$F511)</f>
        <v>8.546519</v>
      </c>
      <c r="Q511" s="68">
        <f>SUMIFS('Tariff Data'!G:G,'Tariff Data'!$B:$B,$F511)</f>
        <v>-4.7035030000000004</v>
      </c>
      <c r="R511" s="68">
        <f>SUMIFS('Tariff Data'!M:M,'Tariff Data'!$B:$B,$F511)+SUMIFS('Tariff Data'!AB:AB,'Tariff Data'!$B:$B,$F511)</f>
        <v>1.0495928181924792</v>
      </c>
      <c r="S511" s="68">
        <f>SUMIFS('Tariff Data'!N:N,'Tariff Data'!$B:$B,$F511)+SUMIFS('Tariff Data'!AC:AC,'Tariff Data'!$B:$B,$F511)</f>
        <v>15.149520250250593</v>
      </c>
      <c r="T511" s="68">
        <f>SUMIFS('Tariff Data'!O:O,'Tariff Data'!$B:$B,$F511)+SUMIFS('Tariff Data'!AD:AD,'Tariff Data'!$B:$B,$F511)</f>
        <v>11.924372567941885</v>
      </c>
      <c r="U511" s="68">
        <f>SUMIFS('Tariff Data'!P:P,'Tariff Data'!$B:$B,$F511)+SUMIFS('Tariff Data'!AE:AE,'Tariff Data'!$B:$B,$F511)</f>
        <v>-4.7035030000000004</v>
      </c>
      <c r="V511" s="67">
        <f t="shared" si="49"/>
        <v>5566.1544066315346</v>
      </c>
      <c r="W511" s="67">
        <f t="shared" si="50"/>
        <v>-1891.7611123039392</v>
      </c>
      <c r="X511" s="67">
        <f t="shared" si="51"/>
        <v>4144.1415389591211</v>
      </c>
      <c r="Y511" s="67">
        <f t="shared" si="52"/>
        <v>-1433.9868320950466</v>
      </c>
      <c r="Z511" s="67">
        <f t="shared" si="53"/>
        <v>5456.4352483102521</v>
      </c>
      <c r="AA511" s="67">
        <f t="shared" si="54"/>
        <v>-1433.9868320950466</v>
      </c>
      <c r="AB511" s="5"/>
      <c r="AC511" s="5"/>
      <c r="AD511" s="5"/>
      <c r="AE511" s="5"/>
      <c r="AF511" s="5"/>
      <c r="AG511" s="5"/>
      <c r="AH511" s="8"/>
      <c r="AI511" s="8"/>
      <c r="AJ511" s="8"/>
    </row>
    <row r="512" spans="2:36" x14ac:dyDescent="0.35">
      <c r="B512" s="69" t="s">
        <v>690</v>
      </c>
      <c r="C512" s="69" t="s">
        <v>892</v>
      </c>
      <c r="D512" s="69" t="str">
        <f>VLOOKUP($C512,Assumptions!$B:$C,2,FALSE)</f>
        <v>Conventional Carbon</v>
      </c>
      <c r="E512" s="69" t="s">
        <v>691</v>
      </c>
      <c r="F512" s="70">
        <v>22</v>
      </c>
      <c r="G512" s="71">
        <v>752.43483455003104</v>
      </c>
      <c r="H512" s="72">
        <v>0.293215</v>
      </c>
      <c r="I512" s="71">
        <f t="shared" si="55"/>
        <v>220.62518001258735</v>
      </c>
      <c r="J512" s="64">
        <f>SUMIFS('Tariff Data'!M:M,'Tariff Data'!$B:$B,$F512)</f>
        <v>4.0778100000000004</v>
      </c>
      <c r="K512" s="64">
        <f>SUMIFS('Tariff Data'!N:N,'Tariff Data'!$B:$B,$F512)</f>
        <v>3.6893150000000001</v>
      </c>
      <c r="L512" s="64">
        <f>SUMIFS('Tariff Data'!O:O,'Tariff Data'!$B:$B,$F512)</f>
        <v>-10.745285000000001</v>
      </c>
      <c r="M512" s="64">
        <f>SUMIFS('Tariff Data'!P:P,'Tariff Data'!$B:$B,$F512)</f>
        <v>-6.2050109999999998</v>
      </c>
      <c r="N512" s="64">
        <f>SUMIFS('Tariff Data'!D:D,'Tariff Data'!$B:$B,$F512)</f>
        <v>3.8900540000000001</v>
      </c>
      <c r="O512" s="64">
        <f>SUMIFS('Tariff Data'!E:E,'Tariff Data'!$B:$B,$F512)</f>
        <v>4.0118450000000001</v>
      </c>
      <c r="P512" s="64">
        <f>SUMIFS('Tariff Data'!F:F,'Tariff Data'!$B:$B,$F512)</f>
        <v>-10.760128999999999</v>
      </c>
      <c r="Q512" s="64">
        <f>SUMIFS('Tariff Data'!G:G,'Tariff Data'!$B:$B,$F512)</f>
        <v>-4.7035030000000004</v>
      </c>
      <c r="R512" s="64">
        <f>SUMIFS('Tariff Data'!M:M,'Tariff Data'!$B:$B,$F512)+SUMIFS('Tariff Data'!AB:AB,'Tariff Data'!$B:$B,$F512)</f>
        <v>3.8983431818075212</v>
      </c>
      <c r="S512" s="64">
        <f>SUMIFS('Tariff Data'!N:N,'Tariff Data'!$B:$B,$F512)+SUMIFS('Tariff Data'!AC:AC,'Tariff Data'!$B:$B,$F512)</f>
        <v>4.0118450000000001</v>
      </c>
      <c r="T512" s="64">
        <f>SUMIFS('Tariff Data'!O:O,'Tariff Data'!$B:$B,$F512)+SUMIFS('Tariff Data'!AD:AD,'Tariff Data'!$B:$B,$F512)</f>
        <v>-10.760128999999999</v>
      </c>
      <c r="U512" s="64">
        <f>SUMIFS('Tariff Data'!P:P,'Tariff Data'!$B:$B,$F512)+SUMIFS('Tariff Data'!AE:AE,'Tariff Data'!$B:$B,$F512)</f>
        <v>-4.7035030000000004</v>
      </c>
      <c r="V512" s="66">
        <f t="shared" si="49"/>
        <v>1511.5616412630463</v>
      </c>
      <c r="W512" s="66">
        <f t="shared" si="50"/>
        <v>-4668.8664251661221</v>
      </c>
      <c r="X512" s="66">
        <f t="shared" si="51"/>
        <v>1438.1707656046237</v>
      </c>
      <c r="Y512" s="66">
        <f t="shared" si="52"/>
        <v>-3539.0795016105749</v>
      </c>
      <c r="Z512" s="66">
        <f t="shared" si="53"/>
        <v>1444.4078347465208</v>
      </c>
      <c r="AA512" s="66">
        <f t="shared" si="54"/>
        <v>-3539.0795016105749</v>
      </c>
      <c r="AB512" s="5"/>
      <c r="AC512" s="5"/>
      <c r="AD512" s="5"/>
      <c r="AE512" s="5"/>
      <c r="AF512" s="5"/>
      <c r="AG512" s="5"/>
      <c r="AH512" s="8"/>
      <c r="AI512" s="8"/>
      <c r="AJ512" s="8"/>
    </row>
    <row r="513" spans="2:36" x14ac:dyDescent="0.35">
      <c r="B513" s="69" t="s">
        <v>692</v>
      </c>
      <c r="C513" s="69" t="s">
        <v>111</v>
      </c>
      <c r="D513" s="69" t="str">
        <f>VLOOKUP($C513,Assumptions!$B:$C,2,FALSE)</f>
        <v>Conventional Carbon</v>
      </c>
      <c r="E513" s="69" t="s">
        <v>691</v>
      </c>
      <c r="F513" s="70">
        <v>22</v>
      </c>
      <c r="G513" s="71">
        <v>30.426659841204657</v>
      </c>
      <c r="H513" s="72">
        <v>1.2390999999999999E-2</v>
      </c>
      <c r="I513" s="71">
        <f t="shared" si="55"/>
        <v>0.37701674209236691</v>
      </c>
      <c r="J513" s="68">
        <f>SUMIFS('Tariff Data'!M:M,'Tariff Data'!$B:$B,$F513)</f>
        <v>4.0778100000000004</v>
      </c>
      <c r="K513" s="68">
        <f>SUMIFS('Tariff Data'!N:N,'Tariff Data'!$B:$B,$F513)</f>
        <v>3.6893150000000001</v>
      </c>
      <c r="L513" s="68">
        <f>SUMIFS('Tariff Data'!O:O,'Tariff Data'!$B:$B,$F513)</f>
        <v>-10.745285000000001</v>
      </c>
      <c r="M513" s="68">
        <f>SUMIFS('Tariff Data'!P:P,'Tariff Data'!$B:$B,$F513)</f>
        <v>-6.2050109999999998</v>
      </c>
      <c r="N513" s="68">
        <f>SUMIFS('Tariff Data'!D:D,'Tariff Data'!$B:$B,$F513)</f>
        <v>3.8900540000000001</v>
      </c>
      <c r="O513" s="68">
        <f>SUMIFS('Tariff Data'!E:E,'Tariff Data'!$B:$B,$F513)</f>
        <v>4.0118450000000001</v>
      </c>
      <c r="P513" s="68">
        <f>SUMIFS('Tariff Data'!F:F,'Tariff Data'!$B:$B,$F513)</f>
        <v>-10.760128999999999</v>
      </c>
      <c r="Q513" s="68">
        <f>SUMIFS('Tariff Data'!G:G,'Tariff Data'!$B:$B,$F513)</f>
        <v>-4.7035030000000004</v>
      </c>
      <c r="R513" s="68">
        <f>SUMIFS('Tariff Data'!M:M,'Tariff Data'!$B:$B,$F513)+SUMIFS('Tariff Data'!AB:AB,'Tariff Data'!$B:$B,$F513)</f>
        <v>3.8983431818075212</v>
      </c>
      <c r="S513" s="68">
        <f>SUMIFS('Tariff Data'!N:N,'Tariff Data'!$B:$B,$F513)+SUMIFS('Tariff Data'!AC:AC,'Tariff Data'!$B:$B,$F513)</f>
        <v>4.0118450000000001</v>
      </c>
      <c r="T513" s="68">
        <f>SUMIFS('Tariff Data'!O:O,'Tariff Data'!$B:$B,$F513)+SUMIFS('Tariff Data'!AD:AD,'Tariff Data'!$B:$B,$F513)</f>
        <v>-10.760128999999999</v>
      </c>
      <c r="U513" s="68">
        <f>SUMIFS('Tariff Data'!P:P,'Tariff Data'!$B:$B,$F513)+SUMIFS('Tariff Data'!AE:AE,'Tariff Data'!$B:$B,$F513)</f>
        <v>-4.7035030000000004</v>
      </c>
      <c r="V513" s="67">
        <f t="shared" si="49"/>
        <v>121.41391894536129</v>
      </c>
      <c r="W513" s="67">
        <f t="shared" si="50"/>
        <v>-188.79775900793314</v>
      </c>
      <c r="X513" s="67">
        <f t="shared" si="51"/>
        <v>115.81713377352349</v>
      </c>
      <c r="Y513" s="67">
        <f t="shared" si="52"/>
        <v>-143.11188584308564</v>
      </c>
      <c r="Z513" s="67">
        <f t="shared" si="53"/>
        <v>116.06934588874284</v>
      </c>
      <c r="AA513" s="67">
        <f t="shared" si="54"/>
        <v>-143.11188584308564</v>
      </c>
      <c r="AB513" s="5"/>
      <c r="AC513" s="5"/>
      <c r="AD513" s="5"/>
      <c r="AE513" s="5"/>
      <c r="AF513" s="5"/>
      <c r="AG513" s="5"/>
      <c r="AH513" s="8"/>
      <c r="AI513" s="8"/>
      <c r="AJ513" s="8"/>
    </row>
    <row r="514" spans="2:36" x14ac:dyDescent="0.35">
      <c r="B514" s="69" t="s">
        <v>693</v>
      </c>
      <c r="C514" s="69" t="s">
        <v>92</v>
      </c>
      <c r="D514" s="69" t="str">
        <f>VLOOKUP($C514,Assumptions!$B:$C,2,FALSE)</f>
        <v>Intermittent</v>
      </c>
      <c r="E514" s="69" t="s">
        <v>486</v>
      </c>
      <c r="F514" s="70">
        <v>11</v>
      </c>
      <c r="G514" s="71">
        <v>304.87635111427511</v>
      </c>
      <c r="H514" s="72">
        <v>0.46934999999999999</v>
      </c>
      <c r="I514" s="71">
        <f t="shared" si="55"/>
        <v>143.09371539548502</v>
      </c>
      <c r="J514" s="64">
        <f>SUMIFS('Tariff Data'!M:M,'Tariff Data'!$B:$B,$F514)</f>
        <v>1.9849509999999999</v>
      </c>
      <c r="K514" s="64">
        <f>SUMIFS('Tariff Data'!N:N,'Tariff Data'!$B:$B,$F514)</f>
        <v>20.824839999999998</v>
      </c>
      <c r="L514" s="64">
        <f>SUMIFS('Tariff Data'!O:O,'Tariff Data'!$B:$B,$F514)</f>
        <v>14.717409999999999</v>
      </c>
      <c r="M514" s="64">
        <f>SUMIFS('Tariff Data'!P:P,'Tariff Data'!$B:$B,$F514)</f>
        <v>-6.2050109999999998</v>
      </c>
      <c r="N514" s="64">
        <f>SUMIFS('Tariff Data'!D:D,'Tariff Data'!$B:$B,$F514)</f>
        <v>2.1697280000000001</v>
      </c>
      <c r="O514" s="64">
        <f>SUMIFS('Tariff Data'!E:E,'Tariff Data'!$B:$B,$F514)</f>
        <v>17.017537999999998</v>
      </c>
      <c r="P514" s="64">
        <f>SUMIFS('Tariff Data'!F:F,'Tariff Data'!$B:$B,$F514)</f>
        <v>7.6197499999999998</v>
      </c>
      <c r="Q514" s="64">
        <f>SUMIFS('Tariff Data'!G:G,'Tariff Data'!$B:$B,$F514)</f>
        <v>-4.7035030000000004</v>
      </c>
      <c r="R514" s="64">
        <f>SUMIFS('Tariff Data'!M:M,'Tariff Data'!$B:$B,$F514)+SUMIFS('Tariff Data'!AB:AB,'Tariff Data'!$B:$B,$F514)</f>
        <v>2.1644178181924794</v>
      </c>
      <c r="S514" s="64">
        <f>SUMIFS('Tariff Data'!N:N,'Tariff Data'!$B:$B,$F514)+SUMIFS('Tariff Data'!AC:AC,'Tariff Data'!$B:$B,$F514)</f>
        <v>20.477080250250591</v>
      </c>
      <c r="T514" s="64">
        <f>SUMIFS('Tariff Data'!O:O,'Tariff Data'!$B:$B,$F514)+SUMIFS('Tariff Data'!AD:AD,'Tariff Data'!$B:$B,$F514)</f>
        <v>14.494636567941885</v>
      </c>
      <c r="U514" s="64">
        <f>SUMIFS('Tariff Data'!P:P,'Tariff Data'!$B:$B,$F514)+SUMIFS('Tariff Data'!AE:AE,'Tariff Data'!$B:$B,$F514)</f>
        <v>-4.7035030000000004</v>
      </c>
      <c r="V514" s="66">
        <f t="shared" si="49"/>
        <v>7466.8939867692552</v>
      </c>
      <c r="W514" s="66">
        <f t="shared" si="50"/>
        <v>-1891.7611123039392</v>
      </c>
      <c r="X514" s="66">
        <f t="shared" si="51"/>
        <v>4758.1843157068488</v>
      </c>
      <c r="Y514" s="66">
        <f t="shared" si="52"/>
        <v>-1433.9868320950466</v>
      </c>
      <c r="Z514" s="66">
        <f t="shared" si="53"/>
        <v>7349.2134010215268</v>
      </c>
      <c r="AA514" s="66">
        <f t="shared" si="54"/>
        <v>-1433.9868320950466</v>
      </c>
      <c r="AB514" s="5"/>
      <c r="AC514" s="5"/>
      <c r="AD514" s="5"/>
      <c r="AE514" s="5"/>
      <c r="AF514" s="5"/>
      <c r="AG514" s="5"/>
      <c r="AH514" s="8"/>
      <c r="AI514" s="8"/>
      <c r="AJ514" s="8"/>
    </row>
    <row r="515" spans="2:36" x14ac:dyDescent="0.35">
      <c r="B515" s="69" t="s">
        <v>1040</v>
      </c>
      <c r="C515" s="69" t="s">
        <v>92</v>
      </c>
      <c r="D515" s="69" t="str">
        <f>VLOOKUP($C515,Assumptions!$B:$C,2,FALSE)</f>
        <v>Intermittent</v>
      </c>
      <c r="E515" s="69" t="s">
        <v>390</v>
      </c>
      <c r="F515" s="70">
        <v>5</v>
      </c>
      <c r="G515" s="71">
        <v>655.48415489569152</v>
      </c>
      <c r="H515" s="72">
        <v>0.46934999999999999</v>
      </c>
      <c r="I515" s="71">
        <f t="shared" si="55"/>
        <v>307.6514881002928</v>
      </c>
      <c r="J515" s="68">
        <f>SUMIFS('Tariff Data'!M:M,'Tariff Data'!$B:$B,$F515)</f>
        <v>2.7697539999999998</v>
      </c>
      <c r="K515" s="68">
        <f>SUMIFS('Tariff Data'!N:N,'Tariff Data'!$B:$B,$F515)</f>
        <v>22.28163</v>
      </c>
      <c r="L515" s="68">
        <f>SUMIFS('Tariff Data'!O:O,'Tariff Data'!$B:$B,$F515)</f>
        <v>25.058021</v>
      </c>
      <c r="M515" s="68">
        <f>SUMIFS('Tariff Data'!P:P,'Tariff Data'!$B:$B,$F515)</f>
        <v>-6.2050109999999998</v>
      </c>
      <c r="N515" s="68">
        <f>SUMIFS('Tariff Data'!D:D,'Tariff Data'!$B:$B,$F515)</f>
        <v>2.8860980000000001</v>
      </c>
      <c r="O515" s="68">
        <f>SUMIFS('Tariff Data'!E:E,'Tariff Data'!$B:$B,$F515)</f>
        <v>18.188452000000002</v>
      </c>
      <c r="P515" s="68">
        <f>SUMIFS('Tariff Data'!F:F,'Tariff Data'!$B:$B,$F515)</f>
        <v>19.519196000000001</v>
      </c>
      <c r="Q515" s="68">
        <f>SUMIFS('Tariff Data'!G:G,'Tariff Data'!$B:$B,$F515)</f>
        <v>-4.7035030000000004</v>
      </c>
      <c r="R515" s="68">
        <f>SUMIFS('Tariff Data'!M:M,'Tariff Data'!$B:$B,$F515)+SUMIFS('Tariff Data'!AB:AB,'Tariff Data'!$B:$B,$F515)</f>
        <v>2.8860980000000001</v>
      </c>
      <c r="S515" s="68">
        <f>SUMIFS('Tariff Data'!N:N,'Tariff Data'!$B:$B,$F515)+SUMIFS('Tariff Data'!AC:AC,'Tariff Data'!$B:$B,$F515)</f>
        <v>21.933870250250592</v>
      </c>
      <c r="T515" s="68">
        <f>SUMIFS('Tariff Data'!O:O,'Tariff Data'!$B:$B,$F515)+SUMIFS('Tariff Data'!AD:AD,'Tariff Data'!$B:$B,$F515)</f>
        <v>24.835247567941888</v>
      </c>
      <c r="U515" s="68">
        <f>SUMIFS('Tariff Data'!P:P,'Tariff Data'!$B:$B,$F515)+SUMIFS('Tariff Data'!AE:AE,'Tariff Data'!$B:$B,$F515)</f>
        <v>-4.7035030000000004</v>
      </c>
      <c r="V515" s="67">
        <f t="shared" si="49"/>
        <v>23280.112345343619</v>
      </c>
      <c r="W515" s="67">
        <f t="shared" si="50"/>
        <v>-4067.2863914534696</v>
      </c>
      <c r="X515" s="67">
        <f t="shared" si="51"/>
        <v>18390.228018344111</v>
      </c>
      <c r="Y515" s="67">
        <f t="shared" si="52"/>
        <v>-3083.07168900435</v>
      </c>
      <c r="Z515" s="67">
        <f t="shared" si="53"/>
        <v>23027.099085986003</v>
      </c>
      <c r="AA515" s="67">
        <f t="shared" si="54"/>
        <v>-3083.07168900435</v>
      </c>
      <c r="AB515" s="5"/>
      <c r="AC515" s="5"/>
      <c r="AD515" s="5"/>
      <c r="AE515" s="5"/>
      <c r="AF515" s="5"/>
      <c r="AG515" s="5"/>
      <c r="AH515" s="8"/>
      <c r="AI515" s="8"/>
      <c r="AJ515" s="8"/>
    </row>
    <row r="516" spans="2:36" x14ac:dyDescent="0.35">
      <c r="B516" s="69" t="s">
        <v>694</v>
      </c>
      <c r="C516" s="69" t="s">
        <v>932</v>
      </c>
      <c r="D516" s="69" t="str">
        <f>VLOOKUP($C516,Assumptions!$B:$C,2,FALSE)</f>
        <v>Conventional Carbon</v>
      </c>
      <c r="E516" s="69" t="s">
        <v>695</v>
      </c>
      <c r="F516" s="70">
        <v>14</v>
      </c>
      <c r="G516" s="71">
        <v>94.511668845425291</v>
      </c>
      <c r="H516" s="72">
        <v>4.7119000000000001E-2</v>
      </c>
      <c r="I516" s="71">
        <f t="shared" si="55"/>
        <v>4.4532953243275948</v>
      </c>
      <c r="J516" s="64">
        <f>SUMIFS('Tariff Data'!M:M,'Tariff Data'!$B:$B,$F516)</f>
        <v>0.32854499999999998</v>
      </c>
      <c r="K516" s="64">
        <f>SUMIFS('Tariff Data'!N:N,'Tariff Data'!$B:$B,$F516)</f>
        <v>10.130570000000001</v>
      </c>
      <c r="L516" s="64">
        <f>SUMIFS('Tariff Data'!O:O,'Tariff Data'!$B:$B,$F516)</f>
        <v>4.3457369999999997</v>
      </c>
      <c r="M516" s="64">
        <f>SUMIFS('Tariff Data'!P:P,'Tariff Data'!$B:$B,$F516)</f>
        <v>-6.2050109999999998</v>
      </c>
      <c r="N516" s="64">
        <f>SUMIFS('Tariff Data'!D:D,'Tariff Data'!$B:$B,$F516)</f>
        <v>0.56532899999999997</v>
      </c>
      <c r="O516" s="64">
        <f>SUMIFS('Tariff Data'!E:E,'Tariff Data'!$B:$B,$F516)</f>
        <v>9.7417459999999991</v>
      </c>
      <c r="P516" s="64">
        <f>SUMIFS('Tariff Data'!F:F,'Tariff Data'!$B:$B,$F516)</f>
        <v>2.3575349999999999</v>
      </c>
      <c r="Q516" s="64">
        <f>SUMIFS('Tariff Data'!G:G,'Tariff Data'!$B:$B,$F516)</f>
        <v>-4.7035030000000004</v>
      </c>
      <c r="R516" s="64">
        <f>SUMIFS('Tariff Data'!M:M,'Tariff Data'!$B:$B,$F516)+SUMIFS('Tariff Data'!AB:AB,'Tariff Data'!$B:$B,$F516)</f>
        <v>0.5080118181924792</v>
      </c>
      <c r="S516" s="64">
        <f>SUMIFS('Tariff Data'!N:N,'Tariff Data'!$B:$B,$F516)+SUMIFS('Tariff Data'!AC:AC,'Tariff Data'!$B:$B,$F516)</f>
        <v>9.7828102502505931</v>
      </c>
      <c r="T516" s="64">
        <f>SUMIFS('Tariff Data'!O:O,'Tariff Data'!$B:$B,$F516)+SUMIFS('Tariff Data'!AD:AD,'Tariff Data'!$B:$B,$F516)</f>
        <v>4.1229635679418868</v>
      </c>
      <c r="U516" s="64">
        <f>SUMIFS('Tariff Data'!P:P,'Tariff Data'!$B:$B,$F516)+SUMIFS('Tariff Data'!AE:AE,'Tariff Data'!$B:$B,$F516)</f>
        <v>-4.7035030000000004</v>
      </c>
      <c r="V516" s="66">
        <f t="shared" ref="V516:V579" si="56">IF($D516="Interconnectors",0,IF($D516="Conventional Carbon",J516+SUM(K516:L516)*H516,IF($D516="Conventional Low Carbon",J516+K516*H516+L516,K516*H516+L516)))*$G516</f>
        <v>95.51860651745109</v>
      </c>
      <c r="W516" s="66">
        <f t="shared" ref="W516:W579" si="57">IF($D516="Interconnectors",0,$G516*M516)</f>
        <v>-586.44594481422121</v>
      </c>
      <c r="X516" s="66">
        <f t="shared" ref="X516:X579" si="58">IF($D516="Interconnectors",0,IF($D516="Conventional Carbon",N516+SUM(O516:P516)*H516,IF($D516="Conventional Low Carbon",N516+O516*H516+P516,O516*H516+P516)))*$G516</f>
        <v>107.31185874174115</v>
      </c>
      <c r="Y516" s="66">
        <f t="shared" ref="Y516:Y579" si="59">IF($D516="Interconnectors",0,$G516*Q516)</f>
        <v>-444.53591794946442</v>
      </c>
      <c r="Z516" s="66">
        <f t="shared" ref="Z516:Z579" si="60">IF($D516="Interconnectors",0,IF($D516="Conventional Carbon",R516+SUM(S516:T516)*H516,IF($D516="Conventional Low Carbon",R516+S516*H516+T516,S516*H516+T516)))*$G516</f>
        <v>109.93956225628364</v>
      </c>
      <c r="AA516" s="66">
        <f t="shared" ref="AA516:AA579" si="61">IF($D516="Interconnectors",0,$G516*U516)</f>
        <v>-444.53591794946442</v>
      </c>
      <c r="AB516" s="5"/>
      <c r="AC516" s="5"/>
      <c r="AD516" s="5"/>
      <c r="AE516" s="5"/>
      <c r="AF516" s="5"/>
      <c r="AG516" s="5"/>
      <c r="AH516" s="8"/>
      <c r="AI516" s="8"/>
      <c r="AJ516" s="8"/>
    </row>
    <row r="517" spans="2:36" x14ac:dyDescent="0.35">
      <c r="B517" s="69" t="s">
        <v>696</v>
      </c>
      <c r="C517" s="69" t="s">
        <v>111</v>
      </c>
      <c r="D517" s="69" t="str">
        <f>VLOOKUP($C517,Assumptions!$B:$C,2,FALSE)</f>
        <v>Conventional Carbon</v>
      </c>
      <c r="E517" s="69" t="s">
        <v>57</v>
      </c>
      <c r="F517" s="70">
        <v>24</v>
      </c>
      <c r="G517" s="71">
        <v>30.426659841204657</v>
      </c>
      <c r="H517" s="72">
        <v>1.2390999999999999E-2</v>
      </c>
      <c r="I517" s="71">
        <f t="shared" ref="I517:I580" si="62">H517*G517</f>
        <v>0.37701674209236691</v>
      </c>
      <c r="J517" s="68">
        <f>SUMIFS('Tariff Data'!M:M,'Tariff Data'!$B:$B,$F517)</f>
        <v>-2.6503329999999998</v>
      </c>
      <c r="K517" s="68">
        <f>SUMIFS('Tariff Data'!N:N,'Tariff Data'!$B:$B,$F517)</f>
        <v>3.6893150000000001</v>
      </c>
      <c r="L517" s="68">
        <f>SUMIFS('Tariff Data'!O:O,'Tariff Data'!$B:$B,$F517)</f>
        <v>0</v>
      </c>
      <c r="M517" s="68">
        <f>SUMIFS('Tariff Data'!P:P,'Tariff Data'!$B:$B,$F517)</f>
        <v>-6.2050109999999998</v>
      </c>
      <c r="N517" s="68">
        <f>SUMIFS('Tariff Data'!D:D,'Tariff Data'!$B:$B,$F517)</f>
        <v>-2.697549</v>
      </c>
      <c r="O517" s="68">
        <f>SUMIFS('Tariff Data'!E:E,'Tariff Data'!$B:$B,$F517)</f>
        <v>4.0118450000000001</v>
      </c>
      <c r="P517" s="68">
        <f>SUMIFS('Tariff Data'!F:F,'Tariff Data'!$B:$B,$F517)</f>
        <v>0</v>
      </c>
      <c r="Q517" s="68">
        <f>SUMIFS('Tariff Data'!G:G,'Tariff Data'!$B:$B,$F517)</f>
        <v>-4.7035030000000004</v>
      </c>
      <c r="R517" s="68">
        <f>SUMIFS('Tariff Data'!M:M,'Tariff Data'!$B:$B,$F517)+SUMIFS('Tariff Data'!AB:AB,'Tariff Data'!$B:$B,$F517)</f>
        <v>-2.697549</v>
      </c>
      <c r="S517" s="68">
        <f>SUMIFS('Tariff Data'!N:N,'Tariff Data'!$B:$B,$F517)+SUMIFS('Tariff Data'!AC:AC,'Tariff Data'!$B:$B,$F517)</f>
        <v>4.0118450000000001</v>
      </c>
      <c r="T517" s="68">
        <f>SUMIFS('Tariff Data'!O:O,'Tariff Data'!$B:$B,$F517)+SUMIFS('Tariff Data'!AD:AD,'Tariff Data'!$B:$B,$F517)</f>
        <v>0</v>
      </c>
      <c r="U517" s="68">
        <f>SUMIFS('Tariff Data'!P:P,'Tariff Data'!$B:$B,$F517)+SUMIFS('Tariff Data'!AE:AE,'Tariff Data'!$B:$B,$F517)</f>
        <v>-4.7035030000000004</v>
      </c>
      <c r="V517" s="67">
        <f t="shared" si="56"/>
        <v>-79.249847135066958</v>
      </c>
      <c r="W517" s="67">
        <f t="shared" si="57"/>
        <v>-188.79775900793314</v>
      </c>
      <c r="X517" s="67">
        <f t="shared" si="58"/>
        <v>-80.564873096302222</v>
      </c>
      <c r="Y517" s="67">
        <f t="shared" si="59"/>
        <v>-143.11188584308564</v>
      </c>
      <c r="Z517" s="67">
        <f t="shared" si="60"/>
        <v>-80.564873096302222</v>
      </c>
      <c r="AA517" s="67">
        <f t="shared" si="61"/>
        <v>-143.11188584308564</v>
      </c>
      <c r="AB517" s="5"/>
      <c r="AC517" s="5"/>
      <c r="AD517" s="5"/>
      <c r="AE517" s="5"/>
      <c r="AF517" s="5"/>
      <c r="AG517" s="5"/>
      <c r="AH517" s="8"/>
      <c r="AI517" s="8"/>
      <c r="AJ517" s="8"/>
    </row>
    <row r="518" spans="2:36" x14ac:dyDescent="0.35">
      <c r="B518" s="69" t="s">
        <v>697</v>
      </c>
      <c r="C518" s="69" t="s">
        <v>892</v>
      </c>
      <c r="D518" s="69" t="str">
        <f>VLOOKUP($C518,Assumptions!$B:$C,2,FALSE)</f>
        <v>Conventional Carbon</v>
      </c>
      <c r="E518" s="69" t="s">
        <v>698</v>
      </c>
      <c r="F518" s="70">
        <v>21</v>
      </c>
      <c r="G518" s="71">
        <v>518.28979689426774</v>
      </c>
      <c r="H518" s="72">
        <v>0.25022100000000003</v>
      </c>
      <c r="I518" s="71">
        <f t="shared" si="62"/>
        <v>129.68699126868057</v>
      </c>
      <c r="J518" s="64">
        <f>SUMIFS('Tariff Data'!M:M,'Tariff Data'!$B:$B,$F518)</f>
        <v>3.8117559999999999</v>
      </c>
      <c r="K518" s="64">
        <f>SUMIFS('Tariff Data'!N:N,'Tariff Data'!$B:$B,$F518)</f>
        <v>-5.8951849999999997</v>
      </c>
      <c r="L518" s="64">
        <f>SUMIFS('Tariff Data'!O:O,'Tariff Data'!$B:$B,$F518)</f>
        <v>0</v>
      </c>
      <c r="M518" s="64">
        <f>SUMIFS('Tariff Data'!P:P,'Tariff Data'!$B:$B,$F518)</f>
        <v>-6.2050109999999998</v>
      </c>
      <c r="N518" s="64">
        <f>SUMIFS('Tariff Data'!D:D,'Tariff Data'!$B:$B,$F518)</f>
        <v>3.625572</v>
      </c>
      <c r="O518" s="64">
        <f>SUMIFS('Tariff Data'!E:E,'Tariff Data'!$B:$B,$F518)</f>
        <v>-5.60642</v>
      </c>
      <c r="P518" s="64">
        <f>SUMIFS('Tariff Data'!F:F,'Tariff Data'!$B:$B,$F518)</f>
        <v>0</v>
      </c>
      <c r="Q518" s="64">
        <f>SUMIFS('Tariff Data'!G:G,'Tariff Data'!$B:$B,$F518)</f>
        <v>-4.7035030000000004</v>
      </c>
      <c r="R518" s="64">
        <f>SUMIFS('Tariff Data'!M:M,'Tariff Data'!$B:$B,$F518)+SUMIFS('Tariff Data'!AB:AB,'Tariff Data'!$B:$B,$F518)</f>
        <v>3.6322891818075207</v>
      </c>
      <c r="S518" s="64">
        <f>SUMIFS('Tariff Data'!N:N,'Tariff Data'!$B:$B,$F518)+SUMIFS('Tariff Data'!AC:AC,'Tariff Data'!$B:$B,$F518)</f>
        <v>-5.60642</v>
      </c>
      <c r="T518" s="64">
        <f>SUMIFS('Tariff Data'!O:O,'Tariff Data'!$B:$B,$F518)+SUMIFS('Tariff Data'!AD:AD,'Tariff Data'!$B:$B,$F518)</f>
        <v>0</v>
      </c>
      <c r="U518" s="64">
        <f>SUMIFS('Tariff Data'!P:P,'Tariff Data'!$B:$B,$F518)+SUMIFS('Tariff Data'!AE:AE,'Tariff Data'!$B:$B,$F518)</f>
        <v>-4.7035030000000004</v>
      </c>
      <c r="V518" s="66">
        <f t="shared" si="56"/>
        <v>1211.0654374282497</v>
      </c>
      <c r="W518" s="66">
        <f t="shared" si="57"/>
        <v>-3215.9938909166972</v>
      </c>
      <c r="X518" s="66">
        <f t="shared" si="58"/>
        <v>1152.0172339169878</v>
      </c>
      <c r="Y518" s="66">
        <f t="shared" si="59"/>
        <v>-2437.7776145615794</v>
      </c>
      <c r="Z518" s="66">
        <f t="shared" si="60"/>
        <v>1155.4986807117095</v>
      </c>
      <c r="AA518" s="66">
        <f t="shared" si="61"/>
        <v>-2437.7776145615794</v>
      </c>
      <c r="AB518" s="5"/>
      <c r="AC518" s="5"/>
      <c r="AD518" s="5"/>
      <c r="AE518" s="5"/>
      <c r="AF518" s="5"/>
      <c r="AG518" s="5"/>
      <c r="AH518" s="8"/>
      <c r="AI518" s="8"/>
      <c r="AJ518" s="8"/>
    </row>
    <row r="519" spans="2:36" x14ac:dyDescent="0.35">
      <c r="B519" s="69" t="s">
        <v>699</v>
      </c>
      <c r="C519" s="69" t="s">
        <v>665</v>
      </c>
      <c r="D519" s="69" t="str">
        <f>VLOOKUP($C519,Assumptions!$B:$C,2,FALSE)</f>
        <v>Conventional Carbon</v>
      </c>
      <c r="E519" s="69" t="s">
        <v>700</v>
      </c>
      <c r="F519" s="70">
        <v>15</v>
      </c>
      <c r="G519" s="71">
        <v>50.609474284969671</v>
      </c>
      <c r="H519" s="72">
        <v>0.43168400000000001</v>
      </c>
      <c r="I519" s="71">
        <f t="shared" si="62"/>
        <v>21.847300297232849</v>
      </c>
      <c r="J519" s="68">
        <f>SUMIFS('Tariff Data'!M:M,'Tariff Data'!$B:$B,$F519)</f>
        <v>3.4087000000000001</v>
      </c>
      <c r="K519" s="68">
        <f>SUMIFS('Tariff Data'!N:N,'Tariff Data'!$B:$B,$F519)</f>
        <v>6.1459739999999998</v>
      </c>
      <c r="L519" s="68">
        <f>SUMIFS('Tariff Data'!O:O,'Tariff Data'!$B:$B,$F519)</f>
        <v>0.31730199999999997</v>
      </c>
      <c r="M519" s="68">
        <f>SUMIFS('Tariff Data'!P:P,'Tariff Data'!$B:$B,$F519)</f>
        <v>-6.2050109999999998</v>
      </c>
      <c r="N519" s="68">
        <f>SUMIFS('Tariff Data'!D:D,'Tariff Data'!$B:$B,$F519)</f>
        <v>3.9297390000000001</v>
      </c>
      <c r="O519" s="68">
        <f>SUMIFS('Tariff Data'!E:E,'Tariff Data'!$B:$B,$F519)</f>
        <v>6.0688259999999996</v>
      </c>
      <c r="P519" s="68">
        <f>SUMIFS('Tariff Data'!F:F,'Tariff Data'!$B:$B,$F519)</f>
        <v>0.38814799999999999</v>
      </c>
      <c r="Q519" s="68">
        <f>SUMIFS('Tariff Data'!G:G,'Tariff Data'!$B:$B,$F519)</f>
        <v>-4.7035030000000004</v>
      </c>
      <c r="R519" s="68">
        <f>SUMIFS('Tariff Data'!M:M,'Tariff Data'!$B:$B,$F519)+SUMIFS('Tariff Data'!AB:AB,'Tariff Data'!$B:$B,$F519)</f>
        <v>3.5881668181924793</v>
      </c>
      <c r="S519" s="68">
        <f>SUMIFS('Tariff Data'!N:N,'Tariff Data'!$B:$B,$F519)+SUMIFS('Tariff Data'!AC:AC,'Tariff Data'!$B:$B,$F519)</f>
        <v>6.0688259999999996</v>
      </c>
      <c r="T519" s="68">
        <f>SUMIFS('Tariff Data'!O:O,'Tariff Data'!$B:$B,$F519)+SUMIFS('Tariff Data'!AD:AD,'Tariff Data'!$B:$B,$F519)</f>
        <v>0.38814799999999999</v>
      </c>
      <c r="U519" s="68">
        <f>SUMIFS('Tariff Data'!P:P,'Tariff Data'!$B:$B,$F519)+SUMIFS('Tariff Data'!AE:AE,'Tariff Data'!$B:$B,$F519)</f>
        <v>-4.7035030000000004</v>
      </c>
      <c r="V519" s="67">
        <f t="shared" si="56"/>
        <v>313.71764667107402</v>
      </c>
      <c r="W519" s="67">
        <f t="shared" si="57"/>
        <v>-314.03234464245395</v>
      </c>
      <c r="X519" s="67">
        <f t="shared" si="58"/>
        <v>339.94947485656724</v>
      </c>
      <c r="Y519" s="67">
        <f t="shared" si="59"/>
        <v>-238.04181412777774</v>
      </c>
      <c r="Z519" s="67">
        <f t="shared" si="60"/>
        <v>322.66268630491851</v>
      </c>
      <c r="AA519" s="67">
        <f t="shared" si="61"/>
        <v>-238.04181412777774</v>
      </c>
      <c r="AB519" s="5"/>
      <c r="AC519" s="5"/>
      <c r="AD519" s="5"/>
      <c r="AE519" s="5"/>
      <c r="AF519" s="5"/>
      <c r="AG519" s="5"/>
      <c r="AH519" s="8"/>
      <c r="AI519" s="8"/>
      <c r="AJ519" s="8"/>
    </row>
    <row r="520" spans="2:36" x14ac:dyDescent="0.35">
      <c r="B520" s="69" t="s">
        <v>1041</v>
      </c>
      <c r="C520" s="69" t="s">
        <v>111</v>
      </c>
      <c r="D520" s="69" t="str">
        <f>VLOOKUP($C520,Assumptions!$B:$C,2,FALSE)</f>
        <v>Conventional Carbon</v>
      </c>
      <c r="E520" s="69" t="s">
        <v>76</v>
      </c>
      <c r="F520" s="70">
        <v>24</v>
      </c>
      <c r="G520" s="71">
        <v>0</v>
      </c>
      <c r="H520" s="72">
        <v>1.2390999999999999E-2</v>
      </c>
      <c r="I520" s="71">
        <f t="shared" si="62"/>
        <v>0</v>
      </c>
      <c r="J520" s="64">
        <f>SUMIFS('Tariff Data'!M:M,'Tariff Data'!$B:$B,$F520)</f>
        <v>-2.6503329999999998</v>
      </c>
      <c r="K520" s="64">
        <f>SUMIFS('Tariff Data'!N:N,'Tariff Data'!$B:$B,$F520)</f>
        <v>3.6893150000000001</v>
      </c>
      <c r="L520" s="64">
        <f>SUMIFS('Tariff Data'!O:O,'Tariff Data'!$B:$B,$F520)</f>
        <v>0</v>
      </c>
      <c r="M520" s="64">
        <f>SUMIFS('Tariff Data'!P:P,'Tariff Data'!$B:$B,$F520)</f>
        <v>-6.2050109999999998</v>
      </c>
      <c r="N520" s="64">
        <f>SUMIFS('Tariff Data'!D:D,'Tariff Data'!$B:$B,$F520)</f>
        <v>-2.697549</v>
      </c>
      <c r="O520" s="64">
        <f>SUMIFS('Tariff Data'!E:E,'Tariff Data'!$B:$B,$F520)</f>
        <v>4.0118450000000001</v>
      </c>
      <c r="P520" s="64">
        <f>SUMIFS('Tariff Data'!F:F,'Tariff Data'!$B:$B,$F520)</f>
        <v>0</v>
      </c>
      <c r="Q520" s="64">
        <f>SUMIFS('Tariff Data'!G:G,'Tariff Data'!$B:$B,$F520)</f>
        <v>-4.7035030000000004</v>
      </c>
      <c r="R520" s="64">
        <f>SUMIFS('Tariff Data'!M:M,'Tariff Data'!$B:$B,$F520)+SUMIFS('Tariff Data'!AB:AB,'Tariff Data'!$B:$B,$F520)</f>
        <v>-2.697549</v>
      </c>
      <c r="S520" s="64">
        <f>SUMIFS('Tariff Data'!N:N,'Tariff Data'!$B:$B,$F520)+SUMIFS('Tariff Data'!AC:AC,'Tariff Data'!$B:$B,$F520)</f>
        <v>4.0118450000000001</v>
      </c>
      <c r="T520" s="64">
        <f>SUMIFS('Tariff Data'!O:O,'Tariff Data'!$B:$B,$F520)+SUMIFS('Tariff Data'!AD:AD,'Tariff Data'!$B:$B,$F520)</f>
        <v>0</v>
      </c>
      <c r="U520" s="64">
        <f>SUMIFS('Tariff Data'!P:P,'Tariff Data'!$B:$B,$F520)+SUMIFS('Tariff Data'!AE:AE,'Tariff Data'!$B:$B,$F520)</f>
        <v>-4.7035030000000004</v>
      </c>
      <c r="V520" s="66">
        <f t="shared" si="56"/>
        <v>0</v>
      </c>
      <c r="W520" s="66">
        <f t="shared" si="57"/>
        <v>0</v>
      </c>
      <c r="X520" s="66">
        <f t="shared" si="58"/>
        <v>0</v>
      </c>
      <c r="Y520" s="66">
        <f t="shared" si="59"/>
        <v>0</v>
      </c>
      <c r="Z520" s="66">
        <f t="shared" si="60"/>
        <v>0</v>
      </c>
      <c r="AA520" s="66">
        <f t="shared" si="61"/>
        <v>0</v>
      </c>
      <c r="AB520" s="5"/>
      <c r="AC520" s="5"/>
      <c r="AD520" s="5"/>
      <c r="AE520" s="5"/>
      <c r="AF520" s="5"/>
      <c r="AG520" s="5"/>
      <c r="AH520" s="8"/>
      <c r="AI520" s="8"/>
      <c r="AJ520" s="8"/>
    </row>
    <row r="521" spans="2:36" x14ac:dyDescent="0.35">
      <c r="B521" s="69" t="s">
        <v>701</v>
      </c>
      <c r="C521" s="69" t="s">
        <v>87</v>
      </c>
      <c r="D521" s="69" t="str">
        <f>VLOOKUP($C521,Assumptions!$B:$C,2,FALSE)</f>
        <v>Intermittent</v>
      </c>
      <c r="E521" s="69" t="s">
        <v>251</v>
      </c>
      <c r="F521" s="70">
        <v>7</v>
      </c>
      <c r="G521" s="71">
        <v>51.219226987198226</v>
      </c>
      <c r="H521" s="72">
        <v>0.39425900000000003</v>
      </c>
      <c r="I521" s="71">
        <f t="shared" si="62"/>
        <v>20.193641212745788</v>
      </c>
      <c r="J521" s="68">
        <f>SUMIFS('Tariff Data'!M:M,'Tariff Data'!$B:$B,$F521)</f>
        <v>2.3790800000000001</v>
      </c>
      <c r="K521" s="68">
        <f>SUMIFS('Tariff Data'!N:N,'Tariff Data'!$B:$B,$F521)</f>
        <v>21.443764999999999</v>
      </c>
      <c r="L521" s="68">
        <f>SUMIFS('Tariff Data'!O:O,'Tariff Data'!$B:$B,$F521)</f>
        <v>32.698962999999999</v>
      </c>
      <c r="M521" s="68">
        <f>SUMIFS('Tariff Data'!P:P,'Tariff Data'!$B:$B,$F521)</f>
        <v>-6.2050109999999998</v>
      </c>
      <c r="N521" s="68">
        <f>SUMIFS('Tariff Data'!D:D,'Tariff Data'!$B:$B,$F521)</f>
        <v>2.9381309999999998</v>
      </c>
      <c r="O521" s="68">
        <f>SUMIFS('Tariff Data'!E:E,'Tariff Data'!$B:$B,$F521)</f>
        <v>17.400669000000001</v>
      </c>
      <c r="P521" s="68">
        <f>SUMIFS('Tariff Data'!F:F,'Tariff Data'!$B:$B,$F521)</f>
        <v>27.387568999999999</v>
      </c>
      <c r="Q521" s="68">
        <f>SUMIFS('Tariff Data'!G:G,'Tariff Data'!$B:$B,$F521)</f>
        <v>-4.7035030000000004</v>
      </c>
      <c r="R521" s="68">
        <f>SUMIFS('Tariff Data'!M:M,'Tariff Data'!$B:$B,$F521)+SUMIFS('Tariff Data'!AB:AB,'Tariff Data'!$B:$B,$F521)</f>
        <v>2.5585468181924793</v>
      </c>
      <c r="S521" s="68">
        <f>SUMIFS('Tariff Data'!N:N,'Tariff Data'!$B:$B,$F521)+SUMIFS('Tariff Data'!AC:AC,'Tariff Data'!$B:$B,$F521)</f>
        <v>21.096005250250592</v>
      </c>
      <c r="T521" s="68">
        <f>SUMIFS('Tariff Data'!O:O,'Tariff Data'!$B:$B,$F521)+SUMIFS('Tariff Data'!AD:AD,'Tariff Data'!$B:$B,$F521)</f>
        <v>32.476189567941887</v>
      </c>
      <c r="U521" s="68">
        <f>SUMIFS('Tariff Data'!P:P,'Tariff Data'!$B:$B,$F521)+SUMIFS('Tariff Data'!AE:AE,'Tariff Data'!$B:$B,$F521)</f>
        <v>-4.7035030000000004</v>
      </c>
      <c r="V521" s="67">
        <f t="shared" si="56"/>
        <v>2107.8433048034317</v>
      </c>
      <c r="W521" s="67">
        <f t="shared" si="57"/>
        <v>-317.81586686706186</v>
      </c>
      <c r="X521" s="67">
        <f t="shared" si="58"/>
        <v>1754.1529798863016</v>
      </c>
      <c r="Y521" s="67">
        <f t="shared" si="59"/>
        <v>-240.90978779196783</v>
      </c>
      <c r="Z521" s="67">
        <f t="shared" si="60"/>
        <v>2089.4104862054564</v>
      </c>
      <c r="AA521" s="67">
        <f t="shared" si="61"/>
        <v>-240.90978779196783</v>
      </c>
      <c r="AB521" s="5"/>
      <c r="AC521" s="5"/>
      <c r="AD521" s="5"/>
      <c r="AE521" s="5"/>
      <c r="AF521" s="5"/>
      <c r="AG521" s="5"/>
      <c r="AH521" s="8"/>
      <c r="AI521" s="8"/>
      <c r="AJ521" s="8"/>
    </row>
    <row r="522" spans="2:36" x14ac:dyDescent="0.35">
      <c r="B522" s="69" t="s">
        <v>702</v>
      </c>
      <c r="C522" s="69" t="s">
        <v>87</v>
      </c>
      <c r="D522" s="69" t="str">
        <f>VLOOKUP($C522,Assumptions!$B:$C,2,FALSE)</f>
        <v>Intermittent</v>
      </c>
      <c r="E522" s="69" t="s">
        <v>1042</v>
      </c>
      <c r="F522" s="70">
        <v>10</v>
      </c>
      <c r="G522" s="71">
        <v>51.585078608535348</v>
      </c>
      <c r="H522" s="72">
        <v>0.39425900000000003</v>
      </c>
      <c r="I522" s="71">
        <f t="shared" si="62"/>
        <v>20.337881507122539</v>
      </c>
      <c r="J522" s="64">
        <f>SUMIFS('Tariff Data'!M:M,'Tariff Data'!$B:$B,$F522)</f>
        <v>1.217347</v>
      </c>
      <c r="K522" s="64">
        <f>SUMIFS('Tariff Data'!N:N,'Tariff Data'!$B:$B,$F522)</f>
        <v>20.824839999999998</v>
      </c>
      <c r="L522" s="64">
        <f>SUMIFS('Tariff Data'!O:O,'Tariff Data'!$B:$B,$F522)</f>
        <v>19.344626999999999</v>
      </c>
      <c r="M522" s="64">
        <f>SUMIFS('Tariff Data'!P:P,'Tariff Data'!$B:$B,$F522)</f>
        <v>-6.2050109999999998</v>
      </c>
      <c r="N522" s="64">
        <f>SUMIFS('Tariff Data'!D:D,'Tariff Data'!$B:$B,$F522)</f>
        <v>1.3706719999999999</v>
      </c>
      <c r="O522" s="64">
        <f>SUMIFS('Tariff Data'!E:E,'Tariff Data'!$B:$B,$F522)</f>
        <v>17.017537999999998</v>
      </c>
      <c r="P522" s="64">
        <f>SUMIFS('Tariff Data'!F:F,'Tariff Data'!$B:$B,$F522)</f>
        <v>14.244968</v>
      </c>
      <c r="Q522" s="64">
        <f>SUMIFS('Tariff Data'!G:G,'Tariff Data'!$B:$B,$F522)</f>
        <v>-4.7035030000000004</v>
      </c>
      <c r="R522" s="64">
        <f>SUMIFS('Tariff Data'!M:M,'Tariff Data'!$B:$B,$F522)+SUMIFS('Tariff Data'!AB:AB,'Tariff Data'!$B:$B,$F522)</f>
        <v>1.3706719999999999</v>
      </c>
      <c r="S522" s="64">
        <f>SUMIFS('Tariff Data'!N:N,'Tariff Data'!$B:$B,$F522)+SUMIFS('Tariff Data'!AC:AC,'Tariff Data'!$B:$B,$F522)</f>
        <v>20.477080250250591</v>
      </c>
      <c r="T522" s="64">
        <f>SUMIFS('Tariff Data'!O:O,'Tariff Data'!$B:$B,$F522)+SUMIFS('Tariff Data'!AD:AD,'Tariff Data'!$B:$B,$F522)</f>
        <v>19.121853567941887</v>
      </c>
      <c r="U522" s="64">
        <f>SUMIFS('Tariff Data'!P:P,'Tariff Data'!$B:$B,$F522)+SUMIFS('Tariff Data'!AE:AE,'Tariff Data'!$B:$B,$F522)</f>
        <v>-4.7035030000000004</v>
      </c>
      <c r="V522" s="66">
        <f t="shared" si="56"/>
        <v>1421.427232772581</v>
      </c>
      <c r="W522" s="66">
        <f t="shared" si="57"/>
        <v>-320.08598020182654</v>
      </c>
      <c r="X522" s="66">
        <f t="shared" si="58"/>
        <v>1080.9284654430257</v>
      </c>
      <c r="Y522" s="66">
        <f t="shared" si="59"/>
        <v>-242.63057199048185</v>
      </c>
      <c r="Z522" s="66">
        <f t="shared" si="60"/>
        <v>1402.86275118462</v>
      </c>
      <c r="AA522" s="66">
        <f t="shared" si="61"/>
        <v>-242.63057199048185</v>
      </c>
      <c r="AB522" s="5"/>
      <c r="AC522" s="5"/>
      <c r="AD522" s="5"/>
      <c r="AE522" s="5"/>
      <c r="AF522" s="5"/>
      <c r="AG522" s="5"/>
      <c r="AH522" s="8"/>
      <c r="AI522" s="8"/>
      <c r="AJ522" s="8"/>
    </row>
    <row r="523" spans="2:36" x14ac:dyDescent="0.35">
      <c r="B523" s="69" t="s">
        <v>703</v>
      </c>
      <c r="C523" s="69" t="s">
        <v>92</v>
      </c>
      <c r="D523" s="69" t="str">
        <f>VLOOKUP($C523,Assumptions!$B:$C,2,FALSE)</f>
        <v>Intermittent</v>
      </c>
      <c r="E523" s="69" t="s">
        <v>43</v>
      </c>
      <c r="F523" s="70">
        <v>18</v>
      </c>
      <c r="G523" s="71">
        <v>192.07210120199335</v>
      </c>
      <c r="H523" s="72">
        <v>0.485261</v>
      </c>
      <c r="I523" s="71">
        <f t="shared" si="62"/>
        <v>93.205099901380493</v>
      </c>
      <c r="J523" s="68">
        <f>SUMIFS('Tariff Data'!M:M,'Tariff Data'!$B:$B,$F523)</f>
        <v>-0.31239499999999998</v>
      </c>
      <c r="K523" s="68">
        <f>SUMIFS('Tariff Data'!N:N,'Tariff Data'!$B:$B,$F523)</f>
        <v>3.798861</v>
      </c>
      <c r="L523" s="68">
        <f>SUMIFS('Tariff Data'!O:O,'Tariff Data'!$B:$B,$F523)</f>
        <v>7.0470000000000003E-3</v>
      </c>
      <c r="M523" s="68">
        <f>SUMIFS('Tariff Data'!P:P,'Tariff Data'!$B:$B,$F523)</f>
        <v>-6.2050109999999998</v>
      </c>
      <c r="N523" s="68">
        <f>SUMIFS('Tariff Data'!D:D,'Tariff Data'!$B:$B,$F523)</f>
        <v>-0.310139</v>
      </c>
      <c r="O523" s="68">
        <f>SUMIFS('Tariff Data'!E:E,'Tariff Data'!$B:$B,$F523)</f>
        <v>4.0571109999999999</v>
      </c>
      <c r="P523" s="68">
        <f>SUMIFS('Tariff Data'!F:F,'Tariff Data'!$B:$B,$F523)</f>
        <v>2.9120000000000001E-3</v>
      </c>
      <c r="Q523" s="68">
        <f>SUMIFS('Tariff Data'!G:G,'Tariff Data'!$B:$B,$F523)</f>
        <v>-4.7035030000000004</v>
      </c>
      <c r="R523" s="68">
        <f>SUMIFS('Tariff Data'!M:M,'Tariff Data'!$B:$B,$F523)+SUMIFS('Tariff Data'!AB:AB,'Tariff Data'!$B:$B,$F523)</f>
        <v>-0.310139</v>
      </c>
      <c r="S523" s="68">
        <f>SUMIFS('Tariff Data'!N:N,'Tariff Data'!$B:$B,$F523)+SUMIFS('Tariff Data'!AC:AC,'Tariff Data'!$B:$B,$F523)</f>
        <v>4.0571109999999999</v>
      </c>
      <c r="T523" s="68">
        <f>SUMIFS('Tariff Data'!O:O,'Tariff Data'!$B:$B,$F523)+SUMIFS('Tariff Data'!AD:AD,'Tariff Data'!$B:$B,$F523)</f>
        <v>2.9120000000000005E-3</v>
      </c>
      <c r="U523" s="68">
        <f>SUMIFS('Tariff Data'!P:P,'Tariff Data'!$B:$B,$F523)+SUMIFS('Tariff Data'!AE:AE,'Tariff Data'!$B:$B,$F523)</f>
        <v>-4.7035030000000004</v>
      </c>
      <c r="V523" s="67">
        <f t="shared" si="56"/>
        <v>355.42675111362865</v>
      </c>
      <c r="W523" s="67">
        <f t="shared" si="57"/>
        <v>-1191.8095007514819</v>
      </c>
      <c r="X523" s="67">
        <f t="shared" si="58"/>
        <v>378.70275002468992</v>
      </c>
      <c r="Y523" s="67">
        <f t="shared" si="59"/>
        <v>-903.41170421987943</v>
      </c>
      <c r="Z523" s="67">
        <f t="shared" si="60"/>
        <v>378.70275002468992</v>
      </c>
      <c r="AA523" s="67">
        <f t="shared" si="61"/>
        <v>-903.41170421987943</v>
      </c>
      <c r="AB523" s="5"/>
      <c r="AC523" s="5"/>
      <c r="AD523" s="5"/>
      <c r="AE523" s="5"/>
      <c r="AF523" s="5"/>
      <c r="AG523" s="5"/>
      <c r="AH523" s="8"/>
      <c r="AI523" s="8"/>
      <c r="AJ523" s="8"/>
    </row>
    <row r="524" spans="2:36" x14ac:dyDescent="0.35">
      <c r="B524" s="69" t="s">
        <v>704</v>
      </c>
      <c r="C524" s="69" t="s">
        <v>202</v>
      </c>
      <c r="D524" s="69" t="str">
        <f>VLOOKUP($C524,Assumptions!$B:$C,2,FALSE)</f>
        <v>Conventional Carbon</v>
      </c>
      <c r="E524" s="69" t="s">
        <v>167</v>
      </c>
      <c r="F524" s="70">
        <v>25</v>
      </c>
      <c r="G524" s="71">
        <v>256.09613493599113</v>
      </c>
      <c r="H524" s="72">
        <v>0.24258299999999999</v>
      </c>
      <c r="I524" s="71">
        <f t="shared" si="62"/>
        <v>62.124568701177537</v>
      </c>
      <c r="J524" s="64">
        <f>SUMIFS('Tariff Data'!M:M,'Tariff Data'!$B:$B,$F524)</f>
        <v>9.7789999999999995E-3</v>
      </c>
      <c r="K524" s="64">
        <f>SUMIFS('Tariff Data'!N:N,'Tariff Data'!$B:$B,$F524)</f>
        <v>-3.442129</v>
      </c>
      <c r="L524" s="64">
        <f>SUMIFS('Tariff Data'!O:O,'Tariff Data'!$B:$B,$F524)</f>
        <v>0</v>
      </c>
      <c r="M524" s="64">
        <f>SUMIFS('Tariff Data'!P:P,'Tariff Data'!$B:$B,$F524)</f>
        <v>-6.2050109999999998</v>
      </c>
      <c r="N524" s="64">
        <f>SUMIFS('Tariff Data'!D:D,'Tariff Data'!$B:$B,$F524)</f>
        <v>-0.1087</v>
      </c>
      <c r="O524" s="64">
        <f>SUMIFS('Tariff Data'!E:E,'Tariff Data'!$B:$B,$F524)</f>
        <v>-3.139535</v>
      </c>
      <c r="P524" s="64">
        <f>SUMIFS('Tariff Data'!F:F,'Tariff Data'!$B:$B,$F524)</f>
        <v>0</v>
      </c>
      <c r="Q524" s="64">
        <f>SUMIFS('Tariff Data'!G:G,'Tariff Data'!$B:$B,$F524)</f>
        <v>-4.7035030000000004</v>
      </c>
      <c r="R524" s="64">
        <f>SUMIFS('Tariff Data'!M:M,'Tariff Data'!$B:$B,$F524)+SUMIFS('Tariff Data'!AB:AB,'Tariff Data'!$B:$B,$F524)</f>
        <v>-0.1087</v>
      </c>
      <c r="S524" s="64">
        <f>SUMIFS('Tariff Data'!N:N,'Tariff Data'!$B:$B,$F524)+SUMIFS('Tariff Data'!AC:AC,'Tariff Data'!$B:$B,$F524)</f>
        <v>-3.139535</v>
      </c>
      <c r="T524" s="64">
        <f>SUMIFS('Tariff Data'!O:O,'Tariff Data'!$B:$B,$F524)+SUMIFS('Tariff Data'!AD:AD,'Tariff Data'!$B:$B,$F524)</f>
        <v>0</v>
      </c>
      <c r="U524" s="64">
        <f>SUMIFS('Tariff Data'!P:P,'Tariff Data'!$B:$B,$F524)+SUMIFS('Tariff Data'!AE:AE,'Tariff Data'!$B:$B,$F524)</f>
        <v>-4.7035030000000004</v>
      </c>
      <c r="V524" s="66">
        <f t="shared" si="56"/>
        <v>-211.33641543527645</v>
      </c>
      <c r="W524" s="66">
        <f t="shared" si="57"/>
        <v>-1589.0793343353091</v>
      </c>
      <c r="X524" s="66">
        <f t="shared" si="58"/>
        <v>-222.87990766479365</v>
      </c>
      <c r="Y524" s="66">
        <f t="shared" si="59"/>
        <v>-1204.5489389598392</v>
      </c>
      <c r="Z524" s="66">
        <f t="shared" si="60"/>
        <v>-222.87990766479365</v>
      </c>
      <c r="AA524" s="66">
        <f t="shared" si="61"/>
        <v>-1204.5489389598392</v>
      </c>
      <c r="AB524" s="5"/>
      <c r="AC524" s="5"/>
      <c r="AD524" s="5"/>
      <c r="AE524" s="5"/>
      <c r="AF524" s="5"/>
      <c r="AG524" s="5"/>
      <c r="AH524" s="8"/>
      <c r="AI524" s="8"/>
      <c r="AJ524" s="8"/>
    </row>
    <row r="525" spans="2:36" x14ac:dyDescent="0.35">
      <c r="B525" s="69" t="s">
        <v>705</v>
      </c>
      <c r="C525" s="69" t="s">
        <v>319</v>
      </c>
      <c r="D525" s="69" t="str">
        <f>VLOOKUP($C525,Assumptions!$B:$C,2,FALSE)</f>
        <v>Conventional Low Carbon</v>
      </c>
      <c r="E525" s="69" t="s">
        <v>706</v>
      </c>
      <c r="F525" s="70">
        <v>18</v>
      </c>
      <c r="G525" s="71">
        <v>749.99582374111685</v>
      </c>
      <c r="H525" s="72">
        <v>0.77683999999999997</v>
      </c>
      <c r="I525" s="71">
        <f t="shared" si="62"/>
        <v>582.62675571504917</v>
      </c>
      <c r="J525" s="68">
        <f>SUMIFS('Tariff Data'!M:M,'Tariff Data'!$B:$B,$F525)</f>
        <v>-0.31239499999999998</v>
      </c>
      <c r="K525" s="68">
        <f>SUMIFS('Tariff Data'!N:N,'Tariff Data'!$B:$B,$F525)</f>
        <v>3.798861</v>
      </c>
      <c r="L525" s="68">
        <f>SUMIFS('Tariff Data'!O:O,'Tariff Data'!$B:$B,$F525)</f>
        <v>7.0470000000000003E-3</v>
      </c>
      <c r="M525" s="68">
        <f>SUMIFS('Tariff Data'!P:P,'Tariff Data'!$B:$B,$F525)</f>
        <v>-6.2050109999999998</v>
      </c>
      <c r="N525" s="68">
        <f>SUMIFS('Tariff Data'!D:D,'Tariff Data'!$B:$B,$F525)</f>
        <v>-0.310139</v>
      </c>
      <c r="O525" s="68">
        <f>SUMIFS('Tariff Data'!E:E,'Tariff Data'!$B:$B,$F525)</f>
        <v>4.0571109999999999</v>
      </c>
      <c r="P525" s="68">
        <f>SUMIFS('Tariff Data'!F:F,'Tariff Data'!$B:$B,$F525)</f>
        <v>2.9120000000000001E-3</v>
      </c>
      <c r="Q525" s="68">
        <f>SUMIFS('Tariff Data'!G:G,'Tariff Data'!$B:$B,$F525)</f>
        <v>-4.7035030000000004</v>
      </c>
      <c r="R525" s="68">
        <f>SUMIFS('Tariff Data'!M:M,'Tariff Data'!$B:$B,$F525)+SUMIFS('Tariff Data'!AB:AB,'Tariff Data'!$B:$B,$F525)</f>
        <v>-0.310139</v>
      </c>
      <c r="S525" s="68">
        <f>SUMIFS('Tariff Data'!N:N,'Tariff Data'!$B:$B,$F525)+SUMIFS('Tariff Data'!AC:AC,'Tariff Data'!$B:$B,$F525)</f>
        <v>4.0571109999999999</v>
      </c>
      <c r="T525" s="68">
        <f>SUMIFS('Tariff Data'!O:O,'Tariff Data'!$B:$B,$F525)+SUMIFS('Tariff Data'!AD:AD,'Tariff Data'!$B:$B,$F525)</f>
        <v>2.9120000000000005E-3</v>
      </c>
      <c r="U525" s="68">
        <f>SUMIFS('Tariff Data'!P:P,'Tariff Data'!$B:$B,$F525)+SUMIFS('Tariff Data'!AE:AE,'Tariff Data'!$B:$B,$F525)</f>
        <v>-4.7035030000000004</v>
      </c>
      <c r="V525" s="67">
        <f t="shared" si="56"/>
        <v>1984.3083350547251</v>
      </c>
      <c r="W525" s="67">
        <f t="shared" si="57"/>
        <v>-4653.7323362676907</v>
      </c>
      <c r="X525" s="67">
        <f t="shared" si="58"/>
        <v>2133.3624525653267</v>
      </c>
      <c r="Y525" s="67">
        <f t="shared" si="59"/>
        <v>-3527.6076069538149</v>
      </c>
      <c r="Z525" s="67">
        <f t="shared" si="60"/>
        <v>2133.3624525653267</v>
      </c>
      <c r="AA525" s="67">
        <f t="shared" si="61"/>
        <v>-3527.6076069538149</v>
      </c>
      <c r="AB525" s="5"/>
      <c r="AC525" s="5"/>
      <c r="AD525" s="5"/>
      <c r="AE525" s="5"/>
      <c r="AF525" s="5"/>
      <c r="AG525" s="5"/>
      <c r="AH525" s="8"/>
      <c r="AI525" s="8"/>
      <c r="AJ525" s="8"/>
    </row>
    <row r="526" spans="2:36" x14ac:dyDescent="0.35">
      <c r="B526" s="69" t="s">
        <v>707</v>
      </c>
      <c r="C526" s="69" t="s">
        <v>111</v>
      </c>
      <c r="D526" s="69" t="str">
        <f>VLOOKUP($C526,Assumptions!$B:$C,2,FALSE)</f>
        <v>Conventional Carbon</v>
      </c>
      <c r="E526" s="69" t="s">
        <v>708</v>
      </c>
      <c r="F526" s="70">
        <v>15</v>
      </c>
      <c r="G526" s="71">
        <v>86.889760067568417</v>
      </c>
      <c r="H526" s="72">
        <v>1.2390999999999999E-2</v>
      </c>
      <c r="I526" s="71">
        <f t="shared" si="62"/>
        <v>1.0766510169972401</v>
      </c>
      <c r="J526" s="64">
        <f>SUMIFS('Tariff Data'!M:M,'Tariff Data'!$B:$B,$F526)</f>
        <v>3.4087000000000001</v>
      </c>
      <c r="K526" s="64">
        <f>SUMIFS('Tariff Data'!N:N,'Tariff Data'!$B:$B,$F526)</f>
        <v>6.1459739999999998</v>
      </c>
      <c r="L526" s="64">
        <f>SUMIFS('Tariff Data'!O:O,'Tariff Data'!$B:$B,$F526)</f>
        <v>0.31730199999999997</v>
      </c>
      <c r="M526" s="64">
        <f>SUMIFS('Tariff Data'!P:P,'Tariff Data'!$B:$B,$F526)</f>
        <v>-6.2050109999999998</v>
      </c>
      <c r="N526" s="64">
        <f>SUMIFS('Tariff Data'!D:D,'Tariff Data'!$B:$B,$F526)</f>
        <v>3.9297390000000001</v>
      </c>
      <c r="O526" s="64">
        <f>SUMIFS('Tariff Data'!E:E,'Tariff Data'!$B:$B,$F526)</f>
        <v>6.0688259999999996</v>
      </c>
      <c r="P526" s="64">
        <f>SUMIFS('Tariff Data'!F:F,'Tariff Data'!$B:$B,$F526)</f>
        <v>0.38814799999999999</v>
      </c>
      <c r="Q526" s="64">
        <f>SUMIFS('Tariff Data'!G:G,'Tariff Data'!$B:$B,$F526)</f>
        <v>-4.7035030000000004</v>
      </c>
      <c r="R526" s="64">
        <f>SUMIFS('Tariff Data'!M:M,'Tariff Data'!$B:$B,$F526)+SUMIFS('Tariff Data'!AB:AB,'Tariff Data'!$B:$B,$F526)</f>
        <v>3.5881668181924793</v>
      </c>
      <c r="S526" s="64">
        <f>SUMIFS('Tariff Data'!N:N,'Tariff Data'!$B:$B,$F526)+SUMIFS('Tariff Data'!AC:AC,'Tariff Data'!$B:$B,$F526)</f>
        <v>6.0688259999999996</v>
      </c>
      <c r="T526" s="64">
        <f>SUMIFS('Tariff Data'!O:O,'Tariff Data'!$B:$B,$F526)+SUMIFS('Tariff Data'!AD:AD,'Tariff Data'!$B:$B,$F526)</f>
        <v>0.38814799999999999</v>
      </c>
      <c r="U526" s="64">
        <f>SUMIFS('Tariff Data'!P:P,'Tariff Data'!$B:$B,$F526)+SUMIFS('Tariff Data'!AE:AE,'Tariff Data'!$B:$B,$F526)</f>
        <v>-4.7035030000000004</v>
      </c>
      <c r="V526" s="66">
        <f t="shared" si="56"/>
        <v>303.13981782085432</v>
      </c>
      <c r="W526" s="66">
        <f t="shared" si="57"/>
        <v>-539.15191700662274</v>
      </c>
      <c r="X526" s="66">
        <f t="shared" si="58"/>
        <v>348.40598646199101</v>
      </c>
      <c r="Y526" s="66">
        <f t="shared" si="59"/>
        <v>-408.6862471470883</v>
      </c>
      <c r="Z526" s="66">
        <f t="shared" si="60"/>
        <v>318.72686153897968</v>
      </c>
      <c r="AA526" s="66">
        <f t="shared" si="61"/>
        <v>-408.6862471470883</v>
      </c>
      <c r="AB526" s="5"/>
      <c r="AC526" s="5"/>
      <c r="AD526" s="5"/>
      <c r="AE526" s="5"/>
      <c r="AF526" s="5"/>
      <c r="AG526" s="5"/>
      <c r="AH526" s="8"/>
      <c r="AI526" s="8"/>
      <c r="AJ526" s="8"/>
    </row>
    <row r="527" spans="2:36" x14ac:dyDescent="0.35">
      <c r="B527" s="69" t="s">
        <v>709</v>
      </c>
      <c r="C527" s="69" t="s">
        <v>87</v>
      </c>
      <c r="D527" s="69" t="str">
        <f>VLOOKUP($C527,Assumptions!$B:$C,2,FALSE)</f>
        <v>Intermittent</v>
      </c>
      <c r="E527" s="69" t="s">
        <v>466</v>
      </c>
      <c r="F527" s="70">
        <v>1</v>
      </c>
      <c r="G527" s="71">
        <v>69.511808054054725</v>
      </c>
      <c r="H527" s="72">
        <v>0.39425900000000003</v>
      </c>
      <c r="I527" s="71">
        <f t="shared" si="62"/>
        <v>27.405655931583564</v>
      </c>
      <c r="J527" s="68">
        <f>SUMIFS('Tariff Data'!M:M,'Tariff Data'!$B:$B,$F527)</f>
        <v>2.679675</v>
      </c>
      <c r="K527" s="68">
        <f>SUMIFS('Tariff Data'!N:N,'Tariff Data'!$B:$B,$F527)</f>
        <v>24.644973</v>
      </c>
      <c r="L527" s="68">
        <f>SUMIFS('Tariff Data'!O:O,'Tariff Data'!$B:$B,$F527)</f>
        <v>35.826850999999998</v>
      </c>
      <c r="M527" s="68">
        <f>SUMIFS('Tariff Data'!P:P,'Tariff Data'!$B:$B,$F527)</f>
        <v>-6.2050109999999998</v>
      </c>
      <c r="N527" s="68">
        <f>SUMIFS('Tariff Data'!D:D,'Tariff Data'!$B:$B,$F527)</f>
        <v>2.8164799999999999</v>
      </c>
      <c r="O527" s="68">
        <f>SUMIFS('Tariff Data'!E:E,'Tariff Data'!$B:$B,$F527)</f>
        <v>20.552465000000002</v>
      </c>
      <c r="P527" s="68">
        <f>SUMIFS('Tariff Data'!F:F,'Tariff Data'!$B:$B,$F527)</f>
        <v>30.294035000000001</v>
      </c>
      <c r="Q527" s="68">
        <f>SUMIFS('Tariff Data'!G:G,'Tariff Data'!$B:$B,$F527)</f>
        <v>-4.7035030000000004</v>
      </c>
      <c r="R527" s="68">
        <f>SUMIFS('Tariff Data'!M:M,'Tariff Data'!$B:$B,$F527)+SUMIFS('Tariff Data'!AB:AB,'Tariff Data'!$B:$B,$F527)</f>
        <v>2.8164799999999999</v>
      </c>
      <c r="S527" s="68">
        <f>SUMIFS('Tariff Data'!N:N,'Tariff Data'!$B:$B,$F527)+SUMIFS('Tariff Data'!AC:AC,'Tariff Data'!$B:$B,$F527)</f>
        <v>24.297213250250593</v>
      </c>
      <c r="T527" s="68">
        <f>SUMIFS('Tariff Data'!O:O,'Tariff Data'!$B:$B,$F527)+SUMIFS('Tariff Data'!AD:AD,'Tariff Data'!$B:$B,$F527)</f>
        <v>35.604077567941886</v>
      </c>
      <c r="U527" s="68">
        <f>SUMIFS('Tariff Data'!P:P,'Tariff Data'!$B:$B,$F527)+SUMIFS('Tariff Data'!AE:AE,'Tariff Data'!$B:$B,$F527)</f>
        <v>-4.7035030000000004</v>
      </c>
      <c r="V527" s="67">
        <f t="shared" si="56"/>
        <v>3165.8008403743852</v>
      </c>
      <c r="W527" s="67">
        <f t="shared" si="57"/>
        <v>-431.32153360529816</v>
      </c>
      <c r="X527" s="67">
        <f t="shared" si="58"/>
        <v>2669.0469304387293</v>
      </c>
      <c r="Y527" s="67">
        <f t="shared" si="59"/>
        <v>-326.94899771767058</v>
      </c>
      <c r="Z527" s="67">
        <f t="shared" si="60"/>
        <v>3140.7848722771332</v>
      </c>
      <c r="AA527" s="67">
        <f t="shared" si="61"/>
        <v>-326.94899771767058</v>
      </c>
      <c r="AB527" s="5"/>
      <c r="AC527" s="5"/>
      <c r="AD527" s="5"/>
      <c r="AE527" s="5"/>
      <c r="AF527" s="5"/>
      <c r="AG527" s="5"/>
      <c r="AH527" s="8"/>
      <c r="AI527" s="8"/>
      <c r="AJ527" s="8"/>
    </row>
    <row r="528" spans="2:36" x14ac:dyDescent="0.35">
      <c r="B528" s="69" t="s">
        <v>710</v>
      </c>
      <c r="C528" s="69" t="s">
        <v>105</v>
      </c>
      <c r="D528" s="69" t="str">
        <f>VLOOKUP($C528,Assumptions!$B:$C,2,FALSE)</f>
        <v>Conventional Low Carbon</v>
      </c>
      <c r="E528" s="69" t="s">
        <v>711</v>
      </c>
      <c r="F528" s="70">
        <v>8</v>
      </c>
      <c r="G528" s="71">
        <v>48.780216178284022</v>
      </c>
      <c r="H528" s="72">
        <v>0.12565499999999999</v>
      </c>
      <c r="I528" s="71">
        <f t="shared" si="62"/>
        <v>6.1294780638822779</v>
      </c>
      <c r="J528" s="64">
        <f>SUMIFS('Tariff Data'!M:M,'Tariff Data'!$B:$B,$F528)</f>
        <v>3.5292690000000002</v>
      </c>
      <c r="K528" s="64">
        <f>SUMIFS('Tariff Data'!N:N,'Tariff Data'!$B:$B,$F528)</f>
        <v>21.443764999999999</v>
      </c>
      <c r="L528" s="64">
        <f>SUMIFS('Tariff Data'!O:O,'Tariff Data'!$B:$B,$F528)</f>
        <v>20.420804</v>
      </c>
      <c r="M528" s="64">
        <f>SUMIFS('Tariff Data'!P:P,'Tariff Data'!$B:$B,$F528)</f>
        <v>-6.2050109999999998</v>
      </c>
      <c r="N528" s="64">
        <f>SUMIFS('Tariff Data'!D:D,'Tariff Data'!$B:$B,$F528)</f>
        <v>3.626995</v>
      </c>
      <c r="O528" s="64">
        <f>SUMIFS('Tariff Data'!E:E,'Tariff Data'!$B:$B,$F528)</f>
        <v>17.400669000000001</v>
      </c>
      <c r="P528" s="64">
        <f>SUMIFS('Tariff Data'!F:F,'Tariff Data'!$B:$B,$F528)</f>
        <v>15.157698</v>
      </c>
      <c r="Q528" s="64">
        <f>SUMIFS('Tariff Data'!G:G,'Tariff Data'!$B:$B,$F528)</f>
        <v>-4.7035030000000004</v>
      </c>
      <c r="R528" s="64">
        <f>SUMIFS('Tariff Data'!M:M,'Tariff Data'!$B:$B,$F528)+SUMIFS('Tariff Data'!AB:AB,'Tariff Data'!$B:$B,$F528)</f>
        <v>3.626995</v>
      </c>
      <c r="S528" s="64">
        <f>SUMIFS('Tariff Data'!N:N,'Tariff Data'!$B:$B,$F528)+SUMIFS('Tariff Data'!AC:AC,'Tariff Data'!$B:$B,$F528)</f>
        <v>21.096005250250592</v>
      </c>
      <c r="T528" s="64">
        <f>SUMIFS('Tariff Data'!O:O,'Tariff Data'!$B:$B,$F528)+SUMIFS('Tariff Data'!AD:AD,'Tariff Data'!$B:$B,$F528)</f>
        <v>20.198030567941888</v>
      </c>
      <c r="U528" s="64">
        <f>SUMIFS('Tariff Data'!P:P,'Tariff Data'!$B:$B,$F528)+SUMIFS('Tariff Data'!AE:AE,'Tariff Data'!$B:$B,$F528)</f>
        <v>-4.7035030000000004</v>
      </c>
      <c r="V528" s="66">
        <f t="shared" si="56"/>
        <v>1299.7288256002298</v>
      </c>
      <c r="W528" s="66">
        <f t="shared" si="57"/>
        <v>-302.68177796863029</v>
      </c>
      <c r="X528" s="66">
        <f t="shared" si="58"/>
        <v>1022.9784043150751</v>
      </c>
      <c r="Y528" s="66">
        <f t="shared" si="59"/>
        <v>-229.43789313520745</v>
      </c>
      <c r="Z528" s="66">
        <f t="shared" si="60"/>
        <v>1291.4973990743058</v>
      </c>
      <c r="AA528" s="66">
        <f t="shared" si="61"/>
        <v>-229.43789313520745</v>
      </c>
      <c r="AB528" s="5"/>
      <c r="AC528" s="5"/>
      <c r="AD528" s="5"/>
      <c r="AE528" s="5"/>
      <c r="AF528" s="5"/>
      <c r="AG528" s="5"/>
      <c r="AH528" s="8"/>
      <c r="AI528" s="8"/>
      <c r="AJ528" s="8"/>
    </row>
    <row r="529" spans="2:36" x14ac:dyDescent="0.35">
      <c r="B529" s="69" t="s">
        <v>712</v>
      </c>
      <c r="C529" s="69" t="s">
        <v>92</v>
      </c>
      <c r="D529" s="69" t="str">
        <f>VLOOKUP($C529,Assumptions!$B:$C,2,FALSE)</f>
        <v>Intermittent</v>
      </c>
      <c r="E529" s="69" t="s">
        <v>298</v>
      </c>
      <c r="F529" s="70">
        <v>13</v>
      </c>
      <c r="G529" s="71">
        <v>804.87356694168636</v>
      </c>
      <c r="H529" s="72">
        <v>0.46934999999999999</v>
      </c>
      <c r="I529" s="71">
        <f t="shared" si="62"/>
        <v>377.76740864408049</v>
      </c>
      <c r="J529" s="68">
        <f>SUMIFS('Tariff Data'!M:M,'Tariff Data'!$B:$B,$F529)</f>
        <v>2.8089879999999998</v>
      </c>
      <c r="K529" s="68">
        <f>SUMIFS('Tariff Data'!N:N,'Tariff Data'!$B:$B,$F529)</f>
        <v>10.130570000000001</v>
      </c>
      <c r="L529" s="68">
        <f>SUMIFS('Tariff Data'!O:O,'Tariff Data'!$B:$B,$F529)</f>
        <v>3.116584</v>
      </c>
      <c r="M529" s="68">
        <f>SUMIFS('Tariff Data'!P:P,'Tariff Data'!$B:$B,$F529)</f>
        <v>-6.2050109999999998</v>
      </c>
      <c r="N529" s="68">
        <f>SUMIFS('Tariff Data'!D:D,'Tariff Data'!$B:$B,$F529)</f>
        <v>3.136819</v>
      </c>
      <c r="O529" s="68">
        <f>SUMIFS('Tariff Data'!E:E,'Tariff Data'!$B:$B,$F529)</f>
        <v>9.7417459999999991</v>
      </c>
      <c r="P529" s="68">
        <f>SUMIFS('Tariff Data'!F:F,'Tariff Data'!$B:$B,$F529)</f>
        <v>4.1014790000000003</v>
      </c>
      <c r="Q529" s="68">
        <f>SUMIFS('Tariff Data'!G:G,'Tariff Data'!$B:$B,$F529)</f>
        <v>-4.7035030000000004</v>
      </c>
      <c r="R529" s="68">
        <f>SUMIFS('Tariff Data'!M:M,'Tariff Data'!$B:$B,$F529)+SUMIFS('Tariff Data'!AB:AB,'Tariff Data'!$B:$B,$F529)</f>
        <v>2.988454818192479</v>
      </c>
      <c r="S529" s="68">
        <f>SUMIFS('Tariff Data'!N:N,'Tariff Data'!$B:$B,$F529)+SUMIFS('Tariff Data'!AC:AC,'Tariff Data'!$B:$B,$F529)</f>
        <v>9.7828102502505931</v>
      </c>
      <c r="T529" s="68">
        <f>SUMIFS('Tariff Data'!O:O,'Tariff Data'!$B:$B,$F529)+SUMIFS('Tariff Data'!AD:AD,'Tariff Data'!$B:$B,$F529)</f>
        <v>3.3393574320581134</v>
      </c>
      <c r="U529" s="68">
        <f>SUMIFS('Tariff Data'!P:P,'Tariff Data'!$B:$B,$F529)+SUMIFS('Tariff Data'!AE:AE,'Tariff Data'!$B:$B,$F529)</f>
        <v>-4.7035030000000004</v>
      </c>
      <c r="V529" s="67">
        <f t="shared" si="56"/>
        <v>6335.4552577408513</v>
      </c>
      <c r="W529" s="67">
        <f t="shared" si="57"/>
        <v>-4994.2493364824004</v>
      </c>
      <c r="X529" s="67">
        <f t="shared" si="58"/>
        <v>6981.2861745552582</v>
      </c>
      <c r="Y529" s="67">
        <f t="shared" si="59"/>
        <v>-3785.7252367309229</v>
      </c>
      <c r="Z529" s="67">
        <f t="shared" si="60"/>
        <v>6383.3874051277589</v>
      </c>
      <c r="AA529" s="67">
        <f t="shared" si="61"/>
        <v>-3785.7252367309229</v>
      </c>
      <c r="AB529" s="5"/>
      <c r="AC529" s="5"/>
      <c r="AD529" s="5"/>
      <c r="AE529" s="5"/>
      <c r="AF529" s="5"/>
      <c r="AG529" s="5"/>
      <c r="AH529" s="8"/>
      <c r="AI529" s="8"/>
      <c r="AJ529" s="8"/>
    </row>
    <row r="530" spans="2:36" x14ac:dyDescent="0.35">
      <c r="B530" s="69" t="s">
        <v>713</v>
      </c>
      <c r="C530" s="69" t="s">
        <v>98</v>
      </c>
      <c r="D530" s="69" t="str">
        <f>VLOOKUP($C530,Assumptions!$B:$C,2,FALSE)</f>
        <v>Intermittent</v>
      </c>
      <c r="E530" s="69" t="s">
        <v>301</v>
      </c>
      <c r="F530" s="70">
        <v>21</v>
      </c>
      <c r="G530" s="71">
        <v>28.963253355856139</v>
      </c>
      <c r="H530" s="72">
        <v>0.109</v>
      </c>
      <c r="I530" s="71">
        <f t="shared" si="62"/>
        <v>3.1569946157883191</v>
      </c>
      <c r="J530" s="64">
        <f>SUMIFS('Tariff Data'!M:M,'Tariff Data'!$B:$B,$F530)</f>
        <v>3.8117559999999999</v>
      </c>
      <c r="K530" s="64">
        <f>SUMIFS('Tariff Data'!N:N,'Tariff Data'!$B:$B,$F530)</f>
        <v>-5.8951849999999997</v>
      </c>
      <c r="L530" s="64">
        <f>SUMIFS('Tariff Data'!O:O,'Tariff Data'!$B:$B,$F530)</f>
        <v>0</v>
      </c>
      <c r="M530" s="64">
        <f>SUMIFS('Tariff Data'!P:P,'Tariff Data'!$B:$B,$F530)</f>
        <v>-6.2050109999999998</v>
      </c>
      <c r="N530" s="64">
        <f>SUMIFS('Tariff Data'!D:D,'Tariff Data'!$B:$B,$F530)</f>
        <v>3.625572</v>
      </c>
      <c r="O530" s="64">
        <f>SUMIFS('Tariff Data'!E:E,'Tariff Data'!$B:$B,$F530)</f>
        <v>-5.60642</v>
      </c>
      <c r="P530" s="64">
        <f>SUMIFS('Tariff Data'!F:F,'Tariff Data'!$B:$B,$F530)</f>
        <v>0</v>
      </c>
      <c r="Q530" s="64">
        <f>SUMIFS('Tariff Data'!G:G,'Tariff Data'!$B:$B,$F530)</f>
        <v>-4.7035030000000004</v>
      </c>
      <c r="R530" s="64">
        <f>SUMIFS('Tariff Data'!M:M,'Tariff Data'!$B:$B,$F530)+SUMIFS('Tariff Data'!AB:AB,'Tariff Data'!$B:$B,$F530)</f>
        <v>3.6322891818075207</v>
      </c>
      <c r="S530" s="64">
        <f>SUMIFS('Tariff Data'!N:N,'Tariff Data'!$B:$B,$F530)+SUMIFS('Tariff Data'!AC:AC,'Tariff Data'!$B:$B,$F530)</f>
        <v>-5.60642</v>
      </c>
      <c r="T530" s="64">
        <f>SUMIFS('Tariff Data'!O:O,'Tariff Data'!$B:$B,$F530)+SUMIFS('Tariff Data'!AD:AD,'Tariff Data'!$B:$B,$F530)</f>
        <v>0</v>
      </c>
      <c r="U530" s="64">
        <f>SUMIFS('Tariff Data'!P:P,'Tariff Data'!$B:$B,$F530)+SUMIFS('Tariff Data'!AE:AE,'Tariff Data'!$B:$B,$F530)</f>
        <v>-4.7035030000000004</v>
      </c>
      <c r="V530" s="66">
        <f t="shared" si="56"/>
        <v>-18.611067304076062</v>
      </c>
      <c r="W530" s="66">
        <f t="shared" si="57"/>
        <v>-179.71730566887425</v>
      </c>
      <c r="X530" s="66">
        <f t="shared" si="58"/>
        <v>-17.699437753847949</v>
      </c>
      <c r="Y530" s="66">
        <f t="shared" si="59"/>
        <v>-136.22874904902943</v>
      </c>
      <c r="Z530" s="66">
        <f t="shared" si="60"/>
        <v>-17.699437753847949</v>
      </c>
      <c r="AA530" s="66">
        <f t="shared" si="61"/>
        <v>-136.22874904902943</v>
      </c>
      <c r="AB530" s="5"/>
      <c r="AC530" s="5"/>
      <c r="AD530" s="5"/>
      <c r="AE530" s="5"/>
      <c r="AF530" s="5"/>
      <c r="AG530" s="5"/>
      <c r="AH530" s="8"/>
      <c r="AI530" s="8"/>
      <c r="AJ530" s="8"/>
    </row>
    <row r="531" spans="2:36" x14ac:dyDescent="0.35">
      <c r="B531" s="69" t="s">
        <v>714</v>
      </c>
      <c r="C531" s="69" t="s">
        <v>98</v>
      </c>
      <c r="D531" s="69" t="str">
        <f>VLOOKUP($C531,Assumptions!$B:$C,2,FALSE)</f>
        <v>Intermittent</v>
      </c>
      <c r="E531" s="69" t="s">
        <v>301</v>
      </c>
      <c r="F531" s="70">
        <v>21</v>
      </c>
      <c r="G531" s="71">
        <v>28.963253355856139</v>
      </c>
      <c r="H531" s="72">
        <v>0.109</v>
      </c>
      <c r="I531" s="71">
        <f t="shared" si="62"/>
        <v>3.1569946157883191</v>
      </c>
      <c r="J531" s="68">
        <f>SUMIFS('Tariff Data'!M:M,'Tariff Data'!$B:$B,$F531)</f>
        <v>3.8117559999999999</v>
      </c>
      <c r="K531" s="68">
        <f>SUMIFS('Tariff Data'!N:N,'Tariff Data'!$B:$B,$F531)</f>
        <v>-5.8951849999999997</v>
      </c>
      <c r="L531" s="68">
        <f>SUMIFS('Tariff Data'!O:O,'Tariff Data'!$B:$B,$F531)</f>
        <v>0</v>
      </c>
      <c r="M531" s="68">
        <f>SUMIFS('Tariff Data'!P:P,'Tariff Data'!$B:$B,$F531)</f>
        <v>-6.2050109999999998</v>
      </c>
      <c r="N531" s="68">
        <f>SUMIFS('Tariff Data'!D:D,'Tariff Data'!$B:$B,$F531)</f>
        <v>3.625572</v>
      </c>
      <c r="O531" s="68">
        <f>SUMIFS('Tariff Data'!E:E,'Tariff Data'!$B:$B,$F531)</f>
        <v>-5.60642</v>
      </c>
      <c r="P531" s="68">
        <f>SUMIFS('Tariff Data'!F:F,'Tariff Data'!$B:$B,$F531)</f>
        <v>0</v>
      </c>
      <c r="Q531" s="68">
        <f>SUMIFS('Tariff Data'!G:G,'Tariff Data'!$B:$B,$F531)</f>
        <v>-4.7035030000000004</v>
      </c>
      <c r="R531" s="68">
        <f>SUMIFS('Tariff Data'!M:M,'Tariff Data'!$B:$B,$F531)+SUMIFS('Tariff Data'!AB:AB,'Tariff Data'!$B:$B,$F531)</f>
        <v>3.6322891818075207</v>
      </c>
      <c r="S531" s="68">
        <f>SUMIFS('Tariff Data'!N:N,'Tariff Data'!$B:$B,$F531)+SUMIFS('Tariff Data'!AC:AC,'Tariff Data'!$B:$B,$F531)</f>
        <v>-5.60642</v>
      </c>
      <c r="T531" s="68">
        <f>SUMIFS('Tariff Data'!O:O,'Tariff Data'!$B:$B,$F531)+SUMIFS('Tariff Data'!AD:AD,'Tariff Data'!$B:$B,$F531)</f>
        <v>0</v>
      </c>
      <c r="U531" s="68">
        <f>SUMIFS('Tariff Data'!P:P,'Tariff Data'!$B:$B,$F531)+SUMIFS('Tariff Data'!AE:AE,'Tariff Data'!$B:$B,$F531)</f>
        <v>-4.7035030000000004</v>
      </c>
      <c r="V531" s="67">
        <f t="shared" si="56"/>
        <v>-18.611067304076062</v>
      </c>
      <c r="W531" s="67">
        <f t="shared" si="57"/>
        <v>-179.71730566887425</v>
      </c>
      <c r="X531" s="67">
        <f t="shared" si="58"/>
        <v>-17.699437753847949</v>
      </c>
      <c r="Y531" s="67">
        <f t="shared" si="59"/>
        <v>-136.22874904902943</v>
      </c>
      <c r="Z531" s="67">
        <f t="shared" si="60"/>
        <v>-17.699437753847949</v>
      </c>
      <c r="AA531" s="67">
        <f t="shared" si="61"/>
        <v>-136.22874904902943</v>
      </c>
      <c r="AB531" s="5"/>
      <c r="AC531" s="5"/>
      <c r="AD531" s="5"/>
      <c r="AE531" s="5"/>
      <c r="AF531" s="5"/>
      <c r="AG531" s="5"/>
      <c r="AH531" s="8"/>
      <c r="AI531" s="8"/>
      <c r="AJ531" s="8"/>
    </row>
    <row r="532" spans="2:36" x14ac:dyDescent="0.35">
      <c r="B532" s="69" t="s">
        <v>1043</v>
      </c>
      <c r="C532" s="69" t="s">
        <v>111</v>
      </c>
      <c r="D532" s="69" t="str">
        <f>VLOOKUP($C532,Assumptions!$B:$C,2,FALSE)</f>
        <v>Conventional Carbon</v>
      </c>
      <c r="E532" s="69" t="s">
        <v>301</v>
      </c>
      <c r="F532" s="70">
        <v>21</v>
      </c>
      <c r="G532" s="71">
        <v>28.963253355856139</v>
      </c>
      <c r="H532" s="72">
        <v>1.2390999999999999E-2</v>
      </c>
      <c r="I532" s="71">
        <f t="shared" si="62"/>
        <v>0.35888367233241342</v>
      </c>
      <c r="J532" s="64">
        <f>SUMIFS('Tariff Data'!M:M,'Tariff Data'!$B:$B,$F532)</f>
        <v>3.8117559999999999</v>
      </c>
      <c r="K532" s="64">
        <f>SUMIFS('Tariff Data'!N:N,'Tariff Data'!$B:$B,$F532)</f>
        <v>-5.8951849999999997</v>
      </c>
      <c r="L532" s="64">
        <f>SUMIFS('Tariff Data'!O:O,'Tariff Data'!$B:$B,$F532)</f>
        <v>0</v>
      </c>
      <c r="M532" s="64">
        <f>SUMIFS('Tariff Data'!P:P,'Tariff Data'!$B:$B,$F532)</f>
        <v>-6.2050109999999998</v>
      </c>
      <c r="N532" s="64">
        <f>SUMIFS('Tariff Data'!D:D,'Tariff Data'!$B:$B,$F532)</f>
        <v>3.625572</v>
      </c>
      <c r="O532" s="64">
        <f>SUMIFS('Tariff Data'!E:E,'Tariff Data'!$B:$B,$F532)</f>
        <v>-5.60642</v>
      </c>
      <c r="P532" s="64">
        <f>SUMIFS('Tariff Data'!F:F,'Tariff Data'!$B:$B,$F532)</f>
        <v>0</v>
      </c>
      <c r="Q532" s="64">
        <f>SUMIFS('Tariff Data'!G:G,'Tariff Data'!$B:$B,$F532)</f>
        <v>-4.7035030000000004</v>
      </c>
      <c r="R532" s="64">
        <f>SUMIFS('Tariff Data'!M:M,'Tariff Data'!$B:$B,$F532)+SUMIFS('Tariff Data'!AB:AB,'Tariff Data'!$B:$B,$F532)</f>
        <v>3.6322891818075207</v>
      </c>
      <c r="S532" s="64">
        <f>SUMIFS('Tariff Data'!N:N,'Tariff Data'!$B:$B,$F532)+SUMIFS('Tariff Data'!AC:AC,'Tariff Data'!$B:$B,$F532)</f>
        <v>-5.60642</v>
      </c>
      <c r="T532" s="64">
        <f>SUMIFS('Tariff Data'!O:O,'Tariff Data'!$B:$B,$F532)+SUMIFS('Tariff Data'!AD:AD,'Tariff Data'!$B:$B,$F532)</f>
        <v>0</v>
      </c>
      <c r="U532" s="64">
        <f>SUMIFS('Tariff Data'!P:P,'Tariff Data'!$B:$B,$F532)+SUMIFS('Tariff Data'!AE:AE,'Tariff Data'!$B:$B,$F532)</f>
        <v>-4.7035030000000004</v>
      </c>
      <c r="V532" s="66">
        <f t="shared" si="56"/>
        <v>108.28516911682581</v>
      </c>
      <c r="W532" s="66">
        <f t="shared" si="57"/>
        <v>-179.71730566887425</v>
      </c>
      <c r="X532" s="66">
        <f t="shared" si="58"/>
        <v>102.99630779766017</v>
      </c>
      <c r="Y532" s="66">
        <f t="shared" si="59"/>
        <v>-136.22874904902943</v>
      </c>
      <c r="Z532" s="66">
        <f t="shared" si="60"/>
        <v>103.19085923618873</v>
      </c>
      <c r="AA532" s="66">
        <f t="shared" si="61"/>
        <v>-136.22874904902943</v>
      </c>
      <c r="AB532" s="5"/>
      <c r="AC532" s="5"/>
      <c r="AD532" s="5"/>
      <c r="AE532" s="5"/>
      <c r="AF532" s="5"/>
      <c r="AG532" s="5"/>
      <c r="AH532" s="8"/>
      <c r="AI532" s="8"/>
      <c r="AJ532" s="8"/>
    </row>
    <row r="533" spans="2:36" x14ac:dyDescent="0.35">
      <c r="B533" s="69" t="s">
        <v>715</v>
      </c>
      <c r="C533" s="69" t="s">
        <v>892</v>
      </c>
      <c r="D533" s="69" t="str">
        <f>VLOOKUP($C533,Assumptions!$B:$C,2,FALSE)</f>
        <v>Conventional Carbon</v>
      </c>
      <c r="E533" s="69" t="s">
        <v>700</v>
      </c>
      <c r="F533" s="70">
        <v>15</v>
      </c>
      <c r="G533" s="71">
        <v>832.31243854197112</v>
      </c>
      <c r="H533" s="72">
        <v>0.42005799999999999</v>
      </c>
      <c r="I533" s="71">
        <f t="shared" si="62"/>
        <v>349.61949830906332</v>
      </c>
      <c r="J533" s="68">
        <f>SUMIFS('Tariff Data'!M:M,'Tariff Data'!$B:$B,$F533)</f>
        <v>3.4087000000000001</v>
      </c>
      <c r="K533" s="68">
        <f>SUMIFS('Tariff Data'!N:N,'Tariff Data'!$B:$B,$F533)</f>
        <v>6.1459739999999998</v>
      </c>
      <c r="L533" s="68">
        <f>SUMIFS('Tariff Data'!O:O,'Tariff Data'!$B:$B,$F533)</f>
        <v>0.31730199999999997</v>
      </c>
      <c r="M533" s="68">
        <f>SUMIFS('Tariff Data'!P:P,'Tariff Data'!$B:$B,$F533)</f>
        <v>-6.2050109999999998</v>
      </c>
      <c r="N533" s="68">
        <f>SUMIFS('Tariff Data'!D:D,'Tariff Data'!$B:$B,$F533)</f>
        <v>3.9297390000000001</v>
      </c>
      <c r="O533" s="68">
        <f>SUMIFS('Tariff Data'!E:E,'Tariff Data'!$B:$B,$F533)</f>
        <v>6.0688259999999996</v>
      </c>
      <c r="P533" s="68">
        <f>SUMIFS('Tariff Data'!F:F,'Tariff Data'!$B:$B,$F533)</f>
        <v>0.38814799999999999</v>
      </c>
      <c r="Q533" s="68">
        <f>SUMIFS('Tariff Data'!G:G,'Tariff Data'!$B:$B,$F533)</f>
        <v>-4.7035030000000004</v>
      </c>
      <c r="R533" s="68">
        <f>SUMIFS('Tariff Data'!M:M,'Tariff Data'!$B:$B,$F533)+SUMIFS('Tariff Data'!AB:AB,'Tariff Data'!$B:$B,$F533)</f>
        <v>3.5881668181924793</v>
      </c>
      <c r="S533" s="68">
        <f>SUMIFS('Tariff Data'!N:N,'Tariff Data'!$B:$B,$F533)+SUMIFS('Tariff Data'!AC:AC,'Tariff Data'!$B:$B,$F533)</f>
        <v>6.0688259999999996</v>
      </c>
      <c r="T533" s="68">
        <f>SUMIFS('Tariff Data'!O:O,'Tariff Data'!$B:$B,$F533)+SUMIFS('Tariff Data'!AD:AD,'Tariff Data'!$B:$B,$F533)</f>
        <v>0.38814799999999999</v>
      </c>
      <c r="U533" s="68">
        <f>SUMIFS('Tariff Data'!P:P,'Tariff Data'!$B:$B,$F533)+SUMIFS('Tariff Data'!AE:AE,'Tariff Data'!$B:$B,$F533)</f>
        <v>-4.7035030000000004</v>
      </c>
      <c r="V533" s="67">
        <f t="shared" si="56"/>
        <v>5096.7907218110267</v>
      </c>
      <c r="W533" s="67">
        <f t="shared" si="57"/>
        <v>-5164.5078365897543</v>
      </c>
      <c r="X533" s="67">
        <f t="shared" si="58"/>
        <v>5528.2546603981527</v>
      </c>
      <c r="Y533" s="67">
        <f t="shared" si="59"/>
        <v>-3914.7840516194769</v>
      </c>
      <c r="Z533" s="67">
        <f t="shared" si="60"/>
        <v>5243.959884819833</v>
      </c>
      <c r="AA533" s="67">
        <f t="shared" si="61"/>
        <v>-3914.7840516194769</v>
      </c>
      <c r="AB533" s="5"/>
      <c r="AC533" s="5"/>
      <c r="AD533" s="5"/>
      <c r="AE533" s="5"/>
      <c r="AF533" s="5"/>
      <c r="AG533" s="5"/>
      <c r="AH533" s="8"/>
      <c r="AI533" s="8"/>
      <c r="AJ533" s="8"/>
    </row>
    <row r="534" spans="2:36" x14ac:dyDescent="0.35">
      <c r="B534" s="69" t="s">
        <v>1044</v>
      </c>
      <c r="C534" s="69" t="s">
        <v>87</v>
      </c>
      <c r="D534" s="69" t="str">
        <f>VLOOKUP($C534,Assumptions!$B:$C,2,FALSE)</f>
        <v>Intermittent</v>
      </c>
      <c r="E534" s="69" t="s">
        <v>184</v>
      </c>
      <c r="F534" s="70">
        <v>10</v>
      </c>
      <c r="G534" s="71">
        <v>143.29188502370931</v>
      </c>
      <c r="H534" s="72">
        <v>0.39425900000000003</v>
      </c>
      <c r="I534" s="71">
        <f t="shared" si="62"/>
        <v>56.494115297562615</v>
      </c>
      <c r="J534" s="64">
        <f>SUMIFS('Tariff Data'!M:M,'Tariff Data'!$B:$B,$F534)</f>
        <v>1.217347</v>
      </c>
      <c r="K534" s="64">
        <f>SUMIFS('Tariff Data'!N:N,'Tariff Data'!$B:$B,$F534)</f>
        <v>20.824839999999998</v>
      </c>
      <c r="L534" s="64">
        <f>SUMIFS('Tariff Data'!O:O,'Tariff Data'!$B:$B,$F534)</f>
        <v>19.344626999999999</v>
      </c>
      <c r="M534" s="64">
        <f>SUMIFS('Tariff Data'!P:P,'Tariff Data'!$B:$B,$F534)</f>
        <v>-6.2050109999999998</v>
      </c>
      <c r="N534" s="64">
        <f>SUMIFS('Tariff Data'!D:D,'Tariff Data'!$B:$B,$F534)</f>
        <v>1.3706719999999999</v>
      </c>
      <c r="O534" s="64">
        <f>SUMIFS('Tariff Data'!E:E,'Tariff Data'!$B:$B,$F534)</f>
        <v>17.017537999999998</v>
      </c>
      <c r="P534" s="64">
        <f>SUMIFS('Tariff Data'!F:F,'Tariff Data'!$B:$B,$F534)</f>
        <v>14.244968</v>
      </c>
      <c r="Q534" s="64">
        <f>SUMIFS('Tariff Data'!G:G,'Tariff Data'!$B:$B,$F534)</f>
        <v>-4.7035030000000004</v>
      </c>
      <c r="R534" s="64">
        <f>SUMIFS('Tariff Data'!M:M,'Tariff Data'!$B:$B,$F534)+SUMIFS('Tariff Data'!AB:AB,'Tariff Data'!$B:$B,$F534)</f>
        <v>1.3706719999999999</v>
      </c>
      <c r="S534" s="64">
        <f>SUMIFS('Tariff Data'!N:N,'Tariff Data'!$B:$B,$F534)+SUMIFS('Tariff Data'!AC:AC,'Tariff Data'!$B:$B,$F534)</f>
        <v>20.477080250250591</v>
      </c>
      <c r="T534" s="64">
        <f>SUMIFS('Tariff Data'!O:O,'Tariff Data'!$B:$B,$F534)+SUMIFS('Tariff Data'!AD:AD,'Tariff Data'!$B:$B,$F534)</f>
        <v>19.121853567941887</v>
      </c>
      <c r="U534" s="64">
        <f>SUMIFS('Tariff Data'!P:P,'Tariff Data'!$B:$B,$F534)+SUMIFS('Tariff Data'!AE:AE,'Tariff Data'!$B:$B,$F534)</f>
        <v>-4.7035030000000004</v>
      </c>
      <c r="V534" s="66">
        <f t="shared" si="56"/>
        <v>3948.4089799238363</v>
      </c>
      <c r="W534" s="66">
        <f t="shared" si="57"/>
        <v>-889.12772278285149</v>
      </c>
      <c r="X534" s="66">
        <f t="shared" si="58"/>
        <v>3002.5790706750713</v>
      </c>
      <c r="Y534" s="66">
        <f t="shared" si="59"/>
        <v>-673.97381108467187</v>
      </c>
      <c r="Z534" s="66">
        <f t="shared" si="60"/>
        <v>3896.8409755128337</v>
      </c>
      <c r="AA534" s="66">
        <f t="shared" si="61"/>
        <v>-673.97381108467187</v>
      </c>
      <c r="AB534" s="5"/>
      <c r="AC534" s="5"/>
      <c r="AD534" s="5"/>
      <c r="AE534" s="5"/>
      <c r="AF534" s="5"/>
      <c r="AG534" s="5"/>
      <c r="AH534" s="8"/>
      <c r="AI534" s="8"/>
      <c r="AJ534" s="8"/>
    </row>
    <row r="535" spans="2:36" x14ac:dyDescent="0.35">
      <c r="B535" s="69" t="s">
        <v>716</v>
      </c>
      <c r="C535" s="69" t="s">
        <v>892</v>
      </c>
      <c r="D535" s="69" t="str">
        <f>VLOOKUP($C535,Assumptions!$B:$C,2,FALSE)</f>
        <v>Conventional Carbon</v>
      </c>
      <c r="E535" s="69" t="s">
        <v>717</v>
      </c>
      <c r="F535" s="70">
        <v>17</v>
      </c>
      <c r="G535" s="71">
        <v>579.26506711712273</v>
      </c>
      <c r="H535" s="72">
        <v>0.47106799999999999</v>
      </c>
      <c r="I535" s="71">
        <f t="shared" si="62"/>
        <v>272.87323663672873</v>
      </c>
      <c r="J535" s="68">
        <f>SUMIFS('Tariff Data'!M:M,'Tariff Data'!$B:$B,$F535)</f>
        <v>0.76947399999999999</v>
      </c>
      <c r="K535" s="68">
        <f>SUMIFS('Tariff Data'!N:N,'Tariff Data'!$B:$B,$F535)</f>
        <v>4.0897259999999998</v>
      </c>
      <c r="L535" s="68">
        <f>SUMIFS('Tariff Data'!O:O,'Tariff Data'!$B:$B,$F535)</f>
        <v>1.4208999999999999E-2</v>
      </c>
      <c r="M535" s="68">
        <f>SUMIFS('Tariff Data'!P:P,'Tariff Data'!$B:$B,$F535)</f>
        <v>-6.2050109999999998</v>
      </c>
      <c r="N535" s="68">
        <f>SUMIFS('Tariff Data'!D:D,'Tariff Data'!$B:$B,$F535)</f>
        <v>1.0341659999999999</v>
      </c>
      <c r="O535" s="68">
        <f>SUMIFS('Tariff Data'!E:E,'Tariff Data'!$B:$B,$F535)</f>
        <v>4.2375579999999999</v>
      </c>
      <c r="P535" s="68">
        <f>SUMIFS('Tariff Data'!F:F,'Tariff Data'!$B:$B,$F535)</f>
        <v>7.3550000000000004E-3</v>
      </c>
      <c r="Q535" s="68">
        <f>SUMIFS('Tariff Data'!G:G,'Tariff Data'!$B:$B,$F535)</f>
        <v>-4.7035030000000004</v>
      </c>
      <c r="R535" s="68">
        <f>SUMIFS('Tariff Data'!M:M,'Tariff Data'!$B:$B,$F535)+SUMIFS('Tariff Data'!AB:AB,'Tariff Data'!$B:$B,$F535)</f>
        <v>0.94894081819247922</v>
      </c>
      <c r="S535" s="68">
        <f>SUMIFS('Tariff Data'!N:N,'Tariff Data'!$B:$B,$F535)+SUMIFS('Tariff Data'!AC:AC,'Tariff Data'!$B:$B,$F535)</f>
        <v>4.2375579999999999</v>
      </c>
      <c r="T535" s="68">
        <f>SUMIFS('Tariff Data'!O:O,'Tariff Data'!$B:$B,$F535)+SUMIFS('Tariff Data'!AD:AD,'Tariff Data'!$B:$B,$F535)</f>
        <v>7.3550000000000004E-3</v>
      </c>
      <c r="U535" s="68">
        <f>SUMIFS('Tariff Data'!P:P,'Tariff Data'!$B:$B,$F535)+SUMIFS('Tariff Data'!AE:AE,'Tariff Data'!$B:$B,$F535)</f>
        <v>-4.7035030000000004</v>
      </c>
      <c r="V535" s="67">
        <f t="shared" si="56"/>
        <v>1565.5834346516344</v>
      </c>
      <c r="W535" s="67">
        <f t="shared" si="57"/>
        <v>-3594.3461133774849</v>
      </c>
      <c r="X535" s="67">
        <f t="shared" si="58"/>
        <v>1757.3793869515725</v>
      </c>
      <c r="Y535" s="67">
        <f t="shared" si="59"/>
        <v>-2724.5749809805884</v>
      </c>
      <c r="Z535" s="67">
        <f t="shared" si="60"/>
        <v>1708.0114162917703</v>
      </c>
      <c r="AA535" s="67">
        <f t="shared" si="61"/>
        <v>-2724.5749809805884</v>
      </c>
      <c r="AB535" s="5"/>
      <c r="AC535" s="5"/>
      <c r="AD535" s="5"/>
      <c r="AE535" s="5"/>
      <c r="AF535" s="5"/>
      <c r="AG535" s="5"/>
      <c r="AH535" s="8"/>
      <c r="AI535" s="8"/>
      <c r="AJ535" s="8"/>
    </row>
    <row r="536" spans="2:36" x14ac:dyDescent="0.35">
      <c r="B536" s="69" t="s">
        <v>718</v>
      </c>
      <c r="C536" s="69" t="s">
        <v>95</v>
      </c>
      <c r="D536" s="69" t="str">
        <f>VLOOKUP($C536,Assumptions!$B:$C,2,FALSE)</f>
        <v>Conventional Carbon</v>
      </c>
      <c r="E536" s="69" t="s">
        <v>717</v>
      </c>
      <c r="F536" s="70">
        <v>17</v>
      </c>
      <c r="G536" s="71">
        <v>182.91971314154281</v>
      </c>
      <c r="H536" s="72">
        <v>6.7783999999999997E-2</v>
      </c>
      <c r="I536" s="71">
        <f t="shared" si="62"/>
        <v>12.399029835586338</v>
      </c>
      <c r="J536" s="64">
        <f>SUMIFS('Tariff Data'!M:M,'Tariff Data'!$B:$B,$F536)</f>
        <v>0.76947399999999999</v>
      </c>
      <c r="K536" s="64">
        <f>SUMIFS('Tariff Data'!N:N,'Tariff Data'!$B:$B,$F536)</f>
        <v>4.0897259999999998</v>
      </c>
      <c r="L536" s="64">
        <f>SUMIFS('Tariff Data'!O:O,'Tariff Data'!$B:$B,$F536)</f>
        <v>1.4208999999999999E-2</v>
      </c>
      <c r="M536" s="64">
        <f>SUMIFS('Tariff Data'!P:P,'Tariff Data'!$B:$B,$F536)</f>
        <v>-6.2050109999999998</v>
      </c>
      <c r="N536" s="64">
        <f>SUMIFS('Tariff Data'!D:D,'Tariff Data'!$B:$B,$F536)</f>
        <v>1.0341659999999999</v>
      </c>
      <c r="O536" s="64">
        <f>SUMIFS('Tariff Data'!E:E,'Tariff Data'!$B:$B,$F536)</f>
        <v>4.2375579999999999</v>
      </c>
      <c r="P536" s="64">
        <f>SUMIFS('Tariff Data'!F:F,'Tariff Data'!$B:$B,$F536)</f>
        <v>7.3550000000000004E-3</v>
      </c>
      <c r="Q536" s="64">
        <f>SUMIFS('Tariff Data'!G:G,'Tariff Data'!$B:$B,$F536)</f>
        <v>-4.7035030000000004</v>
      </c>
      <c r="R536" s="64">
        <f>SUMIFS('Tariff Data'!M:M,'Tariff Data'!$B:$B,$F536)+SUMIFS('Tariff Data'!AB:AB,'Tariff Data'!$B:$B,$F536)</f>
        <v>0.94894081819247922</v>
      </c>
      <c r="S536" s="64">
        <f>SUMIFS('Tariff Data'!N:N,'Tariff Data'!$B:$B,$F536)+SUMIFS('Tariff Data'!AC:AC,'Tariff Data'!$B:$B,$F536)</f>
        <v>4.2375579999999999</v>
      </c>
      <c r="T536" s="64">
        <f>SUMIFS('Tariff Data'!O:O,'Tariff Data'!$B:$B,$F536)+SUMIFS('Tariff Data'!AD:AD,'Tariff Data'!$B:$B,$F536)</f>
        <v>7.3550000000000004E-3</v>
      </c>
      <c r="U536" s="64">
        <f>SUMIFS('Tariff Data'!P:P,'Tariff Data'!$B:$B,$F536)+SUMIFS('Tariff Data'!AE:AE,'Tariff Data'!$B:$B,$F536)</f>
        <v>-4.7035030000000004</v>
      </c>
      <c r="V536" s="66">
        <f t="shared" si="56"/>
        <v>191.63677585818252</v>
      </c>
      <c r="W536" s="66">
        <f t="shared" si="57"/>
        <v>-1135.0188321601177</v>
      </c>
      <c r="X536" s="66">
        <f t="shared" si="58"/>
        <v>241.80215099720508</v>
      </c>
      <c r="Y536" s="66">
        <f t="shared" si="59"/>
        <v>-860.36341952038617</v>
      </c>
      <c r="Z536" s="66">
        <f t="shared" si="60"/>
        <v>226.21278518853751</v>
      </c>
      <c r="AA536" s="66">
        <f t="shared" si="61"/>
        <v>-860.36341952038617</v>
      </c>
      <c r="AB536" s="5"/>
      <c r="AC536" s="5"/>
      <c r="AD536" s="5"/>
      <c r="AE536" s="5"/>
      <c r="AF536" s="5"/>
      <c r="AG536" s="5"/>
      <c r="AH536" s="8"/>
      <c r="AI536" s="8"/>
      <c r="AJ536" s="8"/>
    </row>
    <row r="537" spans="2:36" x14ac:dyDescent="0.35">
      <c r="B537" s="69" t="s">
        <v>719</v>
      </c>
      <c r="C537" s="69" t="s">
        <v>111</v>
      </c>
      <c r="D537" s="69" t="str">
        <f>VLOOKUP($C537,Assumptions!$B:$C,2,FALSE)</f>
        <v>Conventional Carbon</v>
      </c>
      <c r="E537" s="69" t="s">
        <v>720</v>
      </c>
      <c r="F537" s="70">
        <v>13</v>
      </c>
      <c r="G537" s="71">
        <v>30.426659841204657</v>
      </c>
      <c r="H537" s="72">
        <v>1.2390999999999999E-2</v>
      </c>
      <c r="I537" s="71">
        <f t="shared" si="62"/>
        <v>0.37701674209236691</v>
      </c>
      <c r="J537" s="68">
        <f>SUMIFS('Tariff Data'!M:M,'Tariff Data'!$B:$B,$F537)</f>
        <v>2.8089879999999998</v>
      </c>
      <c r="K537" s="68">
        <f>SUMIFS('Tariff Data'!N:N,'Tariff Data'!$B:$B,$F537)</f>
        <v>10.130570000000001</v>
      </c>
      <c r="L537" s="68">
        <f>SUMIFS('Tariff Data'!O:O,'Tariff Data'!$B:$B,$F537)</f>
        <v>3.116584</v>
      </c>
      <c r="M537" s="68">
        <f>SUMIFS('Tariff Data'!P:P,'Tariff Data'!$B:$B,$F537)</f>
        <v>-6.2050109999999998</v>
      </c>
      <c r="N537" s="68">
        <f>SUMIFS('Tariff Data'!D:D,'Tariff Data'!$B:$B,$F537)</f>
        <v>3.136819</v>
      </c>
      <c r="O537" s="68">
        <f>SUMIFS('Tariff Data'!E:E,'Tariff Data'!$B:$B,$F537)</f>
        <v>9.7417459999999991</v>
      </c>
      <c r="P537" s="68">
        <f>SUMIFS('Tariff Data'!F:F,'Tariff Data'!$B:$B,$F537)</f>
        <v>4.1014790000000003</v>
      </c>
      <c r="Q537" s="68">
        <f>SUMIFS('Tariff Data'!G:G,'Tariff Data'!$B:$B,$F537)</f>
        <v>-4.7035030000000004</v>
      </c>
      <c r="R537" s="68">
        <f>SUMIFS('Tariff Data'!M:M,'Tariff Data'!$B:$B,$F537)+SUMIFS('Tariff Data'!AB:AB,'Tariff Data'!$B:$B,$F537)</f>
        <v>2.988454818192479</v>
      </c>
      <c r="S537" s="68">
        <f>SUMIFS('Tariff Data'!N:N,'Tariff Data'!$B:$B,$F537)+SUMIFS('Tariff Data'!AC:AC,'Tariff Data'!$B:$B,$F537)</f>
        <v>9.7828102502505931</v>
      </c>
      <c r="T537" s="68">
        <f>SUMIFS('Tariff Data'!O:O,'Tariff Data'!$B:$B,$F537)+SUMIFS('Tariff Data'!AD:AD,'Tariff Data'!$B:$B,$F537)</f>
        <v>3.3393574320581134</v>
      </c>
      <c r="U537" s="68">
        <f>SUMIFS('Tariff Data'!P:P,'Tariff Data'!$B:$B,$F537)+SUMIFS('Tariff Data'!AE:AE,'Tariff Data'!$B:$B,$F537)</f>
        <v>-4.7035030000000004</v>
      </c>
      <c r="V537" s="67">
        <f t="shared" si="56"/>
        <v>90.462521217101653</v>
      </c>
      <c r="W537" s="67">
        <f t="shared" si="57"/>
        <v>-188.79775900793314</v>
      </c>
      <c r="X537" s="67">
        <f t="shared" si="58"/>
        <v>100.66205228597936</v>
      </c>
      <c r="Y537" s="67">
        <f t="shared" si="59"/>
        <v>-143.11188584308564</v>
      </c>
      <c r="Z537" s="67">
        <f t="shared" si="60"/>
        <v>95.875975112725442</v>
      </c>
      <c r="AA537" s="67">
        <f t="shared" si="61"/>
        <v>-143.11188584308564</v>
      </c>
      <c r="AB537" s="5"/>
      <c r="AC537" s="5"/>
      <c r="AD537" s="5"/>
      <c r="AE537" s="5"/>
      <c r="AF537" s="5"/>
      <c r="AG537" s="5"/>
      <c r="AH537" s="8"/>
      <c r="AI537" s="8"/>
      <c r="AJ537" s="8"/>
    </row>
    <row r="538" spans="2:36" x14ac:dyDescent="0.35">
      <c r="B538" s="69" t="s">
        <v>1045</v>
      </c>
      <c r="C538" s="69" t="s">
        <v>87</v>
      </c>
      <c r="D538" s="69" t="str">
        <f>VLOOKUP($C538,Assumptions!$B:$C,2,FALSE)</f>
        <v>Intermittent</v>
      </c>
      <c r="E538" s="69" t="s">
        <v>1046</v>
      </c>
      <c r="F538" s="70">
        <v>12</v>
      </c>
      <c r="G538" s="71">
        <v>243.90108089142012</v>
      </c>
      <c r="H538" s="72">
        <v>0.39425900000000003</v>
      </c>
      <c r="I538" s="71">
        <f t="shared" si="62"/>
        <v>96.160196251170419</v>
      </c>
      <c r="J538" s="64">
        <f>SUMIFS('Tariff Data'!M:M,'Tariff Data'!$B:$B,$F538)</f>
        <v>0.87012599999999996</v>
      </c>
      <c r="K538" s="64">
        <f>SUMIFS('Tariff Data'!N:N,'Tariff Data'!$B:$B,$F538)</f>
        <v>15.49728</v>
      </c>
      <c r="L538" s="64">
        <f>SUMIFS('Tariff Data'!O:O,'Tariff Data'!$B:$B,$F538)</f>
        <v>12.147145999999999</v>
      </c>
      <c r="M538" s="64">
        <f>SUMIFS('Tariff Data'!P:P,'Tariff Data'!$B:$B,$F538)</f>
        <v>-6.2050109999999998</v>
      </c>
      <c r="N538" s="64">
        <f>SUMIFS('Tariff Data'!D:D,'Tariff Data'!$B:$B,$F538)</f>
        <v>1.1529389999999999</v>
      </c>
      <c r="O538" s="64">
        <f>SUMIFS('Tariff Data'!E:E,'Tariff Data'!$B:$B,$F538)</f>
        <v>12.799557999999999</v>
      </c>
      <c r="P538" s="64">
        <f>SUMIFS('Tariff Data'!F:F,'Tariff Data'!$B:$B,$F538)</f>
        <v>8.546519</v>
      </c>
      <c r="Q538" s="64">
        <f>SUMIFS('Tariff Data'!G:G,'Tariff Data'!$B:$B,$F538)</f>
        <v>-4.7035030000000004</v>
      </c>
      <c r="R538" s="64">
        <f>SUMIFS('Tariff Data'!M:M,'Tariff Data'!$B:$B,$F538)+SUMIFS('Tariff Data'!AB:AB,'Tariff Data'!$B:$B,$F538)</f>
        <v>1.0495928181924792</v>
      </c>
      <c r="S538" s="64">
        <f>SUMIFS('Tariff Data'!N:N,'Tariff Data'!$B:$B,$F538)+SUMIFS('Tariff Data'!AC:AC,'Tariff Data'!$B:$B,$F538)</f>
        <v>15.149520250250593</v>
      </c>
      <c r="T538" s="64">
        <f>SUMIFS('Tariff Data'!O:O,'Tariff Data'!$B:$B,$F538)+SUMIFS('Tariff Data'!AD:AD,'Tariff Data'!$B:$B,$F538)</f>
        <v>11.924372567941885</v>
      </c>
      <c r="U538" s="64">
        <f>SUMIFS('Tariff Data'!P:P,'Tariff Data'!$B:$B,$F538)+SUMIFS('Tariff Data'!AE:AE,'Tariff Data'!$B:$B,$F538)</f>
        <v>-4.7035030000000004</v>
      </c>
      <c r="V538" s="66">
        <f t="shared" si="56"/>
        <v>4452.9235253052284</v>
      </c>
      <c r="W538" s="66">
        <f t="shared" si="57"/>
        <v>-1513.4088898431517</v>
      </c>
      <c r="X538" s="66">
        <f t="shared" si="58"/>
        <v>3315.3132311672971</v>
      </c>
      <c r="Y538" s="66">
        <f t="shared" si="59"/>
        <v>-1147.1894656760373</v>
      </c>
      <c r="Z538" s="66">
        <f t="shared" si="60"/>
        <v>4365.1481986482022</v>
      </c>
      <c r="AA538" s="66">
        <f t="shared" si="61"/>
        <v>-1147.1894656760373</v>
      </c>
      <c r="AB538" s="5"/>
      <c r="AC538" s="5"/>
      <c r="AD538" s="5"/>
      <c r="AE538" s="5"/>
      <c r="AF538" s="5"/>
      <c r="AG538" s="5"/>
      <c r="AH538" s="8"/>
      <c r="AI538" s="8"/>
      <c r="AJ538" s="8"/>
    </row>
    <row r="539" spans="2:36" x14ac:dyDescent="0.35">
      <c r="B539" s="69" t="s">
        <v>1047</v>
      </c>
      <c r="C539" s="69" t="s">
        <v>111</v>
      </c>
      <c r="D539" s="69" t="str">
        <f>VLOOKUP($C539,Assumptions!$B:$C,2,FALSE)</f>
        <v>Conventional Carbon</v>
      </c>
      <c r="E539" s="69" t="s">
        <v>380</v>
      </c>
      <c r="F539" s="70">
        <v>15</v>
      </c>
      <c r="G539" s="71">
        <v>91.462905334282539</v>
      </c>
      <c r="H539" s="72">
        <v>1.2390999999999999E-2</v>
      </c>
      <c r="I539" s="71">
        <f t="shared" si="62"/>
        <v>1.1333168599970949</v>
      </c>
      <c r="J539" s="68">
        <f>SUMIFS('Tariff Data'!M:M,'Tariff Data'!$B:$B,$F539)</f>
        <v>3.4087000000000001</v>
      </c>
      <c r="K539" s="68">
        <f>SUMIFS('Tariff Data'!N:N,'Tariff Data'!$B:$B,$F539)</f>
        <v>6.1459739999999998</v>
      </c>
      <c r="L539" s="68">
        <f>SUMIFS('Tariff Data'!O:O,'Tariff Data'!$B:$B,$F539)</f>
        <v>0.31730199999999997</v>
      </c>
      <c r="M539" s="68">
        <f>SUMIFS('Tariff Data'!P:P,'Tariff Data'!$B:$B,$F539)</f>
        <v>-6.2050109999999998</v>
      </c>
      <c r="N539" s="68">
        <f>SUMIFS('Tariff Data'!D:D,'Tariff Data'!$B:$B,$F539)</f>
        <v>3.9297390000000001</v>
      </c>
      <c r="O539" s="68">
        <f>SUMIFS('Tariff Data'!E:E,'Tariff Data'!$B:$B,$F539)</f>
        <v>6.0688259999999996</v>
      </c>
      <c r="P539" s="68">
        <f>SUMIFS('Tariff Data'!F:F,'Tariff Data'!$B:$B,$F539)</f>
        <v>0.38814799999999999</v>
      </c>
      <c r="Q539" s="68">
        <f>SUMIFS('Tariff Data'!G:G,'Tariff Data'!$B:$B,$F539)</f>
        <v>-4.7035030000000004</v>
      </c>
      <c r="R539" s="68">
        <f>SUMIFS('Tariff Data'!M:M,'Tariff Data'!$B:$B,$F539)+SUMIFS('Tariff Data'!AB:AB,'Tariff Data'!$B:$B,$F539)</f>
        <v>3.5881668181924793</v>
      </c>
      <c r="S539" s="68">
        <f>SUMIFS('Tariff Data'!N:N,'Tariff Data'!$B:$B,$F539)+SUMIFS('Tariff Data'!AC:AC,'Tariff Data'!$B:$B,$F539)</f>
        <v>6.0688259999999996</v>
      </c>
      <c r="T539" s="68">
        <f>SUMIFS('Tariff Data'!O:O,'Tariff Data'!$B:$B,$F539)+SUMIFS('Tariff Data'!AD:AD,'Tariff Data'!$B:$B,$F539)</f>
        <v>0.38814799999999999</v>
      </c>
      <c r="U539" s="68">
        <f>SUMIFS('Tariff Data'!P:P,'Tariff Data'!$B:$B,$F539)+SUMIFS('Tariff Data'!AE:AE,'Tariff Data'!$B:$B,$F539)</f>
        <v>-4.7035030000000004</v>
      </c>
      <c r="V539" s="67">
        <f t="shared" si="56"/>
        <v>319.09454507458349</v>
      </c>
      <c r="W539" s="67">
        <f t="shared" si="57"/>
        <v>-567.52833369118184</v>
      </c>
      <c r="X539" s="67">
        <f t="shared" si="58"/>
        <v>366.74314364420104</v>
      </c>
      <c r="Y539" s="67">
        <f t="shared" si="59"/>
        <v>-430.19604962851395</v>
      </c>
      <c r="Z539" s="67">
        <f t="shared" si="60"/>
        <v>335.5019595147154</v>
      </c>
      <c r="AA539" s="67">
        <f t="shared" si="61"/>
        <v>-430.19604962851395</v>
      </c>
      <c r="AB539" s="5"/>
      <c r="AC539" s="5"/>
      <c r="AD539" s="5"/>
      <c r="AE539" s="5"/>
      <c r="AF539" s="5"/>
      <c r="AG539" s="5"/>
      <c r="AH539" s="8"/>
      <c r="AI539" s="8"/>
      <c r="AJ539" s="8"/>
    </row>
    <row r="540" spans="2:36" x14ac:dyDescent="0.35">
      <c r="B540" s="70" t="s">
        <v>1048</v>
      </c>
      <c r="C540" s="70" t="s">
        <v>111</v>
      </c>
      <c r="D540" s="69" t="str">
        <f>VLOOKUP($C540,Assumptions!$B:$C,2,FALSE)</f>
        <v>Conventional Carbon</v>
      </c>
      <c r="E540" s="70" t="s">
        <v>1025</v>
      </c>
      <c r="F540" s="70">
        <v>15</v>
      </c>
      <c r="G540" s="71">
        <v>91.462905334282539</v>
      </c>
      <c r="H540" s="72">
        <v>1.2390999999999999E-2</v>
      </c>
      <c r="I540" s="71">
        <f t="shared" si="62"/>
        <v>1.1333168599970949</v>
      </c>
      <c r="J540" s="64">
        <f>SUMIFS('Tariff Data'!M:M,'Tariff Data'!$B:$B,$F540)</f>
        <v>3.4087000000000001</v>
      </c>
      <c r="K540" s="64">
        <f>SUMIFS('Tariff Data'!N:N,'Tariff Data'!$B:$B,$F540)</f>
        <v>6.1459739999999998</v>
      </c>
      <c r="L540" s="64">
        <f>SUMIFS('Tariff Data'!O:O,'Tariff Data'!$B:$B,$F540)</f>
        <v>0.31730199999999997</v>
      </c>
      <c r="M540" s="64">
        <f>SUMIFS('Tariff Data'!P:P,'Tariff Data'!$B:$B,$F540)</f>
        <v>-6.2050109999999998</v>
      </c>
      <c r="N540" s="64">
        <f>SUMIFS('Tariff Data'!D:D,'Tariff Data'!$B:$B,$F540)</f>
        <v>3.9297390000000001</v>
      </c>
      <c r="O540" s="64">
        <f>SUMIFS('Tariff Data'!E:E,'Tariff Data'!$B:$B,$F540)</f>
        <v>6.0688259999999996</v>
      </c>
      <c r="P540" s="64">
        <f>SUMIFS('Tariff Data'!F:F,'Tariff Data'!$B:$B,$F540)</f>
        <v>0.38814799999999999</v>
      </c>
      <c r="Q540" s="64">
        <f>SUMIFS('Tariff Data'!G:G,'Tariff Data'!$B:$B,$F540)</f>
        <v>-4.7035030000000004</v>
      </c>
      <c r="R540" s="64">
        <f>SUMIFS('Tariff Data'!M:M,'Tariff Data'!$B:$B,$F540)+SUMIFS('Tariff Data'!AB:AB,'Tariff Data'!$B:$B,$F540)</f>
        <v>3.5881668181924793</v>
      </c>
      <c r="S540" s="64">
        <f>SUMIFS('Tariff Data'!N:N,'Tariff Data'!$B:$B,$F540)+SUMIFS('Tariff Data'!AC:AC,'Tariff Data'!$B:$B,$F540)</f>
        <v>6.0688259999999996</v>
      </c>
      <c r="T540" s="64">
        <f>SUMIFS('Tariff Data'!O:O,'Tariff Data'!$B:$B,$F540)+SUMIFS('Tariff Data'!AD:AD,'Tariff Data'!$B:$B,$F540)</f>
        <v>0.38814799999999999</v>
      </c>
      <c r="U540" s="64">
        <f>SUMIFS('Tariff Data'!P:P,'Tariff Data'!$B:$B,$F540)+SUMIFS('Tariff Data'!AE:AE,'Tariff Data'!$B:$B,$F540)</f>
        <v>-4.7035030000000004</v>
      </c>
      <c r="V540" s="66">
        <f t="shared" si="56"/>
        <v>319.09454507458349</v>
      </c>
      <c r="W540" s="66">
        <f t="shared" si="57"/>
        <v>-567.52833369118184</v>
      </c>
      <c r="X540" s="66">
        <f t="shared" si="58"/>
        <v>366.74314364420104</v>
      </c>
      <c r="Y540" s="66">
        <f t="shared" si="59"/>
        <v>-430.19604962851395</v>
      </c>
      <c r="Z540" s="66">
        <f t="shared" si="60"/>
        <v>335.5019595147154</v>
      </c>
      <c r="AA540" s="66">
        <f t="shared" si="61"/>
        <v>-430.19604962851395</v>
      </c>
      <c r="AB540" s="5"/>
      <c r="AC540" s="5"/>
      <c r="AD540" s="5"/>
      <c r="AE540" s="5"/>
      <c r="AF540" s="5"/>
      <c r="AG540" s="5"/>
      <c r="AH540" s="8"/>
      <c r="AI540" s="8"/>
      <c r="AJ540" s="8"/>
    </row>
    <row r="541" spans="2:36" x14ac:dyDescent="0.35">
      <c r="B541" s="70" t="s">
        <v>721</v>
      </c>
      <c r="C541" s="70" t="s">
        <v>98</v>
      </c>
      <c r="D541" s="69" t="str">
        <f>VLOOKUP($C541,Assumptions!$B:$C,2,FALSE)</f>
        <v>Intermittent</v>
      </c>
      <c r="E541" s="70" t="s">
        <v>392</v>
      </c>
      <c r="F541" s="70">
        <v>16</v>
      </c>
      <c r="G541" s="71">
        <v>266.46193087387644</v>
      </c>
      <c r="H541" s="72">
        <v>0.109</v>
      </c>
      <c r="I541" s="71">
        <f t="shared" si="62"/>
        <v>29.044350465252531</v>
      </c>
      <c r="J541" s="68">
        <f>SUMIFS('Tariff Data'!M:M,'Tariff Data'!$B:$B,$F541)</f>
        <v>1.8696539999999999</v>
      </c>
      <c r="K541" s="68">
        <f>SUMIFS('Tariff Data'!N:N,'Tariff Data'!$B:$B,$F541)</f>
        <v>5.4849290000000002</v>
      </c>
      <c r="L541" s="68">
        <f>SUMIFS('Tariff Data'!O:O,'Tariff Data'!$B:$B,$F541)</f>
        <v>9.4543000000000002E-2</v>
      </c>
      <c r="M541" s="68">
        <f>SUMIFS('Tariff Data'!P:P,'Tariff Data'!$B:$B,$F541)</f>
        <v>-6.2050109999999998</v>
      </c>
      <c r="N541" s="68">
        <f>SUMIFS('Tariff Data'!D:D,'Tariff Data'!$B:$B,$F541)</f>
        <v>2.0470329999999999</v>
      </c>
      <c r="O541" s="68">
        <f>SUMIFS('Tariff Data'!E:E,'Tariff Data'!$B:$B,$F541)</f>
        <v>5.0833190000000004</v>
      </c>
      <c r="P541" s="68">
        <f>SUMIFS('Tariff Data'!F:F,'Tariff Data'!$B:$B,$F541)</f>
        <v>5.6052999999999999E-2</v>
      </c>
      <c r="Q541" s="68">
        <f>SUMIFS('Tariff Data'!G:G,'Tariff Data'!$B:$B,$F541)</f>
        <v>-4.7035030000000004</v>
      </c>
      <c r="R541" s="68">
        <f>SUMIFS('Tariff Data'!M:M,'Tariff Data'!$B:$B,$F541)+SUMIFS('Tariff Data'!AB:AB,'Tariff Data'!$B:$B,$F541)</f>
        <v>2.0470329999999999</v>
      </c>
      <c r="S541" s="68">
        <f>SUMIFS('Tariff Data'!N:N,'Tariff Data'!$B:$B,$F541)+SUMIFS('Tariff Data'!AC:AC,'Tariff Data'!$B:$B,$F541)</f>
        <v>5.1371692502505928</v>
      </c>
      <c r="T541" s="68">
        <f>SUMIFS('Tariff Data'!O:O,'Tariff Data'!$B:$B,$F541)+SUMIFS('Tariff Data'!AD:AD,'Tariff Data'!$B:$B,$F541)</f>
        <v>5.6052999999999999E-2</v>
      </c>
      <c r="U541" s="68">
        <f>SUMIFS('Tariff Data'!P:P,'Tariff Data'!$B:$B,$F541)+SUMIFS('Tariff Data'!AE:AE,'Tariff Data'!$B:$B,$F541)</f>
        <v>-4.7035030000000004</v>
      </c>
      <c r="V541" s="67">
        <f t="shared" si="56"/>
        <v>184.49831048363603</v>
      </c>
      <c r="W541" s="67">
        <f t="shared" si="57"/>
        <v>-1653.3992121536428</v>
      </c>
      <c r="X541" s="67">
        <f t="shared" si="58"/>
        <v>162.57768917395043</v>
      </c>
      <c r="Y541" s="67">
        <f t="shared" si="59"/>
        <v>-1253.3044912510707</v>
      </c>
      <c r="Z541" s="67">
        <f t="shared" si="60"/>
        <v>164.14173471487021</v>
      </c>
      <c r="AA541" s="67">
        <f t="shared" si="61"/>
        <v>-1253.3044912510707</v>
      </c>
      <c r="AB541" s="5"/>
      <c r="AC541" s="5"/>
      <c r="AD541" s="5"/>
      <c r="AE541" s="5"/>
      <c r="AF541" s="5"/>
      <c r="AG541" s="5"/>
      <c r="AH541" s="8"/>
      <c r="AI541" s="8"/>
      <c r="AJ541" s="8"/>
    </row>
    <row r="542" spans="2:36" x14ac:dyDescent="0.35">
      <c r="B542" s="70" t="s">
        <v>722</v>
      </c>
      <c r="C542" s="70" t="s">
        <v>892</v>
      </c>
      <c r="D542" s="69" t="str">
        <f>VLOOKUP($C542,Assumptions!$B:$C,2,FALSE)</f>
        <v>Conventional Carbon</v>
      </c>
      <c r="E542" s="70" t="s">
        <v>392</v>
      </c>
      <c r="F542" s="70">
        <v>16</v>
      </c>
      <c r="G542" s="71">
        <v>1068.2867343044202</v>
      </c>
      <c r="H542" s="72">
        <v>0.55171899999999996</v>
      </c>
      <c r="I542" s="71">
        <f t="shared" si="62"/>
        <v>589.39408876370032</v>
      </c>
      <c r="J542" s="64">
        <f>SUMIFS('Tariff Data'!M:M,'Tariff Data'!$B:$B,$F542)</f>
        <v>1.8696539999999999</v>
      </c>
      <c r="K542" s="64">
        <f>SUMIFS('Tariff Data'!N:N,'Tariff Data'!$B:$B,$F542)</f>
        <v>5.4849290000000002</v>
      </c>
      <c r="L542" s="64">
        <f>SUMIFS('Tariff Data'!O:O,'Tariff Data'!$B:$B,$F542)</f>
        <v>9.4543000000000002E-2</v>
      </c>
      <c r="M542" s="64">
        <f>SUMIFS('Tariff Data'!P:P,'Tariff Data'!$B:$B,$F542)</f>
        <v>-6.2050109999999998</v>
      </c>
      <c r="N542" s="64">
        <f>SUMIFS('Tariff Data'!D:D,'Tariff Data'!$B:$B,$F542)</f>
        <v>2.0470329999999999</v>
      </c>
      <c r="O542" s="64">
        <f>SUMIFS('Tariff Data'!E:E,'Tariff Data'!$B:$B,$F542)</f>
        <v>5.0833190000000004</v>
      </c>
      <c r="P542" s="64">
        <f>SUMIFS('Tariff Data'!F:F,'Tariff Data'!$B:$B,$F542)</f>
        <v>5.6052999999999999E-2</v>
      </c>
      <c r="Q542" s="64">
        <f>SUMIFS('Tariff Data'!G:G,'Tariff Data'!$B:$B,$F542)</f>
        <v>-4.7035030000000004</v>
      </c>
      <c r="R542" s="64">
        <f>SUMIFS('Tariff Data'!M:M,'Tariff Data'!$B:$B,$F542)+SUMIFS('Tariff Data'!AB:AB,'Tariff Data'!$B:$B,$F542)</f>
        <v>2.0470329999999999</v>
      </c>
      <c r="S542" s="64">
        <f>SUMIFS('Tariff Data'!N:N,'Tariff Data'!$B:$B,$F542)+SUMIFS('Tariff Data'!AC:AC,'Tariff Data'!$B:$B,$F542)</f>
        <v>5.1371692502505928</v>
      </c>
      <c r="T542" s="64">
        <f>SUMIFS('Tariff Data'!O:O,'Tariff Data'!$B:$B,$F542)+SUMIFS('Tariff Data'!AD:AD,'Tariff Data'!$B:$B,$F542)</f>
        <v>5.6052999999999999E-2</v>
      </c>
      <c r="U542" s="64">
        <f>SUMIFS('Tariff Data'!P:P,'Tariff Data'!$B:$B,$F542)+SUMIFS('Tariff Data'!AE:AE,'Tariff Data'!$B:$B,$F542)</f>
        <v>-4.7035030000000004</v>
      </c>
      <c r="V542" s="66">
        <f t="shared" si="56"/>
        <v>5285.8343811617769</v>
      </c>
      <c r="W542" s="66">
        <f t="shared" si="57"/>
        <v>-6628.7309375130044</v>
      </c>
      <c r="X542" s="66">
        <f t="shared" si="58"/>
        <v>5215.9336753410562</v>
      </c>
      <c r="Y542" s="66">
        <f t="shared" si="59"/>
        <v>-5024.6898596610436</v>
      </c>
      <c r="Z542" s="66">
        <f t="shared" si="60"/>
        <v>5247.6726945172022</v>
      </c>
      <c r="AA542" s="66">
        <f t="shared" si="61"/>
        <v>-5024.6898596610436</v>
      </c>
      <c r="AB542" s="5"/>
      <c r="AC542" s="5"/>
      <c r="AD542" s="5"/>
      <c r="AE542" s="5"/>
      <c r="AF542" s="5"/>
      <c r="AG542" s="5"/>
      <c r="AH542" s="8"/>
      <c r="AI542" s="8"/>
      <c r="AJ542" s="8"/>
    </row>
    <row r="543" spans="2:36" x14ac:dyDescent="0.35">
      <c r="B543" s="70" t="s">
        <v>1049</v>
      </c>
      <c r="C543" s="70" t="s">
        <v>111</v>
      </c>
      <c r="D543" s="69" t="str">
        <f>VLOOKUP($C543,Assumptions!$B:$C,2,FALSE)</f>
        <v>Conventional Carbon</v>
      </c>
      <c r="E543" s="70" t="s">
        <v>489</v>
      </c>
      <c r="F543" s="70">
        <v>27</v>
      </c>
      <c r="G543" s="71">
        <v>28.963253355856139</v>
      </c>
      <c r="H543" s="72">
        <v>1.2390999999999999E-2</v>
      </c>
      <c r="I543" s="71">
        <f t="shared" si="62"/>
        <v>0.35888367233241342</v>
      </c>
      <c r="J543" s="68">
        <f>SUMIFS('Tariff Data'!M:M,'Tariff Data'!$B:$B,$F543)</f>
        <v>4.6348479999999999</v>
      </c>
      <c r="K543" s="68">
        <f>SUMIFS('Tariff Data'!N:N,'Tariff Data'!$B:$B,$F543)</f>
        <v>-9.1107669999999992</v>
      </c>
      <c r="L543" s="68">
        <f>SUMIFS('Tariff Data'!O:O,'Tariff Data'!$B:$B,$F543)</f>
        <v>0</v>
      </c>
      <c r="M543" s="68">
        <f>SUMIFS('Tariff Data'!P:P,'Tariff Data'!$B:$B,$F543)</f>
        <v>-6.2050109999999998</v>
      </c>
      <c r="N543" s="68">
        <f>SUMIFS('Tariff Data'!D:D,'Tariff Data'!$B:$B,$F543)</f>
        <v>4.755325</v>
      </c>
      <c r="O543" s="68">
        <f>SUMIFS('Tariff Data'!E:E,'Tariff Data'!$B:$B,$F543)</f>
        <v>-9.0859909999999999</v>
      </c>
      <c r="P543" s="68">
        <f>SUMIFS('Tariff Data'!F:F,'Tariff Data'!$B:$B,$F543)</f>
        <v>0</v>
      </c>
      <c r="Q543" s="68">
        <f>SUMIFS('Tariff Data'!G:G,'Tariff Data'!$B:$B,$F543)</f>
        <v>-4.7035030000000004</v>
      </c>
      <c r="R543" s="68">
        <f>SUMIFS('Tariff Data'!M:M,'Tariff Data'!$B:$B,$F543)+SUMIFS('Tariff Data'!AB:AB,'Tariff Data'!$B:$B,$F543)</f>
        <v>4.755325</v>
      </c>
      <c r="S543" s="68">
        <f>SUMIFS('Tariff Data'!N:N,'Tariff Data'!$B:$B,$F543)+SUMIFS('Tariff Data'!AC:AC,'Tariff Data'!$B:$B,$F543)</f>
        <v>-9.0859909999999999</v>
      </c>
      <c r="T543" s="68">
        <f>SUMIFS('Tariff Data'!O:O,'Tariff Data'!$B:$B,$F543)+SUMIFS('Tariff Data'!AD:AD,'Tariff Data'!$B:$B,$F543)</f>
        <v>0</v>
      </c>
      <c r="U543" s="68">
        <f>SUMIFS('Tariff Data'!P:P,'Tariff Data'!$B:$B,$F543)+SUMIFS('Tariff Data'!AE:AE,'Tariff Data'!$B:$B,$F543)</f>
        <v>-4.7035030000000004</v>
      </c>
      <c r="V543" s="67">
        <f t="shared" si="56"/>
        <v>130.97057137115814</v>
      </c>
      <c r="W543" s="67">
        <f t="shared" si="57"/>
        <v>-179.71730566887425</v>
      </c>
      <c r="X543" s="67">
        <f t="shared" si="58"/>
        <v>134.46886894757733</v>
      </c>
      <c r="Y543" s="67">
        <f t="shared" si="59"/>
        <v>-136.22874904902943</v>
      </c>
      <c r="Z543" s="67">
        <f t="shared" si="60"/>
        <v>134.46886894757733</v>
      </c>
      <c r="AA543" s="67">
        <f t="shared" si="61"/>
        <v>-136.22874904902943</v>
      </c>
      <c r="AB543" s="5"/>
      <c r="AC543" s="5"/>
      <c r="AD543" s="5"/>
      <c r="AE543" s="5"/>
      <c r="AF543" s="5"/>
      <c r="AG543" s="5"/>
      <c r="AH543" s="8"/>
      <c r="AI543" s="8"/>
      <c r="AJ543" s="8"/>
    </row>
    <row r="544" spans="2:36" x14ac:dyDescent="0.35">
      <c r="B544" s="70" t="s">
        <v>723</v>
      </c>
      <c r="C544" s="70" t="s">
        <v>87</v>
      </c>
      <c r="D544" s="69" t="str">
        <f>VLOOKUP($C544,Assumptions!$B:$C,2,FALSE)</f>
        <v>Intermittent</v>
      </c>
      <c r="E544" s="70" t="s">
        <v>724</v>
      </c>
      <c r="F544" s="70">
        <v>1</v>
      </c>
      <c r="G544" s="71">
        <v>109.75548640113905</v>
      </c>
      <c r="H544" s="72">
        <v>0.39425900000000003</v>
      </c>
      <c r="I544" s="71">
        <f t="shared" si="62"/>
        <v>43.272088313026686</v>
      </c>
      <c r="J544" s="64">
        <f>SUMIFS('Tariff Data'!M:M,'Tariff Data'!$B:$B,$F544)</f>
        <v>2.679675</v>
      </c>
      <c r="K544" s="64">
        <f>SUMIFS('Tariff Data'!N:N,'Tariff Data'!$B:$B,$F544)</f>
        <v>24.644973</v>
      </c>
      <c r="L544" s="64">
        <f>SUMIFS('Tariff Data'!O:O,'Tariff Data'!$B:$B,$F544)</f>
        <v>35.826850999999998</v>
      </c>
      <c r="M544" s="64">
        <f>SUMIFS('Tariff Data'!P:P,'Tariff Data'!$B:$B,$F544)</f>
        <v>-6.2050109999999998</v>
      </c>
      <c r="N544" s="64">
        <f>SUMIFS('Tariff Data'!D:D,'Tariff Data'!$B:$B,$F544)</f>
        <v>2.8164799999999999</v>
      </c>
      <c r="O544" s="64">
        <f>SUMIFS('Tariff Data'!E:E,'Tariff Data'!$B:$B,$F544)</f>
        <v>20.552465000000002</v>
      </c>
      <c r="P544" s="64">
        <f>SUMIFS('Tariff Data'!F:F,'Tariff Data'!$B:$B,$F544)</f>
        <v>30.294035000000001</v>
      </c>
      <c r="Q544" s="64">
        <f>SUMIFS('Tariff Data'!G:G,'Tariff Data'!$B:$B,$F544)</f>
        <v>-4.7035030000000004</v>
      </c>
      <c r="R544" s="64">
        <f>SUMIFS('Tariff Data'!M:M,'Tariff Data'!$B:$B,$F544)+SUMIFS('Tariff Data'!AB:AB,'Tariff Data'!$B:$B,$F544)</f>
        <v>2.8164799999999999</v>
      </c>
      <c r="S544" s="64">
        <f>SUMIFS('Tariff Data'!N:N,'Tariff Data'!$B:$B,$F544)+SUMIFS('Tariff Data'!AC:AC,'Tariff Data'!$B:$B,$F544)</f>
        <v>24.297213250250593</v>
      </c>
      <c r="T544" s="64">
        <f>SUMIFS('Tariff Data'!O:O,'Tariff Data'!$B:$B,$F544)+SUMIFS('Tariff Data'!AD:AD,'Tariff Data'!$B:$B,$F544)</f>
        <v>35.604077567941886</v>
      </c>
      <c r="U544" s="64">
        <f>SUMIFS('Tariff Data'!P:P,'Tariff Data'!$B:$B,$F544)+SUMIFS('Tariff Data'!AE:AE,'Tariff Data'!$B:$B,$F544)</f>
        <v>-4.7035030000000004</v>
      </c>
      <c r="V544" s="66">
        <f t="shared" si="56"/>
        <v>4998.6329058542933</v>
      </c>
      <c r="W544" s="66">
        <f t="shared" si="57"/>
        <v>-681.03400042941826</v>
      </c>
      <c r="X544" s="66">
        <f t="shared" si="58"/>
        <v>4214.2846270085201</v>
      </c>
      <c r="Y544" s="66">
        <f t="shared" si="59"/>
        <v>-516.23525955421678</v>
      </c>
      <c r="Z544" s="66">
        <f t="shared" si="60"/>
        <v>4959.1340088586312</v>
      </c>
      <c r="AA544" s="66">
        <f t="shared" si="61"/>
        <v>-516.23525955421678</v>
      </c>
      <c r="AB544" s="5"/>
      <c r="AC544" s="5"/>
      <c r="AD544" s="5"/>
      <c r="AE544" s="5"/>
      <c r="AF544" s="5"/>
      <c r="AG544" s="5"/>
      <c r="AH544" s="8"/>
      <c r="AI544" s="8"/>
      <c r="AJ544" s="8"/>
    </row>
    <row r="545" spans="2:36" x14ac:dyDescent="0.35">
      <c r="B545" s="70" t="s">
        <v>725</v>
      </c>
      <c r="C545" s="70" t="s">
        <v>87</v>
      </c>
      <c r="D545" s="69" t="str">
        <f>VLOOKUP($C545,Assumptions!$B:$C,2,FALSE)</f>
        <v>Intermittent</v>
      </c>
      <c r="E545" s="70" t="s">
        <v>726</v>
      </c>
      <c r="F545" s="70">
        <v>10</v>
      </c>
      <c r="G545" s="71">
        <v>62.194775627312126</v>
      </c>
      <c r="H545" s="72">
        <v>0.39425900000000003</v>
      </c>
      <c r="I545" s="71">
        <f t="shared" si="62"/>
        <v>24.520850044048451</v>
      </c>
      <c r="J545" s="68">
        <f>SUMIFS('Tariff Data'!M:M,'Tariff Data'!$B:$B,$F545)</f>
        <v>1.217347</v>
      </c>
      <c r="K545" s="68">
        <f>SUMIFS('Tariff Data'!N:N,'Tariff Data'!$B:$B,$F545)</f>
        <v>20.824839999999998</v>
      </c>
      <c r="L545" s="68">
        <f>SUMIFS('Tariff Data'!O:O,'Tariff Data'!$B:$B,$F545)</f>
        <v>19.344626999999999</v>
      </c>
      <c r="M545" s="68">
        <f>SUMIFS('Tariff Data'!P:P,'Tariff Data'!$B:$B,$F545)</f>
        <v>-6.2050109999999998</v>
      </c>
      <c r="N545" s="68">
        <f>SUMIFS('Tariff Data'!D:D,'Tariff Data'!$B:$B,$F545)</f>
        <v>1.3706719999999999</v>
      </c>
      <c r="O545" s="68">
        <f>SUMIFS('Tariff Data'!E:E,'Tariff Data'!$B:$B,$F545)</f>
        <v>17.017537999999998</v>
      </c>
      <c r="P545" s="68">
        <f>SUMIFS('Tariff Data'!F:F,'Tariff Data'!$B:$B,$F545)</f>
        <v>14.244968</v>
      </c>
      <c r="Q545" s="68">
        <f>SUMIFS('Tariff Data'!G:G,'Tariff Data'!$B:$B,$F545)</f>
        <v>-4.7035030000000004</v>
      </c>
      <c r="R545" s="68">
        <f>SUMIFS('Tariff Data'!M:M,'Tariff Data'!$B:$B,$F545)+SUMIFS('Tariff Data'!AB:AB,'Tariff Data'!$B:$B,$F545)</f>
        <v>1.3706719999999999</v>
      </c>
      <c r="S545" s="68">
        <f>SUMIFS('Tariff Data'!N:N,'Tariff Data'!$B:$B,$F545)+SUMIFS('Tariff Data'!AC:AC,'Tariff Data'!$B:$B,$F545)</f>
        <v>20.477080250250591</v>
      </c>
      <c r="T545" s="68">
        <f>SUMIFS('Tariff Data'!O:O,'Tariff Data'!$B:$B,$F545)+SUMIFS('Tariff Data'!AD:AD,'Tariff Data'!$B:$B,$F545)</f>
        <v>19.121853567941887</v>
      </c>
      <c r="U545" s="68">
        <f>SUMIFS('Tariff Data'!P:P,'Tariff Data'!$B:$B,$F545)+SUMIFS('Tariff Data'!AE:AE,'Tariff Data'!$B:$B,$F545)</f>
        <v>-4.7035030000000004</v>
      </c>
      <c r="V545" s="67">
        <f t="shared" si="56"/>
        <v>1713.7775146903459</v>
      </c>
      <c r="W545" s="67">
        <f t="shared" si="57"/>
        <v>-385.91926691000361</v>
      </c>
      <c r="X545" s="67">
        <f t="shared" si="58"/>
        <v>1303.2470859951375</v>
      </c>
      <c r="Y545" s="67">
        <f t="shared" si="59"/>
        <v>-292.53331374738951</v>
      </c>
      <c r="Z545" s="67">
        <f t="shared" si="60"/>
        <v>1691.3948063928044</v>
      </c>
      <c r="AA545" s="67">
        <f t="shared" si="61"/>
        <v>-292.53331374738951</v>
      </c>
      <c r="AB545" s="5"/>
      <c r="AC545" s="5"/>
      <c r="AD545" s="5"/>
      <c r="AE545" s="5"/>
      <c r="AF545" s="5"/>
      <c r="AG545" s="5"/>
      <c r="AH545" s="8"/>
      <c r="AI545" s="8"/>
      <c r="AJ545" s="8"/>
    </row>
    <row r="546" spans="2:36" x14ac:dyDescent="0.35">
      <c r="B546" s="70" t="s">
        <v>727</v>
      </c>
      <c r="C546" s="70" t="s">
        <v>87</v>
      </c>
      <c r="D546" s="69" t="str">
        <f>VLOOKUP($C546,Assumptions!$B:$C,2,FALSE)</f>
        <v>Intermittent</v>
      </c>
      <c r="E546" s="70" t="s">
        <v>728</v>
      </c>
      <c r="F546" s="70">
        <v>1</v>
      </c>
      <c r="G546" s="71">
        <v>41.24977030576143</v>
      </c>
      <c r="H546" s="72">
        <v>0.35958099999999998</v>
      </c>
      <c r="I546" s="71">
        <f t="shared" si="62"/>
        <v>14.832633656316</v>
      </c>
      <c r="J546" s="64">
        <f>SUMIFS('Tariff Data'!M:M,'Tariff Data'!$B:$B,$F546)</f>
        <v>2.679675</v>
      </c>
      <c r="K546" s="64">
        <f>SUMIFS('Tariff Data'!N:N,'Tariff Data'!$B:$B,$F546)</f>
        <v>24.644973</v>
      </c>
      <c r="L546" s="64">
        <f>SUMIFS('Tariff Data'!O:O,'Tariff Data'!$B:$B,$F546)</f>
        <v>35.826850999999998</v>
      </c>
      <c r="M546" s="64">
        <f>SUMIFS('Tariff Data'!P:P,'Tariff Data'!$B:$B,$F546)</f>
        <v>-6.2050109999999998</v>
      </c>
      <c r="N546" s="64">
        <f>SUMIFS('Tariff Data'!D:D,'Tariff Data'!$B:$B,$F546)</f>
        <v>2.8164799999999999</v>
      </c>
      <c r="O546" s="64">
        <f>SUMIFS('Tariff Data'!E:E,'Tariff Data'!$B:$B,$F546)</f>
        <v>20.552465000000002</v>
      </c>
      <c r="P546" s="64">
        <f>SUMIFS('Tariff Data'!F:F,'Tariff Data'!$B:$B,$F546)</f>
        <v>30.294035000000001</v>
      </c>
      <c r="Q546" s="64">
        <f>SUMIFS('Tariff Data'!G:G,'Tariff Data'!$B:$B,$F546)</f>
        <v>-4.7035030000000004</v>
      </c>
      <c r="R546" s="64">
        <f>SUMIFS('Tariff Data'!M:M,'Tariff Data'!$B:$B,$F546)+SUMIFS('Tariff Data'!AB:AB,'Tariff Data'!$B:$B,$F546)</f>
        <v>2.8164799999999999</v>
      </c>
      <c r="S546" s="64">
        <f>SUMIFS('Tariff Data'!N:N,'Tariff Data'!$B:$B,$F546)+SUMIFS('Tariff Data'!AC:AC,'Tariff Data'!$B:$B,$F546)</f>
        <v>24.297213250250593</v>
      </c>
      <c r="T546" s="64">
        <f>SUMIFS('Tariff Data'!O:O,'Tariff Data'!$B:$B,$F546)+SUMIFS('Tariff Data'!AD:AD,'Tariff Data'!$B:$B,$F546)</f>
        <v>35.604077567941886</v>
      </c>
      <c r="U546" s="64">
        <f>SUMIFS('Tariff Data'!P:P,'Tariff Data'!$B:$B,$F546)+SUMIFS('Tariff Data'!AE:AE,'Tariff Data'!$B:$B,$F546)</f>
        <v>-4.7035030000000004</v>
      </c>
      <c r="V546" s="66">
        <f t="shared" si="56"/>
        <v>1843.3992305075383</v>
      </c>
      <c r="W546" s="66">
        <f t="shared" si="57"/>
        <v>-255.95527849472302</v>
      </c>
      <c r="X546" s="66">
        <f t="shared" si="58"/>
        <v>1554.4691694639541</v>
      </c>
      <c r="Y546" s="66">
        <f t="shared" si="59"/>
        <v>-194.01841838245983</v>
      </c>
      <c r="Z546" s="66">
        <f t="shared" si="60"/>
        <v>1829.0516846364699</v>
      </c>
      <c r="AA546" s="66">
        <f t="shared" si="61"/>
        <v>-194.01841838245983</v>
      </c>
      <c r="AB546" s="5"/>
      <c r="AC546" s="5"/>
      <c r="AD546" s="5"/>
      <c r="AE546" s="5"/>
      <c r="AF546" s="5"/>
      <c r="AG546" s="5"/>
      <c r="AH546" s="8"/>
      <c r="AI546" s="8"/>
      <c r="AJ546" s="8"/>
    </row>
    <row r="547" spans="2:36" x14ac:dyDescent="0.35">
      <c r="B547" s="70" t="s">
        <v>729</v>
      </c>
      <c r="C547" s="70" t="s">
        <v>87</v>
      </c>
      <c r="D547" s="69" t="str">
        <f>VLOOKUP($C547,Assumptions!$B:$C,2,FALSE)</f>
        <v>Intermittent</v>
      </c>
      <c r="E547" s="70" t="s">
        <v>728</v>
      </c>
      <c r="F547" s="70">
        <v>1</v>
      </c>
      <c r="G547" s="71">
        <v>126.58466098264704</v>
      </c>
      <c r="H547" s="72">
        <v>0.39425900000000003</v>
      </c>
      <c r="I547" s="71">
        <f t="shared" si="62"/>
        <v>49.907141854357441</v>
      </c>
      <c r="J547" s="68">
        <f>SUMIFS('Tariff Data'!M:M,'Tariff Data'!$B:$B,$F547)</f>
        <v>2.679675</v>
      </c>
      <c r="K547" s="68">
        <f>SUMIFS('Tariff Data'!N:N,'Tariff Data'!$B:$B,$F547)</f>
        <v>24.644973</v>
      </c>
      <c r="L547" s="68">
        <f>SUMIFS('Tariff Data'!O:O,'Tariff Data'!$B:$B,$F547)</f>
        <v>35.826850999999998</v>
      </c>
      <c r="M547" s="68">
        <f>SUMIFS('Tariff Data'!P:P,'Tariff Data'!$B:$B,$F547)</f>
        <v>-6.2050109999999998</v>
      </c>
      <c r="N547" s="68">
        <f>SUMIFS('Tariff Data'!D:D,'Tariff Data'!$B:$B,$F547)</f>
        <v>2.8164799999999999</v>
      </c>
      <c r="O547" s="68">
        <f>SUMIFS('Tariff Data'!E:E,'Tariff Data'!$B:$B,$F547)</f>
        <v>20.552465000000002</v>
      </c>
      <c r="P547" s="68">
        <f>SUMIFS('Tariff Data'!F:F,'Tariff Data'!$B:$B,$F547)</f>
        <v>30.294035000000001</v>
      </c>
      <c r="Q547" s="68">
        <f>SUMIFS('Tariff Data'!G:G,'Tariff Data'!$B:$B,$F547)</f>
        <v>-4.7035030000000004</v>
      </c>
      <c r="R547" s="68">
        <f>SUMIFS('Tariff Data'!M:M,'Tariff Data'!$B:$B,$F547)+SUMIFS('Tariff Data'!AB:AB,'Tariff Data'!$B:$B,$F547)</f>
        <v>2.8164799999999999</v>
      </c>
      <c r="S547" s="68">
        <f>SUMIFS('Tariff Data'!N:N,'Tariff Data'!$B:$B,$F547)+SUMIFS('Tariff Data'!AC:AC,'Tariff Data'!$B:$B,$F547)</f>
        <v>24.297213250250593</v>
      </c>
      <c r="T547" s="68">
        <f>SUMIFS('Tariff Data'!O:O,'Tariff Data'!$B:$B,$F547)+SUMIFS('Tariff Data'!AD:AD,'Tariff Data'!$B:$B,$F547)</f>
        <v>35.604077567941886</v>
      </c>
      <c r="U547" s="68">
        <f>SUMIFS('Tariff Data'!P:P,'Tariff Data'!$B:$B,$F547)+SUMIFS('Tariff Data'!AE:AE,'Tariff Data'!$B:$B,$F547)</f>
        <v>-4.7035030000000004</v>
      </c>
      <c r="V547" s="67">
        <f t="shared" si="56"/>
        <v>5765.0899514186176</v>
      </c>
      <c r="W547" s="67">
        <f t="shared" si="57"/>
        <v>-785.45921382859569</v>
      </c>
      <c r="X547" s="67">
        <f t="shared" si="58"/>
        <v>4860.4749364831605</v>
      </c>
      <c r="Y547" s="67">
        <f t="shared" si="59"/>
        <v>-595.39133268586329</v>
      </c>
      <c r="Z547" s="67">
        <f t="shared" si="60"/>
        <v>5719.5345568836219</v>
      </c>
      <c r="AA547" s="67">
        <f t="shared" si="61"/>
        <v>-595.39133268586329</v>
      </c>
      <c r="AB547" s="5"/>
      <c r="AC547" s="5"/>
      <c r="AD547" s="5"/>
      <c r="AE547" s="5"/>
      <c r="AF547" s="5"/>
      <c r="AG547" s="5"/>
      <c r="AH547" s="8"/>
      <c r="AI547" s="8"/>
      <c r="AJ547" s="8"/>
    </row>
    <row r="548" spans="2:36" x14ac:dyDescent="0.35">
      <c r="B548" s="70" t="s">
        <v>730</v>
      </c>
      <c r="C548" s="70" t="s">
        <v>87</v>
      </c>
      <c r="D548" s="69" t="str">
        <f>VLOOKUP($C548,Assumptions!$B:$C,2,FALSE)</f>
        <v>Intermittent</v>
      </c>
      <c r="E548" s="70" t="s">
        <v>1050</v>
      </c>
      <c r="F548" s="70">
        <v>1</v>
      </c>
      <c r="G548" s="71">
        <v>38.719296591512943</v>
      </c>
      <c r="H548" s="72">
        <v>0.39425900000000003</v>
      </c>
      <c r="I548" s="71">
        <f t="shared" si="62"/>
        <v>15.265431154873303</v>
      </c>
      <c r="J548" s="64">
        <f>SUMIFS('Tariff Data'!M:M,'Tariff Data'!$B:$B,$F548)</f>
        <v>2.679675</v>
      </c>
      <c r="K548" s="64">
        <f>SUMIFS('Tariff Data'!N:N,'Tariff Data'!$B:$B,$F548)</f>
        <v>24.644973</v>
      </c>
      <c r="L548" s="64">
        <f>SUMIFS('Tariff Data'!O:O,'Tariff Data'!$B:$B,$F548)</f>
        <v>35.826850999999998</v>
      </c>
      <c r="M548" s="64">
        <f>SUMIFS('Tariff Data'!P:P,'Tariff Data'!$B:$B,$F548)</f>
        <v>-6.2050109999999998</v>
      </c>
      <c r="N548" s="64">
        <f>SUMIFS('Tariff Data'!D:D,'Tariff Data'!$B:$B,$F548)</f>
        <v>2.8164799999999999</v>
      </c>
      <c r="O548" s="64">
        <f>SUMIFS('Tariff Data'!E:E,'Tariff Data'!$B:$B,$F548)</f>
        <v>20.552465000000002</v>
      </c>
      <c r="P548" s="64">
        <f>SUMIFS('Tariff Data'!F:F,'Tariff Data'!$B:$B,$F548)</f>
        <v>30.294035000000001</v>
      </c>
      <c r="Q548" s="64">
        <f>SUMIFS('Tariff Data'!G:G,'Tariff Data'!$B:$B,$F548)</f>
        <v>-4.7035030000000004</v>
      </c>
      <c r="R548" s="64">
        <f>SUMIFS('Tariff Data'!M:M,'Tariff Data'!$B:$B,$F548)+SUMIFS('Tariff Data'!AB:AB,'Tariff Data'!$B:$B,$F548)</f>
        <v>2.8164799999999999</v>
      </c>
      <c r="S548" s="64">
        <f>SUMIFS('Tariff Data'!N:N,'Tariff Data'!$B:$B,$F548)+SUMIFS('Tariff Data'!AC:AC,'Tariff Data'!$B:$B,$F548)</f>
        <v>24.297213250250593</v>
      </c>
      <c r="T548" s="64">
        <f>SUMIFS('Tariff Data'!O:O,'Tariff Data'!$B:$B,$F548)+SUMIFS('Tariff Data'!AD:AD,'Tariff Data'!$B:$B,$F548)</f>
        <v>35.604077567941886</v>
      </c>
      <c r="U548" s="64">
        <f>SUMIFS('Tariff Data'!P:P,'Tariff Data'!$B:$B,$F548)+SUMIFS('Tariff Data'!AE:AE,'Tariff Data'!$B:$B,$F548)</f>
        <v>-4.7035030000000004</v>
      </c>
      <c r="V548" s="66">
        <f t="shared" si="56"/>
        <v>1763.4066084541535</v>
      </c>
      <c r="W548" s="66">
        <f t="shared" si="57"/>
        <v>-240.2536612626003</v>
      </c>
      <c r="X548" s="66">
        <f t="shared" si="58"/>
        <v>1486.705965639117</v>
      </c>
      <c r="Y548" s="66">
        <f t="shared" si="59"/>
        <v>-182.11632767607091</v>
      </c>
      <c r="Z548" s="66">
        <f t="shared" si="60"/>
        <v>1749.4722753473507</v>
      </c>
      <c r="AA548" s="66">
        <f t="shared" si="61"/>
        <v>-182.11632767607091</v>
      </c>
      <c r="AB548" s="5"/>
      <c r="AC548" s="5"/>
      <c r="AD548" s="5"/>
      <c r="AE548" s="5"/>
      <c r="AF548" s="5"/>
      <c r="AG548" s="5"/>
      <c r="AH548" s="8"/>
      <c r="AI548" s="8"/>
      <c r="AJ548" s="8"/>
    </row>
    <row r="549" spans="2:36" x14ac:dyDescent="0.35">
      <c r="B549" s="70" t="s">
        <v>731</v>
      </c>
      <c r="C549" s="70" t="s">
        <v>87</v>
      </c>
      <c r="D549" s="69" t="str">
        <f>VLOOKUP($C549,Assumptions!$B:$C,2,FALSE)</f>
        <v>Intermittent</v>
      </c>
      <c r="E549" s="70" t="s">
        <v>732</v>
      </c>
      <c r="F549" s="70">
        <v>5</v>
      </c>
      <c r="G549" s="71">
        <v>138.90166556766377</v>
      </c>
      <c r="H549" s="72">
        <v>0.45308300000000001</v>
      </c>
      <c r="I549" s="71">
        <f t="shared" si="62"/>
        <v>62.933983340393809</v>
      </c>
      <c r="J549" s="68">
        <f>SUMIFS('Tariff Data'!M:M,'Tariff Data'!$B:$B,$F549)</f>
        <v>2.7697539999999998</v>
      </c>
      <c r="K549" s="68">
        <f>SUMIFS('Tariff Data'!N:N,'Tariff Data'!$B:$B,$F549)</f>
        <v>22.28163</v>
      </c>
      <c r="L549" s="68">
        <f>SUMIFS('Tariff Data'!O:O,'Tariff Data'!$B:$B,$F549)</f>
        <v>25.058021</v>
      </c>
      <c r="M549" s="68">
        <f>SUMIFS('Tariff Data'!P:P,'Tariff Data'!$B:$B,$F549)</f>
        <v>-6.2050109999999998</v>
      </c>
      <c r="N549" s="68">
        <f>SUMIFS('Tariff Data'!D:D,'Tariff Data'!$B:$B,$F549)</f>
        <v>2.8860980000000001</v>
      </c>
      <c r="O549" s="68">
        <f>SUMIFS('Tariff Data'!E:E,'Tariff Data'!$B:$B,$F549)</f>
        <v>18.188452000000002</v>
      </c>
      <c r="P549" s="68">
        <f>SUMIFS('Tariff Data'!F:F,'Tariff Data'!$B:$B,$F549)</f>
        <v>19.519196000000001</v>
      </c>
      <c r="Q549" s="68">
        <f>SUMIFS('Tariff Data'!G:G,'Tariff Data'!$B:$B,$F549)</f>
        <v>-4.7035030000000004</v>
      </c>
      <c r="R549" s="68">
        <f>SUMIFS('Tariff Data'!M:M,'Tariff Data'!$B:$B,$F549)+SUMIFS('Tariff Data'!AB:AB,'Tariff Data'!$B:$B,$F549)</f>
        <v>2.8860980000000001</v>
      </c>
      <c r="S549" s="68">
        <f>SUMIFS('Tariff Data'!N:N,'Tariff Data'!$B:$B,$F549)+SUMIFS('Tariff Data'!AC:AC,'Tariff Data'!$B:$B,$F549)</f>
        <v>21.933870250250592</v>
      </c>
      <c r="T549" s="68">
        <f>SUMIFS('Tariff Data'!O:O,'Tariff Data'!$B:$B,$F549)+SUMIFS('Tariff Data'!AD:AD,'Tariff Data'!$B:$B,$F549)</f>
        <v>24.835247567941888</v>
      </c>
      <c r="U549" s="68">
        <f>SUMIFS('Tariff Data'!P:P,'Tariff Data'!$B:$B,$F549)+SUMIFS('Tariff Data'!AE:AE,'Tariff Data'!$B:$B,$F549)</f>
        <v>-4.7035030000000004</v>
      </c>
      <c r="V549" s="67">
        <f t="shared" si="56"/>
        <v>4882.872583946315</v>
      </c>
      <c r="W549" s="67">
        <f t="shared" si="57"/>
        <v>-861.8863627656749</v>
      </c>
      <c r="X549" s="67">
        <f t="shared" si="58"/>
        <v>3855.9205700972329</v>
      </c>
      <c r="Y549" s="67">
        <f t="shared" si="59"/>
        <v>-653.32440070250334</v>
      </c>
      <c r="Z549" s="67">
        <f t="shared" si="60"/>
        <v>4830.0430768920296</v>
      </c>
      <c r="AA549" s="67">
        <f t="shared" si="61"/>
        <v>-653.32440070250334</v>
      </c>
      <c r="AB549" s="5"/>
      <c r="AC549" s="5"/>
      <c r="AD549" s="5"/>
      <c r="AE549" s="5"/>
      <c r="AF549" s="5"/>
      <c r="AG549" s="5"/>
      <c r="AH549" s="8"/>
      <c r="AI549" s="8"/>
      <c r="AJ549" s="8"/>
    </row>
    <row r="550" spans="2:36" x14ac:dyDescent="0.35">
      <c r="B550" s="70" t="s">
        <v>1051</v>
      </c>
      <c r="C550" s="70" t="s">
        <v>98</v>
      </c>
      <c r="D550" s="69" t="str">
        <f>VLOOKUP($C550,Assumptions!$B:$C,2,FALSE)</f>
        <v>Intermittent</v>
      </c>
      <c r="E550" s="70" t="s">
        <v>332</v>
      </c>
      <c r="F550" s="70">
        <v>18</v>
      </c>
      <c r="G550" s="71">
        <v>79.145900749265834</v>
      </c>
      <c r="H550" s="72">
        <v>0.109</v>
      </c>
      <c r="I550" s="71">
        <f t="shared" si="62"/>
        <v>8.6269031816699755</v>
      </c>
      <c r="J550" s="64">
        <f>SUMIFS('Tariff Data'!M:M,'Tariff Data'!$B:$B,$F550)</f>
        <v>-0.31239499999999998</v>
      </c>
      <c r="K550" s="64">
        <f>SUMIFS('Tariff Data'!N:N,'Tariff Data'!$B:$B,$F550)</f>
        <v>3.798861</v>
      </c>
      <c r="L550" s="64">
        <f>SUMIFS('Tariff Data'!O:O,'Tariff Data'!$B:$B,$F550)</f>
        <v>7.0470000000000003E-3</v>
      </c>
      <c r="M550" s="64">
        <f>SUMIFS('Tariff Data'!P:P,'Tariff Data'!$B:$B,$F550)</f>
        <v>-6.2050109999999998</v>
      </c>
      <c r="N550" s="64">
        <f>SUMIFS('Tariff Data'!D:D,'Tariff Data'!$B:$B,$F550)</f>
        <v>-0.310139</v>
      </c>
      <c r="O550" s="64">
        <f>SUMIFS('Tariff Data'!E:E,'Tariff Data'!$B:$B,$F550)</f>
        <v>4.0571109999999999</v>
      </c>
      <c r="P550" s="64">
        <f>SUMIFS('Tariff Data'!F:F,'Tariff Data'!$B:$B,$F550)</f>
        <v>2.9120000000000001E-3</v>
      </c>
      <c r="Q550" s="64">
        <f>SUMIFS('Tariff Data'!G:G,'Tariff Data'!$B:$B,$F550)</f>
        <v>-4.7035030000000004</v>
      </c>
      <c r="R550" s="64">
        <f>SUMIFS('Tariff Data'!M:M,'Tariff Data'!$B:$B,$F550)+SUMIFS('Tariff Data'!AB:AB,'Tariff Data'!$B:$B,$F550)</f>
        <v>-0.310139</v>
      </c>
      <c r="S550" s="64">
        <f>SUMIFS('Tariff Data'!N:N,'Tariff Data'!$B:$B,$F550)+SUMIFS('Tariff Data'!AC:AC,'Tariff Data'!$B:$B,$F550)</f>
        <v>4.0571109999999999</v>
      </c>
      <c r="T550" s="64">
        <f>SUMIFS('Tariff Data'!O:O,'Tariff Data'!$B:$B,$F550)+SUMIFS('Tariff Data'!AD:AD,'Tariff Data'!$B:$B,$F550)</f>
        <v>2.9120000000000005E-3</v>
      </c>
      <c r="U550" s="64">
        <f>SUMIFS('Tariff Data'!P:P,'Tariff Data'!$B:$B,$F550)+SUMIFS('Tariff Data'!AE:AE,'Tariff Data'!$B:$B,$F550)</f>
        <v>-4.7035030000000004</v>
      </c>
      <c r="V550" s="66">
        <f t="shared" si="56"/>
        <v>33.330147210202064</v>
      </c>
      <c r="W550" s="66">
        <f t="shared" si="57"/>
        <v>-491.10118475410275</v>
      </c>
      <c r="X550" s="66">
        <f t="shared" si="58"/>
        <v>35.23077665727012</v>
      </c>
      <c r="Y550" s="66">
        <f t="shared" si="59"/>
        <v>-372.26298161187412</v>
      </c>
      <c r="Z550" s="66">
        <f t="shared" si="60"/>
        <v>35.23077665727012</v>
      </c>
      <c r="AA550" s="66">
        <f t="shared" si="61"/>
        <v>-372.26298161187412</v>
      </c>
      <c r="AB550" s="5"/>
      <c r="AC550" s="5"/>
      <c r="AD550" s="5"/>
      <c r="AE550" s="5"/>
      <c r="AF550" s="5"/>
      <c r="AG550" s="5"/>
      <c r="AH550" s="8"/>
      <c r="AI550" s="8"/>
      <c r="AJ550" s="8"/>
    </row>
    <row r="551" spans="2:36" x14ac:dyDescent="0.35">
      <c r="B551" s="70" t="s">
        <v>733</v>
      </c>
      <c r="C551" s="70" t="s">
        <v>111</v>
      </c>
      <c r="D551" s="69" t="str">
        <f>VLOOKUP($C551,Assumptions!$B:$C,2,FALSE)</f>
        <v>Conventional Carbon</v>
      </c>
      <c r="E551" s="70" t="s">
        <v>734</v>
      </c>
      <c r="F551" s="70">
        <v>18</v>
      </c>
      <c r="G551" s="71">
        <v>24.329132818919156</v>
      </c>
      <c r="H551" s="72">
        <v>1.2390999999999999E-2</v>
      </c>
      <c r="I551" s="71">
        <f t="shared" si="62"/>
        <v>0.30146228475922726</v>
      </c>
      <c r="J551" s="68">
        <f>SUMIFS('Tariff Data'!M:M,'Tariff Data'!$B:$B,$F551)</f>
        <v>-0.31239499999999998</v>
      </c>
      <c r="K551" s="68">
        <f>SUMIFS('Tariff Data'!N:N,'Tariff Data'!$B:$B,$F551)</f>
        <v>3.798861</v>
      </c>
      <c r="L551" s="68">
        <f>SUMIFS('Tariff Data'!O:O,'Tariff Data'!$B:$B,$F551)</f>
        <v>7.0470000000000003E-3</v>
      </c>
      <c r="M551" s="68">
        <f>SUMIFS('Tariff Data'!P:P,'Tariff Data'!$B:$B,$F551)</f>
        <v>-6.2050109999999998</v>
      </c>
      <c r="N551" s="68">
        <f>SUMIFS('Tariff Data'!D:D,'Tariff Data'!$B:$B,$F551)</f>
        <v>-0.310139</v>
      </c>
      <c r="O551" s="68">
        <f>SUMIFS('Tariff Data'!E:E,'Tariff Data'!$B:$B,$F551)</f>
        <v>4.0571109999999999</v>
      </c>
      <c r="P551" s="68">
        <f>SUMIFS('Tariff Data'!F:F,'Tariff Data'!$B:$B,$F551)</f>
        <v>2.9120000000000001E-3</v>
      </c>
      <c r="Q551" s="68">
        <f>SUMIFS('Tariff Data'!G:G,'Tariff Data'!$B:$B,$F551)</f>
        <v>-4.7035030000000004</v>
      </c>
      <c r="R551" s="68">
        <f>SUMIFS('Tariff Data'!M:M,'Tariff Data'!$B:$B,$F551)+SUMIFS('Tariff Data'!AB:AB,'Tariff Data'!$B:$B,$F551)</f>
        <v>-0.310139</v>
      </c>
      <c r="S551" s="68">
        <f>SUMIFS('Tariff Data'!N:N,'Tariff Data'!$B:$B,$F551)+SUMIFS('Tariff Data'!AC:AC,'Tariff Data'!$B:$B,$F551)</f>
        <v>4.0571109999999999</v>
      </c>
      <c r="T551" s="68">
        <f>SUMIFS('Tariff Data'!O:O,'Tariff Data'!$B:$B,$F551)+SUMIFS('Tariff Data'!AD:AD,'Tariff Data'!$B:$B,$F551)</f>
        <v>2.9120000000000005E-3</v>
      </c>
      <c r="U551" s="68">
        <f>SUMIFS('Tariff Data'!P:P,'Tariff Data'!$B:$B,$F551)+SUMIFS('Tariff Data'!AE:AE,'Tariff Data'!$B:$B,$F551)</f>
        <v>-4.7035030000000004</v>
      </c>
      <c r="V551" s="67">
        <f t="shared" si="56"/>
        <v>-6.4529617257028287</v>
      </c>
      <c r="W551" s="67">
        <f t="shared" si="57"/>
        <v>-150.96253676185438</v>
      </c>
      <c r="X551" s="67">
        <f t="shared" si="58"/>
        <v>-6.321469113571756</v>
      </c>
      <c r="Y551" s="67">
        <f t="shared" si="59"/>
        <v>-114.43214920118471</v>
      </c>
      <c r="Z551" s="67">
        <f t="shared" si="60"/>
        <v>-6.321469113571756</v>
      </c>
      <c r="AA551" s="67">
        <f t="shared" si="61"/>
        <v>-114.43214920118471</v>
      </c>
      <c r="AB551" s="5"/>
      <c r="AC551" s="5"/>
      <c r="AD551" s="5"/>
      <c r="AE551" s="5"/>
      <c r="AF551" s="5"/>
      <c r="AG551" s="5"/>
      <c r="AH551" s="8"/>
      <c r="AI551" s="8"/>
      <c r="AJ551" s="8"/>
    </row>
    <row r="552" spans="2:36" x14ac:dyDescent="0.35">
      <c r="B552" s="70" t="s">
        <v>1052</v>
      </c>
      <c r="C552" s="70" t="s">
        <v>111</v>
      </c>
      <c r="D552" s="69" t="str">
        <f>VLOOKUP($C552,Assumptions!$B:$C,2,FALSE)</f>
        <v>Conventional Carbon</v>
      </c>
      <c r="E552" s="70" t="s">
        <v>734</v>
      </c>
      <c r="F552" s="70">
        <v>18</v>
      </c>
      <c r="G552" s="71">
        <v>30.182758760313238</v>
      </c>
      <c r="H552" s="72">
        <v>1.2390999999999999E-2</v>
      </c>
      <c r="I552" s="71">
        <f t="shared" si="62"/>
        <v>0.37399456379904134</v>
      </c>
      <c r="J552" s="64">
        <f>SUMIFS('Tariff Data'!M:M,'Tariff Data'!$B:$B,$F552)</f>
        <v>-0.31239499999999998</v>
      </c>
      <c r="K552" s="64">
        <f>SUMIFS('Tariff Data'!N:N,'Tariff Data'!$B:$B,$F552)</f>
        <v>3.798861</v>
      </c>
      <c r="L552" s="64">
        <f>SUMIFS('Tariff Data'!O:O,'Tariff Data'!$B:$B,$F552)</f>
        <v>7.0470000000000003E-3</v>
      </c>
      <c r="M552" s="64">
        <f>SUMIFS('Tariff Data'!P:P,'Tariff Data'!$B:$B,$F552)</f>
        <v>-6.2050109999999998</v>
      </c>
      <c r="N552" s="64">
        <f>SUMIFS('Tariff Data'!D:D,'Tariff Data'!$B:$B,$F552)</f>
        <v>-0.310139</v>
      </c>
      <c r="O552" s="64">
        <f>SUMIFS('Tariff Data'!E:E,'Tariff Data'!$B:$B,$F552)</f>
        <v>4.0571109999999999</v>
      </c>
      <c r="P552" s="64">
        <f>SUMIFS('Tariff Data'!F:F,'Tariff Data'!$B:$B,$F552)</f>
        <v>2.9120000000000001E-3</v>
      </c>
      <c r="Q552" s="64">
        <f>SUMIFS('Tariff Data'!G:G,'Tariff Data'!$B:$B,$F552)</f>
        <v>-4.7035030000000004</v>
      </c>
      <c r="R552" s="64">
        <f>SUMIFS('Tariff Data'!M:M,'Tariff Data'!$B:$B,$F552)+SUMIFS('Tariff Data'!AB:AB,'Tariff Data'!$B:$B,$F552)</f>
        <v>-0.310139</v>
      </c>
      <c r="S552" s="64">
        <f>SUMIFS('Tariff Data'!N:N,'Tariff Data'!$B:$B,$F552)+SUMIFS('Tariff Data'!AC:AC,'Tariff Data'!$B:$B,$F552)</f>
        <v>4.0571109999999999</v>
      </c>
      <c r="T552" s="64">
        <f>SUMIFS('Tariff Data'!O:O,'Tariff Data'!$B:$B,$F552)+SUMIFS('Tariff Data'!AD:AD,'Tariff Data'!$B:$B,$F552)</f>
        <v>2.9120000000000005E-3</v>
      </c>
      <c r="U552" s="64">
        <f>SUMIFS('Tariff Data'!P:P,'Tariff Data'!$B:$B,$F552)+SUMIFS('Tariff Data'!AE:AE,'Tariff Data'!$B:$B,$F552)</f>
        <v>-4.7035030000000004</v>
      </c>
      <c r="V552" s="66">
        <f t="shared" si="56"/>
        <v>-8.0055540206087716</v>
      </c>
      <c r="W552" s="66">
        <f t="shared" si="57"/>
        <v>-187.28435011809</v>
      </c>
      <c r="X552" s="66">
        <f t="shared" si="58"/>
        <v>-7.8424240882657124</v>
      </c>
      <c r="Y552" s="66">
        <f t="shared" si="59"/>
        <v>-141.96469637740961</v>
      </c>
      <c r="Z552" s="66">
        <f t="shared" si="60"/>
        <v>-7.8424240882657124</v>
      </c>
      <c r="AA552" s="66">
        <f t="shared" si="61"/>
        <v>-141.96469637740961</v>
      </c>
      <c r="AB552" s="5"/>
      <c r="AC552" s="5"/>
      <c r="AD552" s="5"/>
      <c r="AE552" s="5"/>
      <c r="AF552" s="5"/>
      <c r="AG552" s="5"/>
      <c r="AH552" s="8"/>
      <c r="AI552" s="8"/>
      <c r="AJ552" s="8"/>
    </row>
    <row r="553" spans="2:36" x14ac:dyDescent="0.35">
      <c r="B553" s="70" t="s">
        <v>735</v>
      </c>
      <c r="C553" s="70" t="s">
        <v>111</v>
      </c>
      <c r="D553" s="69" t="str">
        <f>VLOOKUP($C553,Assumptions!$B:$C,2,FALSE)</f>
        <v>Conventional Carbon</v>
      </c>
      <c r="E553" s="70" t="s">
        <v>734</v>
      </c>
      <c r="F553" s="70">
        <v>18</v>
      </c>
      <c r="G553" s="71">
        <v>30.426659841204657</v>
      </c>
      <c r="H553" s="72">
        <v>1.2390999999999999E-2</v>
      </c>
      <c r="I553" s="71">
        <f t="shared" si="62"/>
        <v>0.37701674209236691</v>
      </c>
      <c r="J553" s="68">
        <f>SUMIFS('Tariff Data'!M:M,'Tariff Data'!$B:$B,$F553)</f>
        <v>-0.31239499999999998</v>
      </c>
      <c r="K553" s="68">
        <f>SUMIFS('Tariff Data'!N:N,'Tariff Data'!$B:$B,$F553)</f>
        <v>3.798861</v>
      </c>
      <c r="L553" s="68">
        <f>SUMIFS('Tariff Data'!O:O,'Tariff Data'!$B:$B,$F553)</f>
        <v>7.0470000000000003E-3</v>
      </c>
      <c r="M553" s="68">
        <f>SUMIFS('Tariff Data'!P:P,'Tariff Data'!$B:$B,$F553)</f>
        <v>-6.2050109999999998</v>
      </c>
      <c r="N553" s="68">
        <f>SUMIFS('Tariff Data'!D:D,'Tariff Data'!$B:$B,$F553)</f>
        <v>-0.310139</v>
      </c>
      <c r="O553" s="68">
        <f>SUMIFS('Tariff Data'!E:E,'Tariff Data'!$B:$B,$F553)</f>
        <v>4.0571109999999999</v>
      </c>
      <c r="P553" s="68">
        <f>SUMIFS('Tariff Data'!F:F,'Tariff Data'!$B:$B,$F553)</f>
        <v>2.9120000000000001E-3</v>
      </c>
      <c r="Q553" s="68">
        <f>SUMIFS('Tariff Data'!G:G,'Tariff Data'!$B:$B,$F553)</f>
        <v>-4.7035030000000004</v>
      </c>
      <c r="R553" s="68">
        <f>SUMIFS('Tariff Data'!M:M,'Tariff Data'!$B:$B,$F553)+SUMIFS('Tariff Data'!AB:AB,'Tariff Data'!$B:$B,$F553)</f>
        <v>-0.310139</v>
      </c>
      <c r="S553" s="68">
        <f>SUMIFS('Tariff Data'!N:N,'Tariff Data'!$B:$B,$F553)+SUMIFS('Tariff Data'!AC:AC,'Tariff Data'!$B:$B,$F553)</f>
        <v>4.0571109999999999</v>
      </c>
      <c r="T553" s="68">
        <f>SUMIFS('Tariff Data'!O:O,'Tariff Data'!$B:$B,$F553)+SUMIFS('Tariff Data'!AD:AD,'Tariff Data'!$B:$B,$F553)</f>
        <v>2.9120000000000005E-3</v>
      </c>
      <c r="U553" s="68">
        <f>SUMIFS('Tariff Data'!P:P,'Tariff Data'!$B:$B,$F553)+SUMIFS('Tariff Data'!AE:AE,'Tariff Data'!$B:$B,$F553)</f>
        <v>-4.7035030000000004</v>
      </c>
      <c r="V553" s="67">
        <f t="shared" si="56"/>
        <v>-8.0702453662298517</v>
      </c>
      <c r="W553" s="67">
        <f t="shared" si="57"/>
        <v>-188.79775900793314</v>
      </c>
      <c r="X553" s="67">
        <f t="shared" si="58"/>
        <v>-7.9057972122112936</v>
      </c>
      <c r="Y553" s="67">
        <f t="shared" si="59"/>
        <v>-143.11188584308564</v>
      </c>
      <c r="Z553" s="67">
        <f t="shared" si="60"/>
        <v>-7.9057972122112936</v>
      </c>
      <c r="AA553" s="67">
        <f t="shared" si="61"/>
        <v>-143.11188584308564</v>
      </c>
      <c r="AB553" s="5"/>
      <c r="AC553" s="5"/>
      <c r="AD553" s="5"/>
      <c r="AE553" s="5"/>
      <c r="AF553" s="5"/>
      <c r="AG553" s="5"/>
      <c r="AH553" s="8"/>
      <c r="AI553" s="8"/>
      <c r="AJ553" s="8"/>
    </row>
    <row r="554" spans="2:36" x14ac:dyDescent="0.35">
      <c r="B554" s="70" t="s">
        <v>736</v>
      </c>
      <c r="C554" s="70" t="s">
        <v>98</v>
      </c>
      <c r="D554" s="69" t="str">
        <f>VLOOKUP($C554,Assumptions!$B:$C,2,FALSE)</f>
        <v>Intermittent</v>
      </c>
      <c r="E554" s="70" t="s">
        <v>193</v>
      </c>
      <c r="F554" s="70">
        <v>18</v>
      </c>
      <c r="G554" s="71">
        <v>304.87635111427511</v>
      </c>
      <c r="H554" s="72">
        <v>0.109</v>
      </c>
      <c r="I554" s="71">
        <f t="shared" si="62"/>
        <v>33.231522271455987</v>
      </c>
      <c r="J554" s="64">
        <f>SUMIFS('Tariff Data'!M:M,'Tariff Data'!$B:$B,$F554)</f>
        <v>-0.31239499999999998</v>
      </c>
      <c r="K554" s="64">
        <f>SUMIFS('Tariff Data'!N:N,'Tariff Data'!$B:$B,$F554)</f>
        <v>3.798861</v>
      </c>
      <c r="L554" s="64">
        <f>SUMIFS('Tariff Data'!O:O,'Tariff Data'!$B:$B,$F554)</f>
        <v>7.0470000000000003E-3</v>
      </c>
      <c r="M554" s="64">
        <f>SUMIFS('Tariff Data'!P:P,'Tariff Data'!$B:$B,$F554)</f>
        <v>-6.2050109999999998</v>
      </c>
      <c r="N554" s="64">
        <f>SUMIFS('Tariff Data'!D:D,'Tariff Data'!$B:$B,$F554)</f>
        <v>-0.310139</v>
      </c>
      <c r="O554" s="64">
        <f>SUMIFS('Tariff Data'!E:E,'Tariff Data'!$B:$B,$F554)</f>
        <v>4.0571109999999999</v>
      </c>
      <c r="P554" s="64">
        <f>SUMIFS('Tariff Data'!F:F,'Tariff Data'!$B:$B,$F554)</f>
        <v>2.9120000000000001E-3</v>
      </c>
      <c r="Q554" s="64">
        <f>SUMIFS('Tariff Data'!G:G,'Tariff Data'!$B:$B,$F554)</f>
        <v>-4.7035030000000004</v>
      </c>
      <c r="R554" s="64">
        <f>SUMIFS('Tariff Data'!M:M,'Tariff Data'!$B:$B,$F554)+SUMIFS('Tariff Data'!AB:AB,'Tariff Data'!$B:$B,$F554)</f>
        <v>-0.310139</v>
      </c>
      <c r="S554" s="64">
        <f>SUMIFS('Tariff Data'!N:N,'Tariff Data'!$B:$B,$F554)+SUMIFS('Tariff Data'!AC:AC,'Tariff Data'!$B:$B,$F554)</f>
        <v>4.0571109999999999</v>
      </c>
      <c r="T554" s="64">
        <f>SUMIFS('Tariff Data'!O:O,'Tariff Data'!$B:$B,$F554)+SUMIFS('Tariff Data'!AD:AD,'Tariff Data'!$B:$B,$F554)</f>
        <v>2.9120000000000005E-3</v>
      </c>
      <c r="U554" s="64">
        <f>SUMIFS('Tariff Data'!P:P,'Tariff Data'!$B:$B,$F554)+SUMIFS('Tariff Data'!AE:AE,'Tariff Data'!$B:$B,$F554)</f>
        <v>-4.7035030000000004</v>
      </c>
      <c r="V554" s="66">
        <f t="shared" si="56"/>
        <v>128.39039757396787</v>
      </c>
      <c r="W554" s="66">
        <f t="shared" si="57"/>
        <v>-1891.7611123039392</v>
      </c>
      <c r="X554" s="66">
        <f t="shared" si="58"/>
        <v>135.71177448871384</v>
      </c>
      <c r="Y554" s="66">
        <f t="shared" si="59"/>
        <v>-1433.9868320950466</v>
      </c>
      <c r="Z554" s="66">
        <f t="shared" si="60"/>
        <v>135.71177448871384</v>
      </c>
      <c r="AA554" s="66">
        <f t="shared" si="61"/>
        <v>-1433.9868320950466</v>
      </c>
      <c r="AB554" s="5"/>
      <c r="AC554" s="5"/>
      <c r="AD554" s="5"/>
      <c r="AE554" s="5"/>
      <c r="AF554" s="5"/>
      <c r="AG554" s="5"/>
      <c r="AH554" s="8"/>
      <c r="AI554" s="8"/>
      <c r="AJ554" s="8"/>
    </row>
    <row r="555" spans="2:36" x14ac:dyDescent="0.35">
      <c r="B555" s="70" t="s">
        <v>737</v>
      </c>
      <c r="C555" s="70" t="s">
        <v>892</v>
      </c>
      <c r="D555" s="69" t="str">
        <f>VLOOKUP($C555,Assumptions!$B:$C,2,FALSE)</f>
        <v>Conventional Carbon</v>
      </c>
      <c r="E555" s="70" t="s">
        <v>525</v>
      </c>
      <c r="F555" s="70">
        <v>17</v>
      </c>
      <c r="G555" s="71">
        <v>518.28979689426774</v>
      </c>
      <c r="H555" s="72">
        <v>0.17635200000000001</v>
      </c>
      <c r="I555" s="71">
        <f t="shared" si="62"/>
        <v>91.401442261897913</v>
      </c>
      <c r="J555" s="68">
        <f>SUMIFS('Tariff Data'!M:M,'Tariff Data'!$B:$B,$F555)</f>
        <v>0.76947399999999999</v>
      </c>
      <c r="K555" s="68">
        <f>SUMIFS('Tariff Data'!N:N,'Tariff Data'!$B:$B,$F555)</f>
        <v>4.0897259999999998</v>
      </c>
      <c r="L555" s="68">
        <f>SUMIFS('Tariff Data'!O:O,'Tariff Data'!$B:$B,$F555)</f>
        <v>1.4208999999999999E-2</v>
      </c>
      <c r="M555" s="68">
        <f>SUMIFS('Tariff Data'!P:P,'Tariff Data'!$B:$B,$F555)</f>
        <v>-6.2050109999999998</v>
      </c>
      <c r="N555" s="68">
        <f>SUMIFS('Tariff Data'!D:D,'Tariff Data'!$B:$B,$F555)</f>
        <v>1.0341659999999999</v>
      </c>
      <c r="O555" s="68">
        <f>SUMIFS('Tariff Data'!E:E,'Tariff Data'!$B:$B,$F555)</f>
        <v>4.2375579999999999</v>
      </c>
      <c r="P555" s="68">
        <f>SUMIFS('Tariff Data'!F:F,'Tariff Data'!$B:$B,$F555)</f>
        <v>7.3550000000000004E-3</v>
      </c>
      <c r="Q555" s="68">
        <f>SUMIFS('Tariff Data'!G:G,'Tariff Data'!$B:$B,$F555)</f>
        <v>-4.7035030000000004</v>
      </c>
      <c r="R555" s="68">
        <f>SUMIFS('Tariff Data'!M:M,'Tariff Data'!$B:$B,$F555)+SUMIFS('Tariff Data'!AB:AB,'Tariff Data'!$B:$B,$F555)</f>
        <v>0.94894081819247922</v>
      </c>
      <c r="S555" s="68">
        <f>SUMIFS('Tariff Data'!N:N,'Tariff Data'!$B:$B,$F555)+SUMIFS('Tariff Data'!AC:AC,'Tariff Data'!$B:$B,$F555)</f>
        <v>4.2375579999999999</v>
      </c>
      <c r="T555" s="68">
        <f>SUMIFS('Tariff Data'!O:O,'Tariff Data'!$B:$B,$F555)+SUMIFS('Tariff Data'!AD:AD,'Tariff Data'!$B:$B,$F555)</f>
        <v>7.3550000000000004E-3</v>
      </c>
      <c r="U555" s="68">
        <f>SUMIFS('Tariff Data'!P:P,'Tariff Data'!$B:$B,$F555)+SUMIFS('Tariff Data'!AE:AE,'Tariff Data'!$B:$B,$F555)</f>
        <v>-4.7035030000000004</v>
      </c>
      <c r="V555" s="67">
        <f t="shared" si="56"/>
        <v>773.91610112450178</v>
      </c>
      <c r="W555" s="67">
        <f t="shared" si="57"/>
        <v>-3215.9938909166972</v>
      </c>
      <c r="X555" s="67">
        <f t="shared" si="58"/>
        <v>923.98885657123708</v>
      </c>
      <c r="Y555" s="67">
        <f t="shared" si="59"/>
        <v>-2437.7776145615794</v>
      </c>
      <c r="Z555" s="67">
        <f t="shared" si="60"/>
        <v>879.81751440194012</v>
      </c>
      <c r="AA555" s="67">
        <f t="shared" si="61"/>
        <v>-2437.7776145615794</v>
      </c>
      <c r="AB555" s="5"/>
      <c r="AC555" s="5"/>
      <c r="AD555" s="5"/>
      <c r="AE555" s="5"/>
      <c r="AF555" s="5"/>
      <c r="AG555" s="5"/>
      <c r="AH555" s="8"/>
      <c r="AI555" s="8"/>
      <c r="AJ555" s="8"/>
    </row>
    <row r="556" spans="2:36" x14ac:dyDescent="0.35">
      <c r="B556" s="70" t="s">
        <v>1053</v>
      </c>
      <c r="C556" s="70" t="s">
        <v>111</v>
      </c>
      <c r="D556" s="69" t="str">
        <f>VLOOKUP($C556,Assumptions!$B:$C,2,FALSE)</f>
        <v>Conventional Carbon</v>
      </c>
      <c r="E556" s="70" t="s">
        <v>961</v>
      </c>
      <c r="F556" s="70">
        <v>21</v>
      </c>
      <c r="G556" s="71">
        <v>30.426659841204657</v>
      </c>
      <c r="H556" s="72">
        <v>1.2390999999999999E-2</v>
      </c>
      <c r="I556" s="71">
        <f t="shared" si="62"/>
        <v>0.37701674209236691</v>
      </c>
      <c r="J556" s="64">
        <f>SUMIFS('Tariff Data'!M:M,'Tariff Data'!$B:$B,$F556)</f>
        <v>3.8117559999999999</v>
      </c>
      <c r="K556" s="64">
        <f>SUMIFS('Tariff Data'!N:N,'Tariff Data'!$B:$B,$F556)</f>
        <v>-5.8951849999999997</v>
      </c>
      <c r="L556" s="64">
        <f>SUMIFS('Tariff Data'!O:O,'Tariff Data'!$B:$B,$F556)</f>
        <v>0</v>
      </c>
      <c r="M556" s="64">
        <f>SUMIFS('Tariff Data'!P:P,'Tariff Data'!$B:$B,$F556)</f>
        <v>-6.2050109999999998</v>
      </c>
      <c r="N556" s="64">
        <f>SUMIFS('Tariff Data'!D:D,'Tariff Data'!$B:$B,$F556)</f>
        <v>3.625572</v>
      </c>
      <c r="O556" s="64">
        <f>SUMIFS('Tariff Data'!E:E,'Tariff Data'!$B:$B,$F556)</f>
        <v>-5.60642</v>
      </c>
      <c r="P556" s="64">
        <f>SUMIFS('Tariff Data'!F:F,'Tariff Data'!$B:$B,$F556)</f>
        <v>0</v>
      </c>
      <c r="Q556" s="64">
        <f>SUMIFS('Tariff Data'!G:G,'Tariff Data'!$B:$B,$F556)</f>
        <v>-4.7035030000000004</v>
      </c>
      <c r="R556" s="64">
        <f>SUMIFS('Tariff Data'!M:M,'Tariff Data'!$B:$B,$F556)+SUMIFS('Tariff Data'!AB:AB,'Tariff Data'!$B:$B,$F556)</f>
        <v>3.6322891818075207</v>
      </c>
      <c r="S556" s="64">
        <f>SUMIFS('Tariff Data'!N:N,'Tariff Data'!$B:$B,$F556)+SUMIFS('Tariff Data'!AC:AC,'Tariff Data'!$B:$B,$F556)</f>
        <v>-5.60642</v>
      </c>
      <c r="T556" s="64">
        <f>SUMIFS('Tariff Data'!O:O,'Tariff Data'!$B:$B,$F556)+SUMIFS('Tariff Data'!AD:AD,'Tariff Data'!$B:$B,$F556)</f>
        <v>0</v>
      </c>
      <c r="U556" s="64">
        <f>SUMIFS('Tariff Data'!P:P,'Tariff Data'!$B:$B,$F556)+SUMIFS('Tariff Data'!AE:AE,'Tariff Data'!$B:$B,$F556)</f>
        <v>-4.7035030000000004</v>
      </c>
      <c r="V556" s="66">
        <f t="shared" si="56"/>
        <v>113.7564197669391</v>
      </c>
      <c r="W556" s="66">
        <f t="shared" si="57"/>
        <v>-188.79775900793314</v>
      </c>
      <c r="X556" s="66">
        <f t="shared" si="58"/>
        <v>108.20033177059457</v>
      </c>
      <c r="Y556" s="66">
        <f t="shared" si="59"/>
        <v>-143.11188584308564</v>
      </c>
      <c r="Z556" s="66">
        <f t="shared" si="60"/>
        <v>108.40471317654351</v>
      </c>
      <c r="AA556" s="66">
        <f t="shared" si="61"/>
        <v>-143.11188584308564</v>
      </c>
      <c r="AB556" s="5"/>
      <c r="AC556" s="5"/>
      <c r="AD556" s="5"/>
      <c r="AE556" s="5"/>
      <c r="AF556" s="5"/>
      <c r="AG556" s="5"/>
      <c r="AH556" s="8"/>
      <c r="AI556" s="8"/>
      <c r="AJ556" s="8"/>
    </row>
    <row r="557" spans="2:36" x14ac:dyDescent="0.35">
      <c r="B557" s="70" t="s">
        <v>738</v>
      </c>
      <c r="C557" s="70" t="s">
        <v>98</v>
      </c>
      <c r="D557" s="69" t="str">
        <f>VLOOKUP($C557,Assumptions!$B:$C,2,FALSE)</f>
        <v>Intermittent</v>
      </c>
      <c r="E557" s="70" t="s">
        <v>961</v>
      </c>
      <c r="F557" s="70">
        <v>21</v>
      </c>
      <c r="G557" s="71">
        <v>59.146012116169373</v>
      </c>
      <c r="H557" s="72">
        <v>0.109</v>
      </c>
      <c r="I557" s="71">
        <f t="shared" si="62"/>
        <v>6.4469153206624616</v>
      </c>
      <c r="J557" s="68">
        <f>SUMIFS('Tariff Data'!M:M,'Tariff Data'!$B:$B,$F557)</f>
        <v>3.8117559999999999</v>
      </c>
      <c r="K557" s="68">
        <f>SUMIFS('Tariff Data'!N:N,'Tariff Data'!$B:$B,$F557)</f>
        <v>-5.8951849999999997</v>
      </c>
      <c r="L557" s="68">
        <f>SUMIFS('Tariff Data'!O:O,'Tariff Data'!$B:$B,$F557)</f>
        <v>0</v>
      </c>
      <c r="M557" s="68">
        <f>SUMIFS('Tariff Data'!P:P,'Tariff Data'!$B:$B,$F557)</f>
        <v>-6.2050109999999998</v>
      </c>
      <c r="N557" s="68">
        <f>SUMIFS('Tariff Data'!D:D,'Tariff Data'!$B:$B,$F557)</f>
        <v>3.625572</v>
      </c>
      <c r="O557" s="68">
        <f>SUMIFS('Tariff Data'!E:E,'Tariff Data'!$B:$B,$F557)</f>
        <v>-5.60642</v>
      </c>
      <c r="P557" s="68">
        <f>SUMIFS('Tariff Data'!F:F,'Tariff Data'!$B:$B,$F557)</f>
        <v>0</v>
      </c>
      <c r="Q557" s="68">
        <f>SUMIFS('Tariff Data'!G:G,'Tariff Data'!$B:$B,$F557)</f>
        <v>-4.7035030000000004</v>
      </c>
      <c r="R557" s="68">
        <f>SUMIFS('Tariff Data'!M:M,'Tariff Data'!$B:$B,$F557)+SUMIFS('Tariff Data'!AB:AB,'Tariff Data'!$B:$B,$F557)</f>
        <v>3.6322891818075207</v>
      </c>
      <c r="S557" s="68">
        <f>SUMIFS('Tariff Data'!N:N,'Tariff Data'!$B:$B,$F557)+SUMIFS('Tariff Data'!AC:AC,'Tariff Data'!$B:$B,$F557)</f>
        <v>-5.60642</v>
      </c>
      <c r="T557" s="68">
        <f>SUMIFS('Tariff Data'!O:O,'Tariff Data'!$B:$B,$F557)+SUMIFS('Tariff Data'!AD:AD,'Tariff Data'!$B:$B,$F557)</f>
        <v>0</v>
      </c>
      <c r="U557" s="68">
        <f>SUMIFS('Tariff Data'!P:P,'Tariff Data'!$B:$B,$F557)+SUMIFS('Tariff Data'!AE:AE,'Tariff Data'!$B:$B,$F557)</f>
        <v>-4.7035030000000004</v>
      </c>
      <c r="V557" s="67">
        <f t="shared" si="56"/>
        <v>-38.005758494639537</v>
      </c>
      <c r="W557" s="67">
        <f t="shared" si="57"/>
        <v>-367.00165578696425</v>
      </c>
      <c r="X557" s="67">
        <f t="shared" si="58"/>
        <v>-36.144114992068438</v>
      </c>
      <c r="Y557" s="67">
        <f t="shared" si="59"/>
        <v>-278.19344542643904</v>
      </c>
      <c r="Z557" s="67">
        <f t="shared" si="60"/>
        <v>-36.144114992068438</v>
      </c>
      <c r="AA557" s="67">
        <f t="shared" si="61"/>
        <v>-278.19344542643904</v>
      </c>
      <c r="AB557" s="5"/>
      <c r="AC557" s="5"/>
      <c r="AD557" s="5"/>
      <c r="AE557" s="5"/>
      <c r="AF557" s="5"/>
      <c r="AG557" s="5"/>
      <c r="AH557" s="8"/>
      <c r="AI557" s="8"/>
      <c r="AJ557" s="8"/>
    </row>
    <row r="558" spans="2:36" x14ac:dyDescent="0.35">
      <c r="B558" s="70" t="s">
        <v>1054</v>
      </c>
      <c r="C558" s="70" t="s">
        <v>98</v>
      </c>
      <c r="D558" s="69" t="str">
        <f>VLOOKUP($C558,Assumptions!$B:$C,2,FALSE)</f>
        <v>Intermittent</v>
      </c>
      <c r="E558" s="70" t="s">
        <v>961</v>
      </c>
      <c r="F558" s="70">
        <v>21</v>
      </c>
      <c r="G558" s="71">
        <v>243.90108089142012</v>
      </c>
      <c r="H558" s="72">
        <v>0.109</v>
      </c>
      <c r="I558" s="71">
        <f t="shared" si="62"/>
        <v>26.585217817164793</v>
      </c>
      <c r="J558" s="64">
        <f>SUMIFS('Tariff Data'!M:M,'Tariff Data'!$B:$B,$F558)</f>
        <v>3.8117559999999999</v>
      </c>
      <c r="K558" s="64">
        <f>SUMIFS('Tariff Data'!N:N,'Tariff Data'!$B:$B,$F558)</f>
        <v>-5.8951849999999997</v>
      </c>
      <c r="L558" s="64">
        <f>SUMIFS('Tariff Data'!O:O,'Tariff Data'!$B:$B,$F558)</f>
        <v>0</v>
      </c>
      <c r="M558" s="64">
        <f>SUMIFS('Tariff Data'!P:P,'Tariff Data'!$B:$B,$F558)</f>
        <v>-6.2050109999999998</v>
      </c>
      <c r="N558" s="64">
        <f>SUMIFS('Tariff Data'!D:D,'Tariff Data'!$B:$B,$F558)</f>
        <v>3.625572</v>
      </c>
      <c r="O558" s="64">
        <f>SUMIFS('Tariff Data'!E:E,'Tariff Data'!$B:$B,$F558)</f>
        <v>-5.60642</v>
      </c>
      <c r="P558" s="64">
        <f>SUMIFS('Tariff Data'!F:F,'Tariff Data'!$B:$B,$F558)</f>
        <v>0</v>
      </c>
      <c r="Q558" s="64">
        <f>SUMIFS('Tariff Data'!G:G,'Tariff Data'!$B:$B,$F558)</f>
        <v>-4.7035030000000004</v>
      </c>
      <c r="R558" s="64">
        <f>SUMIFS('Tariff Data'!M:M,'Tariff Data'!$B:$B,$F558)+SUMIFS('Tariff Data'!AB:AB,'Tariff Data'!$B:$B,$F558)</f>
        <v>3.6322891818075207</v>
      </c>
      <c r="S558" s="64">
        <f>SUMIFS('Tariff Data'!N:N,'Tariff Data'!$B:$B,$F558)+SUMIFS('Tariff Data'!AC:AC,'Tariff Data'!$B:$B,$F558)</f>
        <v>-5.60642</v>
      </c>
      <c r="T558" s="64">
        <f>SUMIFS('Tariff Data'!O:O,'Tariff Data'!$B:$B,$F558)+SUMIFS('Tariff Data'!AD:AD,'Tariff Data'!$B:$B,$F558)</f>
        <v>0</v>
      </c>
      <c r="U558" s="64">
        <f>SUMIFS('Tariff Data'!P:P,'Tariff Data'!$B:$B,$F558)+SUMIFS('Tariff Data'!AE:AE,'Tariff Data'!$B:$B,$F558)</f>
        <v>-4.7035030000000004</v>
      </c>
      <c r="V558" s="66">
        <f t="shared" si="56"/>
        <v>-156.72477729748263</v>
      </c>
      <c r="W558" s="66">
        <f t="shared" si="57"/>
        <v>-1513.4088898431517</v>
      </c>
      <c r="X558" s="66">
        <f t="shared" si="58"/>
        <v>-149.04789687450904</v>
      </c>
      <c r="Y558" s="66">
        <f t="shared" si="59"/>
        <v>-1147.1894656760373</v>
      </c>
      <c r="Z558" s="66">
        <f t="shared" si="60"/>
        <v>-149.04789687450904</v>
      </c>
      <c r="AA558" s="66">
        <f t="shared" si="61"/>
        <v>-1147.1894656760373</v>
      </c>
      <c r="AB558" s="5"/>
      <c r="AC558" s="5"/>
      <c r="AD558" s="5"/>
      <c r="AE558" s="5"/>
      <c r="AF558" s="5"/>
      <c r="AG558" s="5"/>
      <c r="AH558" s="8"/>
      <c r="AI558" s="8"/>
      <c r="AJ558" s="8"/>
    </row>
    <row r="559" spans="2:36" x14ac:dyDescent="0.35">
      <c r="B559" s="70" t="s">
        <v>739</v>
      </c>
      <c r="C559" s="70" t="s">
        <v>87</v>
      </c>
      <c r="D559" s="69" t="str">
        <f>VLOOKUP($C559,Assumptions!$B:$C,2,FALSE)</f>
        <v>Intermittent</v>
      </c>
      <c r="E559" s="70" t="s">
        <v>251</v>
      </c>
      <c r="F559" s="70">
        <v>7</v>
      </c>
      <c r="G559" s="71">
        <v>58.536259413940826</v>
      </c>
      <c r="H559" s="72">
        <v>0.39425900000000003</v>
      </c>
      <c r="I559" s="71">
        <f t="shared" si="62"/>
        <v>23.078447100280897</v>
      </c>
      <c r="J559" s="68">
        <f>SUMIFS('Tariff Data'!M:M,'Tariff Data'!$B:$B,$F559)</f>
        <v>2.3790800000000001</v>
      </c>
      <c r="K559" s="68">
        <f>SUMIFS('Tariff Data'!N:N,'Tariff Data'!$B:$B,$F559)</f>
        <v>21.443764999999999</v>
      </c>
      <c r="L559" s="68">
        <f>SUMIFS('Tariff Data'!O:O,'Tariff Data'!$B:$B,$F559)</f>
        <v>32.698962999999999</v>
      </c>
      <c r="M559" s="68">
        <f>SUMIFS('Tariff Data'!P:P,'Tariff Data'!$B:$B,$F559)</f>
        <v>-6.2050109999999998</v>
      </c>
      <c r="N559" s="68">
        <f>SUMIFS('Tariff Data'!D:D,'Tariff Data'!$B:$B,$F559)</f>
        <v>2.9381309999999998</v>
      </c>
      <c r="O559" s="68">
        <f>SUMIFS('Tariff Data'!E:E,'Tariff Data'!$B:$B,$F559)</f>
        <v>17.400669000000001</v>
      </c>
      <c r="P559" s="68">
        <f>SUMIFS('Tariff Data'!F:F,'Tariff Data'!$B:$B,$F559)</f>
        <v>27.387568999999999</v>
      </c>
      <c r="Q559" s="68">
        <f>SUMIFS('Tariff Data'!G:G,'Tariff Data'!$B:$B,$F559)</f>
        <v>-4.7035030000000004</v>
      </c>
      <c r="R559" s="68">
        <f>SUMIFS('Tariff Data'!M:M,'Tariff Data'!$B:$B,$F559)+SUMIFS('Tariff Data'!AB:AB,'Tariff Data'!$B:$B,$F559)</f>
        <v>2.5585468181924793</v>
      </c>
      <c r="S559" s="68">
        <f>SUMIFS('Tariff Data'!N:N,'Tariff Data'!$B:$B,$F559)+SUMIFS('Tariff Data'!AC:AC,'Tariff Data'!$B:$B,$F559)</f>
        <v>21.096005250250592</v>
      </c>
      <c r="T559" s="68">
        <f>SUMIFS('Tariff Data'!O:O,'Tariff Data'!$B:$B,$F559)+SUMIFS('Tariff Data'!AD:AD,'Tariff Data'!$B:$B,$F559)</f>
        <v>32.476189567941887</v>
      </c>
      <c r="U559" s="68">
        <f>SUMIFS('Tariff Data'!P:P,'Tariff Data'!$B:$B,$F559)+SUMIFS('Tariff Data'!AE:AE,'Tariff Data'!$B:$B,$F559)</f>
        <v>-4.7035030000000004</v>
      </c>
      <c r="V559" s="67">
        <f t="shared" si="56"/>
        <v>2408.9637769182077</v>
      </c>
      <c r="W559" s="67">
        <f t="shared" si="57"/>
        <v>-363.21813356235634</v>
      </c>
      <c r="X559" s="67">
        <f t="shared" si="58"/>
        <v>2004.7462627272016</v>
      </c>
      <c r="Y559" s="67">
        <f t="shared" si="59"/>
        <v>-275.32547176224892</v>
      </c>
      <c r="Z559" s="67">
        <f t="shared" si="60"/>
        <v>2387.8976985205213</v>
      </c>
      <c r="AA559" s="67">
        <f t="shared" si="61"/>
        <v>-275.32547176224892</v>
      </c>
      <c r="AB559" s="5"/>
      <c r="AC559" s="5"/>
      <c r="AD559" s="5"/>
      <c r="AE559" s="5"/>
      <c r="AF559" s="5"/>
      <c r="AG559" s="5"/>
      <c r="AH559" s="8"/>
      <c r="AI559" s="8"/>
      <c r="AJ559" s="8"/>
    </row>
    <row r="560" spans="2:36" x14ac:dyDescent="0.35">
      <c r="B560" s="70" t="s">
        <v>1055</v>
      </c>
      <c r="C560" s="70" t="s">
        <v>87</v>
      </c>
      <c r="D560" s="69" t="str">
        <f>VLOOKUP($C560,Assumptions!$B:$C,2,FALSE)</f>
        <v>Intermittent</v>
      </c>
      <c r="E560" s="70" t="s">
        <v>464</v>
      </c>
      <c r="F560" s="70">
        <v>21</v>
      </c>
      <c r="G560" s="71">
        <v>114.63350801896745</v>
      </c>
      <c r="H560" s="72">
        <v>0.39425900000000003</v>
      </c>
      <c r="I560" s="71">
        <f t="shared" si="62"/>
        <v>45.195292238050087</v>
      </c>
      <c r="J560" s="64">
        <f>SUMIFS('Tariff Data'!M:M,'Tariff Data'!$B:$B,$F560)</f>
        <v>3.8117559999999999</v>
      </c>
      <c r="K560" s="64">
        <f>SUMIFS('Tariff Data'!N:N,'Tariff Data'!$B:$B,$F560)</f>
        <v>-5.8951849999999997</v>
      </c>
      <c r="L560" s="64">
        <f>SUMIFS('Tariff Data'!O:O,'Tariff Data'!$B:$B,$F560)</f>
        <v>0</v>
      </c>
      <c r="M560" s="64">
        <f>SUMIFS('Tariff Data'!P:P,'Tariff Data'!$B:$B,$F560)</f>
        <v>-6.2050109999999998</v>
      </c>
      <c r="N560" s="64">
        <f>SUMIFS('Tariff Data'!D:D,'Tariff Data'!$B:$B,$F560)</f>
        <v>3.625572</v>
      </c>
      <c r="O560" s="64">
        <f>SUMIFS('Tariff Data'!E:E,'Tariff Data'!$B:$B,$F560)</f>
        <v>-5.60642</v>
      </c>
      <c r="P560" s="64">
        <f>SUMIFS('Tariff Data'!F:F,'Tariff Data'!$B:$B,$F560)</f>
        <v>0</v>
      </c>
      <c r="Q560" s="64">
        <f>SUMIFS('Tariff Data'!G:G,'Tariff Data'!$B:$B,$F560)</f>
        <v>-4.7035030000000004</v>
      </c>
      <c r="R560" s="64">
        <f>SUMIFS('Tariff Data'!M:M,'Tariff Data'!$B:$B,$F560)+SUMIFS('Tariff Data'!AB:AB,'Tariff Data'!$B:$B,$F560)</f>
        <v>3.6322891818075207</v>
      </c>
      <c r="S560" s="64">
        <f>SUMIFS('Tariff Data'!N:N,'Tariff Data'!$B:$B,$F560)+SUMIFS('Tariff Data'!AC:AC,'Tariff Data'!$B:$B,$F560)</f>
        <v>-5.60642</v>
      </c>
      <c r="T560" s="64">
        <f>SUMIFS('Tariff Data'!O:O,'Tariff Data'!$B:$B,$F560)+SUMIFS('Tariff Data'!AD:AD,'Tariff Data'!$B:$B,$F560)</f>
        <v>0</v>
      </c>
      <c r="U560" s="64">
        <f>SUMIFS('Tariff Data'!P:P,'Tariff Data'!$B:$B,$F560)+SUMIFS('Tariff Data'!AE:AE,'Tariff Data'!$B:$B,$F560)</f>
        <v>-4.7035030000000004</v>
      </c>
      <c r="V560" s="66">
        <f t="shared" si="56"/>
        <v>-266.43460887236932</v>
      </c>
      <c r="W560" s="66">
        <f t="shared" si="57"/>
        <v>-711.30217822628117</v>
      </c>
      <c r="X560" s="66">
        <f t="shared" si="58"/>
        <v>-253.38379030924875</v>
      </c>
      <c r="Y560" s="66">
        <f t="shared" si="59"/>
        <v>-539.17904886773749</v>
      </c>
      <c r="Z560" s="66">
        <f t="shared" si="60"/>
        <v>-253.38379030924875</v>
      </c>
      <c r="AA560" s="66">
        <f t="shared" si="61"/>
        <v>-539.17904886773749</v>
      </c>
      <c r="AB560" s="5"/>
      <c r="AC560" s="5"/>
      <c r="AD560" s="5"/>
      <c r="AE560" s="5"/>
      <c r="AF560" s="5"/>
      <c r="AG560" s="5"/>
      <c r="AH560" s="8"/>
      <c r="AI560" s="8"/>
      <c r="AJ560" s="8"/>
    </row>
    <row r="561" spans="2:36" x14ac:dyDescent="0.35">
      <c r="B561" s="70" t="s">
        <v>740</v>
      </c>
      <c r="C561" s="70" t="s">
        <v>111</v>
      </c>
      <c r="D561" s="69" t="str">
        <f>VLOOKUP($C561,Assumptions!$B:$C,2,FALSE)</f>
        <v>Conventional Carbon</v>
      </c>
      <c r="E561" s="70" t="s">
        <v>741</v>
      </c>
      <c r="F561" s="70">
        <v>26</v>
      </c>
      <c r="G561" s="71">
        <v>30.426659841204657</v>
      </c>
      <c r="H561" s="72">
        <v>1.2390999999999999E-2</v>
      </c>
      <c r="I561" s="71">
        <f t="shared" si="62"/>
        <v>0.37701674209236691</v>
      </c>
      <c r="J561" s="68">
        <f>SUMIFS('Tariff Data'!M:M,'Tariff Data'!$B:$B,$F561)</f>
        <v>4.1468639999999999</v>
      </c>
      <c r="K561" s="68">
        <f>SUMIFS('Tariff Data'!N:N,'Tariff Data'!$B:$B,$F561)</f>
        <v>-5.3330109999999999</v>
      </c>
      <c r="L561" s="68">
        <f>SUMIFS('Tariff Data'!O:O,'Tariff Data'!$B:$B,$F561)</f>
        <v>0</v>
      </c>
      <c r="M561" s="68">
        <f>SUMIFS('Tariff Data'!P:P,'Tariff Data'!$B:$B,$F561)</f>
        <v>-6.2050109999999998</v>
      </c>
      <c r="N561" s="68">
        <f>SUMIFS('Tariff Data'!D:D,'Tariff Data'!$B:$B,$F561)</f>
        <v>3.95302</v>
      </c>
      <c r="O561" s="68">
        <f>SUMIFS('Tariff Data'!E:E,'Tariff Data'!$B:$B,$F561)</f>
        <v>-4.9836039999999997</v>
      </c>
      <c r="P561" s="68">
        <f>SUMIFS('Tariff Data'!F:F,'Tariff Data'!$B:$B,$F561)</f>
        <v>0</v>
      </c>
      <c r="Q561" s="68">
        <f>SUMIFS('Tariff Data'!G:G,'Tariff Data'!$B:$B,$F561)</f>
        <v>-4.7035030000000004</v>
      </c>
      <c r="R561" s="68">
        <f>SUMIFS('Tariff Data'!M:M,'Tariff Data'!$B:$B,$F561)+SUMIFS('Tariff Data'!AB:AB,'Tariff Data'!$B:$B,$F561)</f>
        <v>3.9673971818075207</v>
      </c>
      <c r="S561" s="68">
        <f>SUMIFS('Tariff Data'!N:N,'Tariff Data'!$B:$B,$F561)+SUMIFS('Tariff Data'!AC:AC,'Tariff Data'!$B:$B,$F561)</f>
        <v>-4.9852512502505926</v>
      </c>
      <c r="T561" s="68">
        <f>SUMIFS('Tariff Data'!O:O,'Tariff Data'!$B:$B,$F561)+SUMIFS('Tariff Data'!AD:AD,'Tariff Data'!$B:$B,$F561)</f>
        <v>0</v>
      </c>
      <c r="U561" s="68">
        <f>SUMIFS('Tariff Data'!P:P,'Tariff Data'!$B:$B,$F561)+SUMIFS('Tariff Data'!AE:AE,'Tariff Data'!$B:$B,$F561)</f>
        <v>-4.7035030000000004</v>
      </c>
      <c r="V561" s="67">
        <f t="shared" si="56"/>
        <v>124.16458590297454</v>
      </c>
      <c r="W561" s="67">
        <f t="shared" si="57"/>
        <v>-188.79775900793314</v>
      </c>
      <c r="X561" s="67">
        <f t="shared" si="58"/>
        <v>118.39829274152035</v>
      </c>
      <c r="Y561" s="67">
        <f t="shared" si="59"/>
        <v>-143.11188584308564</v>
      </c>
      <c r="Z561" s="67">
        <f t="shared" si="60"/>
        <v>118.83512132093004</v>
      </c>
      <c r="AA561" s="67">
        <f t="shared" si="61"/>
        <v>-143.11188584308564</v>
      </c>
      <c r="AB561" s="5"/>
      <c r="AC561" s="5"/>
      <c r="AD561" s="5"/>
      <c r="AE561" s="5"/>
      <c r="AF561" s="5"/>
      <c r="AG561" s="5"/>
      <c r="AH561" s="8"/>
      <c r="AI561" s="8"/>
      <c r="AJ561" s="8"/>
    </row>
    <row r="562" spans="2:36" x14ac:dyDescent="0.35">
      <c r="B562" s="70" t="s">
        <v>742</v>
      </c>
      <c r="C562" s="70" t="s">
        <v>908</v>
      </c>
      <c r="D562" s="69" t="str">
        <f>VLOOKUP($C562,Assumptions!$B:$C,2,FALSE)</f>
        <v>Conventional Carbon</v>
      </c>
      <c r="E562" s="70" t="s">
        <v>743</v>
      </c>
      <c r="F562" s="70">
        <v>23</v>
      </c>
      <c r="G562" s="71">
        <v>85.365378311997034</v>
      </c>
      <c r="H562" s="72">
        <v>3.3479999999999998E-3</v>
      </c>
      <c r="I562" s="71">
        <f t="shared" si="62"/>
        <v>0.28580328658856607</v>
      </c>
      <c r="J562" s="64">
        <f>SUMIFS('Tariff Data'!M:M,'Tariff Data'!$B:$B,$F562)</f>
        <v>-3.088279</v>
      </c>
      <c r="K562" s="64">
        <f>SUMIFS('Tariff Data'!N:N,'Tariff Data'!$B:$B,$F562)</f>
        <v>3.6893150000000001</v>
      </c>
      <c r="L562" s="64">
        <f>SUMIFS('Tariff Data'!O:O,'Tariff Data'!$B:$B,$F562)</f>
        <v>-1.0969739999999999</v>
      </c>
      <c r="M562" s="64">
        <f>SUMIFS('Tariff Data'!P:P,'Tariff Data'!$B:$B,$F562)</f>
        <v>-6.2050109999999998</v>
      </c>
      <c r="N562" s="64">
        <f>SUMIFS('Tariff Data'!D:D,'Tariff Data'!$B:$B,$F562)</f>
        <v>-3.1488710000000002</v>
      </c>
      <c r="O562" s="64">
        <f>SUMIFS('Tariff Data'!E:E,'Tariff Data'!$B:$B,$F562)</f>
        <v>4.0118450000000001</v>
      </c>
      <c r="P562" s="64">
        <f>SUMIFS('Tariff Data'!F:F,'Tariff Data'!$B:$B,$F562)</f>
        <v>-1.0729770000000001</v>
      </c>
      <c r="Q562" s="64">
        <f>SUMIFS('Tariff Data'!G:G,'Tariff Data'!$B:$B,$F562)</f>
        <v>-4.7035030000000004</v>
      </c>
      <c r="R562" s="64">
        <f>SUMIFS('Tariff Data'!M:M,'Tariff Data'!$B:$B,$F562)+SUMIFS('Tariff Data'!AB:AB,'Tariff Data'!$B:$B,$F562)</f>
        <v>-3.1488710000000002</v>
      </c>
      <c r="S562" s="64">
        <f>SUMIFS('Tariff Data'!N:N,'Tariff Data'!$B:$B,$F562)+SUMIFS('Tariff Data'!AC:AC,'Tariff Data'!$B:$B,$F562)</f>
        <v>4.0118450000000001</v>
      </c>
      <c r="T562" s="64">
        <f>SUMIFS('Tariff Data'!O:O,'Tariff Data'!$B:$B,$F562)+SUMIFS('Tariff Data'!AD:AD,'Tariff Data'!$B:$B,$F562)</f>
        <v>-1.0729770000000001</v>
      </c>
      <c r="U562" s="64">
        <f>SUMIFS('Tariff Data'!P:P,'Tariff Data'!$B:$B,$F562)+SUMIFS('Tariff Data'!AE:AE,'Tariff Data'!$B:$B,$F562)</f>
        <v>-4.7035030000000004</v>
      </c>
      <c r="V562" s="66">
        <f t="shared" si="56"/>
        <v>-262.89120559023763</v>
      </c>
      <c r="W562" s="66">
        <f t="shared" si="57"/>
        <v>-529.693111445103</v>
      </c>
      <c r="X562" s="66">
        <f t="shared" si="58"/>
        <v>-267.96462603742646</v>
      </c>
      <c r="Y562" s="66">
        <f t="shared" si="59"/>
        <v>-401.516312986613</v>
      </c>
      <c r="Z562" s="66">
        <f t="shared" si="60"/>
        <v>-267.96462603742646</v>
      </c>
      <c r="AA562" s="66">
        <f t="shared" si="61"/>
        <v>-401.516312986613</v>
      </c>
      <c r="AB562" s="5"/>
      <c r="AC562" s="5"/>
      <c r="AD562" s="5"/>
      <c r="AE562" s="5"/>
      <c r="AF562" s="5"/>
      <c r="AG562" s="5"/>
      <c r="AH562" s="8"/>
      <c r="AI562" s="8"/>
      <c r="AJ562" s="8"/>
    </row>
    <row r="563" spans="2:36" x14ac:dyDescent="0.35">
      <c r="B563" s="70" t="s">
        <v>1056</v>
      </c>
      <c r="C563" s="70" t="s">
        <v>111</v>
      </c>
      <c r="D563" s="69" t="str">
        <f>VLOOKUP($C563,Assumptions!$B:$C,2,FALSE)</f>
        <v>Conventional Carbon</v>
      </c>
      <c r="E563" s="70" t="s">
        <v>1057</v>
      </c>
      <c r="F563" s="70">
        <v>5</v>
      </c>
      <c r="G563" s="71">
        <v>60.975270222855031</v>
      </c>
      <c r="H563" s="72">
        <v>1.2390999999999999E-2</v>
      </c>
      <c r="I563" s="71">
        <f t="shared" si="62"/>
        <v>0.75554457333139668</v>
      </c>
      <c r="J563" s="68">
        <f>SUMIFS('Tariff Data'!M:M,'Tariff Data'!$B:$B,$F563)</f>
        <v>2.7697539999999998</v>
      </c>
      <c r="K563" s="68">
        <f>SUMIFS('Tariff Data'!N:N,'Tariff Data'!$B:$B,$F563)</f>
        <v>22.28163</v>
      </c>
      <c r="L563" s="68">
        <f>SUMIFS('Tariff Data'!O:O,'Tariff Data'!$B:$B,$F563)</f>
        <v>25.058021</v>
      </c>
      <c r="M563" s="68">
        <f>SUMIFS('Tariff Data'!P:P,'Tariff Data'!$B:$B,$F563)</f>
        <v>-6.2050109999999998</v>
      </c>
      <c r="N563" s="68">
        <f>SUMIFS('Tariff Data'!D:D,'Tariff Data'!$B:$B,$F563)</f>
        <v>2.8860980000000001</v>
      </c>
      <c r="O563" s="68">
        <f>SUMIFS('Tariff Data'!E:E,'Tariff Data'!$B:$B,$F563)</f>
        <v>18.188452000000002</v>
      </c>
      <c r="P563" s="68">
        <f>SUMIFS('Tariff Data'!F:F,'Tariff Data'!$B:$B,$F563)</f>
        <v>19.519196000000001</v>
      </c>
      <c r="Q563" s="68">
        <f>SUMIFS('Tariff Data'!G:G,'Tariff Data'!$B:$B,$F563)</f>
        <v>-4.7035030000000004</v>
      </c>
      <c r="R563" s="68">
        <f>SUMIFS('Tariff Data'!M:M,'Tariff Data'!$B:$B,$F563)+SUMIFS('Tariff Data'!AB:AB,'Tariff Data'!$B:$B,$F563)</f>
        <v>2.8860980000000001</v>
      </c>
      <c r="S563" s="68">
        <f>SUMIFS('Tariff Data'!N:N,'Tariff Data'!$B:$B,$F563)+SUMIFS('Tariff Data'!AC:AC,'Tariff Data'!$B:$B,$F563)</f>
        <v>21.933870250250592</v>
      </c>
      <c r="T563" s="68">
        <f>SUMIFS('Tariff Data'!O:O,'Tariff Data'!$B:$B,$F563)+SUMIFS('Tariff Data'!AD:AD,'Tariff Data'!$B:$B,$F563)</f>
        <v>24.835247567941888</v>
      </c>
      <c r="U563" s="68">
        <f>SUMIFS('Tariff Data'!P:P,'Tariff Data'!$B:$B,$F563)+SUMIFS('Tariff Data'!AE:AE,'Tariff Data'!$B:$B,$F563)</f>
        <v>-4.7035030000000004</v>
      </c>
      <c r="V563" s="67">
        <f t="shared" si="56"/>
        <v>204.65371501728583</v>
      </c>
      <c r="W563" s="67">
        <f t="shared" si="57"/>
        <v>-378.35222246078791</v>
      </c>
      <c r="X563" s="67">
        <f t="shared" si="58"/>
        <v>204.47041425913199</v>
      </c>
      <c r="Y563" s="67">
        <f t="shared" si="59"/>
        <v>-286.79736641900934</v>
      </c>
      <c r="Z563" s="67">
        <f t="shared" si="60"/>
        <v>211.31675860667352</v>
      </c>
      <c r="AA563" s="67">
        <f t="shared" si="61"/>
        <v>-286.79736641900934</v>
      </c>
      <c r="AB563" s="5"/>
      <c r="AC563" s="5"/>
      <c r="AD563" s="5"/>
      <c r="AE563" s="5"/>
      <c r="AF563" s="5"/>
      <c r="AG563" s="5"/>
      <c r="AH563" s="8"/>
      <c r="AI563" s="8"/>
      <c r="AJ563" s="8"/>
    </row>
    <row r="564" spans="2:36" x14ac:dyDescent="0.35">
      <c r="B564" s="70" t="s">
        <v>744</v>
      </c>
      <c r="C564" s="70" t="s">
        <v>202</v>
      </c>
      <c r="D564" s="69" t="str">
        <f>VLOOKUP($C564,Assumptions!$B:$C,2,FALSE)</f>
        <v>Conventional Carbon</v>
      </c>
      <c r="E564" s="70" t="s">
        <v>745</v>
      </c>
      <c r="F564" s="70">
        <v>13</v>
      </c>
      <c r="G564" s="71">
        <v>893.28770876482611</v>
      </c>
      <c r="H564" s="72">
        <v>0.49361300000000002</v>
      </c>
      <c r="I564" s="71">
        <f t="shared" si="62"/>
        <v>440.93842578653215</v>
      </c>
      <c r="J564" s="64">
        <f>SUMIFS('Tariff Data'!M:M,'Tariff Data'!$B:$B,$F564)</f>
        <v>2.8089879999999998</v>
      </c>
      <c r="K564" s="64">
        <f>SUMIFS('Tariff Data'!N:N,'Tariff Data'!$B:$B,$F564)</f>
        <v>10.130570000000001</v>
      </c>
      <c r="L564" s="64">
        <f>SUMIFS('Tariff Data'!O:O,'Tariff Data'!$B:$B,$F564)</f>
        <v>3.116584</v>
      </c>
      <c r="M564" s="64">
        <f>SUMIFS('Tariff Data'!P:P,'Tariff Data'!$B:$B,$F564)</f>
        <v>-6.2050109999999998</v>
      </c>
      <c r="N564" s="64">
        <f>SUMIFS('Tariff Data'!D:D,'Tariff Data'!$B:$B,$F564)</f>
        <v>3.136819</v>
      </c>
      <c r="O564" s="64">
        <f>SUMIFS('Tariff Data'!E:E,'Tariff Data'!$B:$B,$F564)</f>
        <v>9.7417459999999991</v>
      </c>
      <c r="P564" s="64">
        <f>SUMIFS('Tariff Data'!F:F,'Tariff Data'!$B:$B,$F564)</f>
        <v>4.1014790000000003</v>
      </c>
      <c r="Q564" s="64">
        <f>SUMIFS('Tariff Data'!G:G,'Tariff Data'!$B:$B,$F564)</f>
        <v>-4.7035030000000004</v>
      </c>
      <c r="R564" s="64">
        <f>SUMIFS('Tariff Data'!M:M,'Tariff Data'!$B:$B,$F564)+SUMIFS('Tariff Data'!AB:AB,'Tariff Data'!$B:$B,$F564)</f>
        <v>2.988454818192479</v>
      </c>
      <c r="S564" s="64">
        <f>SUMIFS('Tariff Data'!N:N,'Tariff Data'!$B:$B,$F564)+SUMIFS('Tariff Data'!AC:AC,'Tariff Data'!$B:$B,$F564)</f>
        <v>9.7828102502505931</v>
      </c>
      <c r="T564" s="64">
        <f>SUMIFS('Tariff Data'!O:O,'Tariff Data'!$B:$B,$F564)+SUMIFS('Tariff Data'!AD:AD,'Tariff Data'!$B:$B,$F564)</f>
        <v>3.3393574320581134</v>
      </c>
      <c r="U564" s="64">
        <f>SUMIFS('Tariff Data'!P:P,'Tariff Data'!$B:$B,$F564)+SUMIFS('Tariff Data'!AE:AE,'Tariff Data'!$B:$B,$F564)</f>
        <v>-4.7035030000000004</v>
      </c>
      <c r="V564" s="66">
        <f t="shared" si="56"/>
        <v>8350.4136853796535</v>
      </c>
      <c r="W564" s="66">
        <f t="shared" si="57"/>
        <v>-5542.8600590505421</v>
      </c>
      <c r="X564" s="66">
        <f t="shared" si="58"/>
        <v>8906.0916966287405</v>
      </c>
      <c r="Y564" s="66">
        <f t="shared" si="59"/>
        <v>-4201.5814180384859</v>
      </c>
      <c r="Z564" s="66">
        <f t="shared" si="60"/>
        <v>8455.6179180344734</v>
      </c>
      <c r="AA564" s="66">
        <f t="shared" si="61"/>
        <v>-4201.5814180384859</v>
      </c>
      <c r="AB564" s="5"/>
      <c r="AC564" s="5"/>
      <c r="AD564" s="5"/>
      <c r="AE564" s="5"/>
      <c r="AF564" s="5"/>
      <c r="AG564" s="5"/>
      <c r="AH564" s="8"/>
      <c r="AI564" s="8"/>
      <c r="AJ564" s="8"/>
    </row>
    <row r="565" spans="2:36" x14ac:dyDescent="0.35">
      <c r="B565" s="70" t="s">
        <v>746</v>
      </c>
      <c r="C565" s="70" t="s">
        <v>313</v>
      </c>
      <c r="D565" s="69" t="str">
        <f>VLOOKUP($C565,Assumptions!$B:$C,2,FALSE)</f>
        <v>Conventional Carbon</v>
      </c>
      <c r="E565" s="70" t="s">
        <v>747</v>
      </c>
      <c r="F565" s="70">
        <v>13</v>
      </c>
      <c r="G565" s="71">
        <v>173.77952013513683</v>
      </c>
      <c r="H565" s="72">
        <v>0.14638300000000001</v>
      </c>
      <c r="I565" s="71">
        <f t="shared" si="62"/>
        <v>25.438367495941737</v>
      </c>
      <c r="J565" s="68">
        <f>SUMIFS('Tariff Data'!M:M,'Tariff Data'!$B:$B,$F565)</f>
        <v>2.8089879999999998</v>
      </c>
      <c r="K565" s="68">
        <f>SUMIFS('Tariff Data'!N:N,'Tariff Data'!$B:$B,$F565)</f>
        <v>10.130570000000001</v>
      </c>
      <c r="L565" s="68">
        <f>SUMIFS('Tariff Data'!O:O,'Tariff Data'!$B:$B,$F565)</f>
        <v>3.116584</v>
      </c>
      <c r="M565" s="68">
        <f>SUMIFS('Tariff Data'!P:P,'Tariff Data'!$B:$B,$F565)</f>
        <v>-6.2050109999999998</v>
      </c>
      <c r="N565" s="68">
        <f>SUMIFS('Tariff Data'!D:D,'Tariff Data'!$B:$B,$F565)</f>
        <v>3.136819</v>
      </c>
      <c r="O565" s="68">
        <f>SUMIFS('Tariff Data'!E:E,'Tariff Data'!$B:$B,$F565)</f>
        <v>9.7417459999999991</v>
      </c>
      <c r="P565" s="68">
        <f>SUMIFS('Tariff Data'!F:F,'Tariff Data'!$B:$B,$F565)</f>
        <v>4.1014790000000003</v>
      </c>
      <c r="Q565" s="68">
        <f>SUMIFS('Tariff Data'!G:G,'Tariff Data'!$B:$B,$F565)</f>
        <v>-4.7035030000000004</v>
      </c>
      <c r="R565" s="68">
        <f>SUMIFS('Tariff Data'!M:M,'Tariff Data'!$B:$B,$F565)+SUMIFS('Tariff Data'!AB:AB,'Tariff Data'!$B:$B,$F565)</f>
        <v>2.988454818192479</v>
      </c>
      <c r="S565" s="68">
        <f>SUMIFS('Tariff Data'!N:N,'Tariff Data'!$B:$B,$F565)+SUMIFS('Tariff Data'!AC:AC,'Tariff Data'!$B:$B,$F565)</f>
        <v>9.7828102502505931</v>
      </c>
      <c r="T565" s="68">
        <f>SUMIFS('Tariff Data'!O:O,'Tariff Data'!$B:$B,$F565)+SUMIFS('Tariff Data'!AD:AD,'Tariff Data'!$B:$B,$F565)</f>
        <v>3.3393574320581134</v>
      </c>
      <c r="U565" s="68">
        <f>SUMIFS('Tariff Data'!P:P,'Tariff Data'!$B:$B,$F565)+SUMIFS('Tariff Data'!AE:AE,'Tariff Data'!$B:$B,$F565)</f>
        <v>-4.7035030000000004</v>
      </c>
      <c r="V565" s="67">
        <f t="shared" si="56"/>
        <v>825.13055843269228</v>
      </c>
      <c r="W565" s="67">
        <f t="shared" si="57"/>
        <v>-1078.3038340132455</v>
      </c>
      <c r="X565" s="67">
        <f t="shared" si="58"/>
        <v>897.2639454497878</v>
      </c>
      <c r="Y565" s="67">
        <f t="shared" si="59"/>
        <v>-817.37249429417659</v>
      </c>
      <c r="Z565" s="67">
        <f t="shared" si="60"/>
        <v>853.13876809696558</v>
      </c>
      <c r="AA565" s="67">
        <f t="shared" si="61"/>
        <v>-817.37249429417659</v>
      </c>
      <c r="AB565" s="5"/>
      <c r="AC565" s="5"/>
      <c r="AD565" s="5"/>
      <c r="AE565" s="5"/>
      <c r="AF565" s="5"/>
      <c r="AG565" s="5"/>
      <c r="AH565" s="8"/>
      <c r="AI565" s="8"/>
      <c r="AJ565" s="8"/>
    </row>
    <row r="566" spans="2:36" x14ac:dyDescent="0.35">
      <c r="B566" s="70" t="s">
        <v>1058</v>
      </c>
      <c r="C566" s="70" t="s">
        <v>87</v>
      </c>
      <c r="D566" s="69" t="str">
        <f>VLOOKUP($C566,Assumptions!$B:$C,2,FALSE)</f>
        <v>Intermittent</v>
      </c>
      <c r="E566" s="70" t="s">
        <v>1059</v>
      </c>
      <c r="F566" s="70">
        <v>1</v>
      </c>
      <c r="G566" s="71">
        <v>68.41425319004334</v>
      </c>
      <c r="H566" s="72">
        <v>0.39425900000000003</v>
      </c>
      <c r="I566" s="71">
        <f t="shared" si="62"/>
        <v>26.972935048453298</v>
      </c>
      <c r="J566" s="64">
        <f>SUMIFS('Tariff Data'!M:M,'Tariff Data'!$B:$B,$F566)</f>
        <v>2.679675</v>
      </c>
      <c r="K566" s="64">
        <f>SUMIFS('Tariff Data'!N:N,'Tariff Data'!$B:$B,$F566)</f>
        <v>24.644973</v>
      </c>
      <c r="L566" s="64">
        <f>SUMIFS('Tariff Data'!O:O,'Tariff Data'!$B:$B,$F566)</f>
        <v>35.826850999999998</v>
      </c>
      <c r="M566" s="64">
        <f>SUMIFS('Tariff Data'!P:P,'Tariff Data'!$B:$B,$F566)</f>
        <v>-6.2050109999999998</v>
      </c>
      <c r="N566" s="64">
        <f>SUMIFS('Tariff Data'!D:D,'Tariff Data'!$B:$B,$F566)</f>
        <v>2.8164799999999999</v>
      </c>
      <c r="O566" s="64">
        <f>SUMIFS('Tariff Data'!E:E,'Tariff Data'!$B:$B,$F566)</f>
        <v>20.552465000000002</v>
      </c>
      <c r="P566" s="64">
        <f>SUMIFS('Tariff Data'!F:F,'Tariff Data'!$B:$B,$F566)</f>
        <v>30.294035000000001</v>
      </c>
      <c r="Q566" s="64">
        <f>SUMIFS('Tariff Data'!G:G,'Tariff Data'!$B:$B,$F566)</f>
        <v>-4.7035030000000004</v>
      </c>
      <c r="R566" s="64">
        <f>SUMIFS('Tariff Data'!M:M,'Tariff Data'!$B:$B,$F566)+SUMIFS('Tariff Data'!AB:AB,'Tariff Data'!$B:$B,$F566)</f>
        <v>2.8164799999999999</v>
      </c>
      <c r="S566" s="64">
        <f>SUMIFS('Tariff Data'!N:N,'Tariff Data'!$B:$B,$F566)+SUMIFS('Tariff Data'!AC:AC,'Tariff Data'!$B:$B,$F566)</f>
        <v>24.297213250250593</v>
      </c>
      <c r="T566" s="64">
        <f>SUMIFS('Tariff Data'!O:O,'Tariff Data'!$B:$B,$F566)+SUMIFS('Tariff Data'!AD:AD,'Tariff Data'!$B:$B,$F566)</f>
        <v>35.604077567941886</v>
      </c>
      <c r="U566" s="64">
        <f>SUMIFS('Tariff Data'!P:P,'Tariff Data'!$B:$B,$F566)+SUMIFS('Tariff Data'!AE:AE,'Tariff Data'!$B:$B,$F566)</f>
        <v>-4.7035030000000004</v>
      </c>
      <c r="V566" s="66">
        <f t="shared" si="56"/>
        <v>3115.8145113158425</v>
      </c>
      <c r="W566" s="66">
        <f t="shared" si="57"/>
        <v>-424.51119360100398</v>
      </c>
      <c r="X566" s="66">
        <f t="shared" si="58"/>
        <v>2626.9040841686442</v>
      </c>
      <c r="Y566" s="66">
        <f t="shared" si="59"/>
        <v>-321.78664512212845</v>
      </c>
      <c r="Z566" s="66">
        <f t="shared" si="60"/>
        <v>3091.1935321885471</v>
      </c>
      <c r="AA566" s="66">
        <f t="shared" si="61"/>
        <v>-321.78664512212845</v>
      </c>
      <c r="AB566" s="5"/>
      <c r="AC566" s="5"/>
      <c r="AD566" s="5"/>
      <c r="AE566" s="5"/>
      <c r="AF566" s="5"/>
      <c r="AG566" s="5"/>
      <c r="AH566" s="8"/>
      <c r="AI566" s="8"/>
      <c r="AJ566" s="8"/>
    </row>
    <row r="567" spans="2:36" x14ac:dyDescent="0.35">
      <c r="B567" s="70" t="s">
        <v>748</v>
      </c>
      <c r="C567" s="70" t="s">
        <v>111</v>
      </c>
      <c r="D567" s="69" t="str">
        <f>VLOOKUP($C567,Assumptions!$B:$C,2,FALSE)</f>
        <v>Conventional Carbon</v>
      </c>
      <c r="E567" s="70" t="s">
        <v>749</v>
      </c>
      <c r="F567" s="70">
        <v>16</v>
      </c>
      <c r="G567" s="71">
        <v>30.182758760313238</v>
      </c>
      <c r="H567" s="72">
        <v>1.2390999999999999E-2</v>
      </c>
      <c r="I567" s="71">
        <f t="shared" si="62"/>
        <v>0.37399456379904134</v>
      </c>
      <c r="J567" s="68">
        <f>SUMIFS('Tariff Data'!M:M,'Tariff Data'!$B:$B,$F567)</f>
        <v>1.8696539999999999</v>
      </c>
      <c r="K567" s="68">
        <f>SUMIFS('Tariff Data'!N:N,'Tariff Data'!$B:$B,$F567)</f>
        <v>5.4849290000000002</v>
      </c>
      <c r="L567" s="68">
        <f>SUMIFS('Tariff Data'!O:O,'Tariff Data'!$B:$B,$F567)</f>
        <v>9.4543000000000002E-2</v>
      </c>
      <c r="M567" s="68">
        <f>SUMIFS('Tariff Data'!P:P,'Tariff Data'!$B:$B,$F567)</f>
        <v>-6.2050109999999998</v>
      </c>
      <c r="N567" s="68">
        <f>SUMIFS('Tariff Data'!D:D,'Tariff Data'!$B:$B,$F567)</f>
        <v>2.0470329999999999</v>
      </c>
      <c r="O567" s="68">
        <f>SUMIFS('Tariff Data'!E:E,'Tariff Data'!$B:$B,$F567)</f>
        <v>5.0833190000000004</v>
      </c>
      <c r="P567" s="68">
        <f>SUMIFS('Tariff Data'!F:F,'Tariff Data'!$B:$B,$F567)</f>
        <v>5.6052999999999999E-2</v>
      </c>
      <c r="Q567" s="68">
        <f>SUMIFS('Tariff Data'!G:G,'Tariff Data'!$B:$B,$F567)</f>
        <v>-4.7035030000000004</v>
      </c>
      <c r="R567" s="68">
        <f>SUMIFS('Tariff Data'!M:M,'Tariff Data'!$B:$B,$F567)+SUMIFS('Tariff Data'!AB:AB,'Tariff Data'!$B:$B,$F567)</f>
        <v>2.0470329999999999</v>
      </c>
      <c r="S567" s="68">
        <f>SUMIFS('Tariff Data'!N:N,'Tariff Data'!$B:$B,$F567)+SUMIFS('Tariff Data'!AC:AC,'Tariff Data'!$B:$B,$F567)</f>
        <v>5.1371692502505928</v>
      </c>
      <c r="T567" s="68">
        <f>SUMIFS('Tariff Data'!O:O,'Tariff Data'!$B:$B,$F567)+SUMIFS('Tariff Data'!AD:AD,'Tariff Data'!$B:$B,$F567)</f>
        <v>5.6052999999999999E-2</v>
      </c>
      <c r="U567" s="68">
        <f>SUMIFS('Tariff Data'!P:P,'Tariff Data'!$B:$B,$F567)+SUMIFS('Tariff Data'!AE:AE,'Tariff Data'!$B:$B,$F567)</f>
        <v>-4.7035030000000004</v>
      </c>
      <c r="V567" s="67">
        <f t="shared" si="56"/>
        <v>58.518007844123652</v>
      </c>
      <c r="W567" s="67">
        <f t="shared" si="57"/>
        <v>-187.28435011809</v>
      </c>
      <c r="X567" s="67">
        <f t="shared" si="58"/>
        <v>63.707200402741286</v>
      </c>
      <c r="Y567" s="67">
        <f t="shared" si="59"/>
        <v>-141.96469637740961</v>
      </c>
      <c r="Z567" s="67">
        <f t="shared" si="60"/>
        <v>63.727340103594237</v>
      </c>
      <c r="AA567" s="67">
        <f t="shared" si="61"/>
        <v>-141.96469637740961</v>
      </c>
      <c r="AB567" s="5"/>
      <c r="AC567" s="5"/>
      <c r="AD567" s="5"/>
      <c r="AE567" s="5"/>
      <c r="AF567" s="5"/>
      <c r="AG567" s="5"/>
      <c r="AH567" s="8"/>
      <c r="AI567" s="8"/>
      <c r="AJ567" s="8"/>
    </row>
    <row r="568" spans="2:36" x14ac:dyDescent="0.35">
      <c r="B568" s="70" t="s">
        <v>750</v>
      </c>
      <c r="C568" s="70" t="s">
        <v>92</v>
      </c>
      <c r="D568" s="69" t="str">
        <f>VLOOKUP($C568,Assumptions!$B:$C,2,FALSE)</f>
        <v>Intermittent</v>
      </c>
      <c r="E568" s="70" t="s">
        <v>70</v>
      </c>
      <c r="F568" s="70">
        <v>24</v>
      </c>
      <c r="G568" s="71">
        <v>182.92581066856508</v>
      </c>
      <c r="H568" s="72">
        <v>0.377919</v>
      </c>
      <c r="I568" s="71">
        <f t="shared" si="62"/>
        <v>69.131139442053453</v>
      </c>
      <c r="J568" s="64">
        <f>SUMIFS('Tariff Data'!M:M,'Tariff Data'!$B:$B,$F568)</f>
        <v>-2.6503329999999998</v>
      </c>
      <c r="K568" s="64">
        <f>SUMIFS('Tariff Data'!N:N,'Tariff Data'!$B:$B,$F568)</f>
        <v>3.6893150000000001</v>
      </c>
      <c r="L568" s="64">
        <f>SUMIFS('Tariff Data'!O:O,'Tariff Data'!$B:$B,$F568)</f>
        <v>0</v>
      </c>
      <c r="M568" s="64">
        <f>SUMIFS('Tariff Data'!P:P,'Tariff Data'!$B:$B,$F568)</f>
        <v>-6.2050109999999998</v>
      </c>
      <c r="N568" s="64">
        <f>SUMIFS('Tariff Data'!D:D,'Tariff Data'!$B:$B,$F568)</f>
        <v>-2.697549</v>
      </c>
      <c r="O568" s="64">
        <f>SUMIFS('Tariff Data'!E:E,'Tariff Data'!$B:$B,$F568)</f>
        <v>4.0118450000000001</v>
      </c>
      <c r="P568" s="64">
        <f>SUMIFS('Tariff Data'!F:F,'Tariff Data'!$B:$B,$F568)</f>
        <v>0</v>
      </c>
      <c r="Q568" s="64">
        <f>SUMIFS('Tariff Data'!G:G,'Tariff Data'!$B:$B,$F568)</f>
        <v>-4.7035030000000004</v>
      </c>
      <c r="R568" s="64">
        <f>SUMIFS('Tariff Data'!M:M,'Tariff Data'!$B:$B,$F568)+SUMIFS('Tariff Data'!AB:AB,'Tariff Data'!$B:$B,$F568)</f>
        <v>-2.697549</v>
      </c>
      <c r="S568" s="64">
        <f>SUMIFS('Tariff Data'!N:N,'Tariff Data'!$B:$B,$F568)+SUMIFS('Tariff Data'!AC:AC,'Tariff Data'!$B:$B,$F568)</f>
        <v>4.0118450000000001</v>
      </c>
      <c r="T568" s="64">
        <f>SUMIFS('Tariff Data'!O:O,'Tariff Data'!$B:$B,$F568)+SUMIFS('Tariff Data'!AD:AD,'Tariff Data'!$B:$B,$F568)</f>
        <v>0</v>
      </c>
      <c r="U568" s="64">
        <f>SUMIFS('Tariff Data'!P:P,'Tariff Data'!$B:$B,$F568)+SUMIFS('Tariff Data'!AE:AE,'Tariff Data'!$B:$B,$F568)</f>
        <v>-4.7035030000000004</v>
      </c>
      <c r="V568" s="66">
        <f t="shared" si="56"/>
        <v>255.04654971065941</v>
      </c>
      <c r="W568" s="66">
        <f t="shared" si="57"/>
        <v>-1135.0566673823637</v>
      </c>
      <c r="X568" s="66">
        <f t="shared" si="58"/>
        <v>277.34341611490493</v>
      </c>
      <c r="Y568" s="66">
        <f t="shared" si="59"/>
        <v>-860.39209925702789</v>
      </c>
      <c r="Z568" s="66">
        <f t="shared" si="60"/>
        <v>277.34341611490493</v>
      </c>
      <c r="AA568" s="66">
        <f t="shared" si="61"/>
        <v>-860.39209925702789</v>
      </c>
      <c r="AB568" s="5"/>
      <c r="AC568" s="5"/>
      <c r="AD568" s="5"/>
      <c r="AE568" s="5"/>
      <c r="AF568" s="5"/>
      <c r="AG568" s="5"/>
      <c r="AH568" s="8"/>
      <c r="AI568" s="8"/>
      <c r="AJ568" s="8"/>
    </row>
    <row r="569" spans="2:36" x14ac:dyDescent="0.35">
      <c r="B569" s="70" t="s">
        <v>751</v>
      </c>
      <c r="C569" s="70" t="s">
        <v>98</v>
      </c>
      <c r="D569" s="69" t="str">
        <f>VLOOKUP($C569,Assumptions!$B:$C,2,FALSE)</f>
        <v>Intermittent</v>
      </c>
      <c r="E569" s="70" t="s">
        <v>752</v>
      </c>
      <c r="F569" s="70">
        <v>15</v>
      </c>
      <c r="G569" s="71">
        <v>243.87669078333099</v>
      </c>
      <c r="H569" s="72">
        <v>0.109</v>
      </c>
      <c r="I569" s="71">
        <f t="shared" si="62"/>
        <v>26.582559295383078</v>
      </c>
      <c r="J569" s="68">
        <f>SUMIFS('Tariff Data'!M:M,'Tariff Data'!$B:$B,$F569)</f>
        <v>3.4087000000000001</v>
      </c>
      <c r="K569" s="68">
        <f>SUMIFS('Tariff Data'!N:N,'Tariff Data'!$B:$B,$F569)</f>
        <v>6.1459739999999998</v>
      </c>
      <c r="L569" s="68">
        <f>SUMIFS('Tariff Data'!O:O,'Tariff Data'!$B:$B,$F569)</f>
        <v>0.31730199999999997</v>
      </c>
      <c r="M569" s="68">
        <f>SUMIFS('Tariff Data'!P:P,'Tariff Data'!$B:$B,$F569)</f>
        <v>-6.2050109999999998</v>
      </c>
      <c r="N569" s="68">
        <f>SUMIFS('Tariff Data'!D:D,'Tariff Data'!$B:$B,$F569)</f>
        <v>3.9297390000000001</v>
      </c>
      <c r="O569" s="68">
        <f>SUMIFS('Tariff Data'!E:E,'Tariff Data'!$B:$B,$F569)</f>
        <v>6.0688259999999996</v>
      </c>
      <c r="P569" s="68">
        <f>SUMIFS('Tariff Data'!F:F,'Tariff Data'!$B:$B,$F569)</f>
        <v>0.38814799999999999</v>
      </c>
      <c r="Q569" s="68">
        <f>SUMIFS('Tariff Data'!G:G,'Tariff Data'!$B:$B,$F569)</f>
        <v>-4.7035030000000004</v>
      </c>
      <c r="R569" s="68">
        <f>SUMIFS('Tariff Data'!M:M,'Tariff Data'!$B:$B,$F569)+SUMIFS('Tariff Data'!AB:AB,'Tariff Data'!$B:$B,$F569)</f>
        <v>3.5881668181924793</v>
      </c>
      <c r="S569" s="68">
        <f>SUMIFS('Tariff Data'!N:N,'Tariff Data'!$B:$B,$F569)+SUMIFS('Tariff Data'!AC:AC,'Tariff Data'!$B:$B,$F569)</f>
        <v>6.0688259999999996</v>
      </c>
      <c r="T569" s="68">
        <f>SUMIFS('Tariff Data'!O:O,'Tariff Data'!$B:$B,$F569)+SUMIFS('Tariff Data'!AD:AD,'Tariff Data'!$B:$B,$F569)</f>
        <v>0.38814799999999999</v>
      </c>
      <c r="U569" s="68">
        <f>SUMIFS('Tariff Data'!P:P,'Tariff Data'!$B:$B,$F569)+SUMIFS('Tariff Data'!AE:AE,'Tariff Data'!$B:$B,$F569)</f>
        <v>-4.7035030000000004</v>
      </c>
      <c r="V569" s="67">
        <f t="shared" si="56"/>
        <v>240.75828002181521</v>
      </c>
      <c r="W569" s="67">
        <f t="shared" si="57"/>
        <v>-1513.2575489541673</v>
      </c>
      <c r="X569" s="67">
        <f t="shared" si="58"/>
        <v>255.98517677253082</v>
      </c>
      <c r="Y569" s="67">
        <f t="shared" si="59"/>
        <v>-1147.0747467294698</v>
      </c>
      <c r="Z569" s="67">
        <f t="shared" si="60"/>
        <v>255.98517677253082</v>
      </c>
      <c r="AA569" s="67">
        <f t="shared" si="61"/>
        <v>-1147.0747467294698</v>
      </c>
      <c r="AB569" s="5"/>
      <c r="AC569" s="5"/>
      <c r="AD569" s="5"/>
      <c r="AE569" s="5"/>
      <c r="AF569" s="5"/>
      <c r="AG569" s="5"/>
      <c r="AH569" s="8"/>
      <c r="AI569" s="8"/>
      <c r="AJ569" s="8"/>
    </row>
    <row r="570" spans="2:36" x14ac:dyDescent="0.35">
      <c r="B570" s="70" t="s">
        <v>753</v>
      </c>
      <c r="C570" s="70" t="s">
        <v>98</v>
      </c>
      <c r="D570" s="69" t="str">
        <f>VLOOKUP($C570,Assumptions!$B:$C,2,FALSE)</f>
        <v>Intermittent</v>
      </c>
      <c r="E570" s="70" t="s">
        <v>754</v>
      </c>
      <c r="F570" s="70">
        <v>16</v>
      </c>
      <c r="G570" s="71">
        <v>34.755904027027363</v>
      </c>
      <c r="H570" s="72">
        <v>0.109</v>
      </c>
      <c r="I570" s="71">
        <f t="shared" si="62"/>
        <v>3.7883935389459826</v>
      </c>
      <c r="J570" s="64">
        <f>SUMIFS('Tariff Data'!M:M,'Tariff Data'!$B:$B,$F570)</f>
        <v>1.8696539999999999</v>
      </c>
      <c r="K570" s="64">
        <f>SUMIFS('Tariff Data'!N:N,'Tariff Data'!$B:$B,$F570)</f>
        <v>5.4849290000000002</v>
      </c>
      <c r="L570" s="64">
        <f>SUMIFS('Tariff Data'!O:O,'Tariff Data'!$B:$B,$F570)</f>
        <v>9.4543000000000002E-2</v>
      </c>
      <c r="M570" s="64">
        <f>SUMIFS('Tariff Data'!P:P,'Tariff Data'!$B:$B,$F570)</f>
        <v>-6.2050109999999998</v>
      </c>
      <c r="N570" s="64">
        <f>SUMIFS('Tariff Data'!D:D,'Tariff Data'!$B:$B,$F570)</f>
        <v>2.0470329999999999</v>
      </c>
      <c r="O570" s="64">
        <f>SUMIFS('Tariff Data'!E:E,'Tariff Data'!$B:$B,$F570)</f>
        <v>5.0833190000000004</v>
      </c>
      <c r="P570" s="64">
        <f>SUMIFS('Tariff Data'!F:F,'Tariff Data'!$B:$B,$F570)</f>
        <v>5.6052999999999999E-2</v>
      </c>
      <c r="Q570" s="64">
        <f>SUMIFS('Tariff Data'!G:G,'Tariff Data'!$B:$B,$F570)</f>
        <v>-4.7035030000000004</v>
      </c>
      <c r="R570" s="64">
        <f>SUMIFS('Tariff Data'!M:M,'Tariff Data'!$B:$B,$F570)+SUMIFS('Tariff Data'!AB:AB,'Tariff Data'!$B:$B,$F570)</f>
        <v>2.0470329999999999</v>
      </c>
      <c r="S570" s="64">
        <f>SUMIFS('Tariff Data'!N:N,'Tariff Data'!$B:$B,$F570)+SUMIFS('Tariff Data'!AC:AC,'Tariff Data'!$B:$B,$F570)</f>
        <v>5.1371692502505928</v>
      </c>
      <c r="T570" s="64">
        <f>SUMIFS('Tariff Data'!O:O,'Tariff Data'!$B:$B,$F570)+SUMIFS('Tariff Data'!AD:AD,'Tariff Data'!$B:$B,$F570)</f>
        <v>5.6052999999999999E-2</v>
      </c>
      <c r="U570" s="64">
        <f>SUMIFS('Tariff Data'!P:P,'Tariff Data'!$B:$B,$F570)+SUMIFS('Tariff Data'!AE:AE,'Tariff Data'!$B:$B,$F570)</f>
        <v>-4.7035030000000004</v>
      </c>
      <c r="V570" s="66">
        <f t="shared" si="56"/>
        <v>24.0649970196047</v>
      </c>
      <c r="W570" s="66">
        <f t="shared" si="57"/>
        <v>-215.66076680264908</v>
      </c>
      <c r="X570" s="66">
        <f t="shared" si="58"/>
        <v>21.20578554442832</v>
      </c>
      <c r="Y570" s="66">
        <f t="shared" si="59"/>
        <v>-163.47449885883529</v>
      </c>
      <c r="Z570" s="66">
        <f t="shared" si="60"/>
        <v>21.409791484548286</v>
      </c>
      <c r="AA570" s="66">
        <f t="shared" si="61"/>
        <v>-163.47449885883529</v>
      </c>
      <c r="AB570" s="5"/>
      <c r="AC570" s="5"/>
      <c r="AD570" s="5"/>
      <c r="AE570" s="5"/>
      <c r="AF570" s="5"/>
      <c r="AG570" s="5"/>
      <c r="AH570" s="8"/>
      <c r="AI570" s="8"/>
      <c r="AJ570" s="8"/>
    </row>
    <row r="571" spans="2:36" x14ac:dyDescent="0.35">
      <c r="B571" s="70" t="s">
        <v>755</v>
      </c>
      <c r="C571" s="70" t="s">
        <v>111</v>
      </c>
      <c r="D571" s="69" t="str">
        <f>VLOOKUP($C571,Assumptions!$B:$C,2,FALSE)</f>
        <v>Conventional Carbon</v>
      </c>
      <c r="E571" s="70" t="s">
        <v>754</v>
      </c>
      <c r="F571" s="70">
        <v>16</v>
      </c>
      <c r="G571" s="71">
        <v>853.6537831199704</v>
      </c>
      <c r="H571" s="72">
        <v>1.2390999999999999E-2</v>
      </c>
      <c r="I571" s="71">
        <f t="shared" si="62"/>
        <v>10.577624026639553</v>
      </c>
      <c r="J571" s="68">
        <f>SUMIFS('Tariff Data'!M:M,'Tariff Data'!$B:$B,$F571)</f>
        <v>1.8696539999999999</v>
      </c>
      <c r="K571" s="68">
        <f>SUMIFS('Tariff Data'!N:N,'Tariff Data'!$B:$B,$F571)</f>
        <v>5.4849290000000002</v>
      </c>
      <c r="L571" s="68">
        <f>SUMIFS('Tariff Data'!O:O,'Tariff Data'!$B:$B,$F571)</f>
        <v>9.4543000000000002E-2</v>
      </c>
      <c r="M571" s="68">
        <f>SUMIFS('Tariff Data'!P:P,'Tariff Data'!$B:$B,$F571)</f>
        <v>-6.2050109999999998</v>
      </c>
      <c r="N571" s="68">
        <f>SUMIFS('Tariff Data'!D:D,'Tariff Data'!$B:$B,$F571)</f>
        <v>2.0470329999999999</v>
      </c>
      <c r="O571" s="68">
        <f>SUMIFS('Tariff Data'!E:E,'Tariff Data'!$B:$B,$F571)</f>
        <v>5.0833190000000004</v>
      </c>
      <c r="P571" s="68">
        <f>SUMIFS('Tariff Data'!F:F,'Tariff Data'!$B:$B,$F571)</f>
        <v>5.6052999999999999E-2</v>
      </c>
      <c r="Q571" s="68">
        <f>SUMIFS('Tariff Data'!G:G,'Tariff Data'!$B:$B,$F571)</f>
        <v>-4.7035030000000004</v>
      </c>
      <c r="R571" s="68">
        <f>SUMIFS('Tariff Data'!M:M,'Tariff Data'!$B:$B,$F571)+SUMIFS('Tariff Data'!AB:AB,'Tariff Data'!$B:$B,$F571)</f>
        <v>2.0470329999999999</v>
      </c>
      <c r="S571" s="68">
        <f>SUMIFS('Tariff Data'!N:N,'Tariff Data'!$B:$B,$F571)+SUMIFS('Tariff Data'!AC:AC,'Tariff Data'!$B:$B,$F571)</f>
        <v>5.1371692502505928</v>
      </c>
      <c r="T571" s="68">
        <f>SUMIFS('Tariff Data'!O:O,'Tariff Data'!$B:$B,$F571)+SUMIFS('Tariff Data'!AD:AD,'Tariff Data'!$B:$B,$F571)</f>
        <v>5.6052999999999999E-2</v>
      </c>
      <c r="U571" s="68">
        <f>SUMIFS('Tariff Data'!P:P,'Tariff Data'!$B:$B,$F571)+SUMIFS('Tariff Data'!AE:AE,'Tariff Data'!$B:$B,$F571)</f>
        <v>-4.7035030000000004</v>
      </c>
      <c r="V571" s="67">
        <f t="shared" si="56"/>
        <v>1655.0547673085478</v>
      </c>
      <c r="W571" s="67">
        <f t="shared" si="57"/>
        <v>-5296.9311144510302</v>
      </c>
      <c r="X571" s="67">
        <f t="shared" si="58"/>
        <v>1801.8198093704607</v>
      </c>
      <c r="Y571" s="67">
        <f t="shared" si="59"/>
        <v>-4015.1631298661305</v>
      </c>
      <c r="Z571" s="67">
        <f t="shared" si="60"/>
        <v>1802.3894170713522</v>
      </c>
      <c r="AA571" s="67">
        <f t="shared" si="61"/>
        <v>-4015.1631298661305</v>
      </c>
      <c r="AB571" s="5"/>
      <c r="AC571" s="5"/>
      <c r="AD571" s="5"/>
      <c r="AE571" s="5"/>
      <c r="AF571" s="5"/>
      <c r="AG571" s="5"/>
      <c r="AH571" s="8"/>
      <c r="AI571" s="8"/>
      <c r="AJ571" s="8"/>
    </row>
    <row r="572" spans="2:36" x14ac:dyDescent="0.35">
      <c r="B572" s="70" t="s">
        <v>756</v>
      </c>
      <c r="C572" s="70" t="s">
        <v>262</v>
      </c>
      <c r="D572" s="69" t="str">
        <f>VLOOKUP($C572,Assumptions!$B:$C,2,FALSE)</f>
        <v>Conventional Carbon</v>
      </c>
      <c r="E572" s="70" t="s">
        <v>757</v>
      </c>
      <c r="F572" s="70">
        <v>24</v>
      </c>
      <c r="G572" s="71">
        <v>457.31452667141269</v>
      </c>
      <c r="H572" s="72">
        <v>0.49361300000000002</v>
      </c>
      <c r="I572" s="71">
        <f t="shared" si="62"/>
        <v>225.73639545385603</v>
      </c>
      <c r="J572" s="64">
        <f>SUMIFS('Tariff Data'!M:M,'Tariff Data'!$B:$B,$F572)</f>
        <v>-2.6503329999999998</v>
      </c>
      <c r="K572" s="64">
        <f>SUMIFS('Tariff Data'!N:N,'Tariff Data'!$B:$B,$F572)</f>
        <v>3.6893150000000001</v>
      </c>
      <c r="L572" s="64">
        <f>SUMIFS('Tariff Data'!O:O,'Tariff Data'!$B:$B,$F572)</f>
        <v>0</v>
      </c>
      <c r="M572" s="64">
        <f>SUMIFS('Tariff Data'!P:P,'Tariff Data'!$B:$B,$F572)</f>
        <v>-6.2050109999999998</v>
      </c>
      <c r="N572" s="64">
        <f>SUMIFS('Tariff Data'!D:D,'Tariff Data'!$B:$B,$F572)</f>
        <v>-2.697549</v>
      </c>
      <c r="O572" s="64">
        <f>SUMIFS('Tariff Data'!E:E,'Tariff Data'!$B:$B,$F572)</f>
        <v>4.0118450000000001</v>
      </c>
      <c r="P572" s="64">
        <f>SUMIFS('Tariff Data'!F:F,'Tariff Data'!$B:$B,$F572)</f>
        <v>0</v>
      </c>
      <c r="Q572" s="64">
        <f>SUMIFS('Tariff Data'!G:G,'Tariff Data'!$B:$B,$F572)</f>
        <v>-4.7035030000000004</v>
      </c>
      <c r="R572" s="64">
        <f>SUMIFS('Tariff Data'!M:M,'Tariff Data'!$B:$B,$F572)+SUMIFS('Tariff Data'!AB:AB,'Tariff Data'!$B:$B,$F572)</f>
        <v>-2.697549</v>
      </c>
      <c r="S572" s="64">
        <f>SUMIFS('Tariff Data'!N:N,'Tariff Data'!$B:$B,$F572)+SUMIFS('Tariff Data'!AC:AC,'Tariff Data'!$B:$B,$F572)</f>
        <v>4.0118450000000001</v>
      </c>
      <c r="T572" s="64">
        <f>SUMIFS('Tariff Data'!O:O,'Tariff Data'!$B:$B,$F572)+SUMIFS('Tariff Data'!AD:AD,'Tariff Data'!$B:$B,$F572)</f>
        <v>0</v>
      </c>
      <c r="U572" s="64">
        <f>SUMIFS('Tariff Data'!P:P,'Tariff Data'!$B:$B,$F572)+SUMIFS('Tariff Data'!AE:AE,'Tariff Data'!$B:$B,$F572)</f>
        <v>-4.7035030000000004</v>
      </c>
      <c r="V572" s="66">
        <f t="shared" si="56"/>
        <v>-379.22311162278226</v>
      </c>
      <c r="W572" s="66">
        <f t="shared" si="57"/>
        <v>-2837.641668455909</v>
      </c>
      <c r="X572" s="66">
        <f t="shared" si="58"/>
        <v>-328.0089146883675</v>
      </c>
      <c r="Y572" s="66">
        <f t="shared" si="59"/>
        <v>-2150.98024814257</v>
      </c>
      <c r="Z572" s="66">
        <f t="shared" si="60"/>
        <v>-328.0089146883675</v>
      </c>
      <c r="AA572" s="66">
        <f t="shared" si="61"/>
        <v>-2150.98024814257</v>
      </c>
      <c r="AB572" s="5"/>
      <c r="AC572" s="5"/>
      <c r="AD572" s="5"/>
      <c r="AE572" s="5"/>
      <c r="AF572" s="5"/>
      <c r="AG572" s="5"/>
      <c r="AH572" s="8"/>
      <c r="AI572" s="8"/>
      <c r="AJ572" s="8"/>
    </row>
    <row r="573" spans="2:36" x14ac:dyDescent="0.35">
      <c r="B573" s="70" t="s">
        <v>1060</v>
      </c>
      <c r="C573" s="70" t="s">
        <v>137</v>
      </c>
      <c r="D573" s="69" t="str">
        <f>VLOOKUP($C573,Assumptions!$B:$C,2,FALSE)</f>
        <v>Conventional Carbon</v>
      </c>
      <c r="E573" s="70" t="s">
        <v>539</v>
      </c>
      <c r="F573" s="70">
        <v>27</v>
      </c>
      <c r="G573" s="71">
        <v>0.60975270222855027</v>
      </c>
      <c r="H573" s="72">
        <v>0</v>
      </c>
      <c r="I573" s="71">
        <f t="shared" si="62"/>
        <v>0</v>
      </c>
      <c r="J573" s="68">
        <f>SUMIFS('Tariff Data'!M:M,'Tariff Data'!$B:$B,$F573)</f>
        <v>4.6348479999999999</v>
      </c>
      <c r="K573" s="68">
        <f>SUMIFS('Tariff Data'!N:N,'Tariff Data'!$B:$B,$F573)</f>
        <v>-9.1107669999999992</v>
      </c>
      <c r="L573" s="68">
        <f>SUMIFS('Tariff Data'!O:O,'Tariff Data'!$B:$B,$F573)</f>
        <v>0</v>
      </c>
      <c r="M573" s="68">
        <f>SUMIFS('Tariff Data'!P:P,'Tariff Data'!$B:$B,$F573)</f>
        <v>-6.2050109999999998</v>
      </c>
      <c r="N573" s="68">
        <f>SUMIFS('Tariff Data'!D:D,'Tariff Data'!$B:$B,$F573)</f>
        <v>4.755325</v>
      </c>
      <c r="O573" s="68">
        <f>SUMIFS('Tariff Data'!E:E,'Tariff Data'!$B:$B,$F573)</f>
        <v>-9.0859909999999999</v>
      </c>
      <c r="P573" s="68">
        <f>SUMIFS('Tariff Data'!F:F,'Tariff Data'!$B:$B,$F573)</f>
        <v>0</v>
      </c>
      <c r="Q573" s="68">
        <f>SUMIFS('Tariff Data'!G:G,'Tariff Data'!$B:$B,$F573)</f>
        <v>-4.7035030000000004</v>
      </c>
      <c r="R573" s="68">
        <f>SUMIFS('Tariff Data'!M:M,'Tariff Data'!$B:$B,$F573)+SUMIFS('Tariff Data'!AB:AB,'Tariff Data'!$B:$B,$F573)</f>
        <v>4.755325</v>
      </c>
      <c r="S573" s="68">
        <f>SUMIFS('Tariff Data'!N:N,'Tariff Data'!$B:$B,$F573)+SUMIFS('Tariff Data'!AC:AC,'Tariff Data'!$B:$B,$F573)</f>
        <v>-9.0859909999999999</v>
      </c>
      <c r="T573" s="68">
        <f>SUMIFS('Tariff Data'!O:O,'Tariff Data'!$B:$B,$F573)+SUMIFS('Tariff Data'!AD:AD,'Tariff Data'!$B:$B,$F573)</f>
        <v>0</v>
      </c>
      <c r="U573" s="68">
        <f>SUMIFS('Tariff Data'!P:P,'Tariff Data'!$B:$B,$F573)+SUMIFS('Tariff Data'!AE:AE,'Tariff Data'!$B:$B,$F573)</f>
        <v>-4.7035030000000004</v>
      </c>
      <c r="V573" s="67">
        <f t="shared" si="56"/>
        <v>2.8261110924185915</v>
      </c>
      <c r="W573" s="67">
        <f t="shared" si="57"/>
        <v>-3.783522224607879</v>
      </c>
      <c r="X573" s="67">
        <f t="shared" si="58"/>
        <v>2.899572268724981</v>
      </c>
      <c r="Y573" s="67">
        <f t="shared" si="59"/>
        <v>-2.8679736641900933</v>
      </c>
      <c r="Z573" s="67">
        <f t="shared" si="60"/>
        <v>2.899572268724981</v>
      </c>
      <c r="AA573" s="67">
        <f t="shared" si="61"/>
        <v>-2.8679736641900933</v>
      </c>
      <c r="AB573" s="5"/>
      <c r="AC573" s="5"/>
      <c r="AD573" s="5"/>
      <c r="AE573" s="5"/>
      <c r="AF573" s="5"/>
      <c r="AG573" s="5"/>
      <c r="AH573" s="8"/>
      <c r="AI573" s="8"/>
      <c r="AJ573" s="8"/>
    </row>
    <row r="574" spans="2:36" x14ac:dyDescent="0.35">
      <c r="B574" s="70" t="s">
        <v>758</v>
      </c>
      <c r="C574" s="70" t="s">
        <v>87</v>
      </c>
      <c r="D574" s="69" t="str">
        <f>VLOOKUP($C574,Assumptions!$B:$C,2,FALSE)</f>
        <v>Intermittent</v>
      </c>
      <c r="E574" s="70" t="s">
        <v>322</v>
      </c>
      <c r="F574" s="70">
        <v>11</v>
      </c>
      <c r="G574" s="71">
        <v>16.829174581507989</v>
      </c>
      <c r="H574" s="72">
        <v>0.35560900000000001</v>
      </c>
      <c r="I574" s="71">
        <f t="shared" si="62"/>
        <v>5.9846059437554748</v>
      </c>
      <c r="J574" s="64">
        <f>SUMIFS('Tariff Data'!M:M,'Tariff Data'!$B:$B,$F574)</f>
        <v>1.9849509999999999</v>
      </c>
      <c r="K574" s="64">
        <f>SUMIFS('Tariff Data'!N:N,'Tariff Data'!$B:$B,$F574)</f>
        <v>20.824839999999998</v>
      </c>
      <c r="L574" s="64">
        <f>SUMIFS('Tariff Data'!O:O,'Tariff Data'!$B:$B,$F574)</f>
        <v>14.717409999999999</v>
      </c>
      <c r="M574" s="64">
        <f>SUMIFS('Tariff Data'!P:P,'Tariff Data'!$B:$B,$F574)</f>
        <v>-6.2050109999999998</v>
      </c>
      <c r="N574" s="64">
        <f>SUMIFS('Tariff Data'!D:D,'Tariff Data'!$B:$B,$F574)</f>
        <v>2.1697280000000001</v>
      </c>
      <c r="O574" s="64">
        <f>SUMIFS('Tariff Data'!E:E,'Tariff Data'!$B:$B,$F574)</f>
        <v>17.017537999999998</v>
      </c>
      <c r="P574" s="64">
        <f>SUMIFS('Tariff Data'!F:F,'Tariff Data'!$B:$B,$F574)</f>
        <v>7.6197499999999998</v>
      </c>
      <c r="Q574" s="64">
        <f>SUMIFS('Tariff Data'!G:G,'Tariff Data'!$B:$B,$F574)</f>
        <v>-4.7035030000000004</v>
      </c>
      <c r="R574" s="64">
        <f>SUMIFS('Tariff Data'!M:M,'Tariff Data'!$B:$B,$F574)+SUMIFS('Tariff Data'!AB:AB,'Tariff Data'!$B:$B,$F574)</f>
        <v>2.1644178181924794</v>
      </c>
      <c r="S574" s="64">
        <f>SUMIFS('Tariff Data'!N:N,'Tariff Data'!$B:$B,$F574)+SUMIFS('Tariff Data'!AC:AC,'Tariff Data'!$B:$B,$F574)</f>
        <v>20.477080250250591</v>
      </c>
      <c r="T574" s="64">
        <f>SUMIFS('Tariff Data'!O:O,'Tariff Data'!$B:$B,$F574)+SUMIFS('Tariff Data'!AD:AD,'Tariff Data'!$B:$B,$F574)</f>
        <v>14.494636567941885</v>
      </c>
      <c r="U574" s="64">
        <f>SUMIFS('Tariff Data'!P:P,'Tariff Data'!$B:$B,$F574)+SUMIFS('Tariff Data'!AE:AE,'Tariff Data'!$B:$B,$F574)</f>
        <v>-4.7035030000000004</v>
      </c>
      <c r="V574" s="66">
        <f t="shared" si="56"/>
        <v>372.31032351938819</v>
      </c>
      <c r="W574" s="66">
        <f t="shared" si="57"/>
        <v>-104.42521339917747</v>
      </c>
      <c r="X574" s="66">
        <f t="shared" si="58"/>
        <v>230.07736208033012</v>
      </c>
      <c r="Y574" s="66">
        <f t="shared" si="59"/>
        <v>-79.156073131646579</v>
      </c>
      <c r="Z574" s="66">
        <f t="shared" si="60"/>
        <v>366.48002547381128</v>
      </c>
      <c r="AA574" s="66">
        <f t="shared" si="61"/>
        <v>-79.156073131646579</v>
      </c>
      <c r="AB574" s="5"/>
      <c r="AC574" s="5"/>
      <c r="AD574" s="5"/>
      <c r="AE574" s="5"/>
      <c r="AF574" s="5"/>
      <c r="AG574" s="5"/>
      <c r="AH574" s="8"/>
      <c r="AI574" s="8"/>
      <c r="AJ574" s="8"/>
    </row>
    <row r="575" spans="2:36" x14ac:dyDescent="0.35">
      <c r="B575" s="70" t="s">
        <v>1061</v>
      </c>
      <c r="C575" s="70" t="s">
        <v>87</v>
      </c>
      <c r="D575" s="69" t="str">
        <f>VLOOKUP($C575,Assumptions!$B:$C,2,FALSE)</f>
        <v>Intermittent</v>
      </c>
      <c r="E575" s="70" t="s">
        <v>131</v>
      </c>
      <c r="F575" s="70">
        <v>1</v>
      </c>
      <c r="G575" s="71">
        <v>42.682689155998517</v>
      </c>
      <c r="H575" s="72">
        <v>0.39425900000000003</v>
      </c>
      <c r="I575" s="71">
        <f t="shared" si="62"/>
        <v>16.828034343954819</v>
      </c>
      <c r="J575" s="68">
        <f>SUMIFS('Tariff Data'!M:M,'Tariff Data'!$B:$B,$F575)</f>
        <v>2.679675</v>
      </c>
      <c r="K575" s="68">
        <f>SUMIFS('Tariff Data'!N:N,'Tariff Data'!$B:$B,$F575)</f>
        <v>24.644973</v>
      </c>
      <c r="L575" s="68">
        <f>SUMIFS('Tariff Data'!O:O,'Tariff Data'!$B:$B,$F575)</f>
        <v>35.826850999999998</v>
      </c>
      <c r="M575" s="68">
        <f>SUMIFS('Tariff Data'!P:P,'Tariff Data'!$B:$B,$F575)</f>
        <v>-6.2050109999999998</v>
      </c>
      <c r="N575" s="68">
        <f>SUMIFS('Tariff Data'!D:D,'Tariff Data'!$B:$B,$F575)</f>
        <v>2.8164799999999999</v>
      </c>
      <c r="O575" s="68">
        <f>SUMIFS('Tariff Data'!E:E,'Tariff Data'!$B:$B,$F575)</f>
        <v>20.552465000000002</v>
      </c>
      <c r="P575" s="68">
        <f>SUMIFS('Tariff Data'!F:F,'Tariff Data'!$B:$B,$F575)</f>
        <v>30.294035000000001</v>
      </c>
      <c r="Q575" s="68">
        <f>SUMIFS('Tariff Data'!G:G,'Tariff Data'!$B:$B,$F575)</f>
        <v>-4.7035030000000004</v>
      </c>
      <c r="R575" s="68">
        <f>SUMIFS('Tariff Data'!M:M,'Tariff Data'!$B:$B,$F575)+SUMIFS('Tariff Data'!AB:AB,'Tariff Data'!$B:$B,$F575)</f>
        <v>2.8164799999999999</v>
      </c>
      <c r="S575" s="68">
        <f>SUMIFS('Tariff Data'!N:N,'Tariff Data'!$B:$B,$F575)+SUMIFS('Tariff Data'!AC:AC,'Tariff Data'!$B:$B,$F575)</f>
        <v>24.297213250250593</v>
      </c>
      <c r="T575" s="68">
        <f>SUMIFS('Tariff Data'!O:O,'Tariff Data'!$B:$B,$F575)+SUMIFS('Tariff Data'!AD:AD,'Tariff Data'!$B:$B,$F575)</f>
        <v>35.604077567941886</v>
      </c>
      <c r="U575" s="68">
        <f>SUMIFS('Tariff Data'!P:P,'Tariff Data'!$B:$B,$F575)+SUMIFS('Tariff Data'!AE:AE,'Tariff Data'!$B:$B,$F575)</f>
        <v>-4.7035030000000004</v>
      </c>
      <c r="V575" s="67">
        <f t="shared" si="56"/>
        <v>1943.9127967211139</v>
      </c>
      <c r="W575" s="67">
        <f t="shared" si="57"/>
        <v>-264.8465557225515</v>
      </c>
      <c r="X575" s="67">
        <f t="shared" si="58"/>
        <v>1638.888466058869</v>
      </c>
      <c r="Y575" s="67">
        <f t="shared" si="59"/>
        <v>-200.7581564933065</v>
      </c>
      <c r="Z575" s="67">
        <f t="shared" si="60"/>
        <v>1928.5521145561345</v>
      </c>
      <c r="AA575" s="67">
        <f t="shared" si="61"/>
        <v>-200.7581564933065</v>
      </c>
      <c r="AB575" s="5"/>
      <c r="AC575" s="5"/>
      <c r="AD575" s="5"/>
      <c r="AE575" s="5"/>
      <c r="AF575" s="5"/>
      <c r="AG575" s="5"/>
      <c r="AH575" s="8"/>
      <c r="AI575" s="8"/>
      <c r="AJ575" s="8"/>
    </row>
    <row r="576" spans="2:36" x14ac:dyDescent="0.35">
      <c r="B576" s="70" t="s">
        <v>759</v>
      </c>
      <c r="C576" s="70" t="s">
        <v>319</v>
      </c>
      <c r="D576" s="69" t="str">
        <f>VLOOKUP($C576,Assumptions!$B:$C,2,FALSE)</f>
        <v>Conventional Low Carbon</v>
      </c>
      <c r="E576" s="70" t="s">
        <v>760</v>
      </c>
      <c r="F576" s="70">
        <v>11</v>
      </c>
      <c r="G576" s="71">
        <v>762.1908777856878</v>
      </c>
      <c r="H576" s="72">
        <v>0.851711</v>
      </c>
      <c r="I576" s="71">
        <f t="shared" si="62"/>
        <v>649.16635470972597</v>
      </c>
      <c r="J576" s="64">
        <f>SUMIFS('Tariff Data'!M:M,'Tariff Data'!$B:$B,$F576)</f>
        <v>1.9849509999999999</v>
      </c>
      <c r="K576" s="64">
        <f>SUMIFS('Tariff Data'!N:N,'Tariff Data'!$B:$B,$F576)</f>
        <v>20.824839999999998</v>
      </c>
      <c r="L576" s="64">
        <f>SUMIFS('Tariff Data'!O:O,'Tariff Data'!$B:$B,$F576)</f>
        <v>14.717409999999999</v>
      </c>
      <c r="M576" s="64">
        <f>SUMIFS('Tariff Data'!P:P,'Tariff Data'!$B:$B,$F576)</f>
        <v>-6.2050109999999998</v>
      </c>
      <c r="N576" s="64">
        <f>SUMIFS('Tariff Data'!D:D,'Tariff Data'!$B:$B,$F576)</f>
        <v>2.1697280000000001</v>
      </c>
      <c r="O576" s="64">
        <f>SUMIFS('Tariff Data'!E:E,'Tariff Data'!$B:$B,$F576)</f>
        <v>17.017537999999998</v>
      </c>
      <c r="P576" s="64">
        <f>SUMIFS('Tariff Data'!F:F,'Tariff Data'!$B:$B,$F576)</f>
        <v>7.6197499999999998</v>
      </c>
      <c r="Q576" s="64">
        <f>SUMIFS('Tariff Data'!G:G,'Tariff Data'!$B:$B,$F576)</f>
        <v>-4.7035030000000004</v>
      </c>
      <c r="R576" s="64">
        <f>SUMIFS('Tariff Data'!M:M,'Tariff Data'!$B:$B,$F576)+SUMIFS('Tariff Data'!AB:AB,'Tariff Data'!$B:$B,$F576)</f>
        <v>2.1644178181924794</v>
      </c>
      <c r="S576" s="64">
        <f>SUMIFS('Tariff Data'!N:N,'Tariff Data'!$B:$B,$F576)+SUMIFS('Tariff Data'!AC:AC,'Tariff Data'!$B:$B,$F576)</f>
        <v>20.477080250250591</v>
      </c>
      <c r="T576" s="64">
        <f>SUMIFS('Tariff Data'!O:O,'Tariff Data'!$B:$B,$F576)+SUMIFS('Tariff Data'!AD:AD,'Tariff Data'!$B:$B,$F576)</f>
        <v>14.494636567941885</v>
      </c>
      <c r="U576" s="64">
        <f>SUMIFS('Tariff Data'!P:P,'Tariff Data'!$B:$B,$F576)+SUMIFS('Tariff Data'!AE:AE,'Tariff Data'!$B:$B,$F576)</f>
        <v>-4.7035030000000004</v>
      </c>
      <c r="V576" s="66">
        <f t="shared" si="56"/>
        <v>26249.172661896722</v>
      </c>
      <c r="W576" s="66">
        <f t="shared" si="57"/>
        <v>-4729.4027807598486</v>
      </c>
      <c r="X576" s="66">
        <f t="shared" si="58"/>
        <v>18508.663939477919</v>
      </c>
      <c r="Y576" s="66">
        <f t="shared" si="59"/>
        <v>-3584.9670802376163</v>
      </c>
      <c r="Z576" s="66">
        <f t="shared" si="60"/>
        <v>25990.410826800962</v>
      </c>
      <c r="AA576" s="66">
        <f t="shared" si="61"/>
        <v>-3584.9670802376163</v>
      </c>
      <c r="AB576" s="5"/>
      <c r="AC576" s="5"/>
      <c r="AD576" s="5"/>
      <c r="AE576" s="5"/>
      <c r="AF576" s="5"/>
      <c r="AG576" s="5"/>
      <c r="AH576" s="8"/>
      <c r="AI576" s="8"/>
      <c r="AJ576" s="8"/>
    </row>
    <row r="577" spans="2:36" x14ac:dyDescent="0.35">
      <c r="B577" s="70" t="s">
        <v>761</v>
      </c>
      <c r="C577" s="70" t="s">
        <v>111</v>
      </c>
      <c r="D577" s="69" t="str">
        <f>VLOOKUP($C577,Assumptions!$B:$C,2,FALSE)</f>
        <v>Conventional Carbon</v>
      </c>
      <c r="E577" s="70" t="s">
        <v>762</v>
      </c>
      <c r="F577" s="70">
        <v>24</v>
      </c>
      <c r="G577" s="71">
        <v>30.426659841204657</v>
      </c>
      <c r="H577" s="72">
        <v>1.2390999999999999E-2</v>
      </c>
      <c r="I577" s="71">
        <f t="shared" si="62"/>
        <v>0.37701674209236691</v>
      </c>
      <c r="J577" s="68">
        <f>SUMIFS('Tariff Data'!M:M,'Tariff Data'!$B:$B,$F577)</f>
        <v>-2.6503329999999998</v>
      </c>
      <c r="K577" s="68">
        <f>SUMIFS('Tariff Data'!N:N,'Tariff Data'!$B:$B,$F577)</f>
        <v>3.6893150000000001</v>
      </c>
      <c r="L577" s="68">
        <f>SUMIFS('Tariff Data'!O:O,'Tariff Data'!$B:$B,$F577)</f>
        <v>0</v>
      </c>
      <c r="M577" s="68">
        <f>SUMIFS('Tariff Data'!P:P,'Tariff Data'!$B:$B,$F577)</f>
        <v>-6.2050109999999998</v>
      </c>
      <c r="N577" s="68">
        <f>SUMIFS('Tariff Data'!D:D,'Tariff Data'!$B:$B,$F577)</f>
        <v>-2.697549</v>
      </c>
      <c r="O577" s="68">
        <f>SUMIFS('Tariff Data'!E:E,'Tariff Data'!$B:$B,$F577)</f>
        <v>4.0118450000000001</v>
      </c>
      <c r="P577" s="68">
        <f>SUMIFS('Tariff Data'!F:F,'Tariff Data'!$B:$B,$F577)</f>
        <v>0</v>
      </c>
      <c r="Q577" s="68">
        <f>SUMIFS('Tariff Data'!G:G,'Tariff Data'!$B:$B,$F577)</f>
        <v>-4.7035030000000004</v>
      </c>
      <c r="R577" s="68">
        <f>SUMIFS('Tariff Data'!M:M,'Tariff Data'!$B:$B,$F577)+SUMIFS('Tariff Data'!AB:AB,'Tariff Data'!$B:$B,$F577)</f>
        <v>-2.697549</v>
      </c>
      <c r="S577" s="68">
        <f>SUMIFS('Tariff Data'!N:N,'Tariff Data'!$B:$B,$F577)+SUMIFS('Tariff Data'!AC:AC,'Tariff Data'!$B:$B,$F577)</f>
        <v>4.0118450000000001</v>
      </c>
      <c r="T577" s="68">
        <f>SUMIFS('Tariff Data'!O:O,'Tariff Data'!$B:$B,$F577)+SUMIFS('Tariff Data'!AD:AD,'Tariff Data'!$B:$B,$F577)</f>
        <v>0</v>
      </c>
      <c r="U577" s="68">
        <f>SUMIFS('Tariff Data'!P:P,'Tariff Data'!$B:$B,$F577)+SUMIFS('Tariff Data'!AE:AE,'Tariff Data'!$B:$B,$F577)</f>
        <v>-4.7035030000000004</v>
      </c>
      <c r="V577" s="67">
        <f t="shared" si="56"/>
        <v>-79.249847135066958</v>
      </c>
      <c r="W577" s="67">
        <f t="shared" si="57"/>
        <v>-188.79775900793314</v>
      </c>
      <c r="X577" s="67">
        <f t="shared" si="58"/>
        <v>-80.564873096302222</v>
      </c>
      <c r="Y577" s="67">
        <f t="shared" si="59"/>
        <v>-143.11188584308564</v>
      </c>
      <c r="Z577" s="67">
        <f t="shared" si="60"/>
        <v>-80.564873096302222</v>
      </c>
      <c r="AA577" s="67">
        <f t="shared" si="61"/>
        <v>-143.11188584308564</v>
      </c>
      <c r="AB577" s="5"/>
      <c r="AC577" s="5"/>
      <c r="AD577" s="5"/>
      <c r="AE577" s="5"/>
      <c r="AF577" s="5"/>
      <c r="AG577" s="5"/>
      <c r="AH577" s="8"/>
      <c r="AI577" s="8"/>
      <c r="AJ577" s="8"/>
    </row>
    <row r="578" spans="2:36" x14ac:dyDescent="0.35">
      <c r="B578" s="70" t="s">
        <v>763</v>
      </c>
      <c r="C578" s="70" t="s">
        <v>87</v>
      </c>
      <c r="D578" s="69" t="str">
        <f>VLOOKUP($C578,Assumptions!$B:$C,2,FALSE)</f>
        <v>Intermittent</v>
      </c>
      <c r="E578" s="70" t="s">
        <v>580</v>
      </c>
      <c r="F578" s="70">
        <v>10</v>
      </c>
      <c r="G578" s="71">
        <v>12.195054044571005</v>
      </c>
      <c r="H578" s="72">
        <v>0.31865300000000002</v>
      </c>
      <c r="I578" s="71">
        <f t="shared" si="62"/>
        <v>3.8859905564646846</v>
      </c>
      <c r="J578" s="64">
        <f>SUMIFS('Tariff Data'!M:M,'Tariff Data'!$B:$B,$F578)</f>
        <v>1.217347</v>
      </c>
      <c r="K578" s="64">
        <f>SUMIFS('Tariff Data'!N:N,'Tariff Data'!$B:$B,$F578)</f>
        <v>20.824839999999998</v>
      </c>
      <c r="L578" s="64">
        <f>SUMIFS('Tariff Data'!O:O,'Tariff Data'!$B:$B,$F578)</f>
        <v>19.344626999999999</v>
      </c>
      <c r="M578" s="64">
        <f>SUMIFS('Tariff Data'!P:P,'Tariff Data'!$B:$B,$F578)</f>
        <v>-6.2050109999999998</v>
      </c>
      <c r="N578" s="64">
        <f>SUMIFS('Tariff Data'!D:D,'Tariff Data'!$B:$B,$F578)</f>
        <v>1.3706719999999999</v>
      </c>
      <c r="O578" s="64">
        <f>SUMIFS('Tariff Data'!E:E,'Tariff Data'!$B:$B,$F578)</f>
        <v>17.017537999999998</v>
      </c>
      <c r="P578" s="64">
        <f>SUMIFS('Tariff Data'!F:F,'Tariff Data'!$B:$B,$F578)</f>
        <v>14.244968</v>
      </c>
      <c r="Q578" s="64">
        <f>SUMIFS('Tariff Data'!G:G,'Tariff Data'!$B:$B,$F578)</f>
        <v>-4.7035030000000004</v>
      </c>
      <c r="R578" s="64">
        <f>SUMIFS('Tariff Data'!M:M,'Tariff Data'!$B:$B,$F578)+SUMIFS('Tariff Data'!AB:AB,'Tariff Data'!$B:$B,$F578)</f>
        <v>1.3706719999999999</v>
      </c>
      <c r="S578" s="64">
        <f>SUMIFS('Tariff Data'!N:N,'Tariff Data'!$B:$B,$F578)+SUMIFS('Tariff Data'!AC:AC,'Tariff Data'!$B:$B,$F578)</f>
        <v>20.477080250250591</v>
      </c>
      <c r="T578" s="64">
        <f>SUMIFS('Tariff Data'!O:O,'Tariff Data'!$B:$B,$F578)+SUMIFS('Tariff Data'!AD:AD,'Tariff Data'!$B:$B,$F578)</f>
        <v>19.121853567941887</v>
      </c>
      <c r="U578" s="64">
        <f>SUMIFS('Tariff Data'!P:P,'Tariff Data'!$B:$B,$F578)+SUMIFS('Tariff Data'!AE:AE,'Tariff Data'!$B:$B,$F578)</f>
        <v>-4.7035030000000004</v>
      </c>
      <c r="V578" s="66">
        <f t="shared" si="56"/>
        <v>316.83390331695551</v>
      </c>
      <c r="W578" s="66">
        <f t="shared" si="57"/>
        <v>-75.670444492157571</v>
      </c>
      <c r="X578" s="66">
        <f t="shared" si="58"/>
        <v>239.84814658546347</v>
      </c>
      <c r="Y578" s="66">
        <f t="shared" si="59"/>
        <v>-57.359473283801861</v>
      </c>
      <c r="Z578" s="66">
        <f t="shared" si="60"/>
        <v>312.76577816986753</v>
      </c>
      <c r="AA578" s="66">
        <f t="shared" si="61"/>
        <v>-57.359473283801861</v>
      </c>
      <c r="AB578" s="5"/>
      <c r="AC578" s="5"/>
      <c r="AD578" s="5"/>
      <c r="AE578" s="5"/>
      <c r="AF578" s="5"/>
      <c r="AG578" s="5"/>
      <c r="AH578" s="8"/>
      <c r="AI578" s="8"/>
      <c r="AJ578" s="8"/>
    </row>
    <row r="579" spans="2:36" x14ac:dyDescent="0.35">
      <c r="B579" s="70" t="s">
        <v>764</v>
      </c>
      <c r="C579" s="70" t="s">
        <v>92</v>
      </c>
      <c r="D579" s="69" t="str">
        <f>VLOOKUP($C579,Assumptions!$B:$C,2,FALSE)</f>
        <v>Intermittent</v>
      </c>
      <c r="E579" s="70" t="s">
        <v>85</v>
      </c>
      <c r="F579" s="70">
        <v>17</v>
      </c>
      <c r="G579" s="71">
        <v>502.43622663632544</v>
      </c>
      <c r="H579" s="72">
        <v>0.32313199999999997</v>
      </c>
      <c r="I579" s="71">
        <f t="shared" si="62"/>
        <v>162.35322278544911</v>
      </c>
      <c r="J579" s="68">
        <f>SUMIFS('Tariff Data'!M:M,'Tariff Data'!$B:$B,$F579)</f>
        <v>0.76947399999999999</v>
      </c>
      <c r="K579" s="68">
        <f>SUMIFS('Tariff Data'!N:N,'Tariff Data'!$B:$B,$F579)</f>
        <v>4.0897259999999998</v>
      </c>
      <c r="L579" s="68">
        <f>SUMIFS('Tariff Data'!O:O,'Tariff Data'!$B:$B,$F579)</f>
        <v>1.4208999999999999E-2</v>
      </c>
      <c r="M579" s="68">
        <f>SUMIFS('Tariff Data'!P:P,'Tariff Data'!$B:$B,$F579)</f>
        <v>-6.2050109999999998</v>
      </c>
      <c r="N579" s="68">
        <f>SUMIFS('Tariff Data'!D:D,'Tariff Data'!$B:$B,$F579)</f>
        <v>1.0341659999999999</v>
      </c>
      <c r="O579" s="68">
        <f>SUMIFS('Tariff Data'!E:E,'Tariff Data'!$B:$B,$F579)</f>
        <v>4.2375579999999999</v>
      </c>
      <c r="P579" s="68">
        <f>SUMIFS('Tariff Data'!F:F,'Tariff Data'!$B:$B,$F579)</f>
        <v>7.3550000000000004E-3</v>
      </c>
      <c r="Q579" s="68">
        <f>SUMIFS('Tariff Data'!G:G,'Tariff Data'!$B:$B,$F579)</f>
        <v>-4.7035030000000004</v>
      </c>
      <c r="R579" s="68">
        <f>SUMIFS('Tariff Data'!M:M,'Tariff Data'!$B:$B,$F579)+SUMIFS('Tariff Data'!AB:AB,'Tariff Data'!$B:$B,$F579)</f>
        <v>0.94894081819247922</v>
      </c>
      <c r="S579" s="68">
        <f>SUMIFS('Tariff Data'!N:N,'Tariff Data'!$B:$B,$F579)+SUMIFS('Tariff Data'!AC:AC,'Tariff Data'!$B:$B,$F579)</f>
        <v>4.2375579999999999</v>
      </c>
      <c r="T579" s="68">
        <f>SUMIFS('Tariff Data'!O:O,'Tariff Data'!$B:$B,$F579)+SUMIFS('Tariff Data'!AD:AD,'Tariff Data'!$B:$B,$F579)</f>
        <v>7.3550000000000004E-3</v>
      </c>
      <c r="U579" s="68">
        <f>SUMIFS('Tariff Data'!P:P,'Tariff Data'!$B:$B,$F579)+SUMIFS('Tariff Data'!AE:AE,'Tariff Data'!$B:$B,$F579)</f>
        <v>-4.7035030000000004</v>
      </c>
      <c r="V579" s="67">
        <f t="shared" si="56"/>
        <v>671.1193127537191</v>
      </c>
      <c r="W579" s="67">
        <f t="shared" si="57"/>
        <v>-3117.6223130768922</v>
      </c>
      <c r="X579" s="67">
        <f t="shared" si="58"/>
        <v>691.67661648717228</v>
      </c>
      <c r="Y579" s="67">
        <f t="shared" si="59"/>
        <v>-2363.210299292637</v>
      </c>
      <c r="Z579" s="67">
        <f t="shared" si="60"/>
        <v>691.67661648717228</v>
      </c>
      <c r="AA579" s="67">
        <f t="shared" si="61"/>
        <v>-2363.210299292637</v>
      </c>
      <c r="AB579" s="5"/>
      <c r="AC579" s="5"/>
      <c r="AD579" s="5"/>
      <c r="AE579" s="5"/>
      <c r="AF579" s="5"/>
      <c r="AG579" s="5"/>
      <c r="AH579" s="8"/>
      <c r="AI579" s="8"/>
      <c r="AJ579" s="8"/>
    </row>
    <row r="580" spans="2:36" x14ac:dyDescent="0.35">
      <c r="B580" s="70" t="s">
        <v>765</v>
      </c>
      <c r="C580" s="70" t="s">
        <v>87</v>
      </c>
      <c r="D580" s="69" t="str">
        <f>VLOOKUP($C580,Assumptions!$B:$C,2,FALSE)</f>
        <v>Intermittent</v>
      </c>
      <c r="E580" s="70" t="s">
        <v>766</v>
      </c>
      <c r="F580" s="70">
        <v>10</v>
      </c>
      <c r="G580" s="71">
        <v>41.463183751541422</v>
      </c>
      <c r="H580" s="72">
        <v>0.39425900000000003</v>
      </c>
      <c r="I580" s="71">
        <f t="shared" si="62"/>
        <v>16.347233362698969</v>
      </c>
      <c r="J580" s="64">
        <f>SUMIFS('Tariff Data'!M:M,'Tariff Data'!$B:$B,$F580)</f>
        <v>1.217347</v>
      </c>
      <c r="K580" s="64">
        <f>SUMIFS('Tariff Data'!N:N,'Tariff Data'!$B:$B,$F580)</f>
        <v>20.824839999999998</v>
      </c>
      <c r="L580" s="64">
        <f>SUMIFS('Tariff Data'!O:O,'Tariff Data'!$B:$B,$F580)</f>
        <v>19.344626999999999</v>
      </c>
      <c r="M580" s="64">
        <f>SUMIFS('Tariff Data'!P:P,'Tariff Data'!$B:$B,$F580)</f>
        <v>-6.2050109999999998</v>
      </c>
      <c r="N580" s="64">
        <f>SUMIFS('Tariff Data'!D:D,'Tariff Data'!$B:$B,$F580)</f>
        <v>1.3706719999999999</v>
      </c>
      <c r="O580" s="64">
        <f>SUMIFS('Tariff Data'!E:E,'Tariff Data'!$B:$B,$F580)</f>
        <v>17.017537999999998</v>
      </c>
      <c r="P580" s="64">
        <f>SUMIFS('Tariff Data'!F:F,'Tariff Data'!$B:$B,$F580)</f>
        <v>14.244968</v>
      </c>
      <c r="Q580" s="64">
        <f>SUMIFS('Tariff Data'!G:G,'Tariff Data'!$B:$B,$F580)</f>
        <v>-4.7035030000000004</v>
      </c>
      <c r="R580" s="64">
        <f>SUMIFS('Tariff Data'!M:M,'Tariff Data'!$B:$B,$F580)+SUMIFS('Tariff Data'!AB:AB,'Tariff Data'!$B:$B,$F580)</f>
        <v>1.3706719999999999</v>
      </c>
      <c r="S580" s="64">
        <f>SUMIFS('Tariff Data'!N:N,'Tariff Data'!$B:$B,$F580)+SUMIFS('Tariff Data'!AC:AC,'Tariff Data'!$B:$B,$F580)</f>
        <v>20.477080250250591</v>
      </c>
      <c r="T580" s="64">
        <f>SUMIFS('Tariff Data'!O:O,'Tariff Data'!$B:$B,$F580)+SUMIFS('Tariff Data'!AD:AD,'Tariff Data'!$B:$B,$F580)</f>
        <v>19.121853567941887</v>
      </c>
      <c r="U580" s="64">
        <f>SUMIFS('Tariff Data'!P:P,'Tariff Data'!$B:$B,$F580)+SUMIFS('Tariff Data'!AE:AE,'Tariff Data'!$B:$B,$F580)</f>
        <v>-4.7035030000000004</v>
      </c>
      <c r="V580" s="66">
        <f t="shared" ref="V580:V633" si="63">IF($D580="Interconnectors",0,IF($D580="Conventional Carbon",J580+SUM(K580:L580)*H580,IF($D580="Conventional Low Carbon",J580+K580*H580+L580,K580*H580+L580)))*$G580</f>
        <v>1142.5183431268974</v>
      </c>
      <c r="W580" s="66">
        <f t="shared" ref="W580:W633" si="64">IF($D580="Interconnectors",0,$G580*M580)</f>
        <v>-257.2795112733358</v>
      </c>
      <c r="X580" s="66">
        <f t="shared" ref="X580:X633" si="65">IF($D580="Interconnectors",0,IF($D580="Conventional Carbon",N580+SUM(O580:P580)*H580,IF($D580="Conventional Low Carbon",N580+O580*H580+P580,O580*H580+P580)))*$G580</f>
        <v>868.83139066342505</v>
      </c>
      <c r="Y580" s="66">
        <f t="shared" ref="Y580:Y633" si="66">IF($D580="Interconnectors",0,$G580*Q580)</f>
        <v>-195.02220916492635</v>
      </c>
      <c r="Z580" s="66">
        <f t="shared" ref="Z580:Z633" si="67">IF($D580="Interconnectors",0,IF($D580="Conventional Carbon",R580+SUM(S580:T580)*H580,IF($D580="Conventional Low Carbon",R580+S580*H580+T580,S580*H580+T580)))*$G580</f>
        <v>1127.596537595203</v>
      </c>
      <c r="AA580" s="66">
        <f t="shared" ref="AA580:AA633" si="68">IF($D580="Interconnectors",0,$G580*U580)</f>
        <v>-195.02220916492635</v>
      </c>
      <c r="AB580" s="5"/>
      <c r="AC580" s="5"/>
      <c r="AD580" s="5"/>
      <c r="AE580" s="5"/>
      <c r="AF580" s="5"/>
      <c r="AG580" s="5"/>
      <c r="AH580" s="8"/>
      <c r="AI580" s="8"/>
      <c r="AJ580" s="8"/>
    </row>
    <row r="581" spans="2:36" x14ac:dyDescent="0.35">
      <c r="B581" s="70" t="s">
        <v>767</v>
      </c>
      <c r="C581" s="70" t="s">
        <v>87</v>
      </c>
      <c r="D581" s="69" t="str">
        <f>VLOOKUP($C581,Assumptions!$B:$C,2,FALSE)</f>
        <v>Intermittent</v>
      </c>
      <c r="E581" s="70" t="s">
        <v>945</v>
      </c>
      <c r="F581" s="70">
        <v>10</v>
      </c>
      <c r="G581" s="71">
        <v>23.048652144239199</v>
      </c>
      <c r="H581" s="72">
        <v>0.39425900000000003</v>
      </c>
      <c r="I581" s="71">
        <f t="shared" ref="I581:I633" si="69">H581*G581</f>
        <v>9.0871385457356038</v>
      </c>
      <c r="J581" s="68">
        <f>SUMIFS('Tariff Data'!M:M,'Tariff Data'!$B:$B,$F581)</f>
        <v>1.217347</v>
      </c>
      <c r="K581" s="68">
        <f>SUMIFS('Tariff Data'!N:N,'Tariff Data'!$B:$B,$F581)</f>
        <v>20.824839999999998</v>
      </c>
      <c r="L581" s="68">
        <f>SUMIFS('Tariff Data'!O:O,'Tariff Data'!$B:$B,$F581)</f>
        <v>19.344626999999999</v>
      </c>
      <c r="M581" s="68">
        <f>SUMIFS('Tariff Data'!P:P,'Tariff Data'!$B:$B,$F581)</f>
        <v>-6.2050109999999998</v>
      </c>
      <c r="N581" s="68">
        <f>SUMIFS('Tariff Data'!D:D,'Tariff Data'!$B:$B,$F581)</f>
        <v>1.3706719999999999</v>
      </c>
      <c r="O581" s="68">
        <f>SUMIFS('Tariff Data'!E:E,'Tariff Data'!$B:$B,$F581)</f>
        <v>17.017537999999998</v>
      </c>
      <c r="P581" s="68">
        <f>SUMIFS('Tariff Data'!F:F,'Tariff Data'!$B:$B,$F581)</f>
        <v>14.244968</v>
      </c>
      <c r="Q581" s="68">
        <f>SUMIFS('Tariff Data'!G:G,'Tariff Data'!$B:$B,$F581)</f>
        <v>-4.7035030000000004</v>
      </c>
      <c r="R581" s="68">
        <f>SUMIFS('Tariff Data'!M:M,'Tariff Data'!$B:$B,$F581)+SUMIFS('Tariff Data'!AB:AB,'Tariff Data'!$B:$B,$F581)</f>
        <v>1.3706719999999999</v>
      </c>
      <c r="S581" s="68">
        <f>SUMIFS('Tariff Data'!N:N,'Tariff Data'!$B:$B,$F581)+SUMIFS('Tariff Data'!AC:AC,'Tariff Data'!$B:$B,$F581)</f>
        <v>20.477080250250591</v>
      </c>
      <c r="T581" s="68">
        <f>SUMIFS('Tariff Data'!O:O,'Tariff Data'!$B:$B,$F581)+SUMIFS('Tariff Data'!AD:AD,'Tariff Data'!$B:$B,$F581)</f>
        <v>19.121853567941887</v>
      </c>
      <c r="U581" s="68">
        <f>SUMIFS('Tariff Data'!P:P,'Tariff Data'!$B:$B,$F581)+SUMIFS('Tariff Data'!AE:AE,'Tariff Data'!$B:$B,$F581)</f>
        <v>-4.7035030000000004</v>
      </c>
      <c r="V581" s="67">
        <f t="shared" si="63"/>
        <v>635.10578485583403</v>
      </c>
      <c r="W581" s="67">
        <f t="shared" si="64"/>
        <v>-143.0171400901778</v>
      </c>
      <c r="X581" s="67">
        <f t="shared" si="65"/>
        <v>482.96803775113915</v>
      </c>
      <c r="Y581" s="67">
        <f t="shared" si="66"/>
        <v>-108.40940450638551</v>
      </c>
      <c r="Z581" s="67">
        <f t="shared" si="67"/>
        <v>626.81101648674519</v>
      </c>
      <c r="AA581" s="67">
        <f t="shared" si="68"/>
        <v>-108.40940450638551</v>
      </c>
      <c r="AB581" s="5"/>
      <c r="AC581" s="5"/>
      <c r="AD581" s="5"/>
      <c r="AE581" s="5"/>
      <c r="AF581" s="5"/>
      <c r="AG581" s="5"/>
      <c r="AH581" s="8"/>
      <c r="AI581" s="8"/>
      <c r="AJ581" s="8"/>
    </row>
    <row r="582" spans="2:36" x14ac:dyDescent="0.35">
      <c r="B582" s="70" t="s">
        <v>768</v>
      </c>
      <c r="C582" s="70" t="s">
        <v>87</v>
      </c>
      <c r="D582" s="69" t="str">
        <f>VLOOKUP($C582,Assumptions!$B:$C,2,FALSE)</f>
        <v>Intermittent</v>
      </c>
      <c r="E582" s="70" t="s">
        <v>769</v>
      </c>
      <c r="F582" s="70">
        <v>21</v>
      </c>
      <c r="G582" s="71">
        <v>97.560432356568043</v>
      </c>
      <c r="H582" s="72">
        <v>0.39425900000000003</v>
      </c>
      <c r="I582" s="71">
        <f t="shared" si="69"/>
        <v>38.464078500468162</v>
      </c>
      <c r="J582" s="64">
        <f>SUMIFS('Tariff Data'!M:M,'Tariff Data'!$B:$B,$F582)</f>
        <v>3.8117559999999999</v>
      </c>
      <c r="K582" s="64">
        <f>SUMIFS('Tariff Data'!N:N,'Tariff Data'!$B:$B,$F582)</f>
        <v>-5.8951849999999997</v>
      </c>
      <c r="L582" s="64">
        <f>SUMIFS('Tariff Data'!O:O,'Tariff Data'!$B:$B,$F582)</f>
        <v>0</v>
      </c>
      <c r="M582" s="64">
        <f>SUMIFS('Tariff Data'!P:P,'Tariff Data'!$B:$B,$F582)</f>
        <v>-6.2050109999999998</v>
      </c>
      <c r="N582" s="64">
        <f>SUMIFS('Tariff Data'!D:D,'Tariff Data'!$B:$B,$F582)</f>
        <v>3.625572</v>
      </c>
      <c r="O582" s="64">
        <f>SUMIFS('Tariff Data'!E:E,'Tariff Data'!$B:$B,$F582)</f>
        <v>-5.60642</v>
      </c>
      <c r="P582" s="64">
        <f>SUMIFS('Tariff Data'!F:F,'Tariff Data'!$B:$B,$F582)</f>
        <v>0</v>
      </c>
      <c r="Q582" s="64">
        <f>SUMIFS('Tariff Data'!G:G,'Tariff Data'!$B:$B,$F582)</f>
        <v>-4.7035030000000004</v>
      </c>
      <c r="R582" s="64">
        <f>SUMIFS('Tariff Data'!M:M,'Tariff Data'!$B:$B,$F582)+SUMIFS('Tariff Data'!AB:AB,'Tariff Data'!$B:$B,$F582)</f>
        <v>3.6322891818075207</v>
      </c>
      <c r="S582" s="64">
        <f>SUMIFS('Tariff Data'!N:N,'Tariff Data'!$B:$B,$F582)+SUMIFS('Tariff Data'!AC:AC,'Tariff Data'!$B:$B,$F582)</f>
        <v>-5.60642</v>
      </c>
      <c r="T582" s="64">
        <f>SUMIFS('Tariff Data'!O:O,'Tariff Data'!$B:$B,$F582)+SUMIFS('Tariff Data'!AD:AD,'Tariff Data'!$B:$B,$F582)</f>
        <v>0</v>
      </c>
      <c r="U582" s="64">
        <f>SUMIFS('Tariff Data'!P:P,'Tariff Data'!$B:$B,$F582)+SUMIFS('Tariff Data'!AE:AE,'Tariff Data'!$B:$B,$F582)</f>
        <v>-4.7035030000000004</v>
      </c>
      <c r="V582" s="66">
        <f t="shared" si="63"/>
        <v>-226.75285861478238</v>
      </c>
      <c r="W582" s="66">
        <f t="shared" si="64"/>
        <v>-605.36355593726057</v>
      </c>
      <c r="X582" s="66">
        <f t="shared" si="65"/>
        <v>-215.64577898659471</v>
      </c>
      <c r="Y582" s="66">
        <f t="shared" si="66"/>
        <v>-458.87578627041489</v>
      </c>
      <c r="Z582" s="66">
        <f t="shared" si="67"/>
        <v>-215.64577898659471</v>
      </c>
      <c r="AA582" s="66">
        <f t="shared" si="68"/>
        <v>-458.87578627041489</v>
      </c>
      <c r="AB582" s="5"/>
      <c r="AC582" s="5"/>
      <c r="AD582" s="5"/>
      <c r="AE582" s="5"/>
      <c r="AF582" s="5"/>
      <c r="AG582" s="5"/>
      <c r="AH582" s="8"/>
      <c r="AI582" s="8"/>
      <c r="AJ582" s="8"/>
    </row>
    <row r="583" spans="2:36" x14ac:dyDescent="0.35">
      <c r="B583" s="70" t="s">
        <v>770</v>
      </c>
      <c r="C583" s="70" t="s">
        <v>315</v>
      </c>
      <c r="D583" s="69" t="str">
        <f>VLOOKUP($C583,Assumptions!$B:$C,2,FALSE)</f>
        <v>Conventional Carbon</v>
      </c>
      <c r="E583" s="70" t="s">
        <v>698</v>
      </c>
      <c r="F583" s="70">
        <v>21</v>
      </c>
      <c r="G583" s="71">
        <v>140.24312151256657</v>
      </c>
      <c r="H583" s="72">
        <v>7.8999999999999996E-5</v>
      </c>
      <c r="I583" s="71">
        <f t="shared" si="69"/>
        <v>1.1079206599492759E-2</v>
      </c>
      <c r="J583" s="68">
        <f>SUMIFS('Tariff Data'!M:M,'Tariff Data'!$B:$B,$F583)</f>
        <v>3.8117559999999999</v>
      </c>
      <c r="K583" s="68">
        <f>SUMIFS('Tariff Data'!N:N,'Tariff Data'!$B:$B,$F583)</f>
        <v>-5.8951849999999997</v>
      </c>
      <c r="L583" s="68">
        <f>SUMIFS('Tariff Data'!O:O,'Tariff Data'!$B:$B,$F583)</f>
        <v>0</v>
      </c>
      <c r="M583" s="68">
        <f>SUMIFS('Tariff Data'!P:P,'Tariff Data'!$B:$B,$F583)</f>
        <v>-6.2050109999999998</v>
      </c>
      <c r="N583" s="68">
        <f>SUMIFS('Tariff Data'!D:D,'Tariff Data'!$B:$B,$F583)</f>
        <v>3.625572</v>
      </c>
      <c r="O583" s="68">
        <f>SUMIFS('Tariff Data'!E:E,'Tariff Data'!$B:$B,$F583)</f>
        <v>-5.60642</v>
      </c>
      <c r="P583" s="68">
        <f>SUMIFS('Tariff Data'!F:F,'Tariff Data'!$B:$B,$F583)</f>
        <v>0</v>
      </c>
      <c r="Q583" s="68">
        <f>SUMIFS('Tariff Data'!G:G,'Tariff Data'!$B:$B,$F583)</f>
        <v>-4.7035030000000004</v>
      </c>
      <c r="R583" s="68">
        <f>SUMIFS('Tariff Data'!M:M,'Tariff Data'!$B:$B,$F583)+SUMIFS('Tariff Data'!AB:AB,'Tariff Data'!$B:$B,$F583)</f>
        <v>3.6322891818075207</v>
      </c>
      <c r="S583" s="68">
        <f>SUMIFS('Tariff Data'!N:N,'Tariff Data'!$B:$B,$F583)+SUMIFS('Tariff Data'!AC:AC,'Tariff Data'!$B:$B,$F583)</f>
        <v>-5.60642</v>
      </c>
      <c r="T583" s="68">
        <f>SUMIFS('Tariff Data'!O:O,'Tariff Data'!$B:$B,$F583)+SUMIFS('Tariff Data'!AD:AD,'Tariff Data'!$B:$B,$F583)</f>
        <v>0</v>
      </c>
      <c r="U583" s="68">
        <f>SUMIFS('Tariff Data'!P:P,'Tariff Data'!$B:$B,$F583)+SUMIFS('Tariff Data'!AE:AE,'Tariff Data'!$B:$B,$F583)</f>
        <v>-4.7035030000000004</v>
      </c>
      <c r="V583" s="67">
        <f t="shared" si="63"/>
        <v>534.5072459116974</v>
      </c>
      <c r="W583" s="67">
        <f t="shared" si="64"/>
        <v>-870.21011165981224</v>
      </c>
      <c r="X583" s="67">
        <f t="shared" si="65"/>
        <v>508.39941986309549</v>
      </c>
      <c r="Y583" s="67">
        <f t="shared" si="66"/>
        <v>-659.63394276372151</v>
      </c>
      <c r="Z583" s="67">
        <f t="shared" si="67"/>
        <v>509.34145840754962</v>
      </c>
      <c r="AA583" s="67">
        <f t="shared" si="68"/>
        <v>-659.63394276372151</v>
      </c>
      <c r="AB583" s="5"/>
      <c r="AC583" s="5"/>
      <c r="AD583" s="5"/>
      <c r="AE583" s="5"/>
      <c r="AF583" s="5"/>
      <c r="AG583" s="5"/>
      <c r="AH583" s="8"/>
      <c r="AI583" s="8"/>
      <c r="AJ583" s="8"/>
    </row>
    <row r="584" spans="2:36" x14ac:dyDescent="0.35">
      <c r="B584" s="70" t="s">
        <v>771</v>
      </c>
      <c r="C584" s="70" t="s">
        <v>111</v>
      </c>
      <c r="D584" s="69" t="str">
        <f>VLOOKUP($C584,Assumptions!$B:$C,2,FALSE)</f>
        <v>Conventional Carbon</v>
      </c>
      <c r="E584" s="70" t="s">
        <v>698</v>
      </c>
      <c r="F584" s="70">
        <v>21</v>
      </c>
      <c r="G584" s="71">
        <v>73.170324267426025</v>
      </c>
      <c r="H584" s="72">
        <v>1.2390999999999999E-2</v>
      </c>
      <c r="I584" s="71">
        <f t="shared" si="69"/>
        <v>0.90665348799767587</v>
      </c>
      <c r="J584" s="64">
        <f>SUMIFS('Tariff Data'!M:M,'Tariff Data'!$B:$B,$F584)</f>
        <v>3.8117559999999999</v>
      </c>
      <c r="K584" s="64">
        <f>SUMIFS('Tariff Data'!N:N,'Tariff Data'!$B:$B,$F584)</f>
        <v>-5.8951849999999997</v>
      </c>
      <c r="L584" s="64">
        <f>SUMIFS('Tariff Data'!O:O,'Tariff Data'!$B:$B,$F584)</f>
        <v>0</v>
      </c>
      <c r="M584" s="64">
        <f>SUMIFS('Tariff Data'!P:P,'Tariff Data'!$B:$B,$F584)</f>
        <v>-6.2050109999999998</v>
      </c>
      <c r="N584" s="64">
        <f>SUMIFS('Tariff Data'!D:D,'Tariff Data'!$B:$B,$F584)</f>
        <v>3.625572</v>
      </c>
      <c r="O584" s="64">
        <f>SUMIFS('Tariff Data'!E:E,'Tariff Data'!$B:$B,$F584)</f>
        <v>-5.60642</v>
      </c>
      <c r="P584" s="64">
        <f>SUMIFS('Tariff Data'!F:F,'Tariff Data'!$B:$B,$F584)</f>
        <v>0</v>
      </c>
      <c r="Q584" s="64">
        <f>SUMIFS('Tariff Data'!G:G,'Tariff Data'!$B:$B,$F584)</f>
        <v>-4.7035030000000004</v>
      </c>
      <c r="R584" s="64">
        <f>SUMIFS('Tariff Data'!M:M,'Tariff Data'!$B:$B,$F584)+SUMIFS('Tariff Data'!AB:AB,'Tariff Data'!$B:$B,$F584)</f>
        <v>3.6322891818075207</v>
      </c>
      <c r="S584" s="64">
        <f>SUMIFS('Tariff Data'!N:N,'Tariff Data'!$B:$B,$F584)+SUMIFS('Tariff Data'!AC:AC,'Tariff Data'!$B:$B,$F584)</f>
        <v>-5.60642</v>
      </c>
      <c r="T584" s="64">
        <f>SUMIFS('Tariff Data'!O:O,'Tariff Data'!$B:$B,$F584)+SUMIFS('Tariff Data'!AD:AD,'Tariff Data'!$B:$B,$F584)</f>
        <v>0</v>
      </c>
      <c r="U584" s="64">
        <f>SUMIFS('Tariff Data'!P:P,'Tariff Data'!$B:$B,$F584)+SUMIFS('Tariff Data'!AE:AE,'Tariff Data'!$B:$B,$F584)</f>
        <v>-4.7035030000000004</v>
      </c>
      <c r="V584" s="66">
        <f t="shared" si="63"/>
        <v>273.56253250566516</v>
      </c>
      <c r="W584" s="66">
        <f t="shared" si="64"/>
        <v>-454.02266695294543</v>
      </c>
      <c r="X584" s="66">
        <f t="shared" si="65"/>
        <v>260.2011986467204</v>
      </c>
      <c r="Y584" s="66">
        <f t="shared" si="66"/>
        <v>-344.15683970281117</v>
      </c>
      <c r="Z584" s="66">
        <f t="shared" si="67"/>
        <v>260.69269701773993</v>
      </c>
      <c r="AA584" s="66">
        <f t="shared" si="68"/>
        <v>-344.15683970281117</v>
      </c>
      <c r="AB584" s="5"/>
      <c r="AC584" s="5"/>
      <c r="AD584" s="5"/>
      <c r="AE584" s="5"/>
      <c r="AF584" s="5"/>
      <c r="AG584" s="5"/>
      <c r="AH584" s="8"/>
      <c r="AI584" s="8"/>
      <c r="AJ584" s="8"/>
    </row>
    <row r="585" spans="2:36" x14ac:dyDescent="0.35">
      <c r="B585" s="70" t="s">
        <v>772</v>
      </c>
      <c r="C585" s="70" t="s">
        <v>92</v>
      </c>
      <c r="D585" s="69" t="str">
        <f>VLOOKUP($C585,Assumptions!$B:$C,2,FALSE)</f>
        <v>Intermittent</v>
      </c>
      <c r="E585" s="70" t="s">
        <v>317</v>
      </c>
      <c r="F585" s="70">
        <v>17</v>
      </c>
      <c r="G585" s="71">
        <v>804.87356694168636</v>
      </c>
      <c r="H585" s="72">
        <v>0.46934999999999999</v>
      </c>
      <c r="I585" s="71">
        <f t="shared" si="69"/>
        <v>377.76740864408049</v>
      </c>
      <c r="J585" s="68">
        <f>SUMIFS('Tariff Data'!M:M,'Tariff Data'!$B:$B,$F585)</f>
        <v>0.76947399999999999</v>
      </c>
      <c r="K585" s="68">
        <f>SUMIFS('Tariff Data'!N:N,'Tariff Data'!$B:$B,$F585)</f>
        <v>4.0897259999999998</v>
      </c>
      <c r="L585" s="68">
        <f>SUMIFS('Tariff Data'!O:O,'Tariff Data'!$B:$B,$F585)</f>
        <v>1.4208999999999999E-2</v>
      </c>
      <c r="M585" s="68">
        <f>SUMIFS('Tariff Data'!P:P,'Tariff Data'!$B:$B,$F585)</f>
        <v>-6.2050109999999998</v>
      </c>
      <c r="N585" s="68">
        <f>SUMIFS('Tariff Data'!D:D,'Tariff Data'!$B:$B,$F585)</f>
        <v>1.0341659999999999</v>
      </c>
      <c r="O585" s="68">
        <f>SUMIFS('Tariff Data'!E:E,'Tariff Data'!$B:$B,$F585)</f>
        <v>4.2375579999999999</v>
      </c>
      <c r="P585" s="68">
        <f>SUMIFS('Tariff Data'!F:F,'Tariff Data'!$B:$B,$F585)</f>
        <v>7.3550000000000004E-3</v>
      </c>
      <c r="Q585" s="68">
        <f>SUMIFS('Tariff Data'!G:G,'Tariff Data'!$B:$B,$F585)</f>
        <v>-4.7035030000000004</v>
      </c>
      <c r="R585" s="68">
        <f>SUMIFS('Tariff Data'!M:M,'Tariff Data'!$B:$B,$F585)+SUMIFS('Tariff Data'!AB:AB,'Tariff Data'!$B:$B,$F585)</f>
        <v>0.94894081819247922</v>
      </c>
      <c r="S585" s="68">
        <f>SUMIFS('Tariff Data'!N:N,'Tariff Data'!$B:$B,$F585)+SUMIFS('Tariff Data'!AC:AC,'Tariff Data'!$B:$B,$F585)</f>
        <v>4.2375579999999999</v>
      </c>
      <c r="T585" s="68">
        <f>SUMIFS('Tariff Data'!O:O,'Tariff Data'!$B:$B,$F585)+SUMIFS('Tariff Data'!AD:AD,'Tariff Data'!$B:$B,$F585)</f>
        <v>7.3550000000000004E-3</v>
      </c>
      <c r="U585" s="68">
        <f>SUMIFS('Tariff Data'!P:P,'Tariff Data'!$B:$B,$F585)+SUMIFS('Tariff Data'!AE:AE,'Tariff Data'!$B:$B,$F585)</f>
        <v>-4.7035030000000004</v>
      </c>
      <c r="V585" s="67">
        <f t="shared" si="63"/>
        <v>1556.401641596995</v>
      </c>
      <c r="W585" s="67">
        <f t="shared" si="64"/>
        <v>-4994.2493364824004</v>
      </c>
      <c r="X585" s="67">
        <f t="shared" si="65"/>
        <v>1606.7311497238484</v>
      </c>
      <c r="Y585" s="67">
        <f t="shared" si="66"/>
        <v>-3785.7252367309229</v>
      </c>
      <c r="Z585" s="67">
        <f t="shared" si="67"/>
        <v>1606.7311497238484</v>
      </c>
      <c r="AA585" s="67">
        <f t="shared" si="68"/>
        <v>-3785.7252367309229</v>
      </c>
      <c r="AB585" s="5"/>
      <c r="AC585" s="5"/>
      <c r="AD585" s="5"/>
      <c r="AE585" s="5"/>
      <c r="AF585" s="5"/>
      <c r="AG585" s="5"/>
      <c r="AH585" s="8"/>
      <c r="AI585" s="8"/>
      <c r="AJ585" s="8"/>
    </row>
    <row r="586" spans="2:36" x14ac:dyDescent="0.35">
      <c r="B586" s="70" t="s">
        <v>773</v>
      </c>
      <c r="C586" s="70" t="s">
        <v>92</v>
      </c>
      <c r="D586" s="69" t="str">
        <f>VLOOKUP($C586,Assumptions!$B:$C,2,FALSE)</f>
        <v>Intermittent</v>
      </c>
      <c r="E586" s="70" t="s">
        <v>317</v>
      </c>
      <c r="F586" s="70">
        <v>17</v>
      </c>
      <c r="G586" s="71">
        <v>804.87356694168636</v>
      </c>
      <c r="H586" s="72">
        <v>0.46934999999999999</v>
      </c>
      <c r="I586" s="71">
        <f t="shared" si="69"/>
        <v>377.76740864408049</v>
      </c>
      <c r="J586" s="64">
        <f>SUMIFS('Tariff Data'!M:M,'Tariff Data'!$B:$B,$F586)</f>
        <v>0.76947399999999999</v>
      </c>
      <c r="K586" s="64">
        <f>SUMIFS('Tariff Data'!N:N,'Tariff Data'!$B:$B,$F586)</f>
        <v>4.0897259999999998</v>
      </c>
      <c r="L586" s="64">
        <f>SUMIFS('Tariff Data'!O:O,'Tariff Data'!$B:$B,$F586)</f>
        <v>1.4208999999999999E-2</v>
      </c>
      <c r="M586" s="64">
        <f>SUMIFS('Tariff Data'!P:P,'Tariff Data'!$B:$B,$F586)</f>
        <v>-6.2050109999999998</v>
      </c>
      <c r="N586" s="64">
        <f>SUMIFS('Tariff Data'!D:D,'Tariff Data'!$B:$B,$F586)</f>
        <v>1.0341659999999999</v>
      </c>
      <c r="O586" s="64">
        <f>SUMIFS('Tariff Data'!E:E,'Tariff Data'!$B:$B,$F586)</f>
        <v>4.2375579999999999</v>
      </c>
      <c r="P586" s="64">
        <f>SUMIFS('Tariff Data'!F:F,'Tariff Data'!$B:$B,$F586)</f>
        <v>7.3550000000000004E-3</v>
      </c>
      <c r="Q586" s="64">
        <f>SUMIFS('Tariff Data'!G:G,'Tariff Data'!$B:$B,$F586)</f>
        <v>-4.7035030000000004</v>
      </c>
      <c r="R586" s="64">
        <f>SUMIFS('Tariff Data'!M:M,'Tariff Data'!$B:$B,$F586)+SUMIFS('Tariff Data'!AB:AB,'Tariff Data'!$B:$B,$F586)</f>
        <v>0.94894081819247922</v>
      </c>
      <c r="S586" s="64">
        <f>SUMIFS('Tariff Data'!N:N,'Tariff Data'!$B:$B,$F586)+SUMIFS('Tariff Data'!AC:AC,'Tariff Data'!$B:$B,$F586)</f>
        <v>4.2375579999999999</v>
      </c>
      <c r="T586" s="64">
        <f>SUMIFS('Tariff Data'!O:O,'Tariff Data'!$B:$B,$F586)+SUMIFS('Tariff Data'!AD:AD,'Tariff Data'!$B:$B,$F586)</f>
        <v>7.3550000000000004E-3</v>
      </c>
      <c r="U586" s="64">
        <f>SUMIFS('Tariff Data'!P:P,'Tariff Data'!$B:$B,$F586)+SUMIFS('Tariff Data'!AE:AE,'Tariff Data'!$B:$B,$F586)</f>
        <v>-4.7035030000000004</v>
      </c>
      <c r="V586" s="66">
        <f t="shared" si="63"/>
        <v>1556.401641596995</v>
      </c>
      <c r="W586" s="66">
        <f t="shared" si="64"/>
        <v>-4994.2493364824004</v>
      </c>
      <c r="X586" s="66">
        <f t="shared" si="65"/>
        <v>1606.7311497238484</v>
      </c>
      <c r="Y586" s="66">
        <f t="shared" si="66"/>
        <v>-3785.7252367309229</v>
      </c>
      <c r="Z586" s="66">
        <f t="shared" si="67"/>
        <v>1606.7311497238484</v>
      </c>
      <c r="AA586" s="66">
        <f t="shared" si="68"/>
        <v>-3785.7252367309229</v>
      </c>
      <c r="AB586" s="5"/>
      <c r="AC586" s="5"/>
      <c r="AD586" s="5"/>
      <c r="AE586" s="5"/>
      <c r="AF586" s="5"/>
      <c r="AG586" s="5"/>
      <c r="AH586" s="8"/>
      <c r="AI586" s="8"/>
      <c r="AJ586" s="8"/>
    </row>
    <row r="587" spans="2:36" x14ac:dyDescent="0.35">
      <c r="B587" s="70" t="s">
        <v>774</v>
      </c>
      <c r="C587" s="70" t="s">
        <v>87</v>
      </c>
      <c r="D587" s="69" t="str">
        <f>VLOOKUP($C587,Assumptions!$B:$C,2,FALSE)</f>
        <v>Intermittent</v>
      </c>
      <c r="E587" s="70" t="s">
        <v>775</v>
      </c>
      <c r="F587" s="70">
        <v>1</v>
      </c>
      <c r="G587" s="71">
        <v>270.12044708724778</v>
      </c>
      <c r="H587" s="72">
        <v>0.39425900000000003</v>
      </c>
      <c r="I587" s="71">
        <f t="shared" si="69"/>
        <v>106.49741734817123</v>
      </c>
      <c r="J587" s="68">
        <f>SUMIFS('Tariff Data'!M:M,'Tariff Data'!$B:$B,$F587)</f>
        <v>2.679675</v>
      </c>
      <c r="K587" s="68">
        <f>SUMIFS('Tariff Data'!N:N,'Tariff Data'!$B:$B,$F587)</f>
        <v>24.644973</v>
      </c>
      <c r="L587" s="68">
        <f>SUMIFS('Tariff Data'!O:O,'Tariff Data'!$B:$B,$F587)</f>
        <v>35.826850999999998</v>
      </c>
      <c r="M587" s="68">
        <f>SUMIFS('Tariff Data'!P:P,'Tariff Data'!$B:$B,$F587)</f>
        <v>-6.2050109999999998</v>
      </c>
      <c r="N587" s="68">
        <f>SUMIFS('Tariff Data'!D:D,'Tariff Data'!$B:$B,$F587)</f>
        <v>2.8164799999999999</v>
      </c>
      <c r="O587" s="68">
        <f>SUMIFS('Tariff Data'!E:E,'Tariff Data'!$B:$B,$F587)</f>
        <v>20.552465000000002</v>
      </c>
      <c r="P587" s="68">
        <f>SUMIFS('Tariff Data'!F:F,'Tariff Data'!$B:$B,$F587)</f>
        <v>30.294035000000001</v>
      </c>
      <c r="Q587" s="68">
        <f>SUMIFS('Tariff Data'!G:G,'Tariff Data'!$B:$B,$F587)</f>
        <v>-4.7035030000000004</v>
      </c>
      <c r="R587" s="68">
        <f>SUMIFS('Tariff Data'!M:M,'Tariff Data'!$B:$B,$F587)+SUMIFS('Tariff Data'!AB:AB,'Tariff Data'!$B:$B,$F587)</f>
        <v>2.8164799999999999</v>
      </c>
      <c r="S587" s="68">
        <f>SUMIFS('Tariff Data'!N:N,'Tariff Data'!$B:$B,$F587)+SUMIFS('Tariff Data'!AC:AC,'Tariff Data'!$B:$B,$F587)</f>
        <v>24.297213250250593</v>
      </c>
      <c r="T587" s="68">
        <f>SUMIFS('Tariff Data'!O:O,'Tariff Data'!$B:$B,$F587)+SUMIFS('Tariff Data'!AD:AD,'Tariff Data'!$B:$B,$F587)</f>
        <v>35.604077567941886</v>
      </c>
      <c r="U587" s="68">
        <f>SUMIFS('Tariff Data'!P:P,'Tariff Data'!$B:$B,$F587)+SUMIFS('Tariff Data'!AE:AE,'Tariff Data'!$B:$B,$F587)</f>
        <v>-4.7035030000000004</v>
      </c>
      <c r="V587" s="67">
        <f t="shared" si="63"/>
        <v>12302.190984963621</v>
      </c>
      <c r="W587" s="67">
        <f t="shared" si="64"/>
        <v>-1676.1003455012903</v>
      </c>
      <c r="X587" s="67">
        <f t="shared" si="65"/>
        <v>10371.822720915414</v>
      </c>
      <c r="Y587" s="67">
        <f t="shared" si="66"/>
        <v>-1270.5123332362114</v>
      </c>
      <c r="Z587" s="67">
        <f t="shared" si="67"/>
        <v>12204.979810690966</v>
      </c>
      <c r="AA587" s="67">
        <f t="shared" si="68"/>
        <v>-1270.5123332362114</v>
      </c>
      <c r="AB587" s="5"/>
      <c r="AC587" s="5"/>
      <c r="AD587" s="5"/>
      <c r="AE587" s="5"/>
      <c r="AF587" s="5"/>
      <c r="AG587" s="5"/>
      <c r="AH587" s="8"/>
      <c r="AI587" s="8"/>
      <c r="AJ587" s="8"/>
    </row>
    <row r="588" spans="2:36" x14ac:dyDescent="0.35">
      <c r="B588" s="70" t="s">
        <v>776</v>
      </c>
      <c r="C588" s="70" t="s">
        <v>262</v>
      </c>
      <c r="D588" s="69" t="str">
        <f>VLOOKUP($C588,Assumptions!$B:$C,2,FALSE)</f>
        <v>Conventional Carbon</v>
      </c>
      <c r="E588" s="70" t="s">
        <v>484</v>
      </c>
      <c r="F588" s="70">
        <v>15</v>
      </c>
      <c r="G588" s="71">
        <v>182.31605796633653</v>
      </c>
      <c r="H588" s="72">
        <v>0.49361300000000002</v>
      </c>
      <c r="I588" s="71">
        <f t="shared" si="69"/>
        <v>89.993576320937279</v>
      </c>
      <c r="J588" s="64">
        <f>SUMIFS('Tariff Data'!M:M,'Tariff Data'!$B:$B,$F588)</f>
        <v>3.4087000000000001</v>
      </c>
      <c r="K588" s="64">
        <f>SUMIFS('Tariff Data'!N:N,'Tariff Data'!$B:$B,$F588)</f>
        <v>6.1459739999999998</v>
      </c>
      <c r="L588" s="64">
        <f>SUMIFS('Tariff Data'!O:O,'Tariff Data'!$B:$B,$F588)</f>
        <v>0.31730199999999997</v>
      </c>
      <c r="M588" s="64">
        <f>SUMIFS('Tariff Data'!P:P,'Tariff Data'!$B:$B,$F588)</f>
        <v>-6.2050109999999998</v>
      </c>
      <c r="N588" s="64">
        <f>SUMIFS('Tariff Data'!D:D,'Tariff Data'!$B:$B,$F588)</f>
        <v>3.9297390000000001</v>
      </c>
      <c r="O588" s="64">
        <f>SUMIFS('Tariff Data'!E:E,'Tariff Data'!$B:$B,$F588)</f>
        <v>6.0688259999999996</v>
      </c>
      <c r="P588" s="64">
        <f>SUMIFS('Tariff Data'!F:F,'Tariff Data'!$B:$B,$F588)</f>
        <v>0.38814799999999999</v>
      </c>
      <c r="Q588" s="64">
        <f>SUMIFS('Tariff Data'!G:G,'Tariff Data'!$B:$B,$F588)</f>
        <v>-4.7035030000000004</v>
      </c>
      <c r="R588" s="64">
        <f>SUMIFS('Tariff Data'!M:M,'Tariff Data'!$B:$B,$F588)+SUMIFS('Tariff Data'!AB:AB,'Tariff Data'!$B:$B,$F588)</f>
        <v>3.5881668181924793</v>
      </c>
      <c r="S588" s="64">
        <f>SUMIFS('Tariff Data'!N:N,'Tariff Data'!$B:$B,$F588)+SUMIFS('Tariff Data'!AC:AC,'Tariff Data'!$B:$B,$F588)</f>
        <v>6.0688259999999996</v>
      </c>
      <c r="T588" s="64">
        <f>SUMIFS('Tariff Data'!O:O,'Tariff Data'!$B:$B,$F588)+SUMIFS('Tariff Data'!AD:AD,'Tariff Data'!$B:$B,$F588)</f>
        <v>0.38814799999999999</v>
      </c>
      <c r="U588" s="64">
        <f>SUMIFS('Tariff Data'!P:P,'Tariff Data'!$B:$B,$F588)+SUMIFS('Tariff Data'!AE:AE,'Tariff Data'!$B:$B,$F588)</f>
        <v>-4.7035030000000004</v>
      </c>
      <c r="V588" s="66">
        <f t="shared" si="63"/>
        <v>1203.1140687791335</v>
      </c>
      <c r="W588" s="66">
        <f t="shared" si="64"/>
        <v>-1131.2731451577558</v>
      </c>
      <c r="X588" s="66">
        <f t="shared" si="65"/>
        <v>1297.5407057878811</v>
      </c>
      <c r="Y588" s="66">
        <f t="shared" si="66"/>
        <v>-857.52412559283789</v>
      </c>
      <c r="Z588" s="66">
        <f t="shared" si="67"/>
        <v>1235.2666120897729</v>
      </c>
      <c r="AA588" s="66">
        <f t="shared" si="68"/>
        <v>-857.52412559283789</v>
      </c>
      <c r="AB588" s="5"/>
      <c r="AC588" s="5"/>
      <c r="AD588" s="5"/>
      <c r="AE588" s="5"/>
      <c r="AF588" s="5"/>
      <c r="AG588" s="5"/>
      <c r="AH588" s="8"/>
      <c r="AI588" s="8"/>
      <c r="AJ588" s="8"/>
    </row>
    <row r="589" spans="2:36" x14ac:dyDescent="0.35">
      <c r="B589" s="70" t="s">
        <v>777</v>
      </c>
      <c r="C589" s="70" t="s">
        <v>92</v>
      </c>
      <c r="D589" s="69" t="str">
        <f>VLOOKUP($C589,Assumptions!$B:$C,2,FALSE)</f>
        <v>Intermittent</v>
      </c>
      <c r="E589" s="70" t="s">
        <v>778</v>
      </c>
      <c r="F589" s="70">
        <v>14</v>
      </c>
      <c r="G589" s="71">
        <v>201.21839173542159</v>
      </c>
      <c r="H589" s="72">
        <v>0.53370899999999999</v>
      </c>
      <c r="I589" s="71">
        <f t="shared" si="69"/>
        <v>107.39206663472012</v>
      </c>
      <c r="J589" s="68">
        <f>SUMIFS('Tariff Data'!M:M,'Tariff Data'!$B:$B,$F589)</f>
        <v>0.32854499999999998</v>
      </c>
      <c r="K589" s="68">
        <f>SUMIFS('Tariff Data'!N:N,'Tariff Data'!$B:$B,$F589)</f>
        <v>10.130570000000001</v>
      </c>
      <c r="L589" s="68">
        <f>SUMIFS('Tariff Data'!O:O,'Tariff Data'!$B:$B,$F589)</f>
        <v>4.3457369999999997</v>
      </c>
      <c r="M589" s="68">
        <f>SUMIFS('Tariff Data'!P:P,'Tariff Data'!$B:$B,$F589)</f>
        <v>-6.2050109999999998</v>
      </c>
      <c r="N589" s="68">
        <f>SUMIFS('Tariff Data'!D:D,'Tariff Data'!$B:$B,$F589)</f>
        <v>0.56532899999999997</v>
      </c>
      <c r="O589" s="68">
        <f>SUMIFS('Tariff Data'!E:E,'Tariff Data'!$B:$B,$F589)</f>
        <v>9.7417459999999991</v>
      </c>
      <c r="P589" s="68">
        <f>SUMIFS('Tariff Data'!F:F,'Tariff Data'!$B:$B,$F589)</f>
        <v>2.3575349999999999</v>
      </c>
      <c r="Q589" s="68">
        <f>SUMIFS('Tariff Data'!G:G,'Tariff Data'!$B:$B,$F589)</f>
        <v>-4.7035030000000004</v>
      </c>
      <c r="R589" s="68">
        <f>SUMIFS('Tariff Data'!M:M,'Tariff Data'!$B:$B,$F589)+SUMIFS('Tariff Data'!AB:AB,'Tariff Data'!$B:$B,$F589)</f>
        <v>0.5080118181924792</v>
      </c>
      <c r="S589" s="68">
        <f>SUMIFS('Tariff Data'!N:N,'Tariff Data'!$B:$B,$F589)+SUMIFS('Tariff Data'!AC:AC,'Tariff Data'!$B:$B,$F589)</f>
        <v>9.7828102502505931</v>
      </c>
      <c r="T589" s="68">
        <f>SUMIFS('Tariff Data'!O:O,'Tariff Data'!$B:$B,$F589)+SUMIFS('Tariff Data'!AD:AD,'Tariff Data'!$B:$B,$F589)</f>
        <v>4.1229635679418868</v>
      </c>
      <c r="U589" s="68">
        <f>SUMIFS('Tariff Data'!P:P,'Tariff Data'!$B:$B,$F589)+SUMIFS('Tariff Data'!AE:AE,'Tariff Data'!$B:$B,$F589)</f>
        <v>-4.7035030000000004</v>
      </c>
      <c r="V589" s="67">
        <f t="shared" si="63"/>
        <v>1962.3850585328128</v>
      </c>
      <c r="W589" s="67">
        <f t="shared" si="64"/>
        <v>-1248.5623341206001</v>
      </c>
      <c r="X589" s="67">
        <f t="shared" si="65"/>
        <v>1520.5656367304853</v>
      </c>
      <c r="Y589" s="67">
        <f t="shared" si="66"/>
        <v>-946.43130918273073</v>
      </c>
      <c r="Z589" s="67">
        <f t="shared" si="67"/>
        <v>1880.2123085947369</v>
      </c>
      <c r="AA589" s="67">
        <f t="shared" si="68"/>
        <v>-946.43130918273073</v>
      </c>
      <c r="AB589" s="5"/>
      <c r="AC589" s="5"/>
      <c r="AD589" s="5"/>
      <c r="AE589" s="5"/>
      <c r="AF589" s="5"/>
      <c r="AG589" s="5"/>
      <c r="AH589" s="8"/>
      <c r="AI589" s="8"/>
      <c r="AJ589" s="8"/>
    </row>
    <row r="590" spans="2:36" x14ac:dyDescent="0.35">
      <c r="B590" s="70" t="s">
        <v>779</v>
      </c>
      <c r="C590" s="70" t="s">
        <v>92</v>
      </c>
      <c r="D590" s="69" t="str">
        <f>VLOOKUP($C590,Assumptions!$B:$C,2,FALSE)</f>
        <v>Intermittent</v>
      </c>
      <c r="E590" s="70" t="s">
        <v>778</v>
      </c>
      <c r="F590" s="70">
        <v>14</v>
      </c>
      <c r="G590" s="71">
        <v>201.21839173542159</v>
      </c>
      <c r="H590" s="72">
        <v>0.52287399999999995</v>
      </c>
      <c r="I590" s="71">
        <f t="shared" si="69"/>
        <v>105.21186536026681</v>
      </c>
      <c r="J590" s="64">
        <f>SUMIFS('Tariff Data'!M:M,'Tariff Data'!$B:$B,$F590)</f>
        <v>0.32854499999999998</v>
      </c>
      <c r="K590" s="64">
        <f>SUMIFS('Tariff Data'!N:N,'Tariff Data'!$B:$B,$F590)</f>
        <v>10.130570000000001</v>
      </c>
      <c r="L590" s="64">
        <f>SUMIFS('Tariff Data'!O:O,'Tariff Data'!$B:$B,$F590)</f>
        <v>4.3457369999999997</v>
      </c>
      <c r="M590" s="64">
        <f>SUMIFS('Tariff Data'!P:P,'Tariff Data'!$B:$B,$F590)</f>
        <v>-6.2050109999999998</v>
      </c>
      <c r="N590" s="64">
        <f>SUMIFS('Tariff Data'!D:D,'Tariff Data'!$B:$B,$F590)</f>
        <v>0.56532899999999997</v>
      </c>
      <c r="O590" s="64">
        <f>SUMIFS('Tariff Data'!E:E,'Tariff Data'!$B:$B,$F590)</f>
        <v>9.7417459999999991</v>
      </c>
      <c r="P590" s="64">
        <f>SUMIFS('Tariff Data'!F:F,'Tariff Data'!$B:$B,$F590)</f>
        <v>2.3575349999999999</v>
      </c>
      <c r="Q590" s="64">
        <f>SUMIFS('Tariff Data'!G:G,'Tariff Data'!$B:$B,$F590)</f>
        <v>-4.7035030000000004</v>
      </c>
      <c r="R590" s="64">
        <f>SUMIFS('Tariff Data'!M:M,'Tariff Data'!$B:$B,$F590)+SUMIFS('Tariff Data'!AB:AB,'Tariff Data'!$B:$B,$F590)</f>
        <v>0.5080118181924792</v>
      </c>
      <c r="S590" s="64">
        <f>SUMIFS('Tariff Data'!N:N,'Tariff Data'!$B:$B,$F590)+SUMIFS('Tariff Data'!AC:AC,'Tariff Data'!$B:$B,$F590)</f>
        <v>9.7828102502505931</v>
      </c>
      <c r="T590" s="64">
        <f>SUMIFS('Tariff Data'!O:O,'Tariff Data'!$B:$B,$F590)+SUMIFS('Tariff Data'!AD:AD,'Tariff Data'!$B:$B,$F590)</f>
        <v>4.1229635679418868</v>
      </c>
      <c r="U590" s="64">
        <f>SUMIFS('Tariff Data'!P:P,'Tariff Data'!$B:$B,$F590)+SUMIFS('Tariff Data'!AE:AE,'Tariff Data'!$B:$B,$F590)</f>
        <v>-4.7035030000000004</v>
      </c>
      <c r="V590" s="66">
        <f t="shared" si="63"/>
        <v>1940.2983769078742</v>
      </c>
      <c r="W590" s="66">
        <f t="shared" si="64"/>
        <v>-1248.5623341206001</v>
      </c>
      <c r="X590" s="66">
        <f t="shared" si="65"/>
        <v>1499.326669685885</v>
      </c>
      <c r="Y590" s="66">
        <f t="shared" si="66"/>
        <v>-946.43130918273073</v>
      </c>
      <c r="Z590" s="66">
        <f t="shared" si="67"/>
        <v>1858.8838132194057</v>
      </c>
      <c r="AA590" s="66">
        <f t="shared" si="68"/>
        <v>-946.43130918273073</v>
      </c>
      <c r="AB590" s="5"/>
      <c r="AC590" s="5"/>
      <c r="AD590" s="5"/>
      <c r="AE590" s="5"/>
      <c r="AF590" s="5"/>
      <c r="AG590" s="5"/>
      <c r="AH590" s="8"/>
      <c r="AI590" s="8"/>
      <c r="AJ590" s="8"/>
    </row>
    <row r="591" spans="2:36" x14ac:dyDescent="0.35">
      <c r="B591" s="70" t="s">
        <v>780</v>
      </c>
      <c r="C591" s="70" t="s">
        <v>92</v>
      </c>
      <c r="D591" s="69" t="str">
        <f>VLOOKUP($C591,Assumptions!$B:$C,2,FALSE)</f>
        <v>Intermittent</v>
      </c>
      <c r="E591" s="70" t="s">
        <v>781</v>
      </c>
      <c r="F591" s="70">
        <v>14</v>
      </c>
      <c r="G591" s="71">
        <v>110.97499180559615</v>
      </c>
      <c r="H591" s="72">
        <v>0.51068999999999998</v>
      </c>
      <c r="I591" s="71">
        <f t="shared" si="69"/>
        <v>56.673818565199895</v>
      </c>
      <c r="J591" s="68">
        <f>SUMIFS('Tariff Data'!M:M,'Tariff Data'!$B:$B,$F591)</f>
        <v>0.32854499999999998</v>
      </c>
      <c r="K591" s="68">
        <f>SUMIFS('Tariff Data'!N:N,'Tariff Data'!$B:$B,$F591)</f>
        <v>10.130570000000001</v>
      </c>
      <c r="L591" s="68">
        <f>SUMIFS('Tariff Data'!O:O,'Tariff Data'!$B:$B,$F591)</f>
        <v>4.3457369999999997</v>
      </c>
      <c r="M591" s="68">
        <f>SUMIFS('Tariff Data'!P:P,'Tariff Data'!$B:$B,$F591)</f>
        <v>-6.2050109999999998</v>
      </c>
      <c r="N591" s="68">
        <f>SUMIFS('Tariff Data'!D:D,'Tariff Data'!$B:$B,$F591)</f>
        <v>0.56532899999999997</v>
      </c>
      <c r="O591" s="68">
        <f>SUMIFS('Tariff Data'!E:E,'Tariff Data'!$B:$B,$F591)</f>
        <v>9.7417459999999991</v>
      </c>
      <c r="P591" s="68">
        <f>SUMIFS('Tariff Data'!F:F,'Tariff Data'!$B:$B,$F591)</f>
        <v>2.3575349999999999</v>
      </c>
      <c r="Q591" s="68">
        <f>SUMIFS('Tariff Data'!G:G,'Tariff Data'!$B:$B,$F591)</f>
        <v>-4.7035030000000004</v>
      </c>
      <c r="R591" s="68">
        <f>SUMIFS('Tariff Data'!M:M,'Tariff Data'!$B:$B,$F591)+SUMIFS('Tariff Data'!AB:AB,'Tariff Data'!$B:$B,$F591)</f>
        <v>0.5080118181924792</v>
      </c>
      <c r="S591" s="68">
        <f>SUMIFS('Tariff Data'!N:N,'Tariff Data'!$B:$B,$F591)+SUMIFS('Tariff Data'!AC:AC,'Tariff Data'!$B:$B,$F591)</f>
        <v>9.7828102502505931</v>
      </c>
      <c r="T591" s="68">
        <f>SUMIFS('Tariff Data'!O:O,'Tariff Data'!$B:$B,$F591)+SUMIFS('Tariff Data'!AD:AD,'Tariff Data'!$B:$B,$F591)</f>
        <v>4.1229635679418868</v>
      </c>
      <c r="U591" s="68">
        <f>SUMIFS('Tariff Data'!P:P,'Tariff Data'!$B:$B,$F591)+SUMIFS('Tariff Data'!AE:AE,'Tariff Data'!$B:$B,$F591)</f>
        <v>-4.7035030000000004</v>
      </c>
      <c r="V591" s="67">
        <f t="shared" si="63"/>
        <v>1056.4062141063332</v>
      </c>
      <c r="W591" s="67">
        <f t="shared" si="64"/>
        <v>-688.60104487863396</v>
      </c>
      <c r="X591" s="67">
        <f t="shared" si="65"/>
        <v>813.72937261866775</v>
      </c>
      <c r="Y591" s="67">
        <f t="shared" si="66"/>
        <v>-521.9712068825969</v>
      </c>
      <c r="Z591" s="67">
        <f t="shared" si="67"/>
        <v>1011.9750613476024</v>
      </c>
      <c r="AA591" s="67">
        <f t="shared" si="68"/>
        <v>-521.9712068825969</v>
      </c>
      <c r="AB591" s="5"/>
      <c r="AC591" s="5"/>
      <c r="AD591" s="5"/>
      <c r="AE591" s="5"/>
      <c r="AF591" s="5"/>
      <c r="AG591" s="5"/>
      <c r="AH591" s="8"/>
      <c r="AI591" s="8"/>
      <c r="AJ591" s="8"/>
    </row>
    <row r="592" spans="2:36" x14ac:dyDescent="0.35">
      <c r="B592" s="70" t="s">
        <v>782</v>
      </c>
      <c r="C592" s="70" t="s">
        <v>92</v>
      </c>
      <c r="D592" s="69" t="str">
        <f>VLOOKUP($C592,Assumptions!$B:$C,2,FALSE)</f>
        <v>Intermittent</v>
      </c>
      <c r="E592" s="70" t="s">
        <v>135</v>
      </c>
      <c r="F592" s="70">
        <v>14</v>
      </c>
      <c r="G592" s="71">
        <v>110.97499180559615</v>
      </c>
      <c r="H592" s="72">
        <v>0.44147999999999998</v>
      </c>
      <c r="I592" s="71">
        <f t="shared" si="69"/>
        <v>48.993239382334586</v>
      </c>
      <c r="J592" s="64">
        <f>SUMIFS('Tariff Data'!M:M,'Tariff Data'!$B:$B,$F592)</f>
        <v>0.32854499999999998</v>
      </c>
      <c r="K592" s="64">
        <f>SUMIFS('Tariff Data'!N:N,'Tariff Data'!$B:$B,$F592)</f>
        <v>10.130570000000001</v>
      </c>
      <c r="L592" s="64">
        <f>SUMIFS('Tariff Data'!O:O,'Tariff Data'!$B:$B,$F592)</f>
        <v>4.3457369999999997</v>
      </c>
      <c r="M592" s="64">
        <f>SUMIFS('Tariff Data'!P:P,'Tariff Data'!$B:$B,$F592)</f>
        <v>-6.2050109999999998</v>
      </c>
      <c r="N592" s="64">
        <f>SUMIFS('Tariff Data'!D:D,'Tariff Data'!$B:$B,$F592)</f>
        <v>0.56532899999999997</v>
      </c>
      <c r="O592" s="64">
        <f>SUMIFS('Tariff Data'!E:E,'Tariff Data'!$B:$B,$F592)</f>
        <v>9.7417459999999991</v>
      </c>
      <c r="P592" s="64">
        <f>SUMIFS('Tariff Data'!F:F,'Tariff Data'!$B:$B,$F592)</f>
        <v>2.3575349999999999</v>
      </c>
      <c r="Q592" s="64">
        <f>SUMIFS('Tariff Data'!G:G,'Tariff Data'!$B:$B,$F592)</f>
        <v>-4.7035030000000004</v>
      </c>
      <c r="R592" s="64">
        <f>SUMIFS('Tariff Data'!M:M,'Tariff Data'!$B:$B,$F592)+SUMIFS('Tariff Data'!AB:AB,'Tariff Data'!$B:$B,$F592)</f>
        <v>0.5080118181924792</v>
      </c>
      <c r="S592" s="64">
        <f>SUMIFS('Tariff Data'!N:N,'Tariff Data'!$B:$B,$F592)+SUMIFS('Tariff Data'!AC:AC,'Tariff Data'!$B:$B,$F592)</f>
        <v>9.7828102502505931</v>
      </c>
      <c r="T592" s="64">
        <f>SUMIFS('Tariff Data'!O:O,'Tariff Data'!$B:$B,$F592)+SUMIFS('Tariff Data'!AD:AD,'Tariff Data'!$B:$B,$F592)</f>
        <v>4.1229635679418868</v>
      </c>
      <c r="U592" s="64">
        <f>SUMIFS('Tariff Data'!P:P,'Tariff Data'!$B:$B,$F592)+SUMIFS('Tariff Data'!AE:AE,'Tariff Data'!$B:$B,$F592)</f>
        <v>-4.7035030000000004</v>
      </c>
      <c r="V592" s="66">
        <f t="shared" si="63"/>
        <v>978.59756905377321</v>
      </c>
      <c r="W592" s="66">
        <f t="shared" si="64"/>
        <v>-688.60104487863396</v>
      </c>
      <c r="X592" s="66">
        <f t="shared" si="65"/>
        <v>738.90712108630646</v>
      </c>
      <c r="Y592" s="66">
        <f t="shared" si="66"/>
        <v>-521.9712068825969</v>
      </c>
      <c r="Z592" s="66">
        <f t="shared" si="67"/>
        <v>936.83741258960629</v>
      </c>
      <c r="AA592" s="66">
        <f t="shared" si="68"/>
        <v>-521.9712068825969</v>
      </c>
      <c r="AB592" s="5"/>
      <c r="AC592" s="5"/>
      <c r="AD592" s="5"/>
      <c r="AE592" s="5"/>
      <c r="AF592" s="5"/>
      <c r="AG592" s="5"/>
      <c r="AH592" s="8"/>
      <c r="AI592" s="8"/>
      <c r="AJ592" s="8"/>
    </row>
    <row r="593" spans="2:36" x14ac:dyDescent="0.35">
      <c r="B593" s="70" t="s">
        <v>783</v>
      </c>
      <c r="C593" s="70" t="s">
        <v>111</v>
      </c>
      <c r="D593" s="69" t="str">
        <f>VLOOKUP($C593,Assumptions!$B:$C,2,FALSE)</f>
        <v>Conventional Carbon</v>
      </c>
      <c r="E593" s="70" t="s">
        <v>525</v>
      </c>
      <c r="F593" s="70">
        <v>17</v>
      </c>
      <c r="G593" s="71">
        <v>30.426659841204657</v>
      </c>
      <c r="H593" s="72">
        <v>1.2390999999999999E-2</v>
      </c>
      <c r="I593" s="71">
        <f t="shared" si="69"/>
        <v>0.37701674209236691</v>
      </c>
      <c r="J593" s="68">
        <f>SUMIFS('Tariff Data'!M:M,'Tariff Data'!$B:$B,$F593)</f>
        <v>0.76947399999999999</v>
      </c>
      <c r="K593" s="68">
        <f>SUMIFS('Tariff Data'!N:N,'Tariff Data'!$B:$B,$F593)</f>
        <v>4.0897259999999998</v>
      </c>
      <c r="L593" s="68">
        <f>SUMIFS('Tariff Data'!O:O,'Tariff Data'!$B:$B,$F593)</f>
        <v>1.4208999999999999E-2</v>
      </c>
      <c r="M593" s="68">
        <f>SUMIFS('Tariff Data'!P:P,'Tariff Data'!$B:$B,$F593)</f>
        <v>-6.2050109999999998</v>
      </c>
      <c r="N593" s="68">
        <f>SUMIFS('Tariff Data'!D:D,'Tariff Data'!$B:$B,$F593)</f>
        <v>1.0341659999999999</v>
      </c>
      <c r="O593" s="68">
        <f>SUMIFS('Tariff Data'!E:E,'Tariff Data'!$B:$B,$F593)</f>
        <v>4.2375579999999999</v>
      </c>
      <c r="P593" s="68">
        <f>SUMIFS('Tariff Data'!F:F,'Tariff Data'!$B:$B,$F593)</f>
        <v>7.3550000000000004E-3</v>
      </c>
      <c r="Q593" s="68">
        <f>SUMIFS('Tariff Data'!G:G,'Tariff Data'!$B:$B,$F593)</f>
        <v>-4.7035030000000004</v>
      </c>
      <c r="R593" s="68">
        <f>SUMIFS('Tariff Data'!M:M,'Tariff Data'!$B:$B,$F593)+SUMIFS('Tariff Data'!AB:AB,'Tariff Data'!$B:$B,$F593)</f>
        <v>0.94894081819247922</v>
      </c>
      <c r="S593" s="68">
        <f>SUMIFS('Tariff Data'!N:N,'Tariff Data'!$B:$B,$F593)+SUMIFS('Tariff Data'!AC:AC,'Tariff Data'!$B:$B,$F593)</f>
        <v>4.2375579999999999</v>
      </c>
      <c r="T593" s="68">
        <f>SUMIFS('Tariff Data'!O:O,'Tariff Data'!$B:$B,$F593)+SUMIFS('Tariff Data'!AD:AD,'Tariff Data'!$B:$B,$F593)</f>
        <v>7.3550000000000004E-3</v>
      </c>
      <c r="U593" s="68">
        <f>SUMIFS('Tariff Data'!P:P,'Tariff Data'!$B:$B,$F593)+SUMIFS('Tariff Data'!AE:AE,'Tariff Data'!$B:$B,$F593)</f>
        <v>-4.7035030000000004</v>
      </c>
      <c r="V593" s="67">
        <f t="shared" si="63"/>
        <v>24.95977585810995</v>
      </c>
      <c r="W593" s="67">
        <f t="shared" si="64"/>
        <v>-188.79775900793314</v>
      </c>
      <c r="X593" s="67">
        <f t="shared" si="65"/>
        <v>33.066620371064786</v>
      </c>
      <c r="Y593" s="67">
        <f t="shared" si="66"/>
        <v>-143.11188584308564</v>
      </c>
      <c r="Z593" s="67">
        <f t="shared" si="67"/>
        <v>30.473502754302533</v>
      </c>
      <c r="AA593" s="67">
        <f t="shared" si="68"/>
        <v>-143.11188584308564</v>
      </c>
      <c r="AB593" s="5"/>
      <c r="AC593" s="5"/>
      <c r="AD593" s="5"/>
      <c r="AE593" s="5"/>
      <c r="AF593" s="5"/>
      <c r="AG593" s="5"/>
      <c r="AH593" s="8"/>
      <c r="AI593" s="8"/>
      <c r="AJ593" s="8"/>
    </row>
    <row r="594" spans="2:36" x14ac:dyDescent="0.35">
      <c r="B594" s="70" t="s">
        <v>784</v>
      </c>
      <c r="C594" s="70" t="s">
        <v>1062</v>
      </c>
      <c r="D594" s="69" t="str">
        <f>VLOOKUP($C594,Assumptions!$B:$C,2,FALSE)</f>
        <v>Conventional Carbon</v>
      </c>
      <c r="E594" s="70" t="s">
        <v>525</v>
      </c>
      <c r="F594" s="70">
        <v>17</v>
      </c>
      <c r="G594" s="71">
        <v>34.755904027027363</v>
      </c>
      <c r="H594" s="72">
        <v>0.109</v>
      </c>
      <c r="I594" s="71">
        <f t="shared" si="69"/>
        <v>3.7883935389459826</v>
      </c>
      <c r="J594" s="64">
        <f>SUMIFS('Tariff Data'!M:M,'Tariff Data'!$B:$B,$F594)</f>
        <v>0.76947399999999999</v>
      </c>
      <c r="K594" s="64">
        <f>SUMIFS('Tariff Data'!N:N,'Tariff Data'!$B:$B,$F594)</f>
        <v>4.0897259999999998</v>
      </c>
      <c r="L594" s="64">
        <f>SUMIFS('Tariff Data'!O:O,'Tariff Data'!$B:$B,$F594)</f>
        <v>1.4208999999999999E-2</v>
      </c>
      <c r="M594" s="64">
        <f>SUMIFS('Tariff Data'!P:P,'Tariff Data'!$B:$B,$F594)</f>
        <v>-6.2050109999999998</v>
      </c>
      <c r="N594" s="64">
        <f>SUMIFS('Tariff Data'!D:D,'Tariff Data'!$B:$B,$F594)</f>
        <v>1.0341659999999999</v>
      </c>
      <c r="O594" s="64">
        <f>SUMIFS('Tariff Data'!E:E,'Tariff Data'!$B:$B,$F594)</f>
        <v>4.2375579999999999</v>
      </c>
      <c r="P594" s="64">
        <f>SUMIFS('Tariff Data'!F:F,'Tariff Data'!$B:$B,$F594)</f>
        <v>7.3550000000000004E-3</v>
      </c>
      <c r="Q594" s="64">
        <f>SUMIFS('Tariff Data'!G:G,'Tariff Data'!$B:$B,$F594)</f>
        <v>-4.7035030000000004</v>
      </c>
      <c r="R594" s="64">
        <f>SUMIFS('Tariff Data'!M:M,'Tariff Data'!$B:$B,$F594)+SUMIFS('Tariff Data'!AB:AB,'Tariff Data'!$B:$B,$F594)</f>
        <v>0.94894081819247922</v>
      </c>
      <c r="S594" s="64">
        <f>SUMIFS('Tariff Data'!N:N,'Tariff Data'!$B:$B,$F594)+SUMIFS('Tariff Data'!AC:AC,'Tariff Data'!$B:$B,$F594)</f>
        <v>4.2375579999999999</v>
      </c>
      <c r="T594" s="64">
        <f>SUMIFS('Tariff Data'!O:O,'Tariff Data'!$B:$B,$F594)+SUMIFS('Tariff Data'!AD:AD,'Tariff Data'!$B:$B,$F594)</f>
        <v>7.3550000000000004E-3</v>
      </c>
      <c r="U594" s="64">
        <f>SUMIFS('Tariff Data'!P:P,'Tariff Data'!$B:$B,$F594)+SUMIFS('Tariff Data'!AE:AE,'Tariff Data'!$B:$B,$F594)</f>
        <v>-4.7035030000000004</v>
      </c>
      <c r="V594" s="66">
        <f t="shared" si="63"/>
        <v>42.29108533354713</v>
      </c>
      <c r="W594" s="66">
        <f t="shared" si="64"/>
        <v>-215.66076680264908</v>
      </c>
      <c r="X594" s="66">
        <f t="shared" si="65"/>
        <v>52.024775226602586</v>
      </c>
      <c r="Y594" s="66">
        <f t="shared" si="66"/>
        <v>-163.47449885883529</v>
      </c>
      <c r="Z594" s="66">
        <f t="shared" si="67"/>
        <v>49.062696987014434</v>
      </c>
      <c r="AA594" s="66">
        <f t="shared" si="68"/>
        <v>-163.47449885883529</v>
      </c>
      <c r="AB594" s="5"/>
      <c r="AC594" s="5"/>
      <c r="AD594" s="5"/>
      <c r="AE594" s="5"/>
      <c r="AF594" s="5"/>
      <c r="AG594" s="5"/>
      <c r="AH594" s="8"/>
      <c r="AI594" s="8"/>
      <c r="AJ594" s="8"/>
    </row>
    <row r="595" spans="2:36" x14ac:dyDescent="0.35">
      <c r="B595" s="70" t="s">
        <v>785</v>
      </c>
      <c r="C595" s="70" t="s">
        <v>98</v>
      </c>
      <c r="D595" s="69" t="str">
        <f>VLOOKUP($C595,Assumptions!$B:$C,2,FALSE)</f>
        <v>Intermittent</v>
      </c>
      <c r="E595" s="70" t="s">
        <v>525</v>
      </c>
      <c r="F595" s="70">
        <v>17</v>
      </c>
      <c r="G595" s="71">
        <v>60.975270222855031</v>
      </c>
      <c r="H595" s="72">
        <v>0.109</v>
      </c>
      <c r="I595" s="71">
        <f t="shared" si="69"/>
        <v>6.6463044542911982</v>
      </c>
      <c r="J595" s="68">
        <f>SUMIFS('Tariff Data'!M:M,'Tariff Data'!$B:$B,$F595)</f>
        <v>0.76947399999999999</v>
      </c>
      <c r="K595" s="68">
        <f>SUMIFS('Tariff Data'!N:N,'Tariff Data'!$B:$B,$F595)</f>
        <v>4.0897259999999998</v>
      </c>
      <c r="L595" s="68">
        <f>SUMIFS('Tariff Data'!O:O,'Tariff Data'!$B:$B,$F595)</f>
        <v>1.4208999999999999E-2</v>
      </c>
      <c r="M595" s="68">
        <f>SUMIFS('Tariff Data'!P:P,'Tariff Data'!$B:$B,$F595)</f>
        <v>-6.2050109999999998</v>
      </c>
      <c r="N595" s="68">
        <f>SUMIFS('Tariff Data'!D:D,'Tariff Data'!$B:$B,$F595)</f>
        <v>1.0341659999999999</v>
      </c>
      <c r="O595" s="68">
        <f>SUMIFS('Tariff Data'!E:E,'Tariff Data'!$B:$B,$F595)</f>
        <v>4.2375579999999999</v>
      </c>
      <c r="P595" s="68">
        <f>SUMIFS('Tariff Data'!F:F,'Tariff Data'!$B:$B,$F595)</f>
        <v>7.3550000000000004E-3</v>
      </c>
      <c r="Q595" s="68">
        <f>SUMIFS('Tariff Data'!G:G,'Tariff Data'!$B:$B,$F595)</f>
        <v>-4.7035030000000004</v>
      </c>
      <c r="R595" s="68">
        <f>SUMIFS('Tariff Data'!M:M,'Tariff Data'!$B:$B,$F595)+SUMIFS('Tariff Data'!AB:AB,'Tariff Data'!$B:$B,$F595)</f>
        <v>0.94894081819247922</v>
      </c>
      <c r="S595" s="68">
        <f>SUMIFS('Tariff Data'!N:N,'Tariff Data'!$B:$B,$F595)+SUMIFS('Tariff Data'!AC:AC,'Tariff Data'!$B:$B,$F595)</f>
        <v>4.2375579999999999</v>
      </c>
      <c r="T595" s="68">
        <f>SUMIFS('Tariff Data'!O:O,'Tariff Data'!$B:$B,$F595)+SUMIFS('Tariff Data'!AD:AD,'Tariff Data'!$B:$B,$F595)</f>
        <v>7.3550000000000004E-3</v>
      </c>
      <c r="U595" s="68">
        <f>SUMIFS('Tariff Data'!P:P,'Tariff Data'!$B:$B,$F595)+SUMIFS('Tariff Data'!AE:AE,'Tariff Data'!$B:$B,$F595)</f>
        <v>-4.7035030000000004</v>
      </c>
      <c r="V595" s="67">
        <f t="shared" si="63"/>
        <v>28.04796174522707</v>
      </c>
      <c r="W595" s="67">
        <f t="shared" si="64"/>
        <v>-378.35222246078791</v>
      </c>
      <c r="X595" s="67">
        <f t="shared" si="65"/>
        <v>28.612573723206403</v>
      </c>
      <c r="Y595" s="67">
        <f t="shared" si="66"/>
        <v>-286.79736641900934</v>
      </c>
      <c r="Z595" s="67">
        <f t="shared" si="67"/>
        <v>28.612573723206403</v>
      </c>
      <c r="AA595" s="67">
        <f t="shared" si="68"/>
        <v>-286.79736641900934</v>
      </c>
      <c r="AB595" s="5"/>
      <c r="AC595" s="5"/>
      <c r="AD595" s="5"/>
      <c r="AE595" s="5"/>
      <c r="AF595" s="5"/>
      <c r="AG595" s="5"/>
      <c r="AH595" s="8"/>
      <c r="AI595" s="8"/>
      <c r="AJ595" s="8"/>
    </row>
    <row r="596" spans="2:36" x14ac:dyDescent="0.35">
      <c r="B596" s="70" t="s">
        <v>786</v>
      </c>
      <c r="C596" s="70" t="s">
        <v>111</v>
      </c>
      <c r="D596" s="69" t="str">
        <f>VLOOKUP($C596,Assumptions!$B:$C,2,FALSE)</f>
        <v>Conventional Carbon</v>
      </c>
      <c r="E596" s="70" t="s">
        <v>787</v>
      </c>
      <c r="F596" s="70">
        <v>18</v>
      </c>
      <c r="G596" s="71">
        <v>30.182758760313238</v>
      </c>
      <c r="H596" s="72">
        <v>1.2390999999999999E-2</v>
      </c>
      <c r="I596" s="71">
        <f t="shared" si="69"/>
        <v>0.37399456379904134</v>
      </c>
      <c r="J596" s="64">
        <f>SUMIFS('Tariff Data'!M:M,'Tariff Data'!$B:$B,$F596)</f>
        <v>-0.31239499999999998</v>
      </c>
      <c r="K596" s="64">
        <f>SUMIFS('Tariff Data'!N:N,'Tariff Data'!$B:$B,$F596)</f>
        <v>3.798861</v>
      </c>
      <c r="L596" s="64">
        <f>SUMIFS('Tariff Data'!O:O,'Tariff Data'!$B:$B,$F596)</f>
        <v>7.0470000000000003E-3</v>
      </c>
      <c r="M596" s="64">
        <f>SUMIFS('Tariff Data'!P:P,'Tariff Data'!$B:$B,$F596)</f>
        <v>-6.2050109999999998</v>
      </c>
      <c r="N596" s="64">
        <f>SUMIFS('Tariff Data'!D:D,'Tariff Data'!$B:$B,$F596)</f>
        <v>-0.310139</v>
      </c>
      <c r="O596" s="64">
        <f>SUMIFS('Tariff Data'!E:E,'Tariff Data'!$B:$B,$F596)</f>
        <v>4.0571109999999999</v>
      </c>
      <c r="P596" s="64">
        <f>SUMIFS('Tariff Data'!F:F,'Tariff Data'!$B:$B,$F596)</f>
        <v>2.9120000000000001E-3</v>
      </c>
      <c r="Q596" s="64">
        <f>SUMIFS('Tariff Data'!G:G,'Tariff Data'!$B:$B,$F596)</f>
        <v>-4.7035030000000004</v>
      </c>
      <c r="R596" s="64">
        <f>SUMIFS('Tariff Data'!M:M,'Tariff Data'!$B:$B,$F596)+SUMIFS('Tariff Data'!AB:AB,'Tariff Data'!$B:$B,$F596)</f>
        <v>-0.310139</v>
      </c>
      <c r="S596" s="64">
        <f>SUMIFS('Tariff Data'!N:N,'Tariff Data'!$B:$B,$F596)+SUMIFS('Tariff Data'!AC:AC,'Tariff Data'!$B:$B,$F596)</f>
        <v>4.0571109999999999</v>
      </c>
      <c r="T596" s="64">
        <f>SUMIFS('Tariff Data'!O:O,'Tariff Data'!$B:$B,$F596)+SUMIFS('Tariff Data'!AD:AD,'Tariff Data'!$B:$B,$F596)</f>
        <v>2.9120000000000005E-3</v>
      </c>
      <c r="U596" s="64">
        <f>SUMIFS('Tariff Data'!P:P,'Tariff Data'!$B:$B,$F596)+SUMIFS('Tariff Data'!AE:AE,'Tariff Data'!$B:$B,$F596)</f>
        <v>-4.7035030000000004</v>
      </c>
      <c r="V596" s="66">
        <f t="shared" si="63"/>
        <v>-8.0055540206087716</v>
      </c>
      <c r="W596" s="66">
        <f t="shared" si="64"/>
        <v>-187.28435011809</v>
      </c>
      <c r="X596" s="66">
        <f t="shared" si="65"/>
        <v>-7.8424240882657124</v>
      </c>
      <c r="Y596" s="66">
        <f t="shared" si="66"/>
        <v>-141.96469637740961</v>
      </c>
      <c r="Z596" s="66">
        <f t="shared" si="67"/>
        <v>-7.8424240882657124</v>
      </c>
      <c r="AA596" s="66">
        <f t="shared" si="68"/>
        <v>-141.96469637740961</v>
      </c>
      <c r="AB596" s="5"/>
      <c r="AC596" s="5"/>
      <c r="AD596" s="5"/>
      <c r="AE596" s="5"/>
      <c r="AF596" s="5"/>
      <c r="AG596" s="5"/>
      <c r="AH596" s="8"/>
      <c r="AI596" s="8"/>
      <c r="AJ596" s="8"/>
    </row>
    <row r="597" spans="2:36" x14ac:dyDescent="0.35">
      <c r="B597" s="70" t="s">
        <v>788</v>
      </c>
      <c r="C597" s="70" t="s">
        <v>1062</v>
      </c>
      <c r="D597" s="69" t="str">
        <f>VLOOKUP($C597,Assumptions!$B:$C,2,FALSE)</f>
        <v>Conventional Carbon</v>
      </c>
      <c r="E597" s="70" t="s">
        <v>787</v>
      </c>
      <c r="F597" s="70">
        <v>18</v>
      </c>
      <c r="G597" s="71">
        <v>34.755904027027363</v>
      </c>
      <c r="H597" s="72">
        <v>0.109</v>
      </c>
      <c r="I597" s="71">
        <f t="shared" si="69"/>
        <v>3.7883935389459826</v>
      </c>
      <c r="J597" s="68">
        <f>SUMIFS('Tariff Data'!M:M,'Tariff Data'!$B:$B,$F597)</f>
        <v>-0.31239499999999998</v>
      </c>
      <c r="K597" s="68">
        <f>SUMIFS('Tariff Data'!N:N,'Tariff Data'!$B:$B,$F597)</f>
        <v>3.798861</v>
      </c>
      <c r="L597" s="68">
        <f>SUMIFS('Tariff Data'!O:O,'Tariff Data'!$B:$B,$F597)</f>
        <v>7.0470000000000003E-3</v>
      </c>
      <c r="M597" s="68">
        <f>SUMIFS('Tariff Data'!P:P,'Tariff Data'!$B:$B,$F597)</f>
        <v>-6.2050109999999998</v>
      </c>
      <c r="N597" s="68">
        <f>SUMIFS('Tariff Data'!D:D,'Tariff Data'!$B:$B,$F597)</f>
        <v>-0.310139</v>
      </c>
      <c r="O597" s="68">
        <f>SUMIFS('Tariff Data'!E:E,'Tariff Data'!$B:$B,$F597)</f>
        <v>4.0571109999999999</v>
      </c>
      <c r="P597" s="68">
        <f>SUMIFS('Tariff Data'!F:F,'Tariff Data'!$B:$B,$F597)</f>
        <v>2.9120000000000001E-3</v>
      </c>
      <c r="Q597" s="68">
        <f>SUMIFS('Tariff Data'!G:G,'Tariff Data'!$B:$B,$F597)</f>
        <v>-4.7035030000000004</v>
      </c>
      <c r="R597" s="68">
        <f>SUMIFS('Tariff Data'!M:M,'Tariff Data'!$B:$B,$F597)+SUMIFS('Tariff Data'!AB:AB,'Tariff Data'!$B:$B,$F597)</f>
        <v>-0.310139</v>
      </c>
      <c r="S597" s="68">
        <f>SUMIFS('Tariff Data'!N:N,'Tariff Data'!$B:$B,$F597)+SUMIFS('Tariff Data'!AC:AC,'Tariff Data'!$B:$B,$F597)</f>
        <v>4.0571109999999999</v>
      </c>
      <c r="T597" s="68">
        <f>SUMIFS('Tariff Data'!O:O,'Tariff Data'!$B:$B,$F597)+SUMIFS('Tariff Data'!AD:AD,'Tariff Data'!$B:$B,$F597)</f>
        <v>2.9120000000000005E-3</v>
      </c>
      <c r="U597" s="68">
        <f>SUMIFS('Tariff Data'!P:P,'Tariff Data'!$B:$B,$F597)+SUMIFS('Tariff Data'!AE:AE,'Tariff Data'!$B:$B,$F597)</f>
        <v>-4.7035030000000004</v>
      </c>
      <c r="V597" s="67">
        <f t="shared" si="63"/>
        <v>3.5607066384996147</v>
      </c>
      <c r="W597" s="67">
        <f t="shared" si="64"/>
        <v>-215.66076680264908</v>
      </c>
      <c r="X597" s="67">
        <f t="shared" si="65"/>
        <v>4.6018035821338463</v>
      </c>
      <c r="Y597" s="67">
        <f t="shared" si="66"/>
        <v>-163.47449885883529</v>
      </c>
      <c r="Z597" s="67">
        <f t="shared" si="67"/>
        <v>4.6018035821338463</v>
      </c>
      <c r="AA597" s="67">
        <f t="shared" si="68"/>
        <v>-163.47449885883529</v>
      </c>
      <c r="AB597" s="5"/>
      <c r="AC597" s="5"/>
      <c r="AD597" s="5"/>
      <c r="AE597" s="5"/>
      <c r="AF597" s="5"/>
      <c r="AG597" s="5"/>
      <c r="AH597" s="8"/>
      <c r="AI597" s="8"/>
      <c r="AJ597" s="8"/>
    </row>
    <row r="598" spans="2:36" x14ac:dyDescent="0.35">
      <c r="B598" s="70" t="s">
        <v>789</v>
      </c>
      <c r="C598" s="70" t="s">
        <v>111</v>
      </c>
      <c r="D598" s="69" t="str">
        <f>VLOOKUP($C598,Assumptions!$B:$C,2,FALSE)</f>
        <v>Conventional Carbon</v>
      </c>
      <c r="E598" s="70" t="s">
        <v>790</v>
      </c>
      <c r="F598" s="70">
        <v>18</v>
      </c>
      <c r="G598" s="71">
        <v>213.35247050976972</v>
      </c>
      <c r="H598" s="72">
        <v>1.2390999999999999E-2</v>
      </c>
      <c r="I598" s="71">
        <f t="shared" si="69"/>
        <v>2.6436504620865562</v>
      </c>
      <c r="J598" s="64">
        <f>SUMIFS('Tariff Data'!M:M,'Tariff Data'!$B:$B,$F598)</f>
        <v>-0.31239499999999998</v>
      </c>
      <c r="K598" s="64">
        <f>SUMIFS('Tariff Data'!N:N,'Tariff Data'!$B:$B,$F598)</f>
        <v>3.798861</v>
      </c>
      <c r="L598" s="64">
        <f>SUMIFS('Tariff Data'!O:O,'Tariff Data'!$B:$B,$F598)</f>
        <v>7.0470000000000003E-3</v>
      </c>
      <c r="M598" s="64">
        <f>SUMIFS('Tariff Data'!P:P,'Tariff Data'!$B:$B,$F598)</f>
        <v>-6.2050109999999998</v>
      </c>
      <c r="N598" s="64">
        <f>SUMIFS('Tariff Data'!D:D,'Tariff Data'!$B:$B,$F598)</f>
        <v>-0.310139</v>
      </c>
      <c r="O598" s="64">
        <f>SUMIFS('Tariff Data'!E:E,'Tariff Data'!$B:$B,$F598)</f>
        <v>4.0571109999999999</v>
      </c>
      <c r="P598" s="64">
        <f>SUMIFS('Tariff Data'!F:F,'Tariff Data'!$B:$B,$F598)</f>
        <v>2.9120000000000001E-3</v>
      </c>
      <c r="Q598" s="64">
        <f>SUMIFS('Tariff Data'!G:G,'Tariff Data'!$B:$B,$F598)</f>
        <v>-4.7035030000000004</v>
      </c>
      <c r="R598" s="64">
        <f>SUMIFS('Tariff Data'!M:M,'Tariff Data'!$B:$B,$F598)+SUMIFS('Tariff Data'!AB:AB,'Tariff Data'!$B:$B,$F598)</f>
        <v>-0.310139</v>
      </c>
      <c r="S598" s="64">
        <f>SUMIFS('Tariff Data'!N:N,'Tariff Data'!$B:$B,$F598)+SUMIFS('Tariff Data'!AC:AC,'Tariff Data'!$B:$B,$F598)</f>
        <v>4.0571109999999999</v>
      </c>
      <c r="T598" s="64">
        <f>SUMIFS('Tariff Data'!O:O,'Tariff Data'!$B:$B,$F598)+SUMIFS('Tariff Data'!AD:AD,'Tariff Data'!$B:$B,$F598)</f>
        <v>2.9120000000000005E-3</v>
      </c>
      <c r="U598" s="64">
        <f>SUMIFS('Tariff Data'!P:P,'Tariff Data'!$B:$B,$F598)+SUMIFS('Tariff Data'!AE:AE,'Tariff Data'!$B:$B,$F598)</f>
        <v>-4.7035030000000004</v>
      </c>
      <c r="V598" s="66">
        <f t="shared" si="63"/>
        <v>-56.588754582040586</v>
      </c>
      <c r="W598" s="66">
        <f t="shared" si="64"/>
        <v>-1323.8544263902966</v>
      </c>
      <c r="X598" s="66">
        <f t="shared" si="65"/>
        <v>-55.435640171397424</v>
      </c>
      <c r="Y598" s="66">
        <f t="shared" si="66"/>
        <v>-1003.5039851001135</v>
      </c>
      <c r="Z598" s="66">
        <f t="shared" si="67"/>
        <v>-55.435640171397424</v>
      </c>
      <c r="AA598" s="66">
        <f t="shared" si="68"/>
        <v>-1003.5039851001135</v>
      </c>
      <c r="AB598" s="5"/>
      <c r="AC598" s="5"/>
      <c r="AD598" s="5"/>
      <c r="AE598" s="5"/>
      <c r="AF598" s="5"/>
      <c r="AG598" s="5"/>
      <c r="AH598" s="8"/>
      <c r="AI598" s="8"/>
      <c r="AJ598" s="8"/>
    </row>
    <row r="599" spans="2:36" x14ac:dyDescent="0.35">
      <c r="B599" s="70" t="s">
        <v>791</v>
      </c>
      <c r="C599" s="70" t="s">
        <v>98</v>
      </c>
      <c r="D599" s="69" t="str">
        <f>VLOOKUP($C599,Assumptions!$B:$C,2,FALSE)</f>
        <v>Intermittent</v>
      </c>
      <c r="E599" s="70" t="s">
        <v>543</v>
      </c>
      <c r="F599" s="70">
        <v>16</v>
      </c>
      <c r="G599" s="71">
        <v>73.170324267426025</v>
      </c>
      <c r="H599" s="72">
        <v>0.109</v>
      </c>
      <c r="I599" s="71">
        <f t="shared" si="69"/>
        <v>7.9755653451494366</v>
      </c>
      <c r="J599" s="68">
        <f>SUMIFS('Tariff Data'!M:M,'Tariff Data'!$B:$B,$F599)</f>
        <v>1.8696539999999999</v>
      </c>
      <c r="K599" s="68">
        <f>SUMIFS('Tariff Data'!N:N,'Tariff Data'!$B:$B,$F599)</f>
        <v>5.4849290000000002</v>
      </c>
      <c r="L599" s="68">
        <f>SUMIFS('Tariff Data'!O:O,'Tariff Data'!$B:$B,$F599)</f>
        <v>9.4543000000000002E-2</v>
      </c>
      <c r="M599" s="68">
        <f>SUMIFS('Tariff Data'!P:P,'Tariff Data'!$B:$B,$F599)</f>
        <v>-6.2050109999999998</v>
      </c>
      <c r="N599" s="68">
        <f>SUMIFS('Tariff Data'!D:D,'Tariff Data'!$B:$B,$F599)</f>
        <v>2.0470329999999999</v>
      </c>
      <c r="O599" s="68">
        <f>SUMIFS('Tariff Data'!E:E,'Tariff Data'!$B:$B,$F599)</f>
        <v>5.0833190000000004</v>
      </c>
      <c r="P599" s="68">
        <f>SUMIFS('Tariff Data'!F:F,'Tariff Data'!$B:$B,$F599)</f>
        <v>5.6052999999999999E-2</v>
      </c>
      <c r="Q599" s="68">
        <f>SUMIFS('Tariff Data'!G:G,'Tariff Data'!$B:$B,$F599)</f>
        <v>-4.7035030000000004</v>
      </c>
      <c r="R599" s="68">
        <f>SUMIFS('Tariff Data'!M:M,'Tariff Data'!$B:$B,$F599)+SUMIFS('Tariff Data'!AB:AB,'Tariff Data'!$B:$B,$F599)</f>
        <v>2.0470329999999999</v>
      </c>
      <c r="S599" s="68">
        <f>SUMIFS('Tariff Data'!N:N,'Tariff Data'!$B:$B,$F599)+SUMIFS('Tariff Data'!AC:AC,'Tariff Data'!$B:$B,$F599)</f>
        <v>5.1371692502505928</v>
      </c>
      <c r="T599" s="68">
        <f>SUMIFS('Tariff Data'!O:O,'Tariff Data'!$B:$B,$F599)+SUMIFS('Tariff Data'!AD:AD,'Tariff Data'!$B:$B,$F599)</f>
        <v>5.6052999999999999E-2</v>
      </c>
      <c r="U599" s="68">
        <f>SUMIFS('Tariff Data'!P:P,'Tariff Data'!$B:$B,$F599)+SUMIFS('Tariff Data'!AE:AE,'Tariff Data'!$B:$B,$F599)</f>
        <v>-4.7035030000000004</v>
      </c>
      <c r="V599" s="67">
        <f t="shared" si="63"/>
        <v>50.663151620220418</v>
      </c>
      <c r="W599" s="67">
        <f t="shared" si="64"/>
        <v>-454.02266695294543</v>
      </c>
      <c r="X599" s="67">
        <f t="shared" si="65"/>
        <v>44.64375904090172</v>
      </c>
      <c r="Y599" s="67">
        <f t="shared" si="66"/>
        <v>-344.15683970281117</v>
      </c>
      <c r="Z599" s="67">
        <f t="shared" si="67"/>
        <v>45.073245230627975</v>
      </c>
      <c r="AA599" s="67">
        <f t="shared" si="68"/>
        <v>-344.15683970281117</v>
      </c>
      <c r="AB599" s="5"/>
      <c r="AC599" s="5"/>
      <c r="AD599" s="5"/>
      <c r="AE599" s="5"/>
      <c r="AF599" s="5"/>
      <c r="AG599" s="5"/>
      <c r="AH599" s="8"/>
      <c r="AI599" s="8"/>
      <c r="AJ599" s="8"/>
    </row>
    <row r="600" spans="2:36" x14ac:dyDescent="0.35">
      <c r="B600" s="70" t="s">
        <v>792</v>
      </c>
      <c r="C600" s="70" t="s">
        <v>202</v>
      </c>
      <c r="D600" s="69" t="str">
        <f>VLOOKUP($C600,Assumptions!$B:$C,2,FALSE)</f>
        <v>Conventional Carbon</v>
      </c>
      <c r="E600" s="70" t="s">
        <v>543</v>
      </c>
      <c r="F600" s="70">
        <v>16</v>
      </c>
      <c r="G600" s="71">
        <v>812.80035207065748</v>
      </c>
      <c r="H600" s="72">
        <v>0.55476300000000001</v>
      </c>
      <c r="I600" s="71">
        <f t="shared" si="69"/>
        <v>450.91156171577416</v>
      </c>
      <c r="J600" s="64">
        <f>SUMIFS('Tariff Data'!M:M,'Tariff Data'!$B:$B,$F600)</f>
        <v>1.8696539999999999</v>
      </c>
      <c r="K600" s="64">
        <f>SUMIFS('Tariff Data'!N:N,'Tariff Data'!$B:$B,$F600)</f>
        <v>5.4849290000000002</v>
      </c>
      <c r="L600" s="64">
        <f>SUMIFS('Tariff Data'!O:O,'Tariff Data'!$B:$B,$F600)</f>
        <v>9.4543000000000002E-2</v>
      </c>
      <c r="M600" s="64">
        <f>SUMIFS('Tariff Data'!P:P,'Tariff Data'!$B:$B,$F600)</f>
        <v>-6.2050109999999998</v>
      </c>
      <c r="N600" s="64">
        <f>SUMIFS('Tariff Data'!D:D,'Tariff Data'!$B:$B,$F600)</f>
        <v>2.0470329999999999</v>
      </c>
      <c r="O600" s="64">
        <f>SUMIFS('Tariff Data'!E:E,'Tariff Data'!$B:$B,$F600)</f>
        <v>5.0833190000000004</v>
      </c>
      <c r="P600" s="64">
        <f>SUMIFS('Tariff Data'!F:F,'Tariff Data'!$B:$B,$F600)</f>
        <v>5.6052999999999999E-2</v>
      </c>
      <c r="Q600" s="64">
        <f>SUMIFS('Tariff Data'!G:G,'Tariff Data'!$B:$B,$F600)</f>
        <v>-4.7035030000000004</v>
      </c>
      <c r="R600" s="64">
        <f>SUMIFS('Tariff Data'!M:M,'Tariff Data'!$B:$B,$F600)+SUMIFS('Tariff Data'!AB:AB,'Tariff Data'!$B:$B,$F600)</f>
        <v>2.0470329999999999</v>
      </c>
      <c r="S600" s="64">
        <f>SUMIFS('Tariff Data'!N:N,'Tariff Data'!$B:$B,$F600)+SUMIFS('Tariff Data'!AC:AC,'Tariff Data'!$B:$B,$F600)</f>
        <v>5.1371692502505928</v>
      </c>
      <c r="T600" s="64">
        <f>SUMIFS('Tariff Data'!O:O,'Tariff Data'!$B:$B,$F600)+SUMIFS('Tariff Data'!AD:AD,'Tariff Data'!$B:$B,$F600)</f>
        <v>5.6052999999999999E-2</v>
      </c>
      <c r="U600" s="64">
        <f>SUMIFS('Tariff Data'!P:P,'Tariff Data'!$B:$B,$F600)+SUMIFS('Tariff Data'!AE:AE,'Tariff Data'!$B:$B,$F600)</f>
        <v>-4.7035030000000004</v>
      </c>
      <c r="V600" s="66">
        <f t="shared" si="63"/>
        <v>4035.5038625197467</v>
      </c>
      <c r="W600" s="66">
        <f t="shared" si="64"/>
        <v>-5043.4351254023022</v>
      </c>
      <c r="X600" s="66">
        <f t="shared" si="65"/>
        <v>3981.2313978585762</v>
      </c>
      <c r="Y600" s="66">
        <f t="shared" si="66"/>
        <v>-3823.0088943653941</v>
      </c>
      <c r="Z600" s="66">
        <f t="shared" si="67"/>
        <v>4005.5130982978558</v>
      </c>
      <c r="AA600" s="66">
        <f t="shared" si="68"/>
        <v>-3823.0088943653941</v>
      </c>
      <c r="AB600" s="5"/>
      <c r="AC600" s="5"/>
      <c r="AD600" s="5"/>
      <c r="AE600" s="5"/>
      <c r="AF600" s="5"/>
      <c r="AG600" s="5"/>
      <c r="AH600" s="8"/>
      <c r="AI600" s="8"/>
      <c r="AJ600" s="8"/>
    </row>
    <row r="601" spans="2:36" x14ac:dyDescent="0.35">
      <c r="B601" s="70" t="s">
        <v>793</v>
      </c>
      <c r="C601" s="70" t="s">
        <v>92</v>
      </c>
      <c r="D601" s="69" t="str">
        <f>VLOOKUP($C601,Assumptions!$B:$C,2,FALSE)</f>
        <v>Intermittent</v>
      </c>
      <c r="E601" s="70" t="s">
        <v>479</v>
      </c>
      <c r="F601" s="70">
        <v>15</v>
      </c>
      <c r="G601" s="71">
        <v>125.91393301019563</v>
      </c>
      <c r="H601" s="72">
        <v>0.53955299999999995</v>
      </c>
      <c r="I601" s="71">
        <f t="shared" si="69"/>
        <v>67.937240297450074</v>
      </c>
      <c r="J601" s="68">
        <f>SUMIFS('Tariff Data'!M:M,'Tariff Data'!$B:$B,$F601)</f>
        <v>3.4087000000000001</v>
      </c>
      <c r="K601" s="68">
        <f>SUMIFS('Tariff Data'!N:N,'Tariff Data'!$B:$B,$F601)</f>
        <v>6.1459739999999998</v>
      </c>
      <c r="L601" s="68">
        <f>SUMIFS('Tariff Data'!O:O,'Tariff Data'!$B:$B,$F601)</f>
        <v>0.31730199999999997</v>
      </c>
      <c r="M601" s="68">
        <f>SUMIFS('Tariff Data'!P:P,'Tariff Data'!$B:$B,$F601)</f>
        <v>-6.2050109999999998</v>
      </c>
      <c r="N601" s="68">
        <f>SUMIFS('Tariff Data'!D:D,'Tariff Data'!$B:$B,$F601)</f>
        <v>3.9297390000000001</v>
      </c>
      <c r="O601" s="68">
        <f>SUMIFS('Tariff Data'!E:E,'Tariff Data'!$B:$B,$F601)</f>
        <v>6.0688259999999996</v>
      </c>
      <c r="P601" s="68">
        <f>SUMIFS('Tariff Data'!F:F,'Tariff Data'!$B:$B,$F601)</f>
        <v>0.38814799999999999</v>
      </c>
      <c r="Q601" s="68">
        <f>SUMIFS('Tariff Data'!G:G,'Tariff Data'!$B:$B,$F601)</f>
        <v>-4.7035030000000004</v>
      </c>
      <c r="R601" s="68">
        <f>SUMIFS('Tariff Data'!M:M,'Tariff Data'!$B:$B,$F601)+SUMIFS('Tariff Data'!AB:AB,'Tariff Data'!$B:$B,$F601)</f>
        <v>3.5881668181924793</v>
      </c>
      <c r="S601" s="68">
        <f>SUMIFS('Tariff Data'!N:N,'Tariff Data'!$B:$B,$F601)+SUMIFS('Tariff Data'!AC:AC,'Tariff Data'!$B:$B,$F601)</f>
        <v>6.0688259999999996</v>
      </c>
      <c r="T601" s="68">
        <f>SUMIFS('Tariff Data'!O:O,'Tariff Data'!$B:$B,$F601)+SUMIFS('Tariff Data'!AD:AD,'Tariff Data'!$B:$B,$F601)</f>
        <v>0.38814799999999999</v>
      </c>
      <c r="U601" s="68">
        <f>SUMIFS('Tariff Data'!P:P,'Tariff Data'!$B:$B,$F601)+SUMIFS('Tariff Data'!AE:AE,'Tariff Data'!$B:$B,$F601)</f>
        <v>-4.7035030000000004</v>
      </c>
      <c r="V601" s="67">
        <f t="shared" si="63"/>
        <v>457.49325527188148</v>
      </c>
      <c r="W601" s="67">
        <f t="shared" si="64"/>
        <v>-781.29733938152697</v>
      </c>
      <c r="X601" s="67">
        <f t="shared" si="65"/>
        <v>461.17253155545416</v>
      </c>
      <c r="Y601" s="67">
        <f t="shared" si="66"/>
        <v>-592.23656165525426</v>
      </c>
      <c r="Z601" s="67">
        <f t="shared" si="67"/>
        <v>461.17253155545416</v>
      </c>
      <c r="AA601" s="67">
        <f t="shared" si="68"/>
        <v>-592.23656165525426</v>
      </c>
      <c r="AB601" s="5"/>
      <c r="AC601" s="5"/>
      <c r="AD601" s="5"/>
      <c r="AE601" s="5"/>
      <c r="AF601" s="5"/>
      <c r="AG601" s="5"/>
      <c r="AH601" s="8"/>
      <c r="AI601" s="8"/>
      <c r="AJ601" s="8"/>
    </row>
    <row r="602" spans="2:36" x14ac:dyDescent="0.35">
      <c r="B602" s="70" t="s">
        <v>794</v>
      </c>
      <c r="C602" s="70" t="s">
        <v>92</v>
      </c>
      <c r="D602" s="69" t="str">
        <f>VLOOKUP($C602,Assumptions!$B:$C,2,FALSE)</f>
        <v>Intermittent</v>
      </c>
      <c r="E602" s="70" t="s">
        <v>135</v>
      </c>
      <c r="F602" s="70">
        <v>14</v>
      </c>
      <c r="G602" s="71">
        <v>232.92553225130621</v>
      </c>
      <c r="H602" s="72">
        <v>0.50117100000000003</v>
      </c>
      <c r="I602" s="71">
        <f t="shared" si="69"/>
        <v>116.73552192391939</v>
      </c>
      <c r="J602" s="64">
        <f>SUMIFS('Tariff Data'!M:M,'Tariff Data'!$B:$B,$F602)</f>
        <v>0.32854499999999998</v>
      </c>
      <c r="K602" s="64">
        <f>SUMIFS('Tariff Data'!N:N,'Tariff Data'!$B:$B,$F602)</f>
        <v>10.130570000000001</v>
      </c>
      <c r="L602" s="64">
        <f>SUMIFS('Tariff Data'!O:O,'Tariff Data'!$B:$B,$F602)</f>
        <v>4.3457369999999997</v>
      </c>
      <c r="M602" s="64">
        <f>SUMIFS('Tariff Data'!P:P,'Tariff Data'!$B:$B,$F602)</f>
        <v>-6.2050109999999998</v>
      </c>
      <c r="N602" s="64">
        <f>SUMIFS('Tariff Data'!D:D,'Tariff Data'!$B:$B,$F602)</f>
        <v>0.56532899999999997</v>
      </c>
      <c r="O602" s="64">
        <f>SUMIFS('Tariff Data'!E:E,'Tariff Data'!$B:$B,$F602)</f>
        <v>9.7417459999999991</v>
      </c>
      <c r="P602" s="64">
        <f>SUMIFS('Tariff Data'!F:F,'Tariff Data'!$B:$B,$F602)</f>
        <v>2.3575349999999999</v>
      </c>
      <c r="Q602" s="64">
        <f>SUMIFS('Tariff Data'!G:G,'Tariff Data'!$B:$B,$F602)</f>
        <v>-4.7035030000000004</v>
      </c>
      <c r="R602" s="64">
        <f>SUMIFS('Tariff Data'!M:M,'Tariff Data'!$B:$B,$F602)+SUMIFS('Tariff Data'!AB:AB,'Tariff Data'!$B:$B,$F602)</f>
        <v>0.5080118181924792</v>
      </c>
      <c r="S602" s="64">
        <f>SUMIFS('Tariff Data'!N:N,'Tariff Data'!$B:$B,$F602)+SUMIFS('Tariff Data'!AC:AC,'Tariff Data'!$B:$B,$F602)</f>
        <v>9.7828102502505931</v>
      </c>
      <c r="T602" s="64">
        <f>SUMIFS('Tariff Data'!O:O,'Tariff Data'!$B:$B,$F602)+SUMIFS('Tariff Data'!AD:AD,'Tariff Data'!$B:$B,$F602)</f>
        <v>4.1229635679418868</v>
      </c>
      <c r="U602" s="64">
        <f>SUMIFS('Tariff Data'!P:P,'Tariff Data'!$B:$B,$F602)+SUMIFS('Tariff Data'!AE:AE,'Tariff Data'!$B:$B,$F602)</f>
        <v>-4.7035030000000004</v>
      </c>
      <c r="V602" s="66">
        <f t="shared" si="63"/>
        <v>2194.8304800859946</v>
      </c>
      <c r="W602" s="66">
        <f t="shared" si="64"/>
        <v>-1445.3054898002097</v>
      </c>
      <c r="X602" s="66">
        <f t="shared" si="65"/>
        <v>1686.3378984363369</v>
      </c>
      <c r="Y602" s="66">
        <f t="shared" si="66"/>
        <v>-1095.5659397206157</v>
      </c>
      <c r="Z602" s="66">
        <f t="shared" si="67"/>
        <v>2102.34494396128</v>
      </c>
      <c r="AA602" s="66">
        <f t="shared" si="68"/>
        <v>-1095.5659397206157</v>
      </c>
      <c r="AB602" s="5"/>
      <c r="AC602" s="5"/>
      <c r="AD602" s="5"/>
      <c r="AE602" s="5"/>
      <c r="AF602" s="5"/>
      <c r="AG602" s="5"/>
      <c r="AH602" s="8"/>
      <c r="AI602" s="8"/>
      <c r="AJ602" s="8"/>
    </row>
    <row r="603" spans="2:36" x14ac:dyDescent="0.35">
      <c r="B603" s="70" t="s">
        <v>795</v>
      </c>
      <c r="C603" s="70" t="s">
        <v>111</v>
      </c>
      <c r="D603" s="69" t="str">
        <f>VLOOKUP($C603,Assumptions!$B:$C,2,FALSE)</f>
        <v>Conventional Carbon</v>
      </c>
      <c r="E603" s="70" t="s">
        <v>796</v>
      </c>
      <c r="F603" s="70">
        <v>25</v>
      </c>
      <c r="G603" s="71">
        <v>30.426659841204657</v>
      </c>
      <c r="H603" s="72">
        <v>1.2390999999999999E-2</v>
      </c>
      <c r="I603" s="71">
        <f t="shared" si="69"/>
        <v>0.37701674209236691</v>
      </c>
      <c r="J603" s="68">
        <f>SUMIFS('Tariff Data'!M:M,'Tariff Data'!$B:$B,$F603)</f>
        <v>9.7789999999999995E-3</v>
      </c>
      <c r="K603" s="68">
        <f>SUMIFS('Tariff Data'!N:N,'Tariff Data'!$B:$B,$F603)</f>
        <v>-3.442129</v>
      </c>
      <c r="L603" s="68">
        <f>SUMIFS('Tariff Data'!O:O,'Tariff Data'!$B:$B,$F603)</f>
        <v>0</v>
      </c>
      <c r="M603" s="68">
        <f>SUMIFS('Tariff Data'!P:P,'Tariff Data'!$B:$B,$F603)</f>
        <v>-6.2050109999999998</v>
      </c>
      <c r="N603" s="68">
        <f>SUMIFS('Tariff Data'!D:D,'Tariff Data'!$B:$B,$F603)</f>
        <v>-0.1087</v>
      </c>
      <c r="O603" s="68">
        <f>SUMIFS('Tariff Data'!E:E,'Tariff Data'!$B:$B,$F603)</f>
        <v>-3.139535</v>
      </c>
      <c r="P603" s="68">
        <f>SUMIFS('Tariff Data'!F:F,'Tariff Data'!$B:$B,$F603)</f>
        <v>0</v>
      </c>
      <c r="Q603" s="68">
        <f>SUMIFS('Tariff Data'!G:G,'Tariff Data'!$B:$B,$F603)</f>
        <v>-4.7035030000000004</v>
      </c>
      <c r="R603" s="68">
        <f>SUMIFS('Tariff Data'!M:M,'Tariff Data'!$B:$B,$F603)+SUMIFS('Tariff Data'!AB:AB,'Tariff Data'!$B:$B,$F603)</f>
        <v>-0.1087</v>
      </c>
      <c r="S603" s="68">
        <f>SUMIFS('Tariff Data'!N:N,'Tariff Data'!$B:$B,$F603)+SUMIFS('Tariff Data'!AC:AC,'Tariff Data'!$B:$B,$F603)</f>
        <v>-3.139535</v>
      </c>
      <c r="T603" s="68">
        <f>SUMIFS('Tariff Data'!O:O,'Tariff Data'!$B:$B,$F603)+SUMIFS('Tariff Data'!AD:AD,'Tariff Data'!$B:$B,$F603)</f>
        <v>0</v>
      </c>
      <c r="U603" s="68">
        <f>SUMIFS('Tariff Data'!P:P,'Tariff Data'!$B:$B,$F603)+SUMIFS('Tariff Data'!AE:AE,'Tariff Data'!$B:$B,$F603)</f>
        <v>-4.7035030000000004</v>
      </c>
      <c r="V603" s="67">
        <f t="shared" si="63"/>
        <v>-1.0001979548545166</v>
      </c>
      <c r="W603" s="67">
        <f t="shared" si="64"/>
        <v>-188.79775900793314</v>
      </c>
      <c r="X603" s="67">
        <f t="shared" si="65"/>
        <v>-4.4910351821239054</v>
      </c>
      <c r="Y603" s="67">
        <f t="shared" si="66"/>
        <v>-143.11188584308564</v>
      </c>
      <c r="Z603" s="67">
        <f t="shared" si="67"/>
        <v>-4.4910351821239054</v>
      </c>
      <c r="AA603" s="67">
        <f t="shared" si="68"/>
        <v>-143.11188584308564</v>
      </c>
      <c r="AB603" s="5"/>
      <c r="AC603" s="5"/>
      <c r="AD603" s="5"/>
      <c r="AE603" s="5"/>
      <c r="AF603" s="5"/>
      <c r="AG603" s="5"/>
      <c r="AH603" s="8"/>
      <c r="AI603" s="8"/>
      <c r="AJ603" s="8"/>
    </row>
    <row r="604" spans="2:36" x14ac:dyDescent="0.35">
      <c r="B604" s="70" t="s">
        <v>797</v>
      </c>
      <c r="C604" s="70" t="s">
        <v>98</v>
      </c>
      <c r="D604" s="69" t="str">
        <f>VLOOKUP($C604,Assumptions!$B:$C,2,FALSE)</f>
        <v>Intermittent</v>
      </c>
      <c r="E604" s="70" t="s">
        <v>796</v>
      </c>
      <c r="F604" s="70">
        <v>25</v>
      </c>
      <c r="G604" s="71">
        <v>34.755904027027363</v>
      </c>
      <c r="H604" s="72">
        <v>0.109</v>
      </c>
      <c r="I604" s="71">
        <f t="shared" si="69"/>
        <v>3.7883935389459826</v>
      </c>
      <c r="J604" s="64">
        <f>SUMIFS('Tariff Data'!M:M,'Tariff Data'!$B:$B,$F604)</f>
        <v>9.7789999999999995E-3</v>
      </c>
      <c r="K604" s="64">
        <f>SUMIFS('Tariff Data'!N:N,'Tariff Data'!$B:$B,$F604)</f>
        <v>-3.442129</v>
      </c>
      <c r="L604" s="64">
        <f>SUMIFS('Tariff Data'!O:O,'Tariff Data'!$B:$B,$F604)</f>
        <v>0</v>
      </c>
      <c r="M604" s="64">
        <f>SUMIFS('Tariff Data'!P:P,'Tariff Data'!$B:$B,$F604)</f>
        <v>-6.2050109999999998</v>
      </c>
      <c r="N604" s="64">
        <f>SUMIFS('Tariff Data'!D:D,'Tariff Data'!$B:$B,$F604)</f>
        <v>-0.1087</v>
      </c>
      <c r="O604" s="64">
        <f>SUMIFS('Tariff Data'!E:E,'Tariff Data'!$B:$B,$F604)</f>
        <v>-3.139535</v>
      </c>
      <c r="P604" s="64">
        <f>SUMIFS('Tariff Data'!F:F,'Tariff Data'!$B:$B,$F604)</f>
        <v>0</v>
      </c>
      <c r="Q604" s="64">
        <f>SUMIFS('Tariff Data'!G:G,'Tariff Data'!$B:$B,$F604)</f>
        <v>-4.7035030000000004</v>
      </c>
      <c r="R604" s="64">
        <f>SUMIFS('Tariff Data'!M:M,'Tariff Data'!$B:$B,$F604)+SUMIFS('Tariff Data'!AB:AB,'Tariff Data'!$B:$B,$F604)</f>
        <v>-0.1087</v>
      </c>
      <c r="S604" s="64">
        <f>SUMIFS('Tariff Data'!N:N,'Tariff Data'!$B:$B,$F604)+SUMIFS('Tariff Data'!AC:AC,'Tariff Data'!$B:$B,$F604)</f>
        <v>-3.139535</v>
      </c>
      <c r="T604" s="64">
        <f>SUMIFS('Tariff Data'!O:O,'Tariff Data'!$B:$B,$F604)+SUMIFS('Tariff Data'!AD:AD,'Tariff Data'!$B:$B,$F604)</f>
        <v>0</v>
      </c>
      <c r="U604" s="64">
        <f>SUMIFS('Tariff Data'!P:P,'Tariff Data'!$B:$B,$F604)+SUMIFS('Tariff Data'!AE:AE,'Tariff Data'!$B:$B,$F604)</f>
        <v>-4.7035030000000004</v>
      </c>
      <c r="V604" s="66">
        <f t="shared" si="63"/>
        <v>-13.040139263818597</v>
      </c>
      <c r="W604" s="66">
        <f t="shared" si="64"/>
        <v>-215.66076680264908</v>
      </c>
      <c r="X604" s="66">
        <f t="shared" si="65"/>
        <v>-11.893794109294776</v>
      </c>
      <c r="Y604" s="66">
        <f t="shared" si="66"/>
        <v>-163.47449885883529</v>
      </c>
      <c r="Z604" s="66">
        <f t="shared" si="67"/>
        <v>-11.893794109294776</v>
      </c>
      <c r="AA604" s="66">
        <f t="shared" si="68"/>
        <v>-163.47449885883529</v>
      </c>
      <c r="AB604" s="5"/>
      <c r="AC604" s="5"/>
      <c r="AD604" s="5"/>
      <c r="AE604" s="5"/>
      <c r="AF604" s="5"/>
      <c r="AG604" s="5"/>
      <c r="AH604" s="8"/>
      <c r="AI604" s="8"/>
      <c r="AJ604" s="8"/>
    </row>
    <row r="605" spans="2:36" x14ac:dyDescent="0.35">
      <c r="B605" s="70" t="s">
        <v>1063</v>
      </c>
      <c r="C605" s="70" t="s">
        <v>87</v>
      </c>
      <c r="D605" s="69" t="str">
        <f>VLOOKUP($C605,Assumptions!$B:$C,2,FALSE)</f>
        <v>Intermittent</v>
      </c>
      <c r="E605" s="70" t="s">
        <v>1064</v>
      </c>
      <c r="F605" s="70">
        <v>10</v>
      </c>
      <c r="G605" s="71">
        <v>40.24367834708432</v>
      </c>
      <c r="H605" s="72">
        <v>0.39425900000000003</v>
      </c>
      <c r="I605" s="71">
        <f t="shared" si="69"/>
        <v>15.866432381443119</v>
      </c>
      <c r="J605" s="68">
        <f>SUMIFS('Tariff Data'!M:M,'Tariff Data'!$B:$B,$F605)</f>
        <v>1.217347</v>
      </c>
      <c r="K605" s="68">
        <f>SUMIFS('Tariff Data'!N:N,'Tariff Data'!$B:$B,$F605)</f>
        <v>20.824839999999998</v>
      </c>
      <c r="L605" s="68">
        <f>SUMIFS('Tariff Data'!O:O,'Tariff Data'!$B:$B,$F605)</f>
        <v>19.344626999999999</v>
      </c>
      <c r="M605" s="68">
        <f>SUMIFS('Tariff Data'!P:P,'Tariff Data'!$B:$B,$F605)</f>
        <v>-6.2050109999999998</v>
      </c>
      <c r="N605" s="68">
        <f>SUMIFS('Tariff Data'!D:D,'Tariff Data'!$B:$B,$F605)</f>
        <v>1.3706719999999999</v>
      </c>
      <c r="O605" s="68">
        <f>SUMIFS('Tariff Data'!E:E,'Tariff Data'!$B:$B,$F605)</f>
        <v>17.017537999999998</v>
      </c>
      <c r="P605" s="68">
        <f>SUMIFS('Tariff Data'!F:F,'Tariff Data'!$B:$B,$F605)</f>
        <v>14.244968</v>
      </c>
      <c r="Q605" s="68">
        <f>SUMIFS('Tariff Data'!G:G,'Tariff Data'!$B:$B,$F605)</f>
        <v>-4.7035030000000004</v>
      </c>
      <c r="R605" s="68">
        <f>SUMIFS('Tariff Data'!M:M,'Tariff Data'!$B:$B,$F605)+SUMIFS('Tariff Data'!AB:AB,'Tariff Data'!$B:$B,$F605)</f>
        <v>1.3706719999999999</v>
      </c>
      <c r="S605" s="68">
        <f>SUMIFS('Tariff Data'!N:N,'Tariff Data'!$B:$B,$F605)+SUMIFS('Tariff Data'!AC:AC,'Tariff Data'!$B:$B,$F605)</f>
        <v>20.477080250250591</v>
      </c>
      <c r="T605" s="68">
        <f>SUMIFS('Tariff Data'!O:O,'Tariff Data'!$B:$B,$F605)+SUMIFS('Tariff Data'!AD:AD,'Tariff Data'!$B:$B,$F605)</f>
        <v>19.121853567941887</v>
      </c>
      <c r="U605" s="68">
        <f>SUMIFS('Tariff Data'!P:P,'Tariff Data'!$B:$B,$F605)+SUMIFS('Tariff Data'!AE:AE,'Tariff Data'!$B:$B,$F605)</f>
        <v>-4.7035030000000004</v>
      </c>
      <c r="V605" s="67">
        <f t="shared" si="63"/>
        <v>1108.9148624466945</v>
      </c>
      <c r="W605" s="67">
        <f t="shared" si="64"/>
        <v>-249.71246682412001</v>
      </c>
      <c r="X605" s="67">
        <f t="shared" si="65"/>
        <v>843.27752623214781</v>
      </c>
      <c r="Y605" s="67">
        <f t="shared" si="66"/>
        <v>-189.28626183654615</v>
      </c>
      <c r="Z605" s="67">
        <f t="shared" si="67"/>
        <v>1094.4319335482853</v>
      </c>
      <c r="AA605" s="67">
        <f t="shared" si="68"/>
        <v>-189.28626183654615</v>
      </c>
      <c r="AB605" s="5"/>
      <c r="AC605" s="5"/>
      <c r="AD605" s="5"/>
      <c r="AE605" s="5"/>
      <c r="AF605" s="5"/>
      <c r="AG605" s="5"/>
      <c r="AH605" s="8"/>
      <c r="AI605" s="8"/>
      <c r="AJ605" s="8"/>
    </row>
    <row r="606" spans="2:36" x14ac:dyDescent="0.35">
      <c r="B606" s="70" t="s">
        <v>798</v>
      </c>
      <c r="C606" s="70" t="s">
        <v>111</v>
      </c>
      <c r="D606" s="69" t="str">
        <f>VLOOKUP($C606,Assumptions!$B:$C,2,FALSE)</f>
        <v>Conventional Carbon</v>
      </c>
      <c r="E606" s="70" t="s">
        <v>799</v>
      </c>
      <c r="F606" s="70">
        <v>15</v>
      </c>
      <c r="G606" s="71">
        <v>34.755904027027363</v>
      </c>
      <c r="H606" s="72">
        <v>1.2390999999999999E-2</v>
      </c>
      <c r="I606" s="71">
        <f t="shared" si="69"/>
        <v>0.430660406798896</v>
      </c>
      <c r="J606" s="64">
        <f>SUMIFS('Tariff Data'!M:M,'Tariff Data'!$B:$B,$F606)</f>
        <v>3.4087000000000001</v>
      </c>
      <c r="K606" s="64">
        <f>SUMIFS('Tariff Data'!N:N,'Tariff Data'!$B:$B,$F606)</f>
        <v>6.1459739999999998</v>
      </c>
      <c r="L606" s="64">
        <f>SUMIFS('Tariff Data'!O:O,'Tariff Data'!$B:$B,$F606)</f>
        <v>0.31730199999999997</v>
      </c>
      <c r="M606" s="64">
        <f>SUMIFS('Tariff Data'!P:P,'Tariff Data'!$B:$B,$F606)</f>
        <v>-6.2050109999999998</v>
      </c>
      <c r="N606" s="64">
        <f>SUMIFS('Tariff Data'!D:D,'Tariff Data'!$B:$B,$F606)</f>
        <v>3.9297390000000001</v>
      </c>
      <c r="O606" s="64">
        <f>SUMIFS('Tariff Data'!E:E,'Tariff Data'!$B:$B,$F606)</f>
        <v>6.0688259999999996</v>
      </c>
      <c r="P606" s="64">
        <f>SUMIFS('Tariff Data'!F:F,'Tariff Data'!$B:$B,$F606)</f>
        <v>0.38814799999999999</v>
      </c>
      <c r="Q606" s="64">
        <f>SUMIFS('Tariff Data'!G:G,'Tariff Data'!$B:$B,$F606)</f>
        <v>-4.7035030000000004</v>
      </c>
      <c r="R606" s="64">
        <f>SUMIFS('Tariff Data'!M:M,'Tariff Data'!$B:$B,$F606)+SUMIFS('Tariff Data'!AB:AB,'Tariff Data'!$B:$B,$F606)</f>
        <v>3.5881668181924793</v>
      </c>
      <c r="S606" s="64">
        <f>SUMIFS('Tariff Data'!N:N,'Tariff Data'!$B:$B,$F606)+SUMIFS('Tariff Data'!AC:AC,'Tariff Data'!$B:$B,$F606)</f>
        <v>6.0688259999999996</v>
      </c>
      <c r="T606" s="64">
        <f>SUMIFS('Tariff Data'!O:O,'Tariff Data'!$B:$B,$F606)+SUMIFS('Tariff Data'!AD:AD,'Tariff Data'!$B:$B,$F606)</f>
        <v>0.38814799999999999</v>
      </c>
      <c r="U606" s="64">
        <f>SUMIFS('Tariff Data'!P:P,'Tariff Data'!$B:$B,$F606)+SUMIFS('Tariff Data'!AE:AE,'Tariff Data'!$B:$B,$F606)</f>
        <v>-4.7035030000000004</v>
      </c>
      <c r="V606" s="66">
        <f t="shared" si="63"/>
        <v>121.25592712834171</v>
      </c>
      <c r="W606" s="66">
        <f t="shared" si="64"/>
        <v>-215.66076680264908</v>
      </c>
      <c r="X606" s="66">
        <f t="shared" si="65"/>
        <v>139.36239458479639</v>
      </c>
      <c r="Y606" s="66">
        <f t="shared" si="66"/>
        <v>-163.47449885883529</v>
      </c>
      <c r="Z606" s="66">
        <f t="shared" si="67"/>
        <v>127.49074461559185</v>
      </c>
      <c r="AA606" s="66">
        <f t="shared" si="68"/>
        <v>-163.47449885883529</v>
      </c>
      <c r="AB606" s="5"/>
      <c r="AC606" s="5"/>
      <c r="AD606" s="5"/>
      <c r="AE606" s="5"/>
      <c r="AF606" s="5"/>
      <c r="AG606" s="5"/>
      <c r="AH606" s="8"/>
      <c r="AI606" s="8"/>
      <c r="AJ606" s="8"/>
    </row>
    <row r="607" spans="2:36" x14ac:dyDescent="0.35">
      <c r="B607" s="70" t="s">
        <v>1065</v>
      </c>
      <c r="C607" s="70" t="s">
        <v>111</v>
      </c>
      <c r="D607" s="69" t="str">
        <f>VLOOKUP($C607,Assumptions!$B:$C,2,FALSE)</f>
        <v>Conventional Carbon</v>
      </c>
      <c r="E607" s="70" t="s">
        <v>1066</v>
      </c>
      <c r="F607" s="70">
        <v>9</v>
      </c>
      <c r="G607" s="71">
        <v>121.95054044571006</v>
      </c>
      <c r="H607" s="72">
        <v>1.2390999999999999E-2</v>
      </c>
      <c r="I607" s="71">
        <f t="shared" si="69"/>
        <v>1.5110891466627934</v>
      </c>
      <c r="J607" s="68">
        <f>SUMIFS('Tariff Data'!M:M,'Tariff Data'!$B:$B,$F607)</f>
        <v>2.4730050000000001</v>
      </c>
      <c r="K607" s="68">
        <f>SUMIFS('Tariff Data'!N:N,'Tariff Data'!$B:$B,$F607)</f>
        <v>21.319275000000001</v>
      </c>
      <c r="L607" s="68">
        <f>SUMIFS('Tariff Data'!O:O,'Tariff Data'!$B:$B,$F607)</f>
        <v>19.986711</v>
      </c>
      <c r="M607" s="68">
        <f>SUMIFS('Tariff Data'!P:P,'Tariff Data'!$B:$B,$F607)</f>
        <v>-6.2050109999999998</v>
      </c>
      <c r="N607" s="68">
        <f>SUMIFS('Tariff Data'!D:D,'Tariff Data'!$B:$B,$F607)</f>
        <v>2.6085289999999999</v>
      </c>
      <c r="O607" s="68">
        <f>SUMIFS('Tariff Data'!E:E,'Tariff Data'!$B:$B,$F607)</f>
        <v>17.210943</v>
      </c>
      <c r="P607" s="68">
        <f>SUMIFS('Tariff Data'!F:F,'Tariff Data'!$B:$B,$F607)</f>
        <v>14.496128000000001</v>
      </c>
      <c r="Q607" s="68">
        <f>SUMIFS('Tariff Data'!G:G,'Tariff Data'!$B:$B,$F607)</f>
        <v>-4.7035030000000004</v>
      </c>
      <c r="R607" s="68">
        <f>SUMIFS('Tariff Data'!M:M,'Tariff Data'!$B:$B,$F607)+SUMIFS('Tariff Data'!AB:AB,'Tariff Data'!$B:$B,$F607)</f>
        <v>2.6085289999999999</v>
      </c>
      <c r="S607" s="68">
        <f>SUMIFS('Tariff Data'!N:N,'Tariff Data'!$B:$B,$F607)+SUMIFS('Tariff Data'!AC:AC,'Tariff Data'!$B:$B,$F607)</f>
        <v>20.971515250250594</v>
      </c>
      <c r="T607" s="68">
        <f>SUMIFS('Tariff Data'!O:O,'Tariff Data'!$B:$B,$F607)+SUMIFS('Tariff Data'!AD:AD,'Tariff Data'!$B:$B,$F607)</f>
        <v>19.763937567941888</v>
      </c>
      <c r="U607" s="68">
        <f>SUMIFS('Tariff Data'!P:P,'Tariff Data'!$B:$B,$F607)+SUMIFS('Tariff Data'!AE:AE,'Tariff Data'!$B:$B,$F607)</f>
        <v>-4.7035030000000004</v>
      </c>
      <c r="V607" s="67">
        <f t="shared" si="63"/>
        <v>364.0013234117485</v>
      </c>
      <c r="W607" s="67">
        <f t="shared" si="64"/>
        <v>-756.70444492157583</v>
      </c>
      <c r="X607" s="67">
        <f t="shared" si="65"/>
        <v>366.02373217887418</v>
      </c>
      <c r="Y607" s="67">
        <f t="shared" si="66"/>
        <v>-573.59473283801867</v>
      </c>
      <c r="Z607" s="67">
        <f t="shared" si="67"/>
        <v>379.66642195627259</v>
      </c>
      <c r="AA607" s="67">
        <f t="shared" si="68"/>
        <v>-573.59473283801867</v>
      </c>
      <c r="AB607" s="5"/>
      <c r="AC607" s="5"/>
      <c r="AD607" s="5"/>
      <c r="AE607" s="5"/>
      <c r="AF607" s="5"/>
      <c r="AG607" s="5"/>
      <c r="AH607" s="8"/>
      <c r="AI607" s="8"/>
      <c r="AJ607" s="8"/>
    </row>
    <row r="608" spans="2:36" x14ac:dyDescent="0.35">
      <c r="B608" s="70" t="s">
        <v>800</v>
      </c>
      <c r="C608" s="70" t="s">
        <v>87</v>
      </c>
      <c r="D608" s="69" t="str">
        <f>VLOOKUP($C608,Assumptions!$B:$C,2,FALSE)</f>
        <v>Intermittent</v>
      </c>
      <c r="E608" s="70" t="s">
        <v>235</v>
      </c>
      <c r="F608" s="70">
        <v>11</v>
      </c>
      <c r="G608" s="71">
        <v>34.755904027027363</v>
      </c>
      <c r="H608" s="72">
        <v>0.39425900000000003</v>
      </c>
      <c r="I608" s="71">
        <f t="shared" si="69"/>
        <v>13.702827965791782</v>
      </c>
      <c r="J608" s="64">
        <f>SUMIFS('Tariff Data'!M:M,'Tariff Data'!$B:$B,$F608)</f>
        <v>1.9849509999999999</v>
      </c>
      <c r="K608" s="64">
        <f>SUMIFS('Tariff Data'!N:N,'Tariff Data'!$B:$B,$F608)</f>
        <v>20.824839999999998</v>
      </c>
      <c r="L608" s="64">
        <f>SUMIFS('Tariff Data'!O:O,'Tariff Data'!$B:$B,$F608)</f>
        <v>14.717409999999999</v>
      </c>
      <c r="M608" s="64">
        <f>SUMIFS('Tariff Data'!P:P,'Tariff Data'!$B:$B,$F608)</f>
        <v>-6.2050109999999998</v>
      </c>
      <c r="N608" s="64">
        <f>SUMIFS('Tariff Data'!D:D,'Tariff Data'!$B:$B,$F608)</f>
        <v>2.1697280000000001</v>
      </c>
      <c r="O608" s="64">
        <f>SUMIFS('Tariff Data'!E:E,'Tariff Data'!$B:$B,$F608)</f>
        <v>17.017537999999998</v>
      </c>
      <c r="P608" s="64">
        <f>SUMIFS('Tariff Data'!F:F,'Tariff Data'!$B:$B,$F608)</f>
        <v>7.6197499999999998</v>
      </c>
      <c r="Q608" s="64">
        <f>SUMIFS('Tariff Data'!G:G,'Tariff Data'!$B:$B,$F608)</f>
        <v>-4.7035030000000004</v>
      </c>
      <c r="R608" s="64">
        <f>SUMIFS('Tariff Data'!M:M,'Tariff Data'!$B:$B,$F608)+SUMIFS('Tariff Data'!AB:AB,'Tariff Data'!$B:$B,$F608)</f>
        <v>2.1644178181924794</v>
      </c>
      <c r="S608" s="64">
        <f>SUMIFS('Tariff Data'!N:N,'Tariff Data'!$B:$B,$F608)+SUMIFS('Tariff Data'!AC:AC,'Tariff Data'!$B:$B,$F608)</f>
        <v>20.477080250250591</v>
      </c>
      <c r="T608" s="64">
        <f>SUMIFS('Tariff Data'!O:O,'Tariff Data'!$B:$B,$F608)+SUMIFS('Tariff Data'!AD:AD,'Tariff Data'!$B:$B,$F608)</f>
        <v>14.494636567941885</v>
      </c>
      <c r="U608" s="64">
        <f>SUMIFS('Tariff Data'!P:P,'Tariff Data'!$B:$B,$F608)+SUMIFS('Tariff Data'!AE:AE,'Tariff Data'!$B:$B,$F608)</f>
        <v>-4.7035030000000004</v>
      </c>
      <c r="V608" s="66">
        <f t="shared" si="63"/>
        <v>796.87608942155202</v>
      </c>
      <c r="W608" s="66">
        <f t="shared" si="64"/>
        <v>-215.66076680264908</v>
      </c>
      <c r="X608" s="66">
        <f t="shared" si="65"/>
        <v>498.01969532526607</v>
      </c>
      <c r="Y608" s="66">
        <f t="shared" si="66"/>
        <v>-163.47449885883529</v>
      </c>
      <c r="Z608" s="66">
        <f t="shared" si="67"/>
        <v>784.36810537292581</v>
      </c>
      <c r="AA608" s="66">
        <f t="shared" si="68"/>
        <v>-163.47449885883529</v>
      </c>
      <c r="AB608" s="5"/>
      <c r="AC608" s="5"/>
      <c r="AD608" s="5"/>
      <c r="AE608" s="5"/>
      <c r="AF608" s="5"/>
      <c r="AG608" s="5"/>
      <c r="AH608" s="8"/>
      <c r="AI608" s="8"/>
      <c r="AJ608" s="8"/>
    </row>
    <row r="609" spans="2:36" x14ac:dyDescent="0.35">
      <c r="B609" s="70" t="s">
        <v>801</v>
      </c>
      <c r="C609" s="70" t="s">
        <v>87</v>
      </c>
      <c r="D609" s="69" t="str">
        <f>VLOOKUP($C609,Assumptions!$B:$C,2,FALSE)</f>
        <v>Intermittent</v>
      </c>
      <c r="E609" s="70" t="s">
        <v>560</v>
      </c>
      <c r="F609" s="70">
        <v>10</v>
      </c>
      <c r="G609" s="71">
        <v>185.97457417970784</v>
      </c>
      <c r="H609" s="72">
        <v>0.295296</v>
      </c>
      <c r="I609" s="71">
        <f t="shared" si="69"/>
        <v>54.917547856971005</v>
      </c>
      <c r="J609" s="68">
        <f>SUMIFS('Tariff Data'!M:M,'Tariff Data'!$B:$B,$F609)</f>
        <v>1.217347</v>
      </c>
      <c r="K609" s="68">
        <f>SUMIFS('Tariff Data'!N:N,'Tariff Data'!$B:$B,$F609)</f>
        <v>20.824839999999998</v>
      </c>
      <c r="L609" s="68">
        <f>SUMIFS('Tariff Data'!O:O,'Tariff Data'!$B:$B,$F609)</f>
        <v>19.344626999999999</v>
      </c>
      <c r="M609" s="68">
        <f>SUMIFS('Tariff Data'!P:P,'Tariff Data'!$B:$B,$F609)</f>
        <v>-6.2050109999999998</v>
      </c>
      <c r="N609" s="68">
        <f>SUMIFS('Tariff Data'!D:D,'Tariff Data'!$B:$B,$F609)</f>
        <v>1.3706719999999999</v>
      </c>
      <c r="O609" s="68">
        <f>SUMIFS('Tariff Data'!E:E,'Tariff Data'!$B:$B,$F609)</f>
        <v>17.017537999999998</v>
      </c>
      <c r="P609" s="68">
        <f>SUMIFS('Tariff Data'!F:F,'Tariff Data'!$B:$B,$F609)</f>
        <v>14.244968</v>
      </c>
      <c r="Q609" s="68">
        <f>SUMIFS('Tariff Data'!G:G,'Tariff Data'!$B:$B,$F609)</f>
        <v>-4.7035030000000004</v>
      </c>
      <c r="R609" s="68">
        <f>SUMIFS('Tariff Data'!M:M,'Tariff Data'!$B:$B,$F609)+SUMIFS('Tariff Data'!AB:AB,'Tariff Data'!$B:$B,$F609)</f>
        <v>1.3706719999999999</v>
      </c>
      <c r="S609" s="68">
        <f>SUMIFS('Tariff Data'!N:N,'Tariff Data'!$B:$B,$F609)+SUMIFS('Tariff Data'!AC:AC,'Tariff Data'!$B:$B,$F609)</f>
        <v>20.477080250250591</v>
      </c>
      <c r="T609" s="68">
        <f>SUMIFS('Tariff Data'!O:O,'Tariff Data'!$B:$B,$F609)+SUMIFS('Tariff Data'!AD:AD,'Tariff Data'!$B:$B,$F609)</f>
        <v>19.121853567941887</v>
      </c>
      <c r="U609" s="68">
        <f>SUMIFS('Tariff Data'!P:P,'Tariff Data'!$B:$B,$F609)+SUMIFS('Tariff Data'!AE:AE,'Tariff Data'!$B:$B,$F609)</f>
        <v>-4.7035030000000004</v>
      </c>
      <c r="V609" s="67">
        <f t="shared" si="63"/>
        <v>4741.2579163040427</v>
      </c>
      <c r="W609" s="67">
        <f t="shared" si="64"/>
        <v>-1153.9742785054032</v>
      </c>
      <c r="X609" s="67">
        <f t="shared" si="65"/>
        <v>3583.763315526387</v>
      </c>
      <c r="Y609" s="67">
        <f t="shared" si="66"/>
        <v>-874.73196757797848</v>
      </c>
      <c r="Z609" s="67">
        <f t="shared" si="67"/>
        <v>4680.729609438893</v>
      </c>
      <c r="AA609" s="67">
        <f t="shared" si="68"/>
        <v>-874.73196757797848</v>
      </c>
      <c r="AB609" s="5"/>
      <c r="AC609" s="5"/>
      <c r="AD609" s="5"/>
      <c r="AE609" s="5"/>
      <c r="AF609" s="5"/>
      <c r="AG609" s="5"/>
      <c r="AH609" s="8"/>
      <c r="AI609" s="8"/>
      <c r="AJ609" s="8"/>
    </row>
    <row r="610" spans="2:36" x14ac:dyDescent="0.35">
      <c r="B610" s="70" t="s">
        <v>802</v>
      </c>
      <c r="C610" s="70" t="s">
        <v>87</v>
      </c>
      <c r="D610" s="69" t="str">
        <f>VLOOKUP($C610,Assumptions!$B:$C,2,FALSE)</f>
        <v>Intermittent</v>
      </c>
      <c r="E610" s="70" t="s">
        <v>803</v>
      </c>
      <c r="F610" s="70">
        <v>10</v>
      </c>
      <c r="G610" s="71">
        <v>125.60905665908136</v>
      </c>
      <c r="H610" s="72">
        <v>0.26309700000000003</v>
      </c>
      <c r="I610" s="71">
        <f t="shared" si="69"/>
        <v>33.047365979834332</v>
      </c>
      <c r="J610" s="64">
        <f>SUMIFS('Tariff Data'!M:M,'Tariff Data'!$B:$B,$F610)</f>
        <v>1.217347</v>
      </c>
      <c r="K610" s="64">
        <f>SUMIFS('Tariff Data'!N:N,'Tariff Data'!$B:$B,$F610)</f>
        <v>20.824839999999998</v>
      </c>
      <c r="L610" s="64">
        <f>SUMIFS('Tariff Data'!O:O,'Tariff Data'!$B:$B,$F610)</f>
        <v>19.344626999999999</v>
      </c>
      <c r="M610" s="64">
        <f>SUMIFS('Tariff Data'!P:P,'Tariff Data'!$B:$B,$F610)</f>
        <v>-6.2050109999999998</v>
      </c>
      <c r="N610" s="64">
        <f>SUMIFS('Tariff Data'!D:D,'Tariff Data'!$B:$B,$F610)</f>
        <v>1.3706719999999999</v>
      </c>
      <c r="O610" s="64">
        <f>SUMIFS('Tariff Data'!E:E,'Tariff Data'!$B:$B,$F610)</f>
        <v>17.017537999999998</v>
      </c>
      <c r="P610" s="64">
        <f>SUMIFS('Tariff Data'!F:F,'Tariff Data'!$B:$B,$F610)</f>
        <v>14.244968</v>
      </c>
      <c r="Q610" s="64">
        <f>SUMIFS('Tariff Data'!G:G,'Tariff Data'!$B:$B,$F610)</f>
        <v>-4.7035030000000004</v>
      </c>
      <c r="R610" s="64">
        <f>SUMIFS('Tariff Data'!M:M,'Tariff Data'!$B:$B,$F610)+SUMIFS('Tariff Data'!AB:AB,'Tariff Data'!$B:$B,$F610)</f>
        <v>1.3706719999999999</v>
      </c>
      <c r="S610" s="64">
        <f>SUMIFS('Tariff Data'!N:N,'Tariff Data'!$B:$B,$F610)+SUMIFS('Tariff Data'!AC:AC,'Tariff Data'!$B:$B,$F610)</f>
        <v>20.477080250250591</v>
      </c>
      <c r="T610" s="64">
        <f>SUMIFS('Tariff Data'!O:O,'Tariff Data'!$B:$B,$F610)+SUMIFS('Tariff Data'!AD:AD,'Tariff Data'!$B:$B,$F610)</f>
        <v>19.121853567941887</v>
      </c>
      <c r="U610" s="64">
        <f>SUMIFS('Tariff Data'!P:P,'Tariff Data'!$B:$B,$F610)+SUMIFS('Tariff Data'!AE:AE,'Tariff Data'!$B:$B,$F610)</f>
        <v>-4.7035030000000004</v>
      </c>
      <c r="V610" s="66">
        <f t="shared" si="63"/>
        <v>3118.0664578432879</v>
      </c>
      <c r="W610" s="66">
        <f t="shared" si="64"/>
        <v>-779.40557826922304</v>
      </c>
      <c r="X610" s="66">
        <f t="shared" si="65"/>
        <v>2351.6817989805386</v>
      </c>
      <c r="Y610" s="66">
        <f t="shared" si="66"/>
        <v>-590.80257482315926</v>
      </c>
      <c r="Z610" s="66">
        <f t="shared" si="67"/>
        <v>3078.5915534707383</v>
      </c>
      <c r="AA610" s="66">
        <f t="shared" si="68"/>
        <v>-590.80257482315926</v>
      </c>
      <c r="AB610" s="5"/>
      <c r="AC610" s="5"/>
      <c r="AD610" s="5"/>
      <c r="AE610" s="5"/>
      <c r="AF610" s="5"/>
      <c r="AG610" s="5"/>
      <c r="AH610" s="8"/>
      <c r="AI610" s="8"/>
      <c r="AJ610" s="8"/>
    </row>
    <row r="611" spans="2:36" x14ac:dyDescent="0.35">
      <c r="B611" s="70" t="s">
        <v>804</v>
      </c>
      <c r="C611" s="70" t="s">
        <v>87</v>
      </c>
      <c r="D611" s="69" t="str">
        <f>VLOOKUP($C611,Assumptions!$B:$C,2,FALSE)</f>
        <v>Intermittent</v>
      </c>
      <c r="E611" s="70" t="s">
        <v>945</v>
      </c>
      <c r="F611" s="70">
        <v>10</v>
      </c>
      <c r="G611" s="71">
        <v>16.463322960170856</v>
      </c>
      <c r="H611" s="72">
        <v>0.57242800000000005</v>
      </c>
      <c r="I611" s="71">
        <f t="shared" si="69"/>
        <v>9.4240670354446845</v>
      </c>
      <c r="J611" s="68">
        <f>SUMIFS('Tariff Data'!M:M,'Tariff Data'!$B:$B,$F611)</f>
        <v>1.217347</v>
      </c>
      <c r="K611" s="68">
        <f>SUMIFS('Tariff Data'!N:N,'Tariff Data'!$B:$B,$F611)</f>
        <v>20.824839999999998</v>
      </c>
      <c r="L611" s="68">
        <f>SUMIFS('Tariff Data'!O:O,'Tariff Data'!$B:$B,$F611)</f>
        <v>19.344626999999999</v>
      </c>
      <c r="M611" s="68">
        <f>SUMIFS('Tariff Data'!P:P,'Tariff Data'!$B:$B,$F611)</f>
        <v>-6.2050109999999998</v>
      </c>
      <c r="N611" s="68">
        <f>SUMIFS('Tariff Data'!D:D,'Tariff Data'!$B:$B,$F611)</f>
        <v>1.3706719999999999</v>
      </c>
      <c r="O611" s="68">
        <f>SUMIFS('Tariff Data'!E:E,'Tariff Data'!$B:$B,$F611)</f>
        <v>17.017537999999998</v>
      </c>
      <c r="P611" s="68">
        <f>SUMIFS('Tariff Data'!F:F,'Tariff Data'!$B:$B,$F611)</f>
        <v>14.244968</v>
      </c>
      <c r="Q611" s="68">
        <f>SUMIFS('Tariff Data'!G:G,'Tariff Data'!$B:$B,$F611)</f>
        <v>-4.7035030000000004</v>
      </c>
      <c r="R611" s="68">
        <f>SUMIFS('Tariff Data'!M:M,'Tariff Data'!$B:$B,$F611)+SUMIFS('Tariff Data'!AB:AB,'Tariff Data'!$B:$B,$F611)</f>
        <v>1.3706719999999999</v>
      </c>
      <c r="S611" s="68">
        <f>SUMIFS('Tariff Data'!N:N,'Tariff Data'!$B:$B,$F611)+SUMIFS('Tariff Data'!AC:AC,'Tariff Data'!$B:$B,$F611)</f>
        <v>20.477080250250591</v>
      </c>
      <c r="T611" s="68">
        <f>SUMIFS('Tariff Data'!O:O,'Tariff Data'!$B:$B,$F611)+SUMIFS('Tariff Data'!AD:AD,'Tariff Data'!$B:$B,$F611)</f>
        <v>19.121853567941887</v>
      </c>
      <c r="U611" s="68">
        <f>SUMIFS('Tariff Data'!P:P,'Tariff Data'!$B:$B,$F611)+SUMIFS('Tariff Data'!AE:AE,'Tariff Data'!$B:$B,$F611)</f>
        <v>-4.7035030000000004</v>
      </c>
      <c r="V611" s="67">
        <f t="shared" si="63"/>
        <v>514.73153000745094</v>
      </c>
      <c r="W611" s="67">
        <f t="shared" si="64"/>
        <v>-102.15510006441272</v>
      </c>
      <c r="X611" s="67">
        <f t="shared" si="65"/>
        <v>394.89392763152637</v>
      </c>
      <c r="Y611" s="67">
        <f t="shared" si="66"/>
        <v>-77.435288933132512</v>
      </c>
      <c r="Z611" s="67">
        <f t="shared" si="67"/>
        <v>507.78662785466463</v>
      </c>
      <c r="AA611" s="67">
        <f t="shared" si="68"/>
        <v>-77.435288933132512</v>
      </c>
      <c r="AB611" s="5"/>
      <c r="AC611" s="5"/>
      <c r="AD611" s="5"/>
      <c r="AE611" s="5"/>
      <c r="AF611" s="5"/>
      <c r="AG611" s="5"/>
      <c r="AH611" s="8"/>
      <c r="AI611" s="8"/>
      <c r="AJ611" s="8"/>
    </row>
    <row r="612" spans="2:36" x14ac:dyDescent="0.35">
      <c r="B612" s="70" t="s">
        <v>805</v>
      </c>
      <c r="C612" s="70" t="s">
        <v>111</v>
      </c>
      <c r="D612" s="69" t="str">
        <f>VLOOKUP($C612,Assumptions!$B:$C,2,FALSE)</f>
        <v>Conventional Carbon</v>
      </c>
      <c r="E612" s="70" t="s">
        <v>554</v>
      </c>
      <c r="F612" s="70">
        <v>21</v>
      </c>
      <c r="G612" s="71">
        <v>30.426659841204657</v>
      </c>
      <c r="H612" s="72">
        <v>1.2390999999999999E-2</v>
      </c>
      <c r="I612" s="71">
        <f t="shared" si="69"/>
        <v>0.37701674209236691</v>
      </c>
      <c r="J612" s="64">
        <f>SUMIFS('Tariff Data'!M:M,'Tariff Data'!$B:$B,$F612)</f>
        <v>3.8117559999999999</v>
      </c>
      <c r="K612" s="64">
        <f>SUMIFS('Tariff Data'!N:N,'Tariff Data'!$B:$B,$F612)</f>
        <v>-5.8951849999999997</v>
      </c>
      <c r="L612" s="64">
        <f>SUMIFS('Tariff Data'!O:O,'Tariff Data'!$B:$B,$F612)</f>
        <v>0</v>
      </c>
      <c r="M612" s="64">
        <f>SUMIFS('Tariff Data'!P:P,'Tariff Data'!$B:$B,$F612)</f>
        <v>-6.2050109999999998</v>
      </c>
      <c r="N612" s="64">
        <f>SUMIFS('Tariff Data'!D:D,'Tariff Data'!$B:$B,$F612)</f>
        <v>3.625572</v>
      </c>
      <c r="O612" s="64">
        <f>SUMIFS('Tariff Data'!E:E,'Tariff Data'!$B:$B,$F612)</f>
        <v>-5.60642</v>
      </c>
      <c r="P612" s="64">
        <f>SUMIFS('Tariff Data'!F:F,'Tariff Data'!$B:$B,$F612)</f>
        <v>0</v>
      </c>
      <c r="Q612" s="64">
        <f>SUMIFS('Tariff Data'!G:G,'Tariff Data'!$B:$B,$F612)</f>
        <v>-4.7035030000000004</v>
      </c>
      <c r="R612" s="64">
        <f>SUMIFS('Tariff Data'!M:M,'Tariff Data'!$B:$B,$F612)+SUMIFS('Tariff Data'!AB:AB,'Tariff Data'!$B:$B,$F612)</f>
        <v>3.6322891818075207</v>
      </c>
      <c r="S612" s="64">
        <f>SUMIFS('Tariff Data'!N:N,'Tariff Data'!$B:$B,$F612)+SUMIFS('Tariff Data'!AC:AC,'Tariff Data'!$B:$B,$F612)</f>
        <v>-5.60642</v>
      </c>
      <c r="T612" s="64">
        <f>SUMIFS('Tariff Data'!O:O,'Tariff Data'!$B:$B,$F612)+SUMIFS('Tariff Data'!AD:AD,'Tariff Data'!$B:$B,$F612)</f>
        <v>0</v>
      </c>
      <c r="U612" s="64">
        <f>SUMIFS('Tariff Data'!P:P,'Tariff Data'!$B:$B,$F612)+SUMIFS('Tariff Data'!AE:AE,'Tariff Data'!$B:$B,$F612)</f>
        <v>-4.7035030000000004</v>
      </c>
      <c r="V612" s="66">
        <f t="shared" si="63"/>
        <v>113.7564197669391</v>
      </c>
      <c r="W612" s="66">
        <f t="shared" si="64"/>
        <v>-188.79775900793314</v>
      </c>
      <c r="X612" s="66">
        <f t="shared" si="65"/>
        <v>108.20033177059457</v>
      </c>
      <c r="Y612" s="66">
        <f t="shared" si="66"/>
        <v>-143.11188584308564</v>
      </c>
      <c r="Z612" s="66">
        <f t="shared" si="67"/>
        <v>108.40471317654351</v>
      </c>
      <c r="AA612" s="66">
        <f t="shared" si="68"/>
        <v>-143.11188584308564</v>
      </c>
      <c r="AB612" s="5"/>
      <c r="AC612" s="5"/>
      <c r="AD612" s="5"/>
      <c r="AE612" s="5"/>
      <c r="AF612" s="5"/>
      <c r="AG612" s="5"/>
      <c r="AH612" s="8"/>
      <c r="AI612" s="8"/>
      <c r="AJ612" s="8"/>
    </row>
    <row r="613" spans="2:36" x14ac:dyDescent="0.35">
      <c r="B613" s="70" t="s">
        <v>1067</v>
      </c>
      <c r="C613" s="70" t="s">
        <v>111</v>
      </c>
      <c r="D613" s="69" t="str">
        <f>VLOOKUP($C613,Assumptions!$B:$C,2,FALSE)</f>
        <v>Conventional Carbon</v>
      </c>
      <c r="E613" s="70" t="s">
        <v>291</v>
      </c>
      <c r="F613" s="70">
        <v>18</v>
      </c>
      <c r="G613" s="71">
        <v>0</v>
      </c>
      <c r="H613" s="72">
        <v>1.2390999999999999E-2</v>
      </c>
      <c r="I613" s="71">
        <f t="shared" si="69"/>
        <v>0</v>
      </c>
      <c r="J613" s="68">
        <f>SUMIFS('Tariff Data'!M:M,'Tariff Data'!$B:$B,$F613)</f>
        <v>-0.31239499999999998</v>
      </c>
      <c r="K613" s="68">
        <f>SUMIFS('Tariff Data'!N:N,'Tariff Data'!$B:$B,$F613)</f>
        <v>3.798861</v>
      </c>
      <c r="L613" s="68">
        <f>SUMIFS('Tariff Data'!O:O,'Tariff Data'!$B:$B,$F613)</f>
        <v>7.0470000000000003E-3</v>
      </c>
      <c r="M613" s="68">
        <f>SUMIFS('Tariff Data'!P:P,'Tariff Data'!$B:$B,$F613)</f>
        <v>-6.2050109999999998</v>
      </c>
      <c r="N613" s="68">
        <f>SUMIFS('Tariff Data'!D:D,'Tariff Data'!$B:$B,$F613)</f>
        <v>-0.310139</v>
      </c>
      <c r="O613" s="68">
        <f>SUMIFS('Tariff Data'!E:E,'Tariff Data'!$B:$B,$F613)</f>
        <v>4.0571109999999999</v>
      </c>
      <c r="P613" s="68">
        <f>SUMIFS('Tariff Data'!F:F,'Tariff Data'!$B:$B,$F613)</f>
        <v>2.9120000000000001E-3</v>
      </c>
      <c r="Q613" s="68">
        <f>SUMIFS('Tariff Data'!G:G,'Tariff Data'!$B:$B,$F613)</f>
        <v>-4.7035030000000004</v>
      </c>
      <c r="R613" s="68">
        <f>SUMIFS('Tariff Data'!M:M,'Tariff Data'!$B:$B,$F613)+SUMIFS('Tariff Data'!AB:AB,'Tariff Data'!$B:$B,$F613)</f>
        <v>-0.310139</v>
      </c>
      <c r="S613" s="68">
        <f>SUMIFS('Tariff Data'!N:N,'Tariff Data'!$B:$B,$F613)+SUMIFS('Tariff Data'!AC:AC,'Tariff Data'!$B:$B,$F613)</f>
        <v>4.0571109999999999</v>
      </c>
      <c r="T613" s="68">
        <f>SUMIFS('Tariff Data'!O:O,'Tariff Data'!$B:$B,$F613)+SUMIFS('Tariff Data'!AD:AD,'Tariff Data'!$B:$B,$F613)</f>
        <v>2.9120000000000005E-3</v>
      </c>
      <c r="U613" s="68">
        <f>SUMIFS('Tariff Data'!P:P,'Tariff Data'!$B:$B,$F613)+SUMIFS('Tariff Data'!AE:AE,'Tariff Data'!$B:$B,$F613)</f>
        <v>-4.7035030000000004</v>
      </c>
      <c r="V613" s="67">
        <f t="shared" si="63"/>
        <v>0</v>
      </c>
      <c r="W613" s="67">
        <f t="shared" si="64"/>
        <v>0</v>
      </c>
      <c r="X613" s="67">
        <f t="shared" si="65"/>
        <v>0</v>
      </c>
      <c r="Y613" s="67">
        <f t="shared" si="66"/>
        <v>0</v>
      </c>
      <c r="Z613" s="67">
        <f t="shared" si="67"/>
        <v>0</v>
      </c>
      <c r="AA613" s="67">
        <f t="shared" si="68"/>
        <v>0</v>
      </c>
      <c r="AB613" s="5"/>
      <c r="AC613" s="5"/>
      <c r="AD613" s="5"/>
      <c r="AE613" s="5"/>
      <c r="AF613" s="5"/>
      <c r="AG613" s="5"/>
      <c r="AH613" s="8"/>
      <c r="AI613" s="8"/>
      <c r="AJ613" s="8"/>
    </row>
    <row r="614" spans="2:36" x14ac:dyDescent="0.35">
      <c r="B614" s="70" t="s">
        <v>806</v>
      </c>
      <c r="C614" s="70" t="s">
        <v>98</v>
      </c>
      <c r="D614" s="69" t="str">
        <f>VLOOKUP($C614,Assumptions!$B:$C,2,FALSE)</f>
        <v>Intermittent</v>
      </c>
      <c r="E614" s="70" t="s">
        <v>291</v>
      </c>
      <c r="F614" s="70">
        <v>18</v>
      </c>
      <c r="G614" s="71">
        <v>34.755904027027363</v>
      </c>
      <c r="H614" s="72">
        <v>0.109</v>
      </c>
      <c r="I614" s="71">
        <f t="shared" si="69"/>
        <v>3.7883935389459826</v>
      </c>
      <c r="J614" s="64">
        <f>SUMIFS('Tariff Data'!M:M,'Tariff Data'!$B:$B,$F614)</f>
        <v>-0.31239499999999998</v>
      </c>
      <c r="K614" s="64">
        <f>SUMIFS('Tariff Data'!N:N,'Tariff Data'!$B:$B,$F614)</f>
        <v>3.798861</v>
      </c>
      <c r="L614" s="64">
        <f>SUMIFS('Tariff Data'!O:O,'Tariff Data'!$B:$B,$F614)</f>
        <v>7.0470000000000003E-3</v>
      </c>
      <c r="M614" s="64">
        <f>SUMIFS('Tariff Data'!P:P,'Tariff Data'!$B:$B,$F614)</f>
        <v>-6.2050109999999998</v>
      </c>
      <c r="N614" s="64">
        <f>SUMIFS('Tariff Data'!D:D,'Tariff Data'!$B:$B,$F614)</f>
        <v>-0.310139</v>
      </c>
      <c r="O614" s="64">
        <f>SUMIFS('Tariff Data'!E:E,'Tariff Data'!$B:$B,$F614)</f>
        <v>4.0571109999999999</v>
      </c>
      <c r="P614" s="64">
        <f>SUMIFS('Tariff Data'!F:F,'Tariff Data'!$B:$B,$F614)</f>
        <v>2.9120000000000001E-3</v>
      </c>
      <c r="Q614" s="64">
        <f>SUMIFS('Tariff Data'!G:G,'Tariff Data'!$B:$B,$F614)</f>
        <v>-4.7035030000000004</v>
      </c>
      <c r="R614" s="64">
        <f>SUMIFS('Tariff Data'!M:M,'Tariff Data'!$B:$B,$F614)+SUMIFS('Tariff Data'!AB:AB,'Tariff Data'!$B:$B,$F614)</f>
        <v>-0.310139</v>
      </c>
      <c r="S614" s="64">
        <f>SUMIFS('Tariff Data'!N:N,'Tariff Data'!$B:$B,$F614)+SUMIFS('Tariff Data'!AC:AC,'Tariff Data'!$B:$B,$F614)</f>
        <v>4.0571109999999999</v>
      </c>
      <c r="T614" s="64">
        <f>SUMIFS('Tariff Data'!O:O,'Tariff Data'!$B:$B,$F614)+SUMIFS('Tariff Data'!AD:AD,'Tariff Data'!$B:$B,$F614)</f>
        <v>2.9120000000000005E-3</v>
      </c>
      <c r="U614" s="64">
        <f>SUMIFS('Tariff Data'!P:P,'Tariff Data'!$B:$B,$F614)+SUMIFS('Tariff Data'!AE:AE,'Tariff Data'!$B:$B,$F614)</f>
        <v>-4.7035030000000004</v>
      </c>
      <c r="V614" s="66">
        <f t="shared" si="63"/>
        <v>14.636505323432337</v>
      </c>
      <c r="W614" s="66">
        <f t="shared" si="64"/>
        <v>-215.66076680264908</v>
      </c>
      <c r="X614" s="66">
        <f t="shared" si="65"/>
        <v>15.471142291713379</v>
      </c>
      <c r="Y614" s="66">
        <f t="shared" si="66"/>
        <v>-163.47449885883529</v>
      </c>
      <c r="Z614" s="66">
        <f t="shared" si="67"/>
        <v>15.471142291713379</v>
      </c>
      <c r="AA614" s="66">
        <f t="shared" si="68"/>
        <v>-163.47449885883529</v>
      </c>
      <c r="AB614" s="5"/>
      <c r="AC614" s="5"/>
      <c r="AD614" s="5"/>
      <c r="AE614" s="5"/>
      <c r="AF614" s="5"/>
      <c r="AG614" s="5"/>
      <c r="AH614" s="8"/>
      <c r="AI614" s="8"/>
      <c r="AJ614" s="8"/>
    </row>
    <row r="615" spans="2:36" x14ac:dyDescent="0.35">
      <c r="B615" s="70" t="s">
        <v>807</v>
      </c>
      <c r="C615" s="70" t="s">
        <v>98</v>
      </c>
      <c r="D615" s="69" t="str">
        <f>VLOOKUP($C615,Assumptions!$B:$C,2,FALSE)</f>
        <v>Intermittent</v>
      </c>
      <c r="E615" s="70" t="s">
        <v>291</v>
      </c>
      <c r="F615" s="70">
        <v>18</v>
      </c>
      <c r="G615" s="71">
        <v>34.755904027027363</v>
      </c>
      <c r="H615" s="72">
        <v>0.109</v>
      </c>
      <c r="I615" s="71">
        <f t="shared" si="69"/>
        <v>3.7883935389459826</v>
      </c>
      <c r="J615" s="68">
        <f>SUMIFS('Tariff Data'!M:M,'Tariff Data'!$B:$B,$F615)</f>
        <v>-0.31239499999999998</v>
      </c>
      <c r="K615" s="68">
        <f>SUMIFS('Tariff Data'!N:N,'Tariff Data'!$B:$B,$F615)</f>
        <v>3.798861</v>
      </c>
      <c r="L615" s="68">
        <f>SUMIFS('Tariff Data'!O:O,'Tariff Data'!$B:$B,$F615)</f>
        <v>7.0470000000000003E-3</v>
      </c>
      <c r="M615" s="68">
        <f>SUMIFS('Tariff Data'!P:P,'Tariff Data'!$B:$B,$F615)</f>
        <v>-6.2050109999999998</v>
      </c>
      <c r="N615" s="68">
        <f>SUMIFS('Tariff Data'!D:D,'Tariff Data'!$B:$B,$F615)</f>
        <v>-0.310139</v>
      </c>
      <c r="O615" s="68">
        <f>SUMIFS('Tariff Data'!E:E,'Tariff Data'!$B:$B,$F615)</f>
        <v>4.0571109999999999</v>
      </c>
      <c r="P615" s="68">
        <f>SUMIFS('Tariff Data'!F:F,'Tariff Data'!$B:$B,$F615)</f>
        <v>2.9120000000000001E-3</v>
      </c>
      <c r="Q615" s="68">
        <f>SUMIFS('Tariff Data'!G:G,'Tariff Data'!$B:$B,$F615)</f>
        <v>-4.7035030000000004</v>
      </c>
      <c r="R615" s="68">
        <f>SUMIFS('Tariff Data'!M:M,'Tariff Data'!$B:$B,$F615)+SUMIFS('Tariff Data'!AB:AB,'Tariff Data'!$B:$B,$F615)</f>
        <v>-0.310139</v>
      </c>
      <c r="S615" s="68">
        <f>SUMIFS('Tariff Data'!N:N,'Tariff Data'!$B:$B,$F615)+SUMIFS('Tariff Data'!AC:AC,'Tariff Data'!$B:$B,$F615)</f>
        <v>4.0571109999999999</v>
      </c>
      <c r="T615" s="68">
        <f>SUMIFS('Tariff Data'!O:O,'Tariff Data'!$B:$B,$F615)+SUMIFS('Tariff Data'!AD:AD,'Tariff Data'!$B:$B,$F615)</f>
        <v>2.9120000000000005E-3</v>
      </c>
      <c r="U615" s="68">
        <f>SUMIFS('Tariff Data'!P:P,'Tariff Data'!$B:$B,$F615)+SUMIFS('Tariff Data'!AE:AE,'Tariff Data'!$B:$B,$F615)</f>
        <v>-4.7035030000000004</v>
      </c>
      <c r="V615" s="67">
        <f t="shared" si="63"/>
        <v>14.636505323432337</v>
      </c>
      <c r="W615" s="67">
        <f t="shared" si="64"/>
        <v>-215.66076680264908</v>
      </c>
      <c r="X615" s="67">
        <f t="shared" si="65"/>
        <v>15.471142291713379</v>
      </c>
      <c r="Y615" s="67">
        <f t="shared" si="66"/>
        <v>-163.47449885883529</v>
      </c>
      <c r="Z615" s="67">
        <f t="shared" si="67"/>
        <v>15.471142291713379</v>
      </c>
      <c r="AA615" s="67">
        <f t="shared" si="68"/>
        <v>-163.47449885883529</v>
      </c>
      <c r="AB615" s="5"/>
      <c r="AC615" s="5"/>
      <c r="AD615" s="5"/>
      <c r="AE615" s="5"/>
      <c r="AF615" s="5"/>
      <c r="AG615" s="5"/>
      <c r="AH615" s="8"/>
      <c r="AI615" s="8"/>
      <c r="AJ615" s="8"/>
    </row>
    <row r="616" spans="2:36" x14ac:dyDescent="0.35">
      <c r="B616" s="70" t="s">
        <v>1068</v>
      </c>
      <c r="C616" s="70" t="s">
        <v>98</v>
      </c>
      <c r="D616" s="69" t="str">
        <f>VLOOKUP($C616,Assumptions!$B:$C,2,FALSE)</f>
        <v>Intermittent</v>
      </c>
      <c r="E616" s="70" t="s">
        <v>291</v>
      </c>
      <c r="F616" s="70">
        <v>18</v>
      </c>
      <c r="G616" s="71">
        <v>304.87635111427511</v>
      </c>
      <c r="H616" s="72">
        <v>0.109</v>
      </c>
      <c r="I616" s="71">
        <f t="shared" si="69"/>
        <v>33.231522271455987</v>
      </c>
      <c r="J616" s="64">
        <f>SUMIFS('Tariff Data'!M:M,'Tariff Data'!$B:$B,$F616)</f>
        <v>-0.31239499999999998</v>
      </c>
      <c r="K616" s="64">
        <f>SUMIFS('Tariff Data'!N:N,'Tariff Data'!$B:$B,$F616)</f>
        <v>3.798861</v>
      </c>
      <c r="L616" s="64">
        <f>SUMIFS('Tariff Data'!O:O,'Tariff Data'!$B:$B,$F616)</f>
        <v>7.0470000000000003E-3</v>
      </c>
      <c r="M616" s="64">
        <f>SUMIFS('Tariff Data'!P:P,'Tariff Data'!$B:$B,$F616)</f>
        <v>-6.2050109999999998</v>
      </c>
      <c r="N616" s="64">
        <f>SUMIFS('Tariff Data'!D:D,'Tariff Data'!$B:$B,$F616)</f>
        <v>-0.310139</v>
      </c>
      <c r="O616" s="64">
        <f>SUMIFS('Tariff Data'!E:E,'Tariff Data'!$B:$B,$F616)</f>
        <v>4.0571109999999999</v>
      </c>
      <c r="P616" s="64">
        <f>SUMIFS('Tariff Data'!F:F,'Tariff Data'!$B:$B,$F616)</f>
        <v>2.9120000000000001E-3</v>
      </c>
      <c r="Q616" s="64">
        <f>SUMIFS('Tariff Data'!G:G,'Tariff Data'!$B:$B,$F616)</f>
        <v>-4.7035030000000004</v>
      </c>
      <c r="R616" s="64">
        <f>SUMIFS('Tariff Data'!M:M,'Tariff Data'!$B:$B,$F616)+SUMIFS('Tariff Data'!AB:AB,'Tariff Data'!$B:$B,$F616)</f>
        <v>-0.310139</v>
      </c>
      <c r="S616" s="64">
        <f>SUMIFS('Tariff Data'!N:N,'Tariff Data'!$B:$B,$F616)+SUMIFS('Tariff Data'!AC:AC,'Tariff Data'!$B:$B,$F616)</f>
        <v>4.0571109999999999</v>
      </c>
      <c r="T616" s="64">
        <f>SUMIFS('Tariff Data'!O:O,'Tariff Data'!$B:$B,$F616)+SUMIFS('Tariff Data'!AD:AD,'Tariff Data'!$B:$B,$F616)</f>
        <v>2.9120000000000005E-3</v>
      </c>
      <c r="U616" s="64">
        <f>SUMIFS('Tariff Data'!P:P,'Tariff Data'!$B:$B,$F616)+SUMIFS('Tariff Data'!AE:AE,'Tariff Data'!$B:$B,$F616)</f>
        <v>-4.7035030000000004</v>
      </c>
      <c r="V616" s="66">
        <f t="shared" si="63"/>
        <v>128.39039757396787</v>
      </c>
      <c r="W616" s="66">
        <f t="shared" si="64"/>
        <v>-1891.7611123039392</v>
      </c>
      <c r="X616" s="66">
        <f t="shared" si="65"/>
        <v>135.71177448871384</v>
      </c>
      <c r="Y616" s="66">
        <f t="shared" si="66"/>
        <v>-1433.9868320950466</v>
      </c>
      <c r="Z616" s="66">
        <f t="shared" si="67"/>
        <v>135.71177448871384</v>
      </c>
      <c r="AA616" s="66">
        <f t="shared" si="68"/>
        <v>-1433.9868320950466</v>
      </c>
      <c r="AB616" s="5"/>
      <c r="AC616" s="5"/>
      <c r="AD616" s="5"/>
      <c r="AE616" s="5"/>
      <c r="AF616" s="5"/>
      <c r="AG616" s="5"/>
      <c r="AH616" s="8"/>
      <c r="AI616" s="8"/>
      <c r="AJ616" s="8"/>
    </row>
    <row r="617" spans="2:36" x14ac:dyDescent="0.35">
      <c r="B617" s="70" t="s">
        <v>1069</v>
      </c>
      <c r="C617" s="70" t="s">
        <v>111</v>
      </c>
      <c r="D617" s="69" t="str">
        <f>VLOOKUP($C617,Assumptions!$B:$C,2,FALSE)</f>
        <v>Conventional Carbon</v>
      </c>
      <c r="E617" s="70" t="s">
        <v>291</v>
      </c>
      <c r="F617" s="70">
        <v>18</v>
      </c>
      <c r="G617" s="71">
        <v>243.90108089142012</v>
      </c>
      <c r="H617" s="72">
        <v>1.2390999999999999E-2</v>
      </c>
      <c r="I617" s="71">
        <f t="shared" si="69"/>
        <v>3.0221782933255867</v>
      </c>
      <c r="J617" s="68">
        <f>SUMIFS('Tariff Data'!M:M,'Tariff Data'!$B:$B,$F617)</f>
        <v>-0.31239499999999998</v>
      </c>
      <c r="K617" s="68">
        <f>SUMIFS('Tariff Data'!N:N,'Tariff Data'!$B:$B,$F617)</f>
        <v>3.798861</v>
      </c>
      <c r="L617" s="68">
        <f>SUMIFS('Tariff Data'!O:O,'Tariff Data'!$B:$B,$F617)</f>
        <v>7.0470000000000003E-3</v>
      </c>
      <c r="M617" s="68">
        <f>SUMIFS('Tariff Data'!P:P,'Tariff Data'!$B:$B,$F617)</f>
        <v>-6.2050109999999998</v>
      </c>
      <c r="N617" s="68">
        <f>SUMIFS('Tariff Data'!D:D,'Tariff Data'!$B:$B,$F617)</f>
        <v>-0.310139</v>
      </c>
      <c r="O617" s="68">
        <f>SUMIFS('Tariff Data'!E:E,'Tariff Data'!$B:$B,$F617)</f>
        <v>4.0571109999999999</v>
      </c>
      <c r="P617" s="68">
        <f>SUMIFS('Tariff Data'!F:F,'Tariff Data'!$B:$B,$F617)</f>
        <v>2.9120000000000001E-3</v>
      </c>
      <c r="Q617" s="68">
        <f>SUMIFS('Tariff Data'!G:G,'Tariff Data'!$B:$B,$F617)</f>
        <v>-4.7035030000000004</v>
      </c>
      <c r="R617" s="68">
        <f>SUMIFS('Tariff Data'!M:M,'Tariff Data'!$B:$B,$F617)+SUMIFS('Tariff Data'!AB:AB,'Tariff Data'!$B:$B,$F617)</f>
        <v>-0.310139</v>
      </c>
      <c r="S617" s="68">
        <f>SUMIFS('Tariff Data'!N:N,'Tariff Data'!$B:$B,$F617)+SUMIFS('Tariff Data'!AC:AC,'Tariff Data'!$B:$B,$F617)</f>
        <v>4.0571109999999999</v>
      </c>
      <c r="T617" s="68">
        <f>SUMIFS('Tariff Data'!O:O,'Tariff Data'!$B:$B,$F617)+SUMIFS('Tariff Data'!AD:AD,'Tariff Data'!$B:$B,$F617)</f>
        <v>2.9120000000000005E-3</v>
      </c>
      <c r="U617" s="68">
        <f>SUMIFS('Tariff Data'!P:P,'Tariff Data'!$B:$B,$F617)+SUMIFS('Tariff Data'!AE:AE,'Tariff Data'!$B:$B,$F617)</f>
        <v>-4.7035030000000004</v>
      </c>
      <c r="V617" s="67">
        <f t="shared" si="63"/>
        <v>-64.691345621080984</v>
      </c>
      <c r="W617" s="67">
        <f t="shared" si="64"/>
        <v>-1513.4088898431517</v>
      </c>
      <c r="X617" s="67">
        <f t="shared" si="65"/>
        <v>-63.373123945581519</v>
      </c>
      <c r="Y617" s="67">
        <f t="shared" si="66"/>
        <v>-1147.1894656760373</v>
      </c>
      <c r="Z617" s="67">
        <f t="shared" si="67"/>
        <v>-63.373123945581519</v>
      </c>
      <c r="AA617" s="67">
        <f t="shared" si="68"/>
        <v>-1147.1894656760373</v>
      </c>
      <c r="AB617" s="5"/>
      <c r="AC617" s="5"/>
      <c r="AD617" s="5"/>
      <c r="AE617" s="5"/>
      <c r="AF617" s="5"/>
      <c r="AG617" s="5"/>
      <c r="AH617" s="8"/>
      <c r="AI617" s="8"/>
      <c r="AJ617" s="8"/>
    </row>
    <row r="618" spans="2:36" x14ac:dyDescent="0.35">
      <c r="B618" s="70" t="s">
        <v>808</v>
      </c>
      <c r="C618" s="70" t="s">
        <v>892</v>
      </c>
      <c r="D618" s="69" t="str">
        <f>VLOOKUP($C618,Assumptions!$B:$C,2,FALSE)</f>
        <v>Conventional Carbon</v>
      </c>
      <c r="E618" s="70" t="s">
        <v>745</v>
      </c>
      <c r="F618" s="70">
        <v>13</v>
      </c>
      <c r="G618" s="71">
        <v>85.975131014225582</v>
      </c>
      <c r="H618" s="72">
        <v>0.20463500000000001</v>
      </c>
      <c r="I618" s="71">
        <f t="shared" si="69"/>
        <v>17.593520935096052</v>
      </c>
      <c r="J618" s="64">
        <f>SUMIFS('Tariff Data'!M:M,'Tariff Data'!$B:$B,$F618)</f>
        <v>2.8089879999999998</v>
      </c>
      <c r="K618" s="64">
        <f>SUMIFS('Tariff Data'!N:N,'Tariff Data'!$B:$B,$F618)</f>
        <v>10.130570000000001</v>
      </c>
      <c r="L618" s="64">
        <f>SUMIFS('Tariff Data'!O:O,'Tariff Data'!$B:$B,$F618)</f>
        <v>3.116584</v>
      </c>
      <c r="M618" s="64">
        <f>SUMIFS('Tariff Data'!P:P,'Tariff Data'!$B:$B,$F618)</f>
        <v>-6.2050109999999998</v>
      </c>
      <c r="N618" s="64">
        <f>SUMIFS('Tariff Data'!D:D,'Tariff Data'!$B:$B,$F618)</f>
        <v>3.136819</v>
      </c>
      <c r="O618" s="64">
        <f>SUMIFS('Tariff Data'!E:E,'Tariff Data'!$B:$B,$F618)</f>
        <v>9.7417459999999991</v>
      </c>
      <c r="P618" s="64">
        <f>SUMIFS('Tariff Data'!F:F,'Tariff Data'!$B:$B,$F618)</f>
        <v>4.1014790000000003</v>
      </c>
      <c r="Q618" s="64">
        <f>SUMIFS('Tariff Data'!G:G,'Tariff Data'!$B:$B,$F618)</f>
        <v>-4.7035030000000004</v>
      </c>
      <c r="R618" s="64">
        <f>SUMIFS('Tariff Data'!M:M,'Tariff Data'!$B:$B,$F618)+SUMIFS('Tariff Data'!AB:AB,'Tariff Data'!$B:$B,$F618)</f>
        <v>2.988454818192479</v>
      </c>
      <c r="S618" s="64">
        <f>SUMIFS('Tariff Data'!N:N,'Tariff Data'!$B:$B,$F618)+SUMIFS('Tariff Data'!AC:AC,'Tariff Data'!$B:$B,$F618)</f>
        <v>9.7828102502505931</v>
      </c>
      <c r="T618" s="64">
        <f>SUMIFS('Tariff Data'!O:O,'Tariff Data'!$B:$B,$F618)+SUMIFS('Tariff Data'!AD:AD,'Tariff Data'!$B:$B,$F618)</f>
        <v>3.3393574320581134</v>
      </c>
      <c r="U618" s="64">
        <f>SUMIFS('Tariff Data'!P:P,'Tariff Data'!$B:$B,$F618)+SUMIFS('Tariff Data'!AE:AE,'Tariff Data'!$B:$B,$F618)</f>
        <v>-4.7035030000000004</v>
      </c>
      <c r="V618" s="66">
        <f t="shared" si="63"/>
        <v>474.56719254682895</v>
      </c>
      <c r="W618" s="66">
        <f t="shared" si="64"/>
        <v>-533.47663366971085</v>
      </c>
      <c r="X618" s="66">
        <f t="shared" si="65"/>
        <v>513.2394933396572</v>
      </c>
      <c r="Y618" s="66">
        <f t="shared" si="66"/>
        <v>-404.38428665080312</v>
      </c>
      <c r="Z618" s="66">
        <f t="shared" si="67"/>
        <v>487.79792635673118</v>
      </c>
      <c r="AA618" s="66">
        <f t="shared" si="68"/>
        <v>-404.38428665080312</v>
      </c>
      <c r="AB618" s="5"/>
      <c r="AC618" s="5"/>
      <c r="AD618" s="5"/>
      <c r="AE618" s="5"/>
      <c r="AF618" s="5"/>
      <c r="AG618" s="5"/>
      <c r="AH618" s="8"/>
      <c r="AI618" s="8"/>
      <c r="AJ618" s="8"/>
    </row>
    <row r="619" spans="2:36" x14ac:dyDescent="0.35">
      <c r="B619" s="70" t="s">
        <v>1070</v>
      </c>
      <c r="C619" s="70" t="s">
        <v>111</v>
      </c>
      <c r="D619" s="69" t="str">
        <f>VLOOKUP($C619,Assumptions!$B:$C,2,FALSE)</f>
        <v>Conventional Carbon</v>
      </c>
      <c r="E619" s="70" t="s">
        <v>810</v>
      </c>
      <c r="F619" s="70">
        <v>9</v>
      </c>
      <c r="G619" s="71">
        <v>121.95054044571006</v>
      </c>
      <c r="H619" s="72">
        <v>1.2390999999999999E-2</v>
      </c>
      <c r="I619" s="71">
        <f t="shared" si="69"/>
        <v>1.5110891466627934</v>
      </c>
      <c r="J619" s="68">
        <f>SUMIFS('Tariff Data'!M:M,'Tariff Data'!$B:$B,$F619)</f>
        <v>2.4730050000000001</v>
      </c>
      <c r="K619" s="68">
        <f>SUMIFS('Tariff Data'!N:N,'Tariff Data'!$B:$B,$F619)</f>
        <v>21.319275000000001</v>
      </c>
      <c r="L619" s="68">
        <f>SUMIFS('Tariff Data'!O:O,'Tariff Data'!$B:$B,$F619)</f>
        <v>19.986711</v>
      </c>
      <c r="M619" s="68">
        <f>SUMIFS('Tariff Data'!P:P,'Tariff Data'!$B:$B,$F619)</f>
        <v>-6.2050109999999998</v>
      </c>
      <c r="N619" s="68">
        <f>SUMIFS('Tariff Data'!D:D,'Tariff Data'!$B:$B,$F619)</f>
        <v>2.6085289999999999</v>
      </c>
      <c r="O619" s="68">
        <f>SUMIFS('Tariff Data'!E:E,'Tariff Data'!$B:$B,$F619)</f>
        <v>17.210943</v>
      </c>
      <c r="P619" s="68">
        <f>SUMIFS('Tariff Data'!F:F,'Tariff Data'!$B:$B,$F619)</f>
        <v>14.496128000000001</v>
      </c>
      <c r="Q619" s="68">
        <f>SUMIFS('Tariff Data'!G:G,'Tariff Data'!$B:$B,$F619)</f>
        <v>-4.7035030000000004</v>
      </c>
      <c r="R619" s="68">
        <f>SUMIFS('Tariff Data'!M:M,'Tariff Data'!$B:$B,$F619)+SUMIFS('Tariff Data'!AB:AB,'Tariff Data'!$B:$B,$F619)</f>
        <v>2.6085289999999999</v>
      </c>
      <c r="S619" s="68">
        <f>SUMIFS('Tariff Data'!N:N,'Tariff Data'!$B:$B,$F619)+SUMIFS('Tariff Data'!AC:AC,'Tariff Data'!$B:$B,$F619)</f>
        <v>20.971515250250594</v>
      </c>
      <c r="T619" s="68">
        <f>SUMIFS('Tariff Data'!O:O,'Tariff Data'!$B:$B,$F619)+SUMIFS('Tariff Data'!AD:AD,'Tariff Data'!$B:$B,$F619)</f>
        <v>19.763937567941888</v>
      </c>
      <c r="U619" s="68">
        <f>SUMIFS('Tariff Data'!P:P,'Tariff Data'!$B:$B,$F619)+SUMIFS('Tariff Data'!AE:AE,'Tariff Data'!$B:$B,$F619)</f>
        <v>-4.7035030000000004</v>
      </c>
      <c r="V619" s="67">
        <f t="shared" si="63"/>
        <v>364.0013234117485</v>
      </c>
      <c r="W619" s="67">
        <f t="shared" si="64"/>
        <v>-756.70444492157583</v>
      </c>
      <c r="X619" s="67">
        <f t="shared" si="65"/>
        <v>366.02373217887418</v>
      </c>
      <c r="Y619" s="67">
        <f t="shared" si="66"/>
        <v>-573.59473283801867</v>
      </c>
      <c r="Z619" s="67">
        <f t="shared" si="67"/>
        <v>379.66642195627259</v>
      </c>
      <c r="AA619" s="67">
        <f t="shared" si="68"/>
        <v>-573.59473283801867</v>
      </c>
      <c r="AB619" s="5"/>
      <c r="AC619" s="5"/>
      <c r="AD619" s="5"/>
      <c r="AE619" s="5"/>
      <c r="AF619" s="5"/>
      <c r="AG619" s="5"/>
      <c r="AH619" s="8"/>
      <c r="AI619" s="8"/>
      <c r="AJ619" s="8"/>
    </row>
    <row r="620" spans="2:36" x14ac:dyDescent="0.35">
      <c r="B620" s="70" t="s">
        <v>809</v>
      </c>
      <c r="C620" s="70" t="s">
        <v>111</v>
      </c>
      <c r="D620" s="69" t="str">
        <f>VLOOKUP($C620,Assumptions!$B:$C,2,FALSE)</f>
        <v>Conventional Carbon</v>
      </c>
      <c r="E620" s="70" t="s">
        <v>810</v>
      </c>
      <c r="F620" s="70">
        <v>9</v>
      </c>
      <c r="G620" s="71">
        <v>121.95054044571006</v>
      </c>
      <c r="H620" s="72">
        <v>1.2390999999999999E-2</v>
      </c>
      <c r="I620" s="71">
        <f t="shared" si="69"/>
        <v>1.5110891466627934</v>
      </c>
      <c r="J620" s="64">
        <f>SUMIFS('Tariff Data'!M:M,'Tariff Data'!$B:$B,$F620)</f>
        <v>2.4730050000000001</v>
      </c>
      <c r="K620" s="64">
        <f>SUMIFS('Tariff Data'!N:N,'Tariff Data'!$B:$B,$F620)</f>
        <v>21.319275000000001</v>
      </c>
      <c r="L620" s="64">
        <f>SUMIFS('Tariff Data'!O:O,'Tariff Data'!$B:$B,$F620)</f>
        <v>19.986711</v>
      </c>
      <c r="M620" s="64">
        <f>SUMIFS('Tariff Data'!P:P,'Tariff Data'!$B:$B,$F620)</f>
        <v>-6.2050109999999998</v>
      </c>
      <c r="N620" s="64">
        <f>SUMIFS('Tariff Data'!D:D,'Tariff Data'!$B:$B,$F620)</f>
        <v>2.6085289999999999</v>
      </c>
      <c r="O620" s="64">
        <f>SUMIFS('Tariff Data'!E:E,'Tariff Data'!$B:$B,$F620)</f>
        <v>17.210943</v>
      </c>
      <c r="P620" s="64">
        <f>SUMIFS('Tariff Data'!F:F,'Tariff Data'!$B:$B,$F620)</f>
        <v>14.496128000000001</v>
      </c>
      <c r="Q620" s="64">
        <f>SUMIFS('Tariff Data'!G:G,'Tariff Data'!$B:$B,$F620)</f>
        <v>-4.7035030000000004</v>
      </c>
      <c r="R620" s="64">
        <f>SUMIFS('Tariff Data'!M:M,'Tariff Data'!$B:$B,$F620)+SUMIFS('Tariff Data'!AB:AB,'Tariff Data'!$B:$B,$F620)</f>
        <v>2.6085289999999999</v>
      </c>
      <c r="S620" s="64">
        <f>SUMIFS('Tariff Data'!N:N,'Tariff Data'!$B:$B,$F620)+SUMIFS('Tariff Data'!AC:AC,'Tariff Data'!$B:$B,$F620)</f>
        <v>20.971515250250594</v>
      </c>
      <c r="T620" s="64">
        <f>SUMIFS('Tariff Data'!O:O,'Tariff Data'!$B:$B,$F620)+SUMIFS('Tariff Data'!AD:AD,'Tariff Data'!$B:$B,$F620)</f>
        <v>19.763937567941888</v>
      </c>
      <c r="U620" s="64">
        <f>SUMIFS('Tariff Data'!P:P,'Tariff Data'!$B:$B,$F620)+SUMIFS('Tariff Data'!AE:AE,'Tariff Data'!$B:$B,$F620)</f>
        <v>-4.7035030000000004</v>
      </c>
      <c r="V620" s="66">
        <f t="shared" si="63"/>
        <v>364.0013234117485</v>
      </c>
      <c r="W620" s="66">
        <f t="shared" si="64"/>
        <v>-756.70444492157583</v>
      </c>
      <c r="X620" s="66">
        <f t="shared" si="65"/>
        <v>366.02373217887418</v>
      </c>
      <c r="Y620" s="66">
        <f t="shared" si="66"/>
        <v>-573.59473283801867</v>
      </c>
      <c r="Z620" s="66">
        <f t="shared" si="67"/>
        <v>379.66642195627259</v>
      </c>
      <c r="AA620" s="66">
        <f t="shared" si="68"/>
        <v>-573.59473283801867</v>
      </c>
      <c r="AB620" s="5"/>
      <c r="AC620" s="5"/>
      <c r="AD620" s="5"/>
      <c r="AE620" s="5"/>
      <c r="AF620" s="5"/>
      <c r="AG620" s="5"/>
      <c r="AH620" s="8"/>
      <c r="AI620" s="8"/>
      <c r="AJ620" s="8"/>
    </row>
    <row r="621" spans="2:36" x14ac:dyDescent="0.35">
      <c r="B621" s="70" t="s">
        <v>811</v>
      </c>
      <c r="C621" s="70" t="s">
        <v>87</v>
      </c>
      <c r="D621" s="69" t="str">
        <f>VLOOKUP($C621,Assumptions!$B:$C,2,FALSE)</f>
        <v>Intermittent</v>
      </c>
      <c r="E621" s="70" t="s">
        <v>103</v>
      </c>
      <c r="F621" s="70">
        <v>10</v>
      </c>
      <c r="G621" s="71">
        <v>26.097415655381951</v>
      </c>
      <c r="H621" s="72">
        <v>0.34192400000000001</v>
      </c>
      <c r="I621" s="71">
        <f t="shared" si="69"/>
        <v>8.9233327505508182</v>
      </c>
      <c r="J621" s="68">
        <f>SUMIFS('Tariff Data'!M:M,'Tariff Data'!$B:$B,$F621)</f>
        <v>1.217347</v>
      </c>
      <c r="K621" s="68">
        <f>SUMIFS('Tariff Data'!N:N,'Tariff Data'!$B:$B,$F621)</f>
        <v>20.824839999999998</v>
      </c>
      <c r="L621" s="68">
        <f>SUMIFS('Tariff Data'!O:O,'Tariff Data'!$B:$B,$F621)</f>
        <v>19.344626999999999</v>
      </c>
      <c r="M621" s="68">
        <f>SUMIFS('Tariff Data'!P:P,'Tariff Data'!$B:$B,$F621)</f>
        <v>-6.2050109999999998</v>
      </c>
      <c r="N621" s="68">
        <f>SUMIFS('Tariff Data'!D:D,'Tariff Data'!$B:$B,$F621)</f>
        <v>1.3706719999999999</v>
      </c>
      <c r="O621" s="68">
        <f>SUMIFS('Tariff Data'!E:E,'Tariff Data'!$B:$B,$F621)</f>
        <v>17.017537999999998</v>
      </c>
      <c r="P621" s="68">
        <f>SUMIFS('Tariff Data'!F:F,'Tariff Data'!$B:$B,$F621)</f>
        <v>14.244968</v>
      </c>
      <c r="Q621" s="68">
        <f>SUMIFS('Tariff Data'!G:G,'Tariff Data'!$B:$B,$F621)</f>
        <v>-4.7035030000000004</v>
      </c>
      <c r="R621" s="68">
        <f>SUMIFS('Tariff Data'!M:M,'Tariff Data'!$B:$B,$F621)+SUMIFS('Tariff Data'!AB:AB,'Tariff Data'!$B:$B,$F621)</f>
        <v>1.3706719999999999</v>
      </c>
      <c r="S621" s="68">
        <f>SUMIFS('Tariff Data'!N:N,'Tariff Data'!$B:$B,$F621)+SUMIFS('Tariff Data'!AC:AC,'Tariff Data'!$B:$B,$F621)</f>
        <v>20.477080250250591</v>
      </c>
      <c r="T621" s="68">
        <f>SUMIFS('Tariff Data'!O:O,'Tariff Data'!$B:$B,$F621)+SUMIFS('Tariff Data'!AD:AD,'Tariff Data'!$B:$B,$F621)</f>
        <v>19.121853567941887</v>
      </c>
      <c r="U621" s="68">
        <f>SUMIFS('Tariff Data'!P:P,'Tariff Data'!$B:$B,$F621)+SUMIFS('Tariff Data'!AE:AE,'Tariff Data'!$B:$B,$F621)</f>
        <v>-4.7035030000000004</v>
      </c>
      <c r="V621" s="67">
        <f t="shared" si="63"/>
        <v>690.67174831430509</v>
      </c>
      <c r="W621" s="67">
        <f t="shared" si="64"/>
        <v>-161.93475121321723</v>
      </c>
      <c r="X621" s="67">
        <f t="shared" si="65"/>
        <v>523.61000506275798</v>
      </c>
      <c r="Y621" s="67">
        <f t="shared" si="66"/>
        <v>-122.74927282733599</v>
      </c>
      <c r="Z621" s="67">
        <f t="shared" si="67"/>
        <v>681.75476149664632</v>
      </c>
      <c r="AA621" s="67">
        <f t="shared" si="68"/>
        <v>-122.74927282733599</v>
      </c>
      <c r="AB621" s="5"/>
      <c r="AC621" s="5"/>
      <c r="AD621" s="5"/>
      <c r="AE621" s="5"/>
      <c r="AF621" s="5"/>
      <c r="AG621" s="5"/>
      <c r="AH621" s="8"/>
      <c r="AI621" s="8"/>
      <c r="AJ621" s="8"/>
    </row>
    <row r="622" spans="2:36" x14ac:dyDescent="0.35">
      <c r="B622" s="70" t="s">
        <v>812</v>
      </c>
      <c r="C622" s="70" t="s">
        <v>87</v>
      </c>
      <c r="D622" s="69" t="str">
        <f>VLOOKUP($C622,Assumptions!$B:$C,2,FALSE)</f>
        <v>Intermittent</v>
      </c>
      <c r="E622" s="70" t="s">
        <v>813</v>
      </c>
      <c r="F622" s="70">
        <v>10</v>
      </c>
      <c r="G622" s="71">
        <v>45.731452667141269</v>
      </c>
      <c r="H622" s="72">
        <v>0.51814099999999996</v>
      </c>
      <c r="I622" s="71">
        <f t="shared" si="69"/>
        <v>23.695340616405243</v>
      </c>
      <c r="J622" s="64">
        <f>SUMIFS('Tariff Data'!M:M,'Tariff Data'!$B:$B,$F622)</f>
        <v>1.217347</v>
      </c>
      <c r="K622" s="64">
        <f>SUMIFS('Tariff Data'!N:N,'Tariff Data'!$B:$B,$F622)</f>
        <v>20.824839999999998</v>
      </c>
      <c r="L622" s="64">
        <f>SUMIFS('Tariff Data'!O:O,'Tariff Data'!$B:$B,$F622)</f>
        <v>19.344626999999999</v>
      </c>
      <c r="M622" s="64">
        <f>SUMIFS('Tariff Data'!P:P,'Tariff Data'!$B:$B,$F622)</f>
        <v>-6.2050109999999998</v>
      </c>
      <c r="N622" s="64">
        <f>SUMIFS('Tariff Data'!D:D,'Tariff Data'!$B:$B,$F622)</f>
        <v>1.3706719999999999</v>
      </c>
      <c r="O622" s="64">
        <f>SUMIFS('Tariff Data'!E:E,'Tariff Data'!$B:$B,$F622)</f>
        <v>17.017537999999998</v>
      </c>
      <c r="P622" s="64">
        <f>SUMIFS('Tariff Data'!F:F,'Tariff Data'!$B:$B,$F622)</f>
        <v>14.244968</v>
      </c>
      <c r="Q622" s="64">
        <f>SUMIFS('Tariff Data'!G:G,'Tariff Data'!$B:$B,$F622)</f>
        <v>-4.7035030000000004</v>
      </c>
      <c r="R622" s="64">
        <f>SUMIFS('Tariff Data'!M:M,'Tariff Data'!$B:$B,$F622)+SUMIFS('Tariff Data'!AB:AB,'Tariff Data'!$B:$B,$F622)</f>
        <v>1.3706719999999999</v>
      </c>
      <c r="S622" s="64">
        <f>SUMIFS('Tariff Data'!N:N,'Tariff Data'!$B:$B,$F622)+SUMIFS('Tariff Data'!AC:AC,'Tariff Data'!$B:$B,$F622)</f>
        <v>20.477080250250591</v>
      </c>
      <c r="T622" s="64">
        <f>SUMIFS('Tariff Data'!O:O,'Tariff Data'!$B:$B,$F622)+SUMIFS('Tariff Data'!AD:AD,'Tariff Data'!$B:$B,$F622)</f>
        <v>19.121853567941887</v>
      </c>
      <c r="U622" s="64">
        <f>SUMIFS('Tariff Data'!P:P,'Tariff Data'!$B:$B,$F622)+SUMIFS('Tariff Data'!AE:AE,'Tariff Data'!$B:$B,$F622)</f>
        <v>-4.7035030000000004</v>
      </c>
      <c r="V622" s="66">
        <f t="shared" si="63"/>
        <v>1378.1095710961436</v>
      </c>
      <c r="W622" s="66">
        <f t="shared" si="64"/>
        <v>-283.76416684559092</v>
      </c>
      <c r="X622" s="66">
        <f t="shared" si="65"/>
        <v>1054.6794391995618</v>
      </c>
      <c r="Y622" s="66">
        <f t="shared" si="66"/>
        <v>-215.09802481425697</v>
      </c>
      <c r="Z622" s="66">
        <f t="shared" si="67"/>
        <v>1359.6815327094932</v>
      </c>
      <c r="AA622" s="66">
        <f t="shared" si="68"/>
        <v>-215.09802481425697</v>
      </c>
      <c r="AB622" s="5"/>
      <c r="AC622" s="5"/>
      <c r="AD622" s="5"/>
      <c r="AE622" s="5"/>
      <c r="AF622" s="5"/>
      <c r="AG622" s="5"/>
      <c r="AH622" s="8"/>
      <c r="AI622" s="8"/>
      <c r="AJ622" s="8"/>
    </row>
    <row r="623" spans="2:36" x14ac:dyDescent="0.35">
      <c r="B623" s="70" t="s">
        <v>814</v>
      </c>
      <c r="C623" s="70" t="s">
        <v>87</v>
      </c>
      <c r="D623" s="69" t="str">
        <f>VLOOKUP($C623,Assumptions!$B:$C,2,FALSE)</f>
        <v>Intermittent</v>
      </c>
      <c r="E623" s="70" t="s">
        <v>815</v>
      </c>
      <c r="F623" s="70">
        <v>10</v>
      </c>
      <c r="G623" s="71">
        <v>52.133856040541048</v>
      </c>
      <c r="H623" s="72">
        <v>0.39425900000000003</v>
      </c>
      <c r="I623" s="71">
        <f t="shared" si="69"/>
        <v>20.554241948687675</v>
      </c>
      <c r="J623" s="68">
        <f>SUMIFS('Tariff Data'!M:M,'Tariff Data'!$B:$B,$F623)</f>
        <v>1.217347</v>
      </c>
      <c r="K623" s="68">
        <f>SUMIFS('Tariff Data'!N:N,'Tariff Data'!$B:$B,$F623)</f>
        <v>20.824839999999998</v>
      </c>
      <c r="L623" s="68">
        <f>SUMIFS('Tariff Data'!O:O,'Tariff Data'!$B:$B,$F623)</f>
        <v>19.344626999999999</v>
      </c>
      <c r="M623" s="68">
        <f>SUMIFS('Tariff Data'!P:P,'Tariff Data'!$B:$B,$F623)</f>
        <v>-6.2050109999999998</v>
      </c>
      <c r="N623" s="68">
        <f>SUMIFS('Tariff Data'!D:D,'Tariff Data'!$B:$B,$F623)</f>
        <v>1.3706719999999999</v>
      </c>
      <c r="O623" s="68">
        <f>SUMIFS('Tariff Data'!E:E,'Tariff Data'!$B:$B,$F623)</f>
        <v>17.017537999999998</v>
      </c>
      <c r="P623" s="68">
        <f>SUMIFS('Tariff Data'!F:F,'Tariff Data'!$B:$B,$F623)</f>
        <v>14.244968</v>
      </c>
      <c r="Q623" s="68">
        <f>SUMIFS('Tariff Data'!G:G,'Tariff Data'!$B:$B,$F623)</f>
        <v>-4.7035030000000004</v>
      </c>
      <c r="R623" s="68">
        <f>SUMIFS('Tariff Data'!M:M,'Tariff Data'!$B:$B,$F623)+SUMIFS('Tariff Data'!AB:AB,'Tariff Data'!$B:$B,$F623)</f>
        <v>1.3706719999999999</v>
      </c>
      <c r="S623" s="68">
        <f>SUMIFS('Tariff Data'!N:N,'Tariff Data'!$B:$B,$F623)+SUMIFS('Tariff Data'!AC:AC,'Tariff Data'!$B:$B,$F623)</f>
        <v>20.477080250250591</v>
      </c>
      <c r="T623" s="68">
        <f>SUMIFS('Tariff Data'!O:O,'Tariff Data'!$B:$B,$F623)+SUMIFS('Tariff Data'!AD:AD,'Tariff Data'!$B:$B,$F623)</f>
        <v>19.121853567941887</v>
      </c>
      <c r="U623" s="68">
        <f>SUMIFS('Tariff Data'!P:P,'Tariff Data'!$B:$B,$F623)+SUMIFS('Tariff Data'!AE:AE,'Tariff Data'!$B:$B,$F623)</f>
        <v>-4.7035030000000004</v>
      </c>
      <c r="V623" s="67">
        <f t="shared" si="63"/>
        <v>1436.5487990786723</v>
      </c>
      <c r="W623" s="67">
        <f t="shared" si="64"/>
        <v>-323.49115020397363</v>
      </c>
      <c r="X623" s="67">
        <f t="shared" si="65"/>
        <v>1092.4277044371004</v>
      </c>
      <c r="Y623" s="67">
        <f t="shared" si="66"/>
        <v>-245.21174828825295</v>
      </c>
      <c r="Z623" s="67">
        <f t="shared" si="67"/>
        <v>1417.7868230057331</v>
      </c>
      <c r="AA623" s="67">
        <f t="shared" si="68"/>
        <v>-245.21174828825295</v>
      </c>
      <c r="AB623" s="5"/>
      <c r="AC623" s="5"/>
      <c r="AD623" s="5"/>
      <c r="AE623" s="5"/>
      <c r="AF623" s="5"/>
      <c r="AG623" s="5"/>
      <c r="AH623" s="8"/>
      <c r="AI623" s="8"/>
      <c r="AJ623" s="8"/>
    </row>
    <row r="624" spans="2:36" x14ac:dyDescent="0.35">
      <c r="B624" s="70" t="s">
        <v>816</v>
      </c>
      <c r="C624" s="70" t="s">
        <v>111</v>
      </c>
      <c r="D624" s="69" t="str">
        <f>VLOOKUP($C624,Assumptions!$B:$C,2,FALSE)</f>
        <v>Conventional Carbon</v>
      </c>
      <c r="E624" s="70" t="s">
        <v>817</v>
      </c>
      <c r="F624" s="70">
        <v>11</v>
      </c>
      <c r="G624" s="71">
        <v>0</v>
      </c>
      <c r="H624" s="72">
        <v>1.2390999999999999E-2</v>
      </c>
      <c r="I624" s="71">
        <f t="shared" si="69"/>
        <v>0</v>
      </c>
      <c r="J624" s="64">
        <f>SUMIFS('Tariff Data'!M:M,'Tariff Data'!$B:$B,$F624)</f>
        <v>1.9849509999999999</v>
      </c>
      <c r="K624" s="64">
        <f>SUMIFS('Tariff Data'!N:N,'Tariff Data'!$B:$B,$F624)</f>
        <v>20.824839999999998</v>
      </c>
      <c r="L624" s="64">
        <f>SUMIFS('Tariff Data'!O:O,'Tariff Data'!$B:$B,$F624)</f>
        <v>14.717409999999999</v>
      </c>
      <c r="M624" s="64">
        <f>SUMIFS('Tariff Data'!P:P,'Tariff Data'!$B:$B,$F624)</f>
        <v>-6.2050109999999998</v>
      </c>
      <c r="N624" s="64">
        <f>SUMIFS('Tariff Data'!D:D,'Tariff Data'!$B:$B,$F624)</f>
        <v>2.1697280000000001</v>
      </c>
      <c r="O624" s="64">
        <f>SUMIFS('Tariff Data'!E:E,'Tariff Data'!$B:$B,$F624)</f>
        <v>17.017537999999998</v>
      </c>
      <c r="P624" s="64">
        <f>SUMIFS('Tariff Data'!F:F,'Tariff Data'!$B:$B,$F624)</f>
        <v>7.6197499999999998</v>
      </c>
      <c r="Q624" s="64">
        <f>SUMIFS('Tariff Data'!G:G,'Tariff Data'!$B:$B,$F624)</f>
        <v>-4.7035030000000004</v>
      </c>
      <c r="R624" s="64">
        <f>SUMIFS('Tariff Data'!M:M,'Tariff Data'!$B:$B,$F624)+SUMIFS('Tariff Data'!AB:AB,'Tariff Data'!$B:$B,$F624)</f>
        <v>2.1644178181924794</v>
      </c>
      <c r="S624" s="64">
        <f>SUMIFS('Tariff Data'!N:N,'Tariff Data'!$B:$B,$F624)+SUMIFS('Tariff Data'!AC:AC,'Tariff Data'!$B:$B,$F624)</f>
        <v>20.477080250250591</v>
      </c>
      <c r="T624" s="64">
        <f>SUMIFS('Tariff Data'!O:O,'Tariff Data'!$B:$B,$F624)+SUMIFS('Tariff Data'!AD:AD,'Tariff Data'!$B:$B,$F624)</f>
        <v>14.494636567941885</v>
      </c>
      <c r="U624" s="64">
        <f>SUMIFS('Tariff Data'!P:P,'Tariff Data'!$B:$B,$F624)+SUMIFS('Tariff Data'!AE:AE,'Tariff Data'!$B:$B,$F624)</f>
        <v>-4.7035030000000004</v>
      </c>
      <c r="V624" s="66">
        <f t="shared" si="63"/>
        <v>0</v>
      </c>
      <c r="W624" s="66">
        <f t="shared" si="64"/>
        <v>0</v>
      </c>
      <c r="X624" s="66">
        <f t="shared" si="65"/>
        <v>0</v>
      </c>
      <c r="Y624" s="66">
        <f t="shared" si="66"/>
        <v>0</v>
      </c>
      <c r="Z624" s="66">
        <f t="shared" si="67"/>
        <v>0</v>
      </c>
      <c r="AA624" s="66">
        <f t="shared" si="68"/>
        <v>0</v>
      </c>
      <c r="AB624" s="5"/>
      <c r="AC624" s="5"/>
      <c r="AD624" s="5"/>
      <c r="AE624" s="5"/>
      <c r="AF624" s="5"/>
      <c r="AG624" s="5"/>
      <c r="AH624" s="8"/>
      <c r="AI624" s="8"/>
      <c r="AJ624" s="8"/>
    </row>
    <row r="625" spans="2:36" x14ac:dyDescent="0.35">
      <c r="B625" s="70" t="s">
        <v>818</v>
      </c>
      <c r="C625" s="70" t="s">
        <v>98</v>
      </c>
      <c r="D625" s="69" t="str">
        <f>VLOOKUP($C625,Assumptions!$B:$C,2,FALSE)</f>
        <v>Intermittent</v>
      </c>
      <c r="E625" s="70" t="s">
        <v>819</v>
      </c>
      <c r="F625" s="70">
        <v>13</v>
      </c>
      <c r="G625" s="71">
        <v>22.865726333570635</v>
      </c>
      <c r="H625" s="72">
        <v>0.109</v>
      </c>
      <c r="I625" s="71">
        <f t="shared" si="69"/>
        <v>2.492364170359199</v>
      </c>
      <c r="J625" s="68">
        <f>SUMIFS('Tariff Data'!M:M,'Tariff Data'!$B:$B,$F625)</f>
        <v>2.8089879999999998</v>
      </c>
      <c r="K625" s="68">
        <f>SUMIFS('Tariff Data'!N:N,'Tariff Data'!$B:$B,$F625)</f>
        <v>10.130570000000001</v>
      </c>
      <c r="L625" s="68">
        <f>SUMIFS('Tariff Data'!O:O,'Tariff Data'!$B:$B,$F625)</f>
        <v>3.116584</v>
      </c>
      <c r="M625" s="68">
        <f>SUMIFS('Tariff Data'!P:P,'Tariff Data'!$B:$B,$F625)</f>
        <v>-6.2050109999999998</v>
      </c>
      <c r="N625" s="68">
        <f>SUMIFS('Tariff Data'!D:D,'Tariff Data'!$B:$B,$F625)</f>
        <v>3.136819</v>
      </c>
      <c r="O625" s="68">
        <f>SUMIFS('Tariff Data'!E:E,'Tariff Data'!$B:$B,$F625)</f>
        <v>9.7417459999999991</v>
      </c>
      <c r="P625" s="68">
        <f>SUMIFS('Tariff Data'!F:F,'Tariff Data'!$B:$B,$F625)</f>
        <v>4.1014790000000003</v>
      </c>
      <c r="Q625" s="68">
        <f>SUMIFS('Tariff Data'!G:G,'Tariff Data'!$B:$B,$F625)</f>
        <v>-4.7035030000000004</v>
      </c>
      <c r="R625" s="68">
        <f>SUMIFS('Tariff Data'!M:M,'Tariff Data'!$B:$B,$F625)+SUMIFS('Tariff Data'!AB:AB,'Tariff Data'!$B:$B,$F625)</f>
        <v>2.988454818192479</v>
      </c>
      <c r="S625" s="68">
        <f>SUMIFS('Tariff Data'!N:N,'Tariff Data'!$B:$B,$F625)+SUMIFS('Tariff Data'!AC:AC,'Tariff Data'!$B:$B,$F625)</f>
        <v>9.7828102502505931</v>
      </c>
      <c r="T625" s="68">
        <f>SUMIFS('Tariff Data'!O:O,'Tariff Data'!$B:$B,$F625)+SUMIFS('Tariff Data'!AD:AD,'Tariff Data'!$B:$B,$F625)</f>
        <v>3.3393574320581134</v>
      </c>
      <c r="U625" s="68">
        <f>SUMIFS('Tariff Data'!P:P,'Tariff Data'!$B:$B,$F625)+SUMIFS('Tariff Data'!AE:AE,'Tariff Data'!$B:$B,$F625)</f>
        <v>-4.7035030000000004</v>
      </c>
      <c r="V625" s="67">
        <f t="shared" si="63"/>
        <v>96.512026532900705</v>
      </c>
      <c r="W625" s="67">
        <f t="shared" si="64"/>
        <v>-141.88208342279546</v>
      </c>
      <c r="X625" s="67">
        <f t="shared" si="65"/>
        <v>118.06327506402701</v>
      </c>
      <c r="Y625" s="67">
        <f t="shared" si="66"/>
        <v>-107.54901240712849</v>
      </c>
      <c r="Z625" s="67">
        <f t="shared" si="67"/>
        <v>100.73915892456331</v>
      </c>
      <c r="AA625" s="67">
        <f t="shared" si="68"/>
        <v>-107.54901240712849</v>
      </c>
      <c r="AB625" s="5"/>
      <c r="AC625" s="5"/>
      <c r="AD625" s="5"/>
      <c r="AE625" s="5"/>
      <c r="AF625" s="5"/>
      <c r="AG625" s="5"/>
      <c r="AH625" s="8"/>
      <c r="AI625" s="8"/>
      <c r="AJ625" s="8"/>
    </row>
    <row r="626" spans="2:36" x14ac:dyDescent="0.35">
      <c r="B626" s="70" t="s">
        <v>820</v>
      </c>
      <c r="C626" s="70" t="s">
        <v>98</v>
      </c>
      <c r="D626" s="69" t="str">
        <f>VLOOKUP($C626,Assumptions!$B:$C,2,FALSE)</f>
        <v>Intermittent</v>
      </c>
      <c r="E626" s="70" t="s">
        <v>170</v>
      </c>
      <c r="F626" s="70">
        <v>19</v>
      </c>
      <c r="G626" s="71">
        <v>73.170324267426025</v>
      </c>
      <c r="H626" s="72">
        <v>0.109</v>
      </c>
      <c r="I626" s="71">
        <f t="shared" si="69"/>
        <v>7.9755653451494366</v>
      </c>
      <c r="J626" s="64">
        <f>SUMIFS('Tariff Data'!M:M,'Tariff Data'!$B:$B,$F626)</f>
        <v>4.3250289999999998</v>
      </c>
      <c r="K626" s="64">
        <f>SUMIFS('Tariff Data'!N:N,'Tariff Data'!$B:$B,$F626)</f>
        <v>5.9397359999999999</v>
      </c>
      <c r="L626" s="64">
        <f>SUMIFS('Tariff Data'!O:O,'Tariff Data'!$B:$B,$F626)</f>
        <v>9.4543000000000002E-2</v>
      </c>
      <c r="M626" s="64">
        <f>SUMIFS('Tariff Data'!P:P,'Tariff Data'!$B:$B,$F626)</f>
        <v>-6.2050109999999998</v>
      </c>
      <c r="N626" s="64">
        <f>SUMIFS('Tariff Data'!D:D,'Tariff Data'!$B:$B,$F626)</f>
        <v>4.1640829999999998</v>
      </c>
      <c r="O626" s="64">
        <f>SUMIFS('Tariff Data'!E:E,'Tariff Data'!$B:$B,$F626)</f>
        <v>5.2591279999999996</v>
      </c>
      <c r="P626" s="64">
        <f>SUMIFS('Tariff Data'!F:F,'Tariff Data'!$B:$B,$F626)</f>
        <v>5.6052999999999999E-2</v>
      </c>
      <c r="Q626" s="64">
        <f>SUMIFS('Tariff Data'!G:G,'Tariff Data'!$B:$B,$F626)</f>
        <v>-4.7035030000000004</v>
      </c>
      <c r="R626" s="64">
        <f>SUMIFS('Tariff Data'!M:M,'Tariff Data'!$B:$B,$F626)+SUMIFS('Tariff Data'!AB:AB,'Tariff Data'!$B:$B,$F626)</f>
        <v>4.1640829999999998</v>
      </c>
      <c r="S626" s="64">
        <f>SUMIFS('Tariff Data'!N:N,'Tariff Data'!$B:$B,$F626)+SUMIFS('Tariff Data'!AC:AC,'Tariff Data'!$B:$B,$F626)</f>
        <v>5.5919762502505925</v>
      </c>
      <c r="T626" s="64">
        <f>SUMIFS('Tariff Data'!O:O,'Tariff Data'!$B:$B,$F626)+SUMIFS('Tariff Data'!AD:AD,'Tariff Data'!$B:$B,$F626)</f>
        <v>5.6052999999999999E-2</v>
      </c>
      <c r="U626" s="64">
        <f>SUMIFS('Tariff Data'!P:P,'Tariff Data'!$B:$B,$F626)+SUMIFS('Tariff Data'!AE:AE,'Tariff Data'!$B:$B,$F626)</f>
        <v>-4.7035030000000004</v>
      </c>
      <c r="V626" s="66">
        <f t="shared" si="63"/>
        <v>54.290494568151793</v>
      </c>
      <c r="W626" s="66">
        <f t="shared" si="64"/>
        <v>-454.02266695294543</v>
      </c>
      <c r="X626" s="66">
        <f t="shared" si="65"/>
        <v>46.045935208667096</v>
      </c>
      <c r="Y626" s="66">
        <f t="shared" si="66"/>
        <v>-344.15683970281117</v>
      </c>
      <c r="Z626" s="66">
        <f t="shared" si="67"/>
        <v>48.700588178559357</v>
      </c>
      <c r="AA626" s="66">
        <f t="shared" si="68"/>
        <v>-344.15683970281117</v>
      </c>
      <c r="AB626" s="5"/>
      <c r="AC626" s="5"/>
      <c r="AD626" s="5"/>
      <c r="AE626" s="5"/>
      <c r="AF626" s="5"/>
      <c r="AG626" s="5"/>
      <c r="AH626" s="8"/>
      <c r="AI626" s="8"/>
      <c r="AJ626" s="8"/>
    </row>
    <row r="627" spans="2:36" x14ac:dyDescent="0.35">
      <c r="B627" s="70" t="s">
        <v>821</v>
      </c>
      <c r="C627" s="70" t="s">
        <v>1062</v>
      </c>
      <c r="D627" s="69" t="str">
        <f>VLOOKUP($C627,Assumptions!$B:$C,2,FALSE)</f>
        <v>Conventional Carbon</v>
      </c>
      <c r="E627" s="70" t="s">
        <v>822</v>
      </c>
      <c r="F627" s="70">
        <v>18</v>
      </c>
      <c r="G627" s="71">
        <v>34.755904027027363</v>
      </c>
      <c r="H627" s="72">
        <v>0.109</v>
      </c>
      <c r="I627" s="71">
        <f t="shared" si="69"/>
        <v>3.7883935389459826</v>
      </c>
      <c r="J627" s="68">
        <f>SUMIFS('Tariff Data'!M:M,'Tariff Data'!$B:$B,$F627)</f>
        <v>-0.31239499999999998</v>
      </c>
      <c r="K627" s="68">
        <f>SUMIFS('Tariff Data'!N:N,'Tariff Data'!$B:$B,$F627)</f>
        <v>3.798861</v>
      </c>
      <c r="L627" s="68">
        <f>SUMIFS('Tariff Data'!O:O,'Tariff Data'!$B:$B,$F627)</f>
        <v>7.0470000000000003E-3</v>
      </c>
      <c r="M627" s="68">
        <f>SUMIFS('Tariff Data'!P:P,'Tariff Data'!$B:$B,$F627)</f>
        <v>-6.2050109999999998</v>
      </c>
      <c r="N627" s="68">
        <f>SUMIFS('Tariff Data'!D:D,'Tariff Data'!$B:$B,$F627)</f>
        <v>-0.310139</v>
      </c>
      <c r="O627" s="68">
        <f>SUMIFS('Tariff Data'!E:E,'Tariff Data'!$B:$B,$F627)</f>
        <v>4.0571109999999999</v>
      </c>
      <c r="P627" s="68">
        <f>SUMIFS('Tariff Data'!F:F,'Tariff Data'!$B:$B,$F627)</f>
        <v>2.9120000000000001E-3</v>
      </c>
      <c r="Q627" s="68">
        <f>SUMIFS('Tariff Data'!G:G,'Tariff Data'!$B:$B,$F627)</f>
        <v>-4.7035030000000004</v>
      </c>
      <c r="R627" s="68">
        <f>SUMIFS('Tariff Data'!M:M,'Tariff Data'!$B:$B,$F627)+SUMIFS('Tariff Data'!AB:AB,'Tariff Data'!$B:$B,$F627)</f>
        <v>-0.310139</v>
      </c>
      <c r="S627" s="68">
        <f>SUMIFS('Tariff Data'!N:N,'Tariff Data'!$B:$B,$F627)+SUMIFS('Tariff Data'!AC:AC,'Tariff Data'!$B:$B,$F627)</f>
        <v>4.0571109999999999</v>
      </c>
      <c r="T627" s="68">
        <f>SUMIFS('Tariff Data'!O:O,'Tariff Data'!$B:$B,$F627)+SUMIFS('Tariff Data'!AD:AD,'Tariff Data'!$B:$B,$F627)</f>
        <v>2.9120000000000005E-3</v>
      </c>
      <c r="U627" s="68">
        <f>SUMIFS('Tariff Data'!P:P,'Tariff Data'!$B:$B,$F627)+SUMIFS('Tariff Data'!AE:AE,'Tariff Data'!$B:$B,$F627)</f>
        <v>-4.7035030000000004</v>
      </c>
      <c r="V627" s="67">
        <f t="shared" si="63"/>
        <v>3.5607066384996147</v>
      </c>
      <c r="W627" s="67">
        <f t="shared" si="64"/>
        <v>-215.66076680264908</v>
      </c>
      <c r="X627" s="67">
        <f t="shared" si="65"/>
        <v>4.6018035821338463</v>
      </c>
      <c r="Y627" s="67">
        <f t="shared" si="66"/>
        <v>-163.47449885883529</v>
      </c>
      <c r="Z627" s="67">
        <f t="shared" si="67"/>
        <v>4.6018035821338463</v>
      </c>
      <c r="AA627" s="67">
        <f t="shared" si="68"/>
        <v>-163.47449885883529</v>
      </c>
      <c r="AB627" s="5"/>
      <c r="AC627" s="5"/>
      <c r="AD627" s="5"/>
      <c r="AE627" s="5"/>
      <c r="AF627" s="5"/>
      <c r="AG627" s="5"/>
      <c r="AH627" s="8"/>
      <c r="AI627" s="8"/>
      <c r="AJ627" s="8"/>
    </row>
    <row r="628" spans="2:36" x14ac:dyDescent="0.35">
      <c r="B628" s="70" t="s">
        <v>823</v>
      </c>
      <c r="C628" s="70" t="s">
        <v>98</v>
      </c>
      <c r="D628" s="69" t="str">
        <f>VLOOKUP($C628,Assumptions!$B:$C,2,FALSE)</f>
        <v>Intermittent</v>
      </c>
      <c r="E628" s="70" t="s">
        <v>822</v>
      </c>
      <c r="F628" s="70">
        <v>18</v>
      </c>
      <c r="G628" s="71">
        <v>30.48458634791637</v>
      </c>
      <c r="H628" s="72">
        <v>0.109</v>
      </c>
      <c r="I628" s="71">
        <f t="shared" si="69"/>
        <v>3.3228199119228843</v>
      </c>
      <c r="J628" s="64">
        <f>SUMIFS('Tariff Data'!M:M,'Tariff Data'!$B:$B,$F628)</f>
        <v>-0.31239499999999998</v>
      </c>
      <c r="K628" s="64">
        <f>SUMIFS('Tariff Data'!N:N,'Tariff Data'!$B:$B,$F628)</f>
        <v>3.798861</v>
      </c>
      <c r="L628" s="64">
        <f>SUMIFS('Tariff Data'!O:O,'Tariff Data'!$B:$B,$F628)</f>
        <v>7.0470000000000003E-3</v>
      </c>
      <c r="M628" s="64">
        <f>SUMIFS('Tariff Data'!P:P,'Tariff Data'!$B:$B,$F628)</f>
        <v>-6.2050109999999998</v>
      </c>
      <c r="N628" s="64">
        <f>SUMIFS('Tariff Data'!D:D,'Tariff Data'!$B:$B,$F628)</f>
        <v>-0.310139</v>
      </c>
      <c r="O628" s="64">
        <f>SUMIFS('Tariff Data'!E:E,'Tariff Data'!$B:$B,$F628)</f>
        <v>4.0571109999999999</v>
      </c>
      <c r="P628" s="64">
        <f>SUMIFS('Tariff Data'!F:F,'Tariff Data'!$B:$B,$F628)</f>
        <v>2.9120000000000001E-3</v>
      </c>
      <c r="Q628" s="64">
        <f>SUMIFS('Tariff Data'!G:G,'Tariff Data'!$B:$B,$F628)</f>
        <v>-4.7035030000000004</v>
      </c>
      <c r="R628" s="64">
        <f>SUMIFS('Tariff Data'!M:M,'Tariff Data'!$B:$B,$F628)+SUMIFS('Tariff Data'!AB:AB,'Tariff Data'!$B:$B,$F628)</f>
        <v>-0.310139</v>
      </c>
      <c r="S628" s="64">
        <f>SUMIFS('Tariff Data'!N:N,'Tariff Data'!$B:$B,$F628)+SUMIFS('Tariff Data'!AC:AC,'Tariff Data'!$B:$B,$F628)</f>
        <v>4.0571109999999999</v>
      </c>
      <c r="T628" s="64">
        <f>SUMIFS('Tariff Data'!O:O,'Tariff Data'!$B:$B,$F628)+SUMIFS('Tariff Data'!AD:AD,'Tariff Data'!$B:$B,$F628)</f>
        <v>2.9120000000000005E-3</v>
      </c>
      <c r="U628" s="64">
        <f>SUMIFS('Tariff Data'!P:P,'Tariff Data'!$B:$B,$F628)+SUMIFS('Tariff Data'!AE:AE,'Tariff Data'!$B:$B,$F628)</f>
        <v>-4.7035030000000004</v>
      </c>
      <c r="V628" s="66">
        <f t="shared" si="63"/>
        <v>12.837755853421047</v>
      </c>
      <c r="W628" s="66">
        <f t="shared" si="64"/>
        <v>-189.15719361927088</v>
      </c>
      <c r="X628" s="66">
        <f t="shared" si="65"/>
        <v>13.569820331126499</v>
      </c>
      <c r="Y628" s="66">
        <f t="shared" si="66"/>
        <v>-143.38434334118369</v>
      </c>
      <c r="Z628" s="66">
        <f t="shared" si="67"/>
        <v>13.569820331126499</v>
      </c>
      <c r="AA628" s="66">
        <f t="shared" si="68"/>
        <v>-143.38434334118369</v>
      </c>
      <c r="AB628" s="5"/>
      <c r="AC628" s="5"/>
      <c r="AD628" s="5"/>
      <c r="AE628" s="5"/>
      <c r="AF628" s="5"/>
      <c r="AG628" s="5"/>
      <c r="AH628" s="8"/>
      <c r="AI628" s="8"/>
      <c r="AJ628" s="8"/>
    </row>
    <row r="629" spans="2:36" x14ac:dyDescent="0.35">
      <c r="B629" s="70" t="s">
        <v>824</v>
      </c>
      <c r="C629" s="70" t="s">
        <v>111</v>
      </c>
      <c r="D629" s="69" t="str">
        <f>VLOOKUP($C629,Assumptions!$B:$C,2,FALSE)</f>
        <v>Conventional Carbon</v>
      </c>
      <c r="E629" s="70" t="s">
        <v>825</v>
      </c>
      <c r="F629" s="70">
        <v>1</v>
      </c>
      <c r="G629" s="71">
        <v>182.92581066856508</v>
      </c>
      <c r="H629" s="72">
        <v>1.2390999999999999E-2</v>
      </c>
      <c r="I629" s="71">
        <f t="shared" si="69"/>
        <v>2.2666337199941897</v>
      </c>
      <c r="J629" s="68">
        <f>SUMIFS('Tariff Data'!M:M,'Tariff Data'!$B:$B,$F629)</f>
        <v>2.679675</v>
      </c>
      <c r="K629" s="68">
        <f>SUMIFS('Tariff Data'!N:N,'Tariff Data'!$B:$B,$F629)</f>
        <v>24.644973</v>
      </c>
      <c r="L629" s="68">
        <f>SUMIFS('Tariff Data'!O:O,'Tariff Data'!$B:$B,$F629)</f>
        <v>35.826850999999998</v>
      </c>
      <c r="M629" s="68">
        <f>SUMIFS('Tariff Data'!P:P,'Tariff Data'!$B:$B,$F629)</f>
        <v>-6.2050109999999998</v>
      </c>
      <c r="N629" s="68">
        <f>SUMIFS('Tariff Data'!D:D,'Tariff Data'!$B:$B,$F629)</f>
        <v>2.8164799999999999</v>
      </c>
      <c r="O629" s="68">
        <f>SUMIFS('Tariff Data'!E:E,'Tariff Data'!$B:$B,$F629)</f>
        <v>20.552465000000002</v>
      </c>
      <c r="P629" s="68">
        <f>SUMIFS('Tariff Data'!F:F,'Tariff Data'!$B:$B,$F629)</f>
        <v>30.294035000000001</v>
      </c>
      <c r="Q629" s="68">
        <f>SUMIFS('Tariff Data'!G:G,'Tariff Data'!$B:$B,$F629)</f>
        <v>-4.7035030000000004</v>
      </c>
      <c r="R629" s="68">
        <f>SUMIFS('Tariff Data'!M:M,'Tariff Data'!$B:$B,$F629)+SUMIFS('Tariff Data'!AB:AB,'Tariff Data'!$B:$B,$F629)</f>
        <v>2.8164799999999999</v>
      </c>
      <c r="S629" s="68">
        <f>SUMIFS('Tariff Data'!N:N,'Tariff Data'!$B:$B,$F629)+SUMIFS('Tariff Data'!AC:AC,'Tariff Data'!$B:$B,$F629)</f>
        <v>24.297213250250593</v>
      </c>
      <c r="T629" s="68">
        <f>SUMIFS('Tariff Data'!O:O,'Tariff Data'!$B:$B,$F629)+SUMIFS('Tariff Data'!AD:AD,'Tariff Data'!$B:$B,$F629)</f>
        <v>35.604077567941886</v>
      </c>
      <c r="U629" s="68">
        <f>SUMIFS('Tariff Data'!P:P,'Tariff Data'!$B:$B,$F629)+SUMIFS('Tariff Data'!AE:AE,'Tariff Data'!$B:$B,$F629)</f>
        <v>-4.7035030000000004</v>
      </c>
      <c r="V629" s="67">
        <f t="shared" si="63"/>
        <v>627.24919709124106</v>
      </c>
      <c r="W629" s="67">
        <f t="shared" si="64"/>
        <v>-1135.0566673823637</v>
      </c>
      <c r="X629" s="67">
        <f t="shared" si="65"/>
        <v>630.45727867548464</v>
      </c>
      <c r="Y629" s="67">
        <f t="shared" si="66"/>
        <v>-860.39209925702789</v>
      </c>
      <c r="Z629" s="67">
        <f t="shared" si="67"/>
        <v>650.98117287149353</v>
      </c>
      <c r="AA629" s="67">
        <f t="shared" si="68"/>
        <v>-860.39209925702789</v>
      </c>
      <c r="AB629" s="5"/>
      <c r="AC629" s="5"/>
      <c r="AD629" s="5"/>
      <c r="AE629" s="5"/>
      <c r="AF629" s="5"/>
      <c r="AG629" s="5"/>
      <c r="AH629" s="8"/>
      <c r="AI629" s="8"/>
      <c r="AJ629" s="8"/>
    </row>
    <row r="630" spans="2:36" x14ac:dyDescent="0.35">
      <c r="B630" s="70" t="s">
        <v>1071</v>
      </c>
      <c r="C630" s="70" t="s">
        <v>111</v>
      </c>
      <c r="D630" s="69" t="str">
        <f>VLOOKUP($C630,Assumptions!$B:$C,2,FALSE)</f>
        <v>Conventional Carbon</v>
      </c>
      <c r="E630" s="70" t="s">
        <v>112</v>
      </c>
      <c r="F630" s="70">
        <v>11</v>
      </c>
      <c r="G630" s="71">
        <v>121.95054044571006</v>
      </c>
      <c r="H630" s="72">
        <v>1.2390999999999999E-2</v>
      </c>
      <c r="I630" s="71">
        <f t="shared" si="69"/>
        <v>1.5110891466627934</v>
      </c>
      <c r="J630" s="64">
        <f>SUMIFS('Tariff Data'!M:M,'Tariff Data'!$B:$B,$F630)</f>
        <v>1.9849509999999999</v>
      </c>
      <c r="K630" s="64">
        <f>SUMIFS('Tariff Data'!N:N,'Tariff Data'!$B:$B,$F630)</f>
        <v>20.824839999999998</v>
      </c>
      <c r="L630" s="64">
        <f>SUMIFS('Tariff Data'!O:O,'Tariff Data'!$B:$B,$F630)</f>
        <v>14.717409999999999</v>
      </c>
      <c r="M630" s="64">
        <f>SUMIFS('Tariff Data'!P:P,'Tariff Data'!$B:$B,$F630)</f>
        <v>-6.2050109999999998</v>
      </c>
      <c r="N630" s="64">
        <f>SUMIFS('Tariff Data'!D:D,'Tariff Data'!$B:$B,$F630)</f>
        <v>2.1697280000000001</v>
      </c>
      <c r="O630" s="64">
        <f>SUMIFS('Tariff Data'!E:E,'Tariff Data'!$B:$B,$F630)</f>
        <v>17.017537999999998</v>
      </c>
      <c r="P630" s="64">
        <f>SUMIFS('Tariff Data'!F:F,'Tariff Data'!$B:$B,$F630)</f>
        <v>7.6197499999999998</v>
      </c>
      <c r="Q630" s="64">
        <f>SUMIFS('Tariff Data'!G:G,'Tariff Data'!$B:$B,$F630)</f>
        <v>-4.7035030000000004</v>
      </c>
      <c r="R630" s="64">
        <f>SUMIFS('Tariff Data'!M:M,'Tariff Data'!$B:$B,$F630)+SUMIFS('Tariff Data'!AB:AB,'Tariff Data'!$B:$B,$F630)</f>
        <v>2.1644178181924794</v>
      </c>
      <c r="S630" s="64">
        <f>SUMIFS('Tariff Data'!N:N,'Tariff Data'!$B:$B,$F630)+SUMIFS('Tariff Data'!AC:AC,'Tariff Data'!$B:$B,$F630)</f>
        <v>20.477080250250591</v>
      </c>
      <c r="T630" s="64">
        <f>SUMIFS('Tariff Data'!O:O,'Tariff Data'!$B:$B,$F630)+SUMIFS('Tariff Data'!AD:AD,'Tariff Data'!$B:$B,$F630)</f>
        <v>14.494636567941885</v>
      </c>
      <c r="U630" s="64">
        <f>SUMIFS('Tariff Data'!P:P,'Tariff Data'!$B:$B,$F630)+SUMIFS('Tariff Data'!AE:AE,'Tariff Data'!$B:$B,$F630)</f>
        <v>-4.7035030000000004</v>
      </c>
      <c r="V630" s="66">
        <f t="shared" si="63"/>
        <v>295.77335543122831</v>
      </c>
      <c r="W630" s="66">
        <f t="shared" si="64"/>
        <v>-756.70444492157583</v>
      </c>
      <c r="X630" s="66">
        <f t="shared" si="65"/>
        <v>301.82864072019504</v>
      </c>
      <c r="Y630" s="66">
        <f t="shared" si="66"/>
        <v>-573.59473283801867</v>
      </c>
      <c r="Z630" s="66">
        <f t="shared" si="67"/>
        <v>316.7973044030328</v>
      </c>
      <c r="AA630" s="66">
        <f t="shared" si="68"/>
        <v>-573.59473283801867</v>
      </c>
      <c r="AB630" s="5"/>
      <c r="AC630" s="5"/>
      <c r="AD630" s="5"/>
      <c r="AE630" s="5"/>
      <c r="AF630" s="5"/>
      <c r="AG630" s="5"/>
      <c r="AH630" s="8"/>
      <c r="AI630" s="8"/>
      <c r="AJ630" s="8"/>
    </row>
    <row r="631" spans="2:36" x14ac:dyDescent="0.35">
      <c r="B631" s="70" t="s">
        <v>1072</v>
      </c>
      <c r="C631" s="70" t="s">
        <v>111</v>
      </c>
      <c r="D631" s="69" t="str">
        <f>VLOOKUP($C631,Assumptions!$B:$C,2,FALSE)</f>
        <v>Conventional Carbon</v>
      </c>
      <c r="E631" s="70" t="s">
        <v>928</v>
      </c>
      <c r="F631" s="70">
        <v>11</v>
      </c>
      <c r="G631" s="71">
        <v>243.90108089142012</v>
      </c>
      <c r="H631" s="72">
        <v>1.2390999999999999E-2</v>
      </c>
      <c r="I631" s="71">
        <f t="shared" si="69"/>
        <v>3.0221782933255867</v>
      </c>
      <c r="J631" s="68">
        <f>SUMIFS('Tariff Data'!M:M,'Tariff Data'!$B:$B,$F631)</f>
        <v>1.9849509999999999</v>
      </c>
      <c r="K631" s="68">
        <f>SUMIFS('Tariff Data'!N:N,'Tariff Data'!$B:$B,$F631)</f>
        <v>20.824839999999998</v>
      </c>
      <c r="L631" s="68">
        <f>SUMIFS('Tariff Data'!O:O,'Tariff Data'!$B:$B,$F631)</f>
        <v>14.717409999999999</v>
      </c>
      <c r="M631" s="68">
        <f>SUMIFS('Tariff Data'!P:P,'Tariff Data'!$B:$B,$F631)</f>
        <v>-6.2050109999999998</v>
      </c>
      <c r="N631" s="68">
        <f>SUMIFS('Tariff Data'!D:D,'Tariff Data'!$B:$B,$F631)</f>
        <v>2.1697280000000001</v>
      </c>
      <c r="O631" s="68">
        <f>SUMIFS('Tariff Data'!E:E,'Tariff Data'!$B:$B,$F631)</f>
        <v>17.017537999999998</v>
      </c>
      <c r="P631" s="68">
        <f>SUMIFS('Tariff Data'!F:F,'Tariff Data'!$B:$B,$F631)</f>
        <v>7.6197499999999998</v>
      </c>
      <c r="Q631" s="68">
        <f>SUMIFS('Tariff Data'!G:G,'Tariff Data'!$B:$B,$F631)</f>
        <v>-4.7035030000000004</v>
      </c>
      <c r="R631" s="68">
        <f>SUMIFS('Tariff Data'!M:M,'Tariff Data'!$B:$B,$F631)+SUMIFS('Tariff Data'!AB:AB,'Tariff Data'!$B:$B,$F631)</f>
        <v>2.1644178181924794</v>
      </c>
      <c r="S631" s="68">
        <f>SUMIFS('Tariff Data'!N:N,'Tariff Data'!$B:$B,$F631)+SUMIFS('Tariff Data'!AC:AC,'Tariff Data'!$B:$B,$F631)</f>
        <v>20.477080250250591</v>
      </c>
      <c r="T631" s="68">
        <f>SUMIFS('Tariff Data'!O:O,'Tariff Data'!$B:$B,$F631)+SUMIFS('Tariff Data'!AD:AD,'Tariff Data'!$B:$B,$F631)</f>
        <v>14.494636567941885</v>
      </c>
      <c r="U631" s="68">
        <f>SUMIFS('Tariff Data'!P:P,'Tariff Data'!$B:$B,$F631)+SUMIFS('Tariff Data'!AE:AE,'Tariff Data'!$B:$B,$F631)</f>
        <v>-4.7035030000000004</v>
      </c>
      <c r="V631" s="67">
        <f t="shared" si="63"/>
        <v>591.54671086245662</v>
      </c>
      <c r="W631" s="67">
        <f t="shared" si="64"/>
        <v>-1513.4088898431517</v>
      </c>
      <c r="X631" s="67">
        <f t="shared" si="65"/>
        <v>603.65728144039008</v>
      </c>
      <c r="Y631" s="67">
        <f t="shared" si="66"/>
        <v>-1147.1894656760373</v>
      </c>
      <c r="Z631" s="67">
        <f t="shared" si="67"/>
        <v>633.59460880606559</v>
      </c>
      <c r="AA631" s="67">
        <f t="shared" si="68"/>
        <v>-1147.1894656760373</v>
      </c>
      <c r="AB631" s="5"/>
      <c r="AC631" s="5"/>
      <c r="AD631" s="5"/>
      <c r="AE631" s="5"/>
      <c r="AF631" s="5"/>
      <c r="AG631" s="5"/>
      <c r="AH631" s="8"/>
      <c r="AI631" s="8"/>
      <c r="AJ631" s="8"/>
    </row>
    <row r="632" spans="2:36" x14ac:dyDescent="0.35">
      <c r="B632" s="70" t="s">
        <v>826</v>
      </c>
      <c r="C632" s="70" t="s">
        <v>111</v>
      </c>
      <c r="D632" s="69" t="str">
        <f>VLOOKUP($C632,Assumptions!$B:$C,2,FALSE)</f>
        <v>Conventional Carbon</v>
      </c>
      <c r="E632" s="70" t="s">
        <v>827</v>
      </c>
      <c r="F632" s="70">
        <v>11</v>
      </c>
      <c r="G632" s="71">
        <v>182.92581066856508</v>
      </c>
      <c r="H632" s="72">
        <v>1.2390999999999999E-2</v>
      </c>
      <c r="I632" s="71">
        <f t="shared" si="69"/>
        <v>2.2666337199941897</v>
      </c>
      <c r="J632" s="64">
        <f>SUMIFS('Tariff Data'!M:M,'Tariff Data'!$B:$B,$F632)</f>
        <v>1.9849509999999999</v>
      </c>
      <c r="K632" s="64">
        <f>SUMIFS('Tariff Data'!N:N,'Tariff Data'!$B:$B,$F632)</f>
        <v>20.824839999999998</v>
      </c>
      <c r="L632" s="64">
        <f>SUMIFS('Tariff Data'!O:O,'Tariff Data'!$B:$B,$F632)</f>
        <v>14.717409999999999</v>
      </c>
      <c r="M632" s="64">
        <f>SUMIFS('Tariff Data'!P:P,'Tariff Data'!$B:$B,$F632)</f>
        <v>-6.2050109999999998</v>
      </c>
      <c r="N632" s="64">
        <f>SUMIFS('Tariff Data'!D:D,'Tariff Data'!$B:$B,$F632)</f>
        <v>2.1697280000000001</v>
      </c>
      <c r="O632" s="64">
        <f>SUMIFS('Tariff Data'!E:E,'Tariff Data'!$B:$B,$F632)</f>
        <v>17.017537999999998</v>
      </c>
      <c r="P632" s="64">
        <f>SUMIFS('Tariff Data'!F:F,'Tariff Data'!$B:$B,$F632)</f>
        <v>7.6197499999999998</v>
      </c>
      <c r="Q632" s="64">
        <f>SUMIFS('Tariff Data'!G:G,'Tariff Data'!$B:$B,$F632)</f>
        <v>-4.7035030000000004</v>
      </c>
      <c r="R632" s="64">
        <f>SUMIFS('Tariff Data'!M:M,'Tariff Data'!$B:$B,$F632)+SUMIFS('Tariff Data'!AB:AB,'Tariff Data'!$B:$B,$F632)</f>
        <v>2.1644178181924794</v>
      </c>
      <c r="S632" s="64">
        <f>SUMIFS('Tariff Data'!N:N,'Tariff Data'!$B:$B,$F632)+SUMIFS('Tariff Data'!AC:AC,'Tariff Data'!$B:$B,$F632)</f>
        <v>20.477080250250591</v>
      </c>
      <c r="T632" s="64">
        <f>SUMIFS('Tariff Data'!O:O,'Tariff Data'!$B:$B,$F632)+SUMIFS('Tariff Data'!AD:AD,'Tariff Data'!$B:$B,$F632)</f>
        <v>14.494636567941885</v>
      </c>
      <c r="U632" s="64">
        <f>SUMIFS('Tariff Data'!P:P,'Tariff Data'!$B:$B,$F632)+SUMIFS('Tariff Data'!AE:AE,'Tariff Data'!$B:$B,$F632)</f>
        <v>-4.7035030000000004</v>
      </c>
      <c r="V632" s="66">
        <f t="shared" si="63"/>
        <v>443.66003314684241</v>
      </c>
      <c r="W632" s="66">
        <f t="shared" si="64"/>
        <v>-1135.0566673823637</v>
      </c>
      <c r="X632" s="66">
        <f t="shared" si="65"/>
        <v>452.74296108029256</v>
      </c>
      <c r="Y632" s="66">
        <f t="shared" si="66"/>
        <v>-860.39209925702789</v>
      </c>
      <c r="Z632" s="66">
        <f t="shared" si="67"/>
        <v>475.19595660454917</v>
      </c>
      <c r="AA632" s="66">
        <f t="shared" si="68"/>
        <v>-860.39209925702789</v>
      </c>
      <c r="AB632" s="5"/>
      <c r="AC632" s="5"/>
      <c r="AD632" s="5"/>
      <c r="AE632" s="5"/>
      <c r="AF632" s="5"/>
      <c r="AG632" s="5"/>
      <c r="AH632" s="8"/>
      <c r="AI632" s="8"/>
      <c r="AJ632" s="8"/>
    </row>
    <row r="633" spans="2:36" x14ac:dyDescent="0.35">
      <c r="B633" s="70" t="s">
        <v>1073</v>
      </c>
      <c r="C633" s="70" t="s">
        <v>111</v>
      </c>
      <c r="D633" s="69" t="str">
        <f>VLOOKUP($C633,Assumptions!$B:$C,2,FALSE)</f>
        <v>Conventional Carbon</v>
      </c>
      <c r="E633" s="70" t="s">
        <v>1074</v>
      </c>
      <c r="F633" s="70">
        <v>16</v>
      </c>
      <c r="G633" s="71">
        <v>91.462905334282539</v>
      </c>
      <c r="H633" s="72">
        <v>1.2390999999999999E-2</v>
      </c>
      <c r="I633" s="71">
        <f t="shared" si="69"/>
        <v>1.1333168599970949</v>
      </c>
      <c r="J633" s="68">
        <f>SUMIFS('Tariff Data'!M:M,'Tariff Data'!$B:$B,$F633)</f>
        <v>1.8696539999999999</v>
      </c>
      <c r="K633" s="68">
        <f>SUMIFS('Tariff Data'!N:N,'Tariff Data'!$B:$B,$F633)</f>
        <v>5.4849290000000002</v>
      </c>
      <c r="L633" s="68">
        <f>SUMIFS('Tariff Data'!O:O,'Tariff Data'!$B:$B,$F633)</f>
        <v>9.4543000000000002E-2</v>
      </c>
      <c r="M633" s="68">
        <f>SUMIFS('Tariff Data'!P:P,'Tariff Data'!$B:$B,$F633)</f>
        <v>-6.2050109999999998</v>
      </c>
      <c r="N633" s="68">
        <f>SUMIFS('Tariff Data'!D:D,'Tariff Data'!$B:$B,$F633)</f>
        <v>2.0470329999999999</v>
      </c>
      <c r="O633" s="68">
        <f>SUMIFS('Tariff Data'!E:E,'Tariff Data'!$B:$B,$F633)</f>
        <v>5.0833190000000004</v>
      </c>
      <c r="P633" s="68">
        <f>SUMIFS('Tariff Data'!F:F,'Tariff Data'!$B:$B,$F633)</f>
        <v>5.6052999999999999E-2</v>
      </c>
      <c r="Q633" s="68">
        <f>SUMIFS('Tariff Data'!G:G,'Tariff Data'!$B:$B,$F633)</f>
        <v>-4.7035030000000004</v>
      </c>
      <c r="R633" s="68">
        <f>SUMIFS('Tariff Data'!M:M,'Tariff Data'!$B:$B,$F633)+SUMIFS('Tariff Data'!AB:AB,'Tariff Data'!$B:$B,$F633)</f>
        <v>2.0470329999999999</v>
      </c>
      <c r="S633" s="68">
        <f>SUMIFS('Tariff Data'!N:N,'Tariff Data'!$B:$B,$F633)+SUMIFS('Tariff Data'!AC:AC,'Tariff Data'!$B:$B,$F633)</f>
        <v>5.1371692502505928</v>
      </c>
      <c r="T633" s="68">
        <f>SUMIFS('Tariff Data'!O:O,'Tariff Data'!$B:$B,$F633)+SUMIFS('Tariff Data'!AD:AD,'Tariff Data'!$B:$B,$F633)</f>
        <v>5.6052999999999999E-2</v>
      </c>
      <c r="U633" s="68">
        <f>SUMIFS('Tariff Data'!P:P,'Tariff Data'!$B:$B,$F633)+SUMIFS('Tariff Data'!AE:AE,'Tariff Data'!$B:$B,$F633)</f>
        <v>-4.7035030000000004</v>
      </c>
      <c r="V633" s="67">
        <f t="shared" si="63"/>
        <v>177.32729649734438</v>
      </c>
      <c r="W633" s="67">
        <f t="shared" si="64"/>
        <v>-567.52833369118184</v>
      </c>
      <c r="X633" s="67">
        <f t="shared" si="65"/>
        <v>193.05212243254937</v>
      </c>
      <c r="Y633" s="67">
        <f t="shared" si="66"/>
        <v>-430.19604962851395</v>
      </c>
      <c r="Z633" s="67">
        <f t="shared" si="67"/>
        <v>193.11315182907344</v>
      </c>
      <c r="AA633" s="67">
        <f t="shared" si="68"/>
        <v>-430.19604962851395</v>
      </c>
      <c r="AB633" s="5"/>
      <c r="AC633" s="5"/>
      <c r="AD633" s="5"/>
      <c r="AE633" s="5"/>
      <c r="AF633" s="5"/>
      <c r="AG633" s="5"/>
      <c r="AH633" s="8"/>
      <c r="AI633" s="8"/>
      <c r="AJ633" s="8"/>
    </row>
    <row r="635" spans="2:36" s="29" customFormat="1" x14ac:dyDescent="0.35">
      <c r="B635" s="73" t="s">
        <v>1090</v>
      </c>
      <c r="G635" s="74">
        <f>SUM(G4:G633)</f>
        <v>119048.11500000015</v>
      </c>
      <c r="U635" s="75" t="s">
        <v>1129</v>
      </c>
      <c r="V635" s="76">
        <f>SUM(V4:V633)</f>
        <v>815975.66508710384</v>
      </c>
      <c r="W635" s="76">
        <f t="shared" ref="W635:AA635" si="70">SUM(W4:W633)</f>
        <v>-663434.28468526516</v>
      </c>
      <c r="X635" s="76">
        <f t="shared" si="70"/>
        <v>685766.24802658032</v>
      </c>
      <c r="Y635" s="76">
        <f t="shared" si="70"/>
        <v>-502894.37815984566</v>
      </c>
      <c r="Z635" s="76">
        <f t="shared" si="70"/>
        <v>814276.00473419053</v>
      </c>
      <c r="AA635" s="76">
        <f t="shared" si="70"/>
        <v>-502894.37815984566</v>
      </c>
    </row>
    <row r="636" spans="2:36" s="29" customFormat="1" x14ac:dyDescent="0.35">
      <c r="B636" s="73" t="s">
        <v>867</v>
      </c>
      <c r="G636" s="74">
        <f t="shared" ref="G636" si="71">SUMIFS(G$4:G$633,$D$4:$D$633,"&lt;&gt;"&amp;"Interconnectors")</f>
        <v>106919.11500000018</v>
      </c>
    </row>
    <row r="637" spans="2:36" x14ac:dyDescent="0.35">
      <c r="U637" s="75" t="s">
        <v>1130</v>
      </c>
      <c r="X637" s="76">
        <f>X635-V635</f>
        <v>-130209.41706052353</v>
      </c>
      <c r="Y637" s="8"/>
      <c r="Z637" s="76">
        <f>Z635-V635</f>
        <v>-1699.6603529133135</v>
      </c>
    </row>
    <row r="638" spans="2:36" x14ac:dyDescent="0.35">
      <c r="G638" s="30"/>
    </row>
    <row r="640" spans="2:36" x14ac:dyDescent="0.35">
      <c r="G640" s="30"/>
    </row>
    <row r="642" spans="7:8" x14ac:dyDescent="0.35">
      <c r="G642" s="30"/>
    </row>
    <row r="643" spans="7:8" x14ac:dyDescent="0.35">
      <c r="G643" s="31"/>
    </row>
    <row r="646" spans="7:8" x14ac:dyDescent="0.35">
      <c r="G646" s="24"/>
      <c r="H646" s="32"/>
    </row>
    <row r="647" spans="7:8" x14ac:dyDescent="0.35">
      <c r="G647" s="24"/>
      <c r="H647" s="32"/>
    </row>
  </sheetData>
  <sortState xmlns:xlrd2="http://schemas.microsoft.com/office/spreadsheetml/2017/richdata2" ref="F546:F720">
    <sortCondition ref="F546:F720"/>
  </sortState>
  <mergeCells count="14">
    <mergeCell ref="J2:M2"/>
    <mergeCell ref="N2:Q2"/>
    <mergeCell ref="R2:U2"/>
    <mergeCell ref="Z2:AA2"/>
    <mergeCell ref="X2:Y2"/>
    <mergeCell ref="V2:W2"/>
    <mergeCell ref="C2:C3"/>
    <mergeCell ref="B2:B3"/>
    <mergeCell ref="G2:G3"/>
    <mergeCell ref="H2:H3"/>
    <mergeCell ref="I2:I3"/>
    <mergeCell ref="F2:F3"/>
    <mergeCell ref="E2:E3"/>
    <mergeCell ref="D2:D3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8639A4-6FD6-46E0-B181-2889D947CA19}">
  <dimension ref="A2:AJ647"/>
  <sheetViews>
    <sheetView topLeftCell="N1" workbookViewId="0">
      <pane ySplit="3" topLeftCell="A4" activePane="bottomLeft" state="frozen"/>
      <selection pane="bottomLeft" activeCell="G11" sqref="G11"/>
    </sheetView>
  </sheetViews>
  <sheetFormatPr defaultRowHeight="14.5" x14ac:dyDescent="0.35"/>
  <cols>
    <col min="1" max="1" width="6.1796875" customWidth="1"/>
    <col min="2" max="2" width="44.26953125" customWidth="1"/>
    <col min="3" max="3" width="49.7265625" bestFit="1" customWidth="1"/>
    <col min="4" max="4" width="24.81640625" customWidth="1"/>
    <col min="5" max="7" width="15" customWidth="1"/>
    <col min="8" max="9" width="17.26953125" customWidth="1"/>
    <col min="10" max="20" width="17.26953125" style="29" customWidth="1"/>
    <col min="21" max="21" width="19.26953125" style="29" customWidth="1"/>
    <col min="22" max="27" width="17.1796875" style="29" customWidth="1"/>
    <col min="28" max="29" width="17.1796875" style="4" customWidth="1"/>
    <col min="30" max="30" width="15.453125" style="4" customWidth="1"/>
    <col min="31" max="33" width="15.1796875" style="4" customWidth="1"/>
    <col min="34" max="36" width="12.7265625" customWidth="1"/>
    <col min="39" max="39" width="14" customWidth="1"/>
    <col min="40" max="40" width="14.81640625" bestFit="1" customWidth="1"/>
    <col min="41" max="41" width="15.54296875" bestFit="1" customWidth="1"/>
    <col min="42" max="42" width="16.54296875" customWidth="1"/>
    <col min="43" max="43" width="15" customWidth="1"/>
    <col min="45" max="45" width="11.7265625" customWidth="1"/>
    <col min="46" max="50" width="15.7265625" customWidth="1"/>
    <col min="52" max="54" width="14.7265625" customWidth="1"/>
  </cols>
  <sheetData>
    <row r="2" spans="2:36" ht="34.5" customHeight="1" x14ac:dyDescent="0.35">
      <c r="B2" s="94" t="s">
        <v>38</v>
      </c>
      <c r="C2" s="94" t="s">
        <v>39</v>
      </c>
      <c r="D2" s="94" t="s">
        <v>834</v>
      </c>
      <c r="E2" s="94" t="s">
        <v>40</v>
      </c>
      <c r="F2" s="94" t="s">
        <v>1128</v>
      </c>
      <c r="G2" s="94" t="s">
        <v>1127</v>
      </c>
      <c r="H2" s="95" t="s">
        <v>832</v>
      </c>
      <c r="I2" s="95" t="s">
        <v>833</v>
      </c>
      <c r="J2" s="96" t="s">
        <v>1075</v>
      </c>
      <c r="K2" s="96"/>
      <c r="L2" s="96"/>
      <c r="M2" s="96"/>
      <c r="N2" s="96" t="s">
        <v>1077</v>
      </c>
      <c r="O2" s="96"/>
      <c r="P2" s="96"/>
      <c r="Q2" s="96"/>
      <c r="R2" s="96" t="s">
        <v>1086</v>
      </c>
      <c r="S2" s="96"/>
      <c r="T2" s="96"/>
      <c r="U2" s="96"/>
      <c r="V2" s="96" t="s">
        <v>1075</v>
      </c>
      <c r="W2" s="96"/>
      <c r="X2" s="97" t="s">
        <v>1126</v>
      </c>
      <c r="Y2" s="97"/>
      <c r="Z2" s="96" t="s">
        <v>1086</v>
      </c>
      <c r="AA2" s="96"/>
      <c r="AB2" s="28"/>
      <c r="AC2" s="28"/>
    </row>
    <row r="3" spans="2:36" ht="25.5" customHeight="1" x14ac:dyDescent="0.35">
      <c r="B3" s="94"/>
      <c r="C3" s="94"/>
      <c r="D3" s="94"/>
      <c r="E3" s="94"/>
      <c r="F3" s="94"/>
      <c r="G3" s="94"/>
      <c r="H3" s="95"/>
      <c r="I3" s="95"/>
      <c r="J3" s="65" t="s">
        <v>3</v>
      </c>
      <c r="K3" s="65" t="s">
        <v>4</v>
      </c>
      <c r="L3" s="65" t="s">
        <v>5</v>
      </c>
      <c r="M3" s="65" t="s">
        <v>6</v>
      </c>
      <c r="N3" s="65" t="s">
        <v>3</v>
      </c>
      <c r="O3" s="65" t="s">
        <v>4</v>
      </c>
      <c r="P3" s="65" t="s">
        <v>5</v>
      </c>
      <c r="Q3" s="65" t="s">
        <v>6</v>
      </c>
      <c r="R3" s="65" t="s">
        <v>3</v>
      </c>
      <c r="S3" s="65" t="s">
        <v>4</v>
      </c>
      <c r="T3" s="65" t="s">
        <v>5</v>
      </c>
      <c r="U3" s="65" t="s">
        <v>6</v>
      </c>
      <c r="V3" s="65" t="s">
        <v>1079</v>
      </c>
      <c r="W3" s="65" t="s">
        <v>1080</v>
      </c>
      <c r="X3" s="65" t="s">
        <v>1079</v>
      </c>
      <c r="Y3" s="65" t="s">
        <v>1080</v>
      </c>
      <c r="Z3" s="65" t="s">
        <v>1079</v>
      </c>
      <c r="AA3" s="65" t="s">
        <v>1080</v>
      </c>
      <c r="AB3" s="15"/>
      <c r="AC3" s="15"/>
      <c r="AD3" s="15"/>
      <c r="AE3" s="15"/>
      <c r="AF3" s="13"/>
      <c r="AG3" s="13"/>
      <c r="AH3" s="15"/>
      <c r="AI3" s="15"/>
      <c r="AJ3" s="15"/>
    </row>
    <row r="4" spans="2:36" x14ac:dyDescent="0.35">
      <c r="B4" s="69" t="s">
        <v>41</v>
      </c>
      <c r="C4" s="69" t="s">
        <v>42</v>
      </c>
      <c r="D4" s="69" t="str">
        <f>VLOOKUP($C4,Assumptions!$B:$C,2,FALSE)</f>
        <v>Interconnectors</v>
      </c>
      <c r="E4" s="69" t="s">
        <v>43</v>
      </c>
      <c r="F4" s="70">
        <v>18</v>
      </c>
      <c r="G4" s="71">
        <v>0</v>
      </c>
      <c r="H4" s="72">
        <v>0</v>
      </c>
      <c r="I4" s="71">
        <f>H4*G4</f>
        <v>0</v>
      </c>
      <c r="J4" s="64">
        <f>SUMIFS('Tariff Data'!M:M,'Tariff Data'!$B:$B,$F4)</f>
        <v>-0.31239499999999998</v>
      </c>
      <c r="K4" s="64">
        <f>SUMIFS('Tariff Data'!N:N,'Tariff Data'!$B:$B,$F4)</f>
        <v>3.798861</v>
      </c>
      <c r="L4" s="64">
        <f>SUMIFS('Tariff Data'!O:O,'Tariff Data'!$B:$B,$F4)</f>
        <v>7.0470000000000003E-3</v>
      </c>
      <c r="M4" s="64">
        <f>SUMIFS('Tariff Data'!P:P,'Tariff Data'!$B:$B,$F4)</f>
        <v>-6.2050109999999998</v>
      </c>
      <c r="N4" s="64">
        <f>SUMIFS('Tariff Data'!H:H,'Tariff Data'!$B:$B,$F4)</f>
        <v>-0.31406499999999998</v>
      </c>
      <c r="O4" s="64">
        <f>SUMIFS('Tariff Data'!I:I,'Tariff Data'!$B:$B,$F4)</f>
        <v>3.7284519999999999</v>
      </c>
      <c r="P4" s="64">
        <f>SUMIFS('Tariff Data'!J:J,'Tariff Data'!$B:$B,$F4)</f>
        <v>4.5750000000000001E-3</v>
      </c>
      <c r="Q4" s="64">
        <f>SUMIFS('Tariff Data'!K:K,'Tariff Data'!$B:$B,$F4)</f>
        <v>-6.9384249999999996</v>
      </c>
      <c r="R4" s="64">
        <f>SUMIFS('Tariff Data'!M:M,'Tariff Data'!$B:$B,$F4)+SUMIFS('Tariff Data'!AG:AG,'Tariff Data'!$B:$B,$F4)</f>
        <v>-0.31406499999999998</v>
      </c>
      <c r="S4" s="64">
        <f>SUMIFS('Tariff Data'!N:N,'Tariff Data'!$B:$B,$F4)+SUMIFS('Tariff Data'!AH:AH,'Tariff Data'!$B:$B,$F4)</f>
        <v>3.7284519999999999</v>
      </c>
      <c r="T4" s="64">
        <f>SUMIFS('Tariff Data'!O:O,'Tariff Data'!$B:$B,$F4)+SUMIFS('Tariff Data'!AI:AI,'Tariff Data'!$B:$B,$F4)</f>
        <v>4.5750000000000001E-3</v>
      </c>
      <c r="U4" s="64">
        <f>SUMIFS('Tariff Data'!P:P,'Tariff Data'!$B:$B,$F4)+SUMIFS('Tariff Data'!AJ:AJ,'Tariff Data'!$B:$B,$F4)</f>
        <v>-6.9384249999999996</v>
      </c>
      <c r="V4" s="66">
        <f t="shared" ref="V4:V67" si="0">IF($D4="Interconnectors",0,IF($D4="Conventional Carbon",J4+SUM(K4:L4)*H4,IF($D4="Conventional Low Carbon",J4+K4*H4+L4,K4*H4+L4)))*$G4</f>
        <v>0</v>
      </c>
      <c r="W4" s="66">
        <f t="shared" ref="W4:W67" si="1">IF($D4="Interconnectors",0,$G4*M4)</f>
        <v>0</v>
      </c>
      <c r="X4" s="66">
        <f t="shared" ref="X4:X67" si="2">IF($D4="Interconnectors",0,IF($D4="Conventional Carbon",N4+SUM(O4:P4)*H4,IF($D4="Conventional Low Carbon",N4+O4*H4+P4,O4*H4+P4)))*$G4</f>
        <v>0</v>
      </c>
      <c r="Y4" s="66">
        <f t="shared" ref="Y4:Y67" si="3">IF($D4="Interconnectors",0,$G4*Q4)</f>
        <v>0</v>
      </c>
      <c r="Z4" s="66">
        <f t="shared" ref="Z4:Z67" si="4">IF($D4="Interconnectors",0,IF($D4="Conventional Carbon",R4+SUM(S4:T4)*H4,IF($D4="Conventional Low Carbon",R4+S4*H4+T4,S4*H4+T4)))*$G4</f>
        <v>0</v>
      </c>
      <c r="AA4" s="66">
        <f t="shared" ref="AA4:AA67" si="5">IF($D4="Interconnectors",0,$G4*U4)</f>
        <v>0</v>
      </c>
      <c r="AB4" s="5"/>
      <c r="AC4" s="5"/>
      <c r="AD4" s="5"/>
      <c r="AE4" s="5"/>
      <c r="AF4" s="5"/>
      <c r="AG4" s="5"/>
      <c r="AH4" s="8"/>
      <c r="AI4" s="8"/>
      <c r="AJ4" s="8"/>
    </row>
    <row r="5" spans="2:36" x14ac:dyDescent="0.35">
      <c r="B5" s="69" t="s">
        <v>44</v>
      </c>
      <c r="C5" s="69" t="s">
        <v>42</v>
      </c>
      <c r="D5" s="69" t="str">
        <f>VLOOKUP($C5,Assumptions!$B:$C,2,FALSE)</f>
        <v>Interconnectors</v>
      </c>
      <c r="E5" s="69" t="s">
        <v>45</v>
      </c>
      <c r="F5" s="70">
        <v>25</v>
      </c>
      <c r="G5" s="71">
        <v>0</v>
      </c>
      <c r="H5" s="72">
        <v>0</v>
      </c>
      <c r="I5" s="71">
        <f t="shared" ref="I5:I68" si="6">H5*G5</f>
        <v>0</v>
      </c>
      <c r="J5" s="68">
        <f>SUMIFS('Tariff Data'!M:M,'Tariff Data'!$B:$B,$F5)</f>
        <v>9.7789999999999995E-3</v>
      </c>
      <c r="K5" s="68">
        <f>SUMIFS('Tariff Data'!N:N,'Tariff Data'!$B:$B,$F5)</f>
        <v>-3.442129</v>
      </c>
      <c r="L5" s="68">
        <f>SUMIFS('Tariff Data'!O:O,'Tariff Data'!$B:$B,$F5)</f>
        <v>0</v>
      </c>
      <c r="M5" s="68">
        <f>SUMIFS('Tariff Data'!P:P,'Tariff Data'!$B:$B,$F5)</f>
        <v>-6.2050109999999998</v>
      </c>
      <c r="N5" s="68">
        <f>SUMIFS('Tariff Data'!H:H,'Tariff Data'!$B:$B,$F5)</f>
        <v>1.7229999999999999E-3</v>
      </c>
      <c r="O5" s="68">
        <f>SUMIFS('Tariff Data'!I:I,'Tariff Data'!$B:$B,$F5)</f>
        <v>-3.475317</v>
      </c>
      <c r="P5" s="68">
        <f>SUMIFS('Tariff Data'!J:J,'Tariff Data'!$B:$B,$F5)</f>
        <v>0</v>
      </c>
      <c r="Q5" s="68">
        <f>SUMIFS('Tariff Data'!K:K,'Tariff Data'!$B:$B,$F5)</f>
        <v>-6.9384249999999996</v>
      </c>
      <c r="R5" s="68">
        <f>SUMIFS('Tariff Data'!M:M,'Tariff Data'!$B:$B,$F5)+SUMIFS('Tariff Data'!AG:AG,'Tariff Data'!$B:$B,$F5)</f>
        <v>1.7230000000000006E-3</v>
      </c>
      <c r="S5" s="68">
        <f>SUMIFS('Tariff Data'!N:N,'Tariff Data'!$B:$B,$F5)+SUMIFS('Tariff Data'!AH:AH,'Tariff Data'!$B:$B,$F5)</f>
        <v>-3.475317</v>
      </c>
      <c r="T5" s="68">
        <f>SUMIFS('Tariff Data'!O:O,'Tariff Data'!$B:$B,$F5)+SUMIFS('Tariff Data'!AI:AI,'Tariff Data'!$B:$B,$F5)</f>
        <v>0</v>
      </c>
      <c r="U5" s="68">
        <f>SUMIFS('Tariff Data'!P:P,'Tariff Data'!$B:$B,$F5)+SUMIFS('Tariff Data'!AJ:AJ,'Tariff Data'!$B:$B,$F5)</f>
        <v>-6.9384249999999996</v>
      </c>
      <c r="V5" s="67">
        <f t="shared" si="0"/>
        <v>0</v>
      </c>
      <c r="W5" s="67">
        <f t="shared" si="1"/>
        <v>0</v>
      </c>
      <c r="X5" s="67">
        <f t="shared" si="2"/>
        <v>0</v>
      </c>
      <c r="Y5" s="67">
        <f t="shared" si="3"/>
        <v>0</v>
      </c>
      <c r="Z5" s="67">
        <f t="shared" si="4"/>
        <v>0</v>
      </c>
      <c r="AA5" s="67">
        <f t="shared" si="5"/>
        <v>0</v>
      </c>
      <c r="AB5" s="5"/>
      <c r="AC5" s="5"/>
      <c r="AD5" s="5"/>
      <c r="AE5" s="5"/>
      <c r="AF5" s="5"/>
      <c r="AG5" s="5"/>
      <c r="AH5" s="8"/>
      <c r="AI5" s="8"/>
      <c r="AJ5" s="8"/>
    </row>
    <row r="6" spans="2:36" x14ac:dyDescent="0.35">
      <c r="B6" s="69" t="s">
        <v>46</v>
      </c>
      <c r="C6" s="69" t="s">
        <v>42</v>
      </c>
      <c r="D6" s="69" t="str">
        <f>VLOOKUP($C6,Assumptions!$B:$C,2,FALSE)</f>
        <v>Interconnectors</v>
      </c>
      <c r="E6" s="69" t="s">
        <v>47</v>
      </c>
      <c r="F6" s="70">
        <v>10</v>
      </c>
      <c r="G6" s="71">
        <v>500</v>
      </c>
      <c r="H6" s="72">
        <v>0</v>
      </c>
      <c r="I6" s="71">
        <f t="shared" si="6"/>
        <v>0</v>
      </c>
      <c r="J6" s="64">
        <f>SUMIFS('Tariff Data'!M:M,'Tariff Data'!$B:$B,$F6)</f>
        <v>1.217347</v>
      </c>
      <c r="K6" s="64">
        <f>SUMIFS('Tariff Data'!N:N,'Tariff Data'!$B:$B,$F6)</f>
        <v>20.824839999999998</v>
      </c>
      <c r="L6" s="64">
        <f>SUMIFS('Tariff Data'!O:O,'Tariff Data'!$B:$B,$F6)</f>
        <v>19.344626999999999</v>
      </c>
      <c r="M6" s="64">
        <f>SUMIFS('Tariff Data'!P:P,'Tariff Data'!$B:$B,$F6)</f>
        <v>-6.2050109999999998</v>
      </c>
      <c r="N6" s="64">
        <f>SUMIFS('Tariff Data'!H:H,'Tariff Data'!$B:$B,$F6)</f>
        <v>1.2775430000000001</v>
      </c>
      <c r="O6" s="64">
        <f>SUMIFS('Tariff Data'!I:I,'Tariff Data'!$B:$B,$F6)</f>
        <v>22.14378</v>
      </c>
      <c r="P6" s="64">
        <f>SUMIFS('Tariff Data'!J:J,'Tariff Data'!$B:$B,$F6)</f>
        <v>21.057953000000001</v>
      </c>
      <c r="Q6" s="64">
        <f>SUMIFS('Tariff Data'!K:K,'Tariff Data'!$B:$B,$F6)</f>
        <v>-6.9384249999999996</v>
      </c>
      <c r="R6" s="64">
        <f>SUMIFS('Tariff Data'!M:M,'Tariff Data'!$B:$B,$F6)+SUMIFS('Tariff Data'!AG:AG,'Tariff Data'!$B:$B,$F6)</f>
        <v>1.2775430000000001</v>
      </c>
      <c r="S6" s="64">
        <f>SUMIFS('Tariff Data'!N:N,'Tariff Data'!$B:$B,$F6)+SUMIFS('Tariff Data'!AH:AH,'Tariff Data'!$B:$B,$F6)</f>
        <v>21.172599749749406</v>
      </c>
      <c r="T6" s="64">
        <f>SUMIFS('Tariff Data'!O:O,'Tariff Data'!$B:$B,$F6)+SUMIFS('Tariff Data'!AI:AI,'Tariff Data'!$B:$B,$F6)</f>
        <v>19.567400432058111</v>
      </c>
      <c r="U6" s="64">
        <f>SUMIFS('Tariff Data'!P:P,'Tariff Data'!$B:$B,$F6)+SUMIFS('Tariff Data'!AJ:AJ,'Tariff Data'!$B:$B,$F6)</f>
        <v>-6.9384249999999996</v>
      </c>
      <c r="V6" s="66">
        <f t="shared" si="0"/>
        <v>0</v>
      </c>
      <c r="W6" s="66">
        <f t="shared" si="1"/>
        <v>0</v>
      </c>
      <c r="X6" s="66">
        <f t="shared" si="2"/>
        <v>0</v>
      </c>
      <c r="Y6" s="66">
        <f t="shared" si="3"/>
        <v>0</v>
      </c>
      <c r="Z6" s="66">
        <f t="shared" si="4"/>
        <v>0</v>
      </c>
      <c r="AA6" s="66">
        <f t="shared" si="5"/>
        <v>0</v>
      </c>
      <c r="AB6" s="5"/>
      <c r="AC6" s="5"/>
      <c r="AD6" s="5"/>
      <c r="AE6" s="5"/>
      <c r="AF6" s="5"/>
      <c r="AG6" s="5"/>
      <c r="AH6" s="8"/>
      <c r="AI6" s="8"/>
      <c r="AJ6" s="8"/>
    </row>
    <row r="7" spans="2:36" x14ac:dyDescent="0.35">
      <c r="B7" s="69" t="s">
        <v>48</v>
      </c>
      <c r="C7" s="69" t="s">
        <v>42</v>
      </c>
      <c r="D7" s="69" t="str">
        <f>VLOOKUP($C7,Assumptions!$B:$C,2,FALSE)</f>
        <v>Interconnectors</v>
      </c>
      <c r="E7" s="69" t="s">
        <v>49</v>
      </c>
      <c r="F7" s="70">
        <v>24</v>
      </c>
      <c r="G7" s="71">
        <v>1200</v>
      </c>
      <c r="H7" s="72">
        <v>0</v>
      </c>
      <c r="I7" s="71">
        <f t="shared" si="6"/>
        <v>0</v>
      </c>
      <c r="J7" s="68">
        <f>SUMIFS('Tariff Data'!M:M,'Tariff Data'!$B:$B,$F7)</f>
        <v>-2.6503329999999998</v>
      </c>
      <c r="K7" s="68">
        <f>SUMIFS('Tariff Data'!N:N,'Tariff Data'!$B:$B,$F7)</f>
        <v>3.6893150000000001</v>
      </c>
      <c r="L7" s="68">
        <f>SUMIFS('Tariff Data'!O:O,'Tariff Data'!$B:$B,$F7)</f>
        <v>0</v>
      </c>
      <c r="M7" s="68">
        <f>SUMIFS('Tariff Data'!P:P,'Tariff Data'!$B:$B,$F7)</f>
        <v>-6.2050109999999998</v>
      </c>
      <c r="N7" s="68">
        <f>SUMIFS('Tariff Data'!H:H,'Tariff Data'!$B:$B,$F7)</f>
        <v>-2.7338849999999999</v>
      </c>
      <c r="O7" s="68">
        <f>SUMIFS('Tariff Data'!I:I,'Tariff Data'!$B:$B,$F7)</f>
        <v>3.6573289999999998</v>
      </c>
      <c r="P7" s="68">
        <f>SUMIFS('Tariff Data'!J:J,'Tariff Data'!$B:$B,$F7)</f>
        <v>0</v>
      </c>
      <c r="Q7" s="68">
        <f>SUMIFS('Tariff Data'!K:K,'Tariff Data'!$B:$B,$F7)</f>
        <v>-6.9384249999999996</v>
      </c>
      <c r="R7" s="68">
        <f>SUMIFS('Tariff Data'!M:M,'Tariff Data'!$B:$B,$F7)+SUMIFS('Tariff Data'!AG:AG,'Tariff Data'!$B:$B,$F7)</f>
        <v>-2.7338849999999999</v>
      </c>
      <c r="S7" s="68">
        <f>SUMIFS('Tariff Data'!N:N,'Tariff Data'!$B:$B,$F7)+SUMIFS('Tariff Data'!AH:AH,'Tariff Data'!$B:$B,$F7)</f>
        <v>3.6573289999999998</v>
      </c>
      <c r="T7" s="68">
        <f>SUMIFS('Tariff Data'!O:O,'Tariff Data'!$B:$B,$F7)+SUMIFS('Tariff Data'!AI:AI,'Tariff Data'!$B:$B,$F7)</f>
        <v>0</v>
      </c>
      <c r="U7" s="68">
        <f>SUMIFS('Tariff Data'!P:P,'Tariff Data'!$B:$B,$F7)+SUMIFS('Tariff Data'!AJ:AJ,'Tariff Data'!$B:$B,$F7)</f>
        <v>-6.9384249999999996</v>
      </c>
      <c r="V7" s="67">
        <f t="shared" si="0"/>
        <v>0</v>
      </c>
      <c r="W7" s="67">
        <f t="shared" si="1"/>
        <v>0</v>
      </c>
      <c r="X7" s="67">
        <f t="shared" si="2"/>
        <v>0</v>
      </c>
      <c r="Y7" s="67">
        <f t="shared" si="3"/>
        <v>0</v>
      </c>
      <c r="Z7" s="67">
        <f t="shared" si="4"/>
        <v>0</v>
      </c>
      <c r="AA7" s="67">
        <f t="shared" si="5"/>
        <v>0</v>
      </c>
      <c r="AB7" s="5"/>
      <c r="AC7" s="5"/>
      <c r="AD7" s="5"/>
      <c r="AE7" s="5"/>
      <c r="AF7" s="5"/>
      <c r="AG7" s="5"/>
      <c r="AH7" s="8"/>
      <c r="AI7" s="8"/>
      <c r="AJ7" s="8"/>
    </row>
    <row r="8" spans="2:36" x14ac:dyDescent="0.35">
      <c r="B8" s="69" t="s">
        <v>50</v>
      </c>
      <c r="C8" s="69" t="s">
        <v>42</v>
      </c>
      <c r="D8" s="69" t="str">
        <f>VLOOKUP($C8,Assumptions!$B:$C,2,FALSE)</f>
        <v>Interconnectors</v>
      </c>
      <c r="E8" s="69" t="s">
        <v>51</v>
      </c>
      <c r="F8" s="70">
        <v>13</v>
      </c>
      <c r="G8" s="71">
        <v>0</v>
      </c>
      <c r="H8" s="72">
        <v>0</v>
      </c>
      <c r="I8" s="71">
        <f t="shared" si="6"/>
        <v>0</v>
      </c>
      <c r="J8" s="64">
        <f>SUMIFS('Tariff Data'!M:M,'Tariff Data'!$B:$B,$F8)</f>
        <v>2.8089879999999998</v>
      </c>
      <c r="K8" s="64">
        <f>SUMIFS('Tariff Data'!N:N,'Tariff Data'!$B:$B,$F8)</f>
        <v>10.130570000000001</v>
      </c>
      <c r="L8" s="64">
        <f>SUMIFS('Tariff Data'!O:O,'Tariff Data'!$B:$B,$F8)</f>
        <v>3.116584</v>
      </c>
      <c r="M8" s="64">
        <f>SUMIFS('Tariff Data'!P:P,'Tariff Data'!$B:$B,$F8)</f>
        <v>-6.2050109999999998</v>
      </c>
      <c r="N8" s="64">
        <f>SUMIFS('Tariff Data'!H:H,'Tariff Data'!$B:$B,$F8)</f>
        <v>2.7600509999999998</v>
      </c>
      <c r="O8" s="64">
        <f>SUMIFS('Tariff Data'!I:I,'Tariff Data'!$B:$B,$F8)</f>
        <v>10.441302</v>
      </c>
      <c r="P8" s="64">
        <f>SUMIFS('Tariff Data'!J:J,'Tariff Data'!$B:$B,$F8)</f>
        <v>3.7272980000000002</v>
      </c>
      <c r="Q8" s="64">
        <f>SUMIFS('Tariff Data'!K:K,'Tariff Data'!$B:$B,$F8)</f>
        <v>-6.9384249999999996</v>
      </c>
      <c r="R8" s="64">
        <f>SUMIFS('Tariff Data'!M:M,'Tariff Data'!$B:$B,$F8)+SUMIFS('Tariff Data'!AG:AG,'Tariff Data'!$B:$B,$F8)</f>
        <v>2.7600509999999998</v>
      </c>
      <c r="S8" s="64">
        <f>SUMIFS('Tariff Data'!N:N,'Tariff Data'!$B:$B,$F8)+SUMIFS('Tariff Data'!AH:AH,'Tariff Data'!$B:$B,$F8)</f>
        <v>10.441302</v>
      </c>
      <c r="T8" s="64">
        <f>SUMIFS('Tariff Data'!O:O,'Tariff Data'!$B:$B,$F8)+SUMIFS('Tariff Data'!AI:AI,'Tariff Data'!$B:$B,$F8)</f>
        <v>3.3393574320581134</v>
      </c>
      <c r="U8" s="64">
        <f>SUMIFS('Tariff Data'!P:P,'Tariff Data'!$B:$B,$F8)+SUMIFS('Tariff Data'!AJ:AJ,'Tariff Data'!$B:$B,$F8)</f>
        <v>-6.9384249999999996</v>
      </c>
      <c r="V8" s="66">
        <f t="shared" si="0"/>
        <v>0</v>
      </c>
      <c r="W8" s="66">
        <f t="shared" si="1"/>
        <v>0</v>
      </c>
      <c r="X8" s="66">
        <f t="shared" si="2"/>
        <v>0</v>
      </c>
      <c r="Y8" s="66">
        <f t="shared" si="3"/>
        <v>0</v>
      </c>
      <c r="Z8" s="66">
        <f t="shared" si="4"/>
        <v>0</v>
      </c>
      <c r="AA8" s="66">
        <f t="shared" si="5"/>
        <v>0</v>
      </c>
      <c r="AB8" s="5"/>
      <c r="AC8" s="5"/>
      <c r="AD8" s="5"/>
      <c r="AE8" s="5"/>
      <c r="AF8" s="5"/>
      <c r="AG8" s="5"/>
      <c r="AH8" s="8"/>
      <c r="AI8" s="8"/>
      <c r="AJ8" s="8"/>
    </row>
    <row r="9" spans="2:36" x14ac:dyDescent="0.35">
      <c r="B9" s="69" t="s">
        <v>52</v>
      </c>
      <c r="C9" s="69" t="s">
        <v>42</v>
      </c>
      <c r="D9" s="69" t="str">
        <f>VLOOKUP($C9,Assumptions!$B:$C,2,FALSE)</f>
        <v>Interconnectors</v>
      </c>
      <c r="E9" s="69" t="s">
        <v>53</v>
      </c>
      <c r="F9" s="70">
        <v>24</v>
      </c>
      <c r="G9" s="71">
        <v>0</v>
      </c>
      <c r="H9" s="72">
        <v>0</v>
      </c>
      <c r="I9" s="71">
        <f t="shared" si="6"/>
        <v>0</v>
      </c>
      <c r="J9" s="68">
        <f>SUMIFS('Tariff Data'!M:M,'Tariff Data'!$B:$B,$F9)</f>
        <v>-2.6503329999999998</v>
      </c>
      <c r="K9" s="68">
        <f>SUMIFS('Tariff Data'!N:N,'Tariff Data'!$B:$B,$F9)</f>
        <v>3.6893150000000001</v>
      </c>
      <c r="L9" s="68">
        <f>SUMIFS('Tariff Data'!O:O,'Tariff Data'!$B:$B,$F9)</f>
        <v>0</v>
      </c>
      <c r="M9" s="68">
        <f>SUMIFS('Tariff Data'!P:P,'Tariff Data'!$B:$B,$F9)</f>
        <v>-6.2050109999999998</v>
      </c>
      <c r="N9" s="68">
        <f>SUMIFS('Tariff Data'!H:H,'Tariff Data'!$B:$B,$F9)</f>
        <v>-2.7338849999999999</v>
      </c>
      <c r="O9" s="68">
        <f>SUMIFS('Tariff Data'!I:I,'Tariff Data'!$B:$B,$F9)</f>
        <v>3.6573289999999998</v>
      </c>
      <c r="P9" s="68">
        <f>SUMIFS('Tariff Data'!J:J,'Tariff Data'!$B:$B,$F9)</f>
        <v>0</v>
      </c>
      <c r="Q9" s="68">
        <f>SUMIFS('Tariff Data'!K:K,'Tariff Data'!$B:$B,$F9)</f>
        <v>-6.9384249999999996</v>
      </c>
      <c r="R9" s="68">
        <f>SUMIFS('Tariff Data'!M:M,'Tariff Data'!$B:$B,$F9)+SUMIFS('Tariff Data'!AG:AG,'Tariff Data'!$B:$B,$F9)</f>
        <v>-2.7338849999999999</v>
      </c>
      <c r="S9" s="68">
        <f>SUMIFS('Tariff Data'!N:N,'Tariff Data'!$B:$B,$F9)+SUMIFS('Tariff Data'!AH:AH,'Tariff Data'!$B:$B,$F9)</f>
        <v>3.6573289999999998</v>
      </c>
      <c r="T9" s="68">
        <f>SUMIFS('Tariff Data'!O:O,'Tariff Data'!$B:$B,$F9)+SUMIFS('Tariff Data'!AI:AI,'Tariff Data'!$B:$B,$F9)</f>
        <v>0</v>
      </c>
      <c r="U9" s="68">
        <f>SUMIFS('Tariff Data'!P:P,'Tariff Data'!$B:$B,$F9)+SUMIFS('Tariff Data'!AJ:AJ,'Tariff Data'!$B:$B,$F9)</f>
        <v>-6.9384249999999996</v>
      </c>
      <c r="V9" s="67">
        <f t="shared" si="0"/>
        <v>0</v>
      </c>
      <c r="W9" s="67">
        <f t="shared" si="1"/>
        <v>0</v>
      </c>
      <c r="X9" s="67">
        <f t="shared" si="2"/>
        <v>0</v>
      </c>
      <c r="Y9" s="67">
        <f t="shared" si="3"/>
        <v>0</v>
      </c>
      <c r="Z9" s="67">
        <f t="shared" si="4"/>
        <v>0</v>
      </c>
      <c r="AA9" s="67">
        <f t="shared" si="5"/>
        <v>0</v>
      </c>
      <c r="AB9" s="5"/>
      <c r="AC9" s="5"/>
      <c r="AD9" s="5"/>
      <c r="AE9" s="5"/>
      <c r="AF9" s="5"/>
      <c r="AG9" s="5"/>
      <c r="AH9" s="8"/>
      <c r="AI9" s="8"/>
      <c r="AJ9" s="8"/>
    </row>
    <row r="10" spans="2:36" x14ac:dyDescent="0.35">
      <c r="B10" s="69" t="s">
        <v>54</v>
      </c>
      <c r="C10" s="69" t="s">
        <v>42</v>
      </c>
      <c r="D10" s="69" t="str">
        <f>VLOOKUP($C10,Assumptions!$B:$C,2,FALSE)</f>
        <v>Interconnectors</v>
      </c>
      <c r="E10" s="69" t="s">
        <v>55</v>
      </c>
      <c r="F10" s="70">
        <v>16</v>
      </c>
      <c r="G10" s="71">
        <v>505</v>
      </c>
      <c r="H10" s="72">
        <v>0</v>
      </c>
      <c r="I10" s="71">
        <f t="shared" si="6"/>
        <v>0</v>
      </c>
      <c r="J10" s="64">
        <f>SUMIFS('Tariff Data'!M:M,'Tariff Data'!$B:$B,$F10)</f>
        <v>1.8696539999999999</v>
      </c>
      <c r="K10" s="64">
        <f>SUMIFS('Tariff Data'!N:N,'Tariff Data'!$B:$B,$F10)</f>
        <v>5.4849290000000002</v>
      </c>
      <c r="L10" s="64">
        <f>SUMIFS('Tariff Data'!O:O,'Tariff Data'!$B:$B,$F10)</f>
        <v>9.4543000000000002E-2</v>
      </c>
      <c r="M10" s="64">
        <f>SUMIFS('Tariff Data'!P:P,'Tariff Data'!$B:$B,$F10)</f>
        <v>-6.2050109999999998</v>
      </c>
      <c r="N10" s="64">
        <f>SUMIFS('Tariff Data'!H:H,'Tariff Data'!$B:$B,$F10)</f>
        <v>1.905419</v>
      </c>
      <c r="O10" s="64">
        <f>SUMIFS('Tariff Data'!I:I,'Tariff Data'!$B:$B,$F10)</f>
        <v>5.6206610000000001</v>
      </c>
      <c r="P10" s="64">
        <f>SUMIFS('Tariff Data'!J:J,'Tariff Data'!$B:$B,$F10)</f>
        <v>0.105503</v>
      </c>
      <c r="Q10" s="64">
        <f>SUMIFS('Tariff Data'!K:K,'Tariff Data'!$B:$B,$F10)</f>
        <v>-6.9384249999999996</v>
      </c>
      <c r="R10" s="64">
        <f>SUMIFS('Tariff Data'!M:M,'Tariff Data'!$B:$B,$F10)+SUMIFS('Tariff Data'!AG:AG,'Tariff Data'!$B:$B,$F10)</f>
        <v>1.905419</v>
      </c>
      <c r="S10" s="64">
        <f>SUMIFS('Tariff Data'!N:N,'Tariff Data'!$B:$B,$F10)+SUMIFS('Tariff Data'!AH:AH,'Tariff Data'!$B:$B,$F10)</f>
        <v>5.6206610000000001</v>
      </c>
      <c r="T10" s="64">
        <f>SUMIFS('Tariff Data'!O:O,'Tariff Data'!$B:$B,$F10)+SUMIFS('Tariff Data'!AI:AI,'Tariff Data'!$B:$B,$F10)</f>
        <v>0.105503</v>
      </c>
      <c r="U10" s="64">
        <f>SUMIFS('Tariff Data'!P:P,'Tariff Data'!$B:$B,$F10)+SUMIFS('Tariff Data'!AJ:AJ,'Tariff Data'!$B:$B,$F10)</f>
        <v>-6.9384249999999996</v>
      </c>
      <c r="V10" s="66">
        <f t="shared" si="0"/>
        <v>0</v>
      </c>
      <c r="W10" s="66">
        <f t="shared" si="1"/>
        <v>0</v>
      </c>
      <c r="X10" s="66">
        <f t="shared" si="2"/>
        <v>0</v>
      </c>
      <c r="Y10" s="66">
        <f t="shared" si="3"/>
        <v>0</v>
      </c>
      <c r="Z10" s="66">
        <f t="shared" si="4"/>
        <v>0</v>
      </c>
      <c r="AA10" s="66">
        <f t="shared" si="5"/>
        <v>0</v>
      </c>
      <c r="AB10" s="5"/>
      <c r="AC10" s="5"/>
      <c r="AD10" s="5"/>
      <c r="AE10" s="5"/>
      <c r="AF10" s="5"/>
      <c r="AG10" s="5"/>
      <c r="AH10" s="8"/>
      <c r="AI10" s="8"/>
      <c r="AJ10" s="8"/>
    </row>
    <row r="11" spans="2:36" x14ac:dyDescent="0.35">
      <c r="B11" s="69" t="s">
        <v>56</v>
      </c>
      <c r="C11" s="69" t="s">
        <v>42</v>
      </c>
      <c r="D11" s="69" t="str">
        <f>VLOOKUP($C11,Assumptions!$B:$C,2,FALSE)</f>
        <v>Interconnectors</v>
      </c>
      <c r="E11" s="69" t="s">
        <v>57</v>
      </c>
      <c r="F11" s="70">
        <v>24</v>
      </c>
      <c r="G11" s="71">
        <v>1000</v>
      </c>
      <c r="H11" s="72">
        <v>0</v>
      </c>
      <c r="I11" s="71">
        <f t="shared" si="6"/>
        <v>0</v>
      </c>
      <c r="J11" s="68">
        <f>SUMIFS('Tariff Data'!M:M,'Tariff Data'!$B:$B,$F11)</f>
        <v>-2.6503329999999998</v>
      </c>
      <c r="K11" s="68">
        <f>SUMIFS('Tariff Data'!N:N,'Tariff Data'!$B:$B,$F11)</f>
        <v>3.6893150000000001</v>
      </c>
      <c r="L11" s="68">
        <f>SUMIFS('Tariff Data'!O:O,'Tariff Data'!$B:$B,$F11)</f>
        <v>0</v>
      </c>
      <c r="M11" s="68">
        <f>SUMIFS('Tariff Data'!P:P,'Tariff Data'!$B:$B,$F11)</f>
        <v>-6.2050109999999998</v>
      </c>
      <c r="N11" s="68">
        <f>SUMIFS('Tariff Data'!H:H,'Tariff Data'!$B:$B,$F11)</f>
        <v>-2.7338849999999999</v>
      </c>
      <c r="O11" s="68">
        <f>SUMIFS('Tariff Data'!I:I,'Tariff Data'!$B:$B,$F11)</f>
        <v>3.6573289999999998</v>
      </c>
      <c r="P11" s="68">
        <f>SUMIFS('Tariff Data'!J:J,'Tariff Data'!$B:$B,$F11)</f>
        <v>0</v>
      </c>
      <c r="Q11" s="68">
        <f>SUMIFS('Tariff Data'!K:K,'Tariff Data'!$B:$B,$F11)</f>
        <v>-6.9384249999999996</v>
      </c>
      <c r="R11" s="68">
        <f>SUMIFS('Tariff Data'!M:M,'Tariff Data'!$B:$B,$F11)+SUMIFS('Tariff Data'!AG:AG,'Tariff Data'!$B:$B,$F11)</f>
        <v>-2.7338849999999999</v>
      </c>
      <c r="S11" s="68">
        <f>SUMIFS('Tariff Data'!N:N,'Tariff Data'!$B:$B,$F11)+SUMIFS('Tariff Data'!AH:AH,'Tariff Data'!$B:$B,$F11)</f>
        <v>3.6573289999999998</v>
      </c>
      <c r="T11" s="68">
        <f>SUMIFS('Tariff Data'!O:O,'Tariff Data'!$B:$B,$F11)+SUMIFS('Tariff Data'!AI:AI,'Tariff Data'!$B:$B,$F11)</f>
        <v>0</v>
      </c>
      <c r="U11" s="68">
        <f>SUMIFS('Tariff Data'!P:P,'Tariff Data'!$B:$B,$F11)+SUMIFS('Tariff Data'!AJ:AJ,'Tariff Data'!$B:$B,$F11)</f>
        <v>-6.9384249999999996</v>
      </c>
      <c r="V11" s="67">
        <f t="shared" si="0"/>
        <v>0</v>
      </c>
      <c r="W11" s="67">
        <f t="shared" si="1"/>
        <v>0</v>
      </c>
      <c r="X11" s="67">
        <f t="shared" si="2"/>
        <v>0</v>
      </c>
      <c r="Y11" s="67">
        <f t="shared" si="3"/>
        <v>0</v>
      </c>
      <c r="Z11" s="67">
        <f t="shared" si="4"/>
        <v>0</v>
      </c>
      <c r="AA11" s="67">
        <f t="shared" si="5"/>
        <v>0</v>
      </c>
      <c r="AB11" s="5"/>
      <c r="AC11" s="5"/>
      <c r="AD11" s="5"/>
      <c r="AE11" s="5"/>
      <c r="AF11" s="5"/>
      <c r="AG11" s="5"/>
      <c r="AH11" s="8"/>
      <c r="AI11" s="8"/>
      <c r="AJ11" s="8"/>
    </row>
    <row r="12" spans="2:36" x14ac:dyDescent="0.35">
      <c r="B12" s="69" t="s">
        <v>58</v>
      </c>
      <c r="C12" s="69" t="s">
        <v>42</v>
      </c>
      <c r="D12" s="69" t="str">
        <f>VLOOKUP($C12,Assumptions!$B:$C,2,FALSE)</f>
        <v>Interconnectors</v>
      </c>
      <c r="E12" s="69" t="s">
        <v>59</v>
      </c>
      <c r="F12" s="70">
        <v>18</v>
      </c>
      <c r="G12" s="71">
        <v>0</v>
      </c>
      <c r="H12" s="72">
        <v>0</v>
      </c>
      <c r="I12" s="71">
        <f t="shared" si="6"/>
        <v>0</v>
      </c>
      <c r="J12" s="64">
        <f>SUMIFS('Tariff Data'!M:M,'Tariff Data'!$B:$B,$F12)</f>
        <v>-0.31239499999999998</v>
      </c>
      <c r="K12" s="64">
        <f>SUMIFS('Tariff Data'!N:N,'Tariff Data'!$B:$B,$F12)</f>
        <v>3.798861</v>
      </c>
      <c r="L12" s="64">
        <f>SUMIFS('Tariff Data'!O:O,'Tariff Data'!$B:$B,$F12)</f>
        <v>7.0470000000000003E-3</v>
      </c>
      <c r="M12" s="64">
        <f>SUMIFS('Tariff Data'!P:P,'Tariff Data'!$B:$B,$F12)</f>
        <v>-6.2050109999999998</v>
      </c>
      <c r="N12" s="64">
        <f>SUMIFS('Tariff Data'!H:H,'Tariff Data'!$B:$B,$F12)</f>
        <v>-0.31406499999999998</v>
      </c>
      <c r="O12" s="64">
        <f>SUMIFS('Tariff Data'!I:I,'Tariff Data'!$B:$B,$F12)</f>
        <v>3.7284519999999999</v>
      </c>
      <c r="P12" s="64">
        <f>SUMIFS('Tariff Data'!J:J,'Tariff Data'!$B:$B,$F12)</f>
        <v>4.5750000000000001E-3</v>
      </c>
      <c r="Q12" s="64">
        <f>SUMIFS('Tariff Data'!K:K,'Tariff Data'!$B:$B,$F12)</f>
        <v>-6.9384249999999996</v>
      </c>
      <c r="R12" s="64">
        <f>SUMIFS('Tariff Data'!M:M,'Tariff Data'!$B:$B,$F12)+SUMIFS('Tariff Data'!AG:AG,'Tariff Data'!$B:$B,$F12)</f>
        <v>-0.31406499999999998</v>
      </c>
      <c r="S12" s="64">
        <f>SUMIFS('Tariff Data'!N:N,'Tariff Data'!$B:$B,$F12)+SUMIFS('Tariff Data'!AH:AH,'Tariff Data'!$B:$B,$F12)</f>
        <v>3.7284519999999999</v>
      </c>
      <c r="T12" s="64">
        <f>SUMIFS('Tariff Data'!O:O,'Tariff Data'!$B:$B,$F12)+SUMIFS('Tariff Data'!AI:AI,'Tariff Data'!$B:$B,$F12)</f>
        <v>4.5750000000000001E-3</v>
      </c>
      <c r="U12" s="64">
        <f>SUMIFS('Tariff Data'!P:P,'Tariff Data'!$B:$B,$F12)+SUMIFS('Tariff Data'!AJ:AJ,'Tariff Data'!$B:$B,$F12)</f>
        <v>-6.9384249999999996</v>
      </c>
      <c r="V12" s="66">
        <f t="shared" si="0"/>
        <v>0</v>
      </c>
      <c r="W12" s="66">
        <f t="shared" si="1"/>
        <v>0</v>
      </c>
      <c r="X12" s="66">
        <f t="shared" si="2"/>
        <v>0</v>
      </c>
      <c r="Y12" s="66">
        <f t="shared" si="3"/>
        <v>0</v>
      </c>
      <c r="Z12" s="66">
        <f t="shared" si="4"/>
        <v>0</v>
      </c>
      <c r="AA12" s="66">
        <f t="shared" si="5"/>
        <v>0</v>
      </c>
      <c r="AB12" s="5"/>
      <c r="AC12" s="5"/>
      <c r="AD12" s="5"/>
      <c r="AE12" s="5"/>
      <c r="AF12" s="5"/>
      <c r="AG12" s="5"/>
      <c r="AH12" s="8"/>
      <c r="AI12" s="8"/>
      <c r="AJ12" s="8"/>
    </row>
    <row r="13" spans="2:36" x14ac:dyDescent="0.35">
      <c r="B13" s="69" t="s">
        <v>60</v>
      </c>
      <c r="C13" s="69" t="s">
        <v>42</v>
      </c>
      <c r="D13" s="69" t="str">
        <f>VLOOKUP($C13,Assumptions!$B:$C,2,FALSE)</f>
        <v>Interconnectors</v>
      </c>
      <c r="E13" s="69" t="s">
        <v>61</v>
      </c>
      <c r="F13" s="70">
        <v>26</v>
      </c>
      <c r="G13" s="71">
        <v>0</v>
      </c>
      <c r="H13" s="72">
        <v>0</v>
      </c>
      <c r="I13" s="71">
        <f t="shared" si="6"/>
        <v>0</v>
      </c>
      <c r="J13" s="68">
        <f>SUMIFS('Tariff Data'!M:M,'Tariff Data'!$B:$B,$F13)</f>
        <v>4.1468639999999999</v>
      </c>
      <c r="K13" s="68">
        <f>SUMIFS('Tariff Data'!N:N,'Tariff Data'!$B:$B,$F13)</f>
        <v>-5.3330109999999999</v>
      </c>
      <c r="L13" s="68">
        <f>SUMIFS('Tariff Data'!O:O,'Tariff Data'!$B:$B,$F13)</f>
        <v>0</v>
      </c>
      <c r="M13" s="68">
        <f>SUMIFS('Tariff Data'!P:P,'Tariff Data'!$B:$B,$F13)</f>
        <v>-6.2050109999999998</v>
      </c>
      <c r="N13" s="68">
        <f>SUMIFS('Tariff Data'!H:H,'Tariff Data'!$B:$B,$F13)</f>
        <v>4.1536200000000001</v>
      </c>
      <c r="O13" s="68">
        <f>SUMIFS('Tariff Data'!I:I,'Tariff Data'!$B:$B,$F13)</f>
        <v>-5.3983059999999998</v>
      </c>
      <c r="P13" s="68">
        <f>SUMIFS('Tariff Data'!J:J,'Tariff Data'!$B:$B,$F13)</f>
        <v>0</v>
      </c>
      <c r="Q13" s="68">
        <f>SUMIFS('Tariff Data'!K:K,'Tariff Data'!$B:$B,$F13)</f>
        <v>-6.9384249999999996</v>
      </c>
      <c r="R13" s="68">
        <f>SUMIFS('Tariff Data'!M:M,'Tariff Data'!$B:$B,$F13)+SUMIFS('Tariff Data'!AG:AG,'Tariff Data'!$B:$B,$F13)</f>
        <v>4.1536200000000001</v>
      </c>
      <c r="S13" s="68">
        <f>SUMIFS('Tariff Data'!N:N,'Tariff Data'!$B:$B,$F13)+SUMIFS('Tariff Data'!AH:AH,'Tariff Data'!$B:$B,$F13)</f>
        <v>-5.3983059999999998</v>
      </c>
      <c r="T13" s="68">
        <f>SUMIFS('Tariff Data'!O:O,'Tariff Data'!$B:$B,$F13)+SUMIFS('Tariff Data'!AI:AI,'Tariff Data'!$B:$B,$F13)</f>
        <v>0</v>
      </c>
      <c r="U13" s="68">
        <f>SUMIFS('Tariff Data'!P:P,'Tariff Data'!$B:$B,$F13)+SUMIFS('Tariff Data'!AJ:AJ,'Tariff Data'!$B:$B,$F13)</f>
        <v>-6.9384249999999996</v>
      </c>
      <c r="V13" s="67">
        <f t="shared" si="0"/>
        <v>0</v>
      </c>
      <c r="W13" s="67">
        <f t="shared" si="1"/>
        <v>0</v>
      </c>
      <c r="X13" s="67">
        <f t="shared" si="2"/>
        <v>0</v>
      </c>
      <c r="Y13" s="67">
        <f t="shared" si="3"/>
        <v>0</v>
      </c>
      <c r="Z13" s="67">
        <f t="shared" si="4"/>
        <v>0</v>
      </c>
      <c r="AA13" s="67">
        <f t="shared" si="5"/>
        <v>0</v>
      </c>
      <c r="AB13" s="5"/>
      <c r="AC13" s="5"/>
      <c r="AD13" s="5"/>
      <c r="AE13" s="5"/>
      <c r="AF13" s="5"/>
      <c r="AG13" s="5"/>
      <c r="AH13" s="8"/>
      <c r="AI13" s="8"/>
      <c r="AJ13" s="8"/>
    </row>
    <row r="14" spans="2:36" x14ac:dyDescent="0.35">
      <c r="B14" s="69" t="s">
        <v>62</v>
      </c>
      <c r="C14" s="69" t="s">
        <v>42</v>
      </c>
      <c r="D14" s="69" t="str">
        <f>VLOOKUP($C14,Assumptions!$B:$C,2,FALSE)</f>
        <v>Interconnectors</v>
      </c>
      <c r="E14" s="69" t="s">
        <v>63</v>
      </c>
      <c r="F14" s="70">
        <v>20</v>
      </c>
      <c r="G14" s="71">
        <v>504</v>
      </c>
      <c r="H14" s="72">
        <v>0</v>
      </c>
      <c r="I14" s="71">
        <f t="shared" si="6"/>
        <v>0</v>
      </c>
      <c r="J14" s="64">
        <f>SUMIFS('Tariff Data'!M:M,'Tariff Data'!$B:$B,$F14)</f>
        <v>9.1686680000000003</v>
      </c>
      <c r="K14" s="64">
        <f>SUMIFS('Tariff Data'!N:N,'Tariff Data'!$B:$B,$F14)</f>
        <v>-5.1606129999999997</v>
      </c>
      <c r="L14" s="64">
        <f>SUMIFS('Tariff Data'!O:O,'Tariff Data'!$B:$B,$F14)</f>
        <v>0</v>
      </c>
      <c r="M14" s="64">
        <f>SUMIFS('Tariff Data'!P:P,'Tariff Data'!$B:$B,$F14)</f>
        <v>-6.2050109999999998</v>
      </c>
      <c r="N14" s="64">
        <f>SUMIFS('Tariff Data'!H:H,'Tariff Data'!$B:$B,$F14)</f>
        <v>9.2073599999999995</v>
      </c>
      <c r="O14" s="64">
        <f>SUMIFS('Tariff Data'!I:I,'Tariff Data'!$B:$B,$F14)</f>
        <v>-5.2402179999999996</v>
      </c>
      <c r="P14" s="64">
        <f>SUMIFS('Tariff Data'!J:J,'Tariff Data'!$B:$B,$F14)</f>
        <v>0</v>
      </c>
      <c r="Q14" s="64">
        <f>SUMIFS('Tariff Data'!K:K,'Tariff Data'!$B:$B,$F14)</f>
        <v>-6.9384249999999996</v>
      </c>
      <c r="R14" s="64">
        <f>SUMIFS('Tariff Data'!M:M,'Tariff Data'!$B:$B,$F14)+SUMIFS('Tariff Data'!AG:AG,'Tariff Data'!$B:$B,$F14)</f>
        <v>9.2073599999999995</v>
      </c>
      <c r="S14" s="64">
        <f>SUMIFS('Tariff Data'!N:N,'Tariff Data'!$B:$B,$F14)+SUMIFS('Tariff Data'!AH:AH,'Tariff Data'!$B:$B,$F14)</f>
        <v>-5.2402179999999996</v>
      </c>
      <c r="T14" s="64">
        <f>SUMIFS('Tariff Data'!O:O,'Tariff Data'!$B:$B,$F14)+SUMIFS('Tariff Data'!AI:AI,'Tariff Data'!$B:$B,$F14)</f>
        <v>0</v>
      </c>
      <c r="U14" s="64">
        <f>SUMIFS('Tariff Data'!P:P,'Tariff Data'!$B:$B,$F14)+SUMIFS('Tariff Data'!AJ:AJ,'Tariff Data'!$B:$B,$F14)</f>
        <v>-6.9384249999999996</v>
      </c>
      <c r="V14" s="66">
        <f t="shared" si="0"/>
        <v>0</v>
      </c>
      <c r="W14" s="66">
        <f t="shared" si="1"/>
        <v>0</v>
      </c>
      <c r="X14" s="66">
        <f t="shared" si="2"/>
        <v>0</v>
      </c>
      <c r="Y14" s="66">
        <f t="shared" si="3"/>
        <v>0</v>
      </c>
      <c r="Z14" s="66">
        <f t="shared" si="4"/>
        <v>0</v>
      </c>
      <c r="AA14" s="66">
        <f t="shared" si="5"/>
        <v>0</v>
      </c>
      <c r="AB14" s="5"/>
      <c r="AC14" s="5"/>
      <c r="AD14" s="5"/>
      <c r="AE14" s="5"/>
      <c r="AF14" s="5"/>
      <c r="AG14" s="5"/>
      <c r="AH14" s="8"/>
      <c r="AI14" s="8"/>
      <c r="AJ14" s="8"/>
    </row>
    <row r="15" spans="2:36" x14ac:dyDescent="0.35">
      <c r="B15" s="69" t="s">
        <v>64</v>
      </c>
      <c r="C15" s="69" t="s">
        <v>42</v>
      </c>
      <c r="D15" s="69" t="str">
        <f>VLOOKUP($C15,Assumptions!$B:$C,2,FALSE)</f>
        <v>Interconnectors</v>
      </c>
      <c r="E15" s="69" t="s">
        <v>65</v>
      </c>
      <c r="F15" s="70">
        <v>24</v>
      </c>
      <c r="G15" s="71">
        <v>0</v>
      </c>
      <c r="H15" s="72">
        <v>0</v>
      </c>
      <c r="I15" s="71">
        <f t="shared" si="6"/>
        <v>0</v>
      </c>
      <c r="J15" s="68">
        <f>SUMIFS('Tariff Data'!M:M,'Tariff Data'!$B:$B,$F15)</f>
        <v>-2.6503329999999998</v>
      </c>
      <c r="K15" s="68">
        <f>SUMIFS('Tariff Data'!N:N,'Tariff Data'!$B:$B,$F15)</f>
        <v>3.6893150000000001</v>
      </c>
      <c r="L15" s="68">
        <f>SUMIFS('Tariff Data'!O:O,'Tariff Data'!$B:$B,$F15)</f>
        <v>0</v>
      </c>
      <c r="M15" s="68">
        <f>SUMIFS('Tariff Data'!P:P,'Tariff Data'!$B:$B,$F15)</f>
        <v>-6.2050109999999998</v>
      </c>
      <c r="N15" s="68">
        <f>SUMIFS('Tariff Data'!H:H,'Tariff Data'!$B:$B,$F15)</f>
        <v>-2.7338849999999999</v>
      </c>
      <c r="O15" s="68">
        <f>SUMIFS('Tariff Data'!I:I,'Tariff Data'!$B:$B,$F15)</f>
        <v>3.6573289999999998</v>
      </c>
      <c r="P15" s="68">
        <f>SUMIFS('Tariff Data'!J:J,'Tariff Data'!$B:$B,$F15)</f>
        <v>0</v>
      </c>
      <c r="Q15" s="68">
        <f>SUMIFS('Tariff Data'!K:K,'Tariff Data'!$B:$B,$F15)</f>
        <v>-6.9384249999999996</v>
      </c>
      <c r="R15" s="68">
        <f>SUMIFS('Tariff Data'!M:M,'Tariff Data'!$B:$B,$F15)+SUMIFS('Tariff Data'!AG:AG,'Tariff Data'!$B:$B,$F15)</f>
        <v>-2.7338849999999999</v>
      </c>
      <c r="S15" s="68">
        <f>SUMIFS('Tariff Data'!N:N,'Tariff Data'!$B:$B,$F15)+SUMIFS('Tariff Data'!AH:AH,'Tariff Data'!$B:$B,$F15)</f>
        <v>3.6573289999999998</v>
      </c>
      <c r="T15" s="68">
        <f>SUMIFS('Tariff Data'!O:O,'Tariff Data'!$B:$B,$F15)+SUMIFS('Tariff Data'!AI:AI,'Tariff Data'!$B:$B,$F15)</f>
        <v>0</v>
      </c>
      <c r="U15" s="68">
        <f>SUMIFS('Tariff Data'!P:P,'Tariff Data'!$B:$B,$F15)+SUMIFS('Tariff Data'!AJ:AJ,'Tariff Data'!$B:$B,$F15)</f>
        <v>-6.9384249999999996</v>
      </c>
      <c r="V15" s="67">
        <f t="shared" si="0"/>
        <v>0</v>
      </c>
      <c r="W15" s="67">
        <f t="shared" si="1"/>
        <v>0</v>
      </c>
      <c r="X15" s="67">
        <f t="shared" si="2"/>
        <v>0</v>
      </c>
      <c r="Y15" s="67">
        <f t="shared" si="3"/>
        <v>0</v>
      </c>
      <c r="Z15" s="67">
        <f t="shared" si="4"/>
        <v>0</v>
      </c>
      <c r="AA15" s="67">
        <f t="shared" si="5"/>
        <v>0</v>
      </c>
      <c r="AB15" s="5"/>
      <c r="AC15" s="5"/>
      <c r="AD15" s="5"/>
      <c r="AE15" s="5"/>
      <c r="AF15" s="5"/>
      <c r="AG15" s="5"/>
      <c r="AH15" s="8"/>
      <c r="AI15" s="8"/>
      <c r="AJ15" s="8"/>
    </row>
    <row r="16" spans="2:36" x14ac:dyDescent="0.35">
      <c r="B16" s="69" t="s">
        <v>66</v>
      </c>
      <c r="C16" s="69" t="s">
        <v>42</v>
      </c>
      <c r="D16" s="69" t="str">
        <f>VLOOKUP($C16,Assumptions!$B:$C,2,FALSE)</f>
        <v>Interconnectors</v>
      </c>
      <c r="E16" s="69" t="s">
        <v>57</v>
      </c>
      <c r="F16" s="70">
        <v>24</v>
      </c>
      <c r="G16" s="71">
        <v>2000</v>
      </c>
      <c r="H16" s="72">
        <v>0</v>
      </c>
      <c r="I16" s="71">
        <f t="shared" si="6"/>
        <v>0</v>
      </c>
      <c r="J16" s="64">
        <f>SUMIFS('Tariff Data'!M:M,'Tariff Data'!$B:$B,$F16)</f>
        <v>-2.6503329999999998</v>
      </c>
      <c r="K16" s="64">
        <f>SUMIFS('Tariff Data'!N:N,'Tariff Data'!$B:$B,$F16)</f>
        <v>3.6893150000000001</v>
      </c>
      <c r="L16" s="64">
        <f>SUMIFS('Tariff Data'!O:O,'Tariff Data'!$B:$B,$F16)</f>
        <v>0</v>
      </c>
      <c r="M16" s="64">
        <f>SUMIFS('Tariff Data'!P:P,'Tariff Data'!$B:$B,$F16)</f>
        <v>-6.2050109999999998</v>
      </c>
      <c r="N16" s="64">
        <f>SUMIFS('Tariff Data'!H:H,'Tariff Data'!$B:$B,$F16)</f>
        <v>-2.7338849999999999</v>
      </c>
      <c r="O16" s="64">
        <f>SUMIFS('Tariff Data'!I:I,'Tariff Data'!$B:$B,$F16)</f>
        <v>3.6573289999999998</v>
      </c>
      <c r="P16" s="64">
        <f>SUMIFS('Tariff Data'!J:J,'Tariff Data'!$B:$B,$F16)</f>
        <v>0</v>
      </c>
      <c r="Q16" s="64">
        <f>SUMIFS('Tariff Data'!K:K,'Tariff Data'!$B:$B,$F16)</f>
        <v>-6.9384249999999996</v>
      </c>
      <c r="R16" s="64">
        <f>SUMIFS('Tariff Data'!M:M,'Tariff Data'!$B:$B,$F16)+SUMIFS('Tariff Data'!AG:AG,'Tariff Data'!$B:$B,$F16)</f>
        <v>-2.7338849999999999</v>
      </c>
      <c r="S16" s="64">
        <f>SUMIFS('Tariff Data'!N:N,'Tariff Data'!$B:$B,$F16)+SUMIFS('Tariff Data'!AH:AH,'Tariff Data'!$B:$B,$F16)</f>
        <v>3.6573289999999998</v>
      </c>
      <c r="T16" s="64">
        <f>SUMIFS('Tariff Data'!O:O,'Tariff Data'!$B:$B,$F16)+SUMIFS('Tariff Data'!AI:AI,'Tariff Data'!$B:$B,$F16)</f>
        <v>0</v>
      </c>
      <c r="U16" s="64">
        <f>SUMIFS('Tariff Data'!P:P,'Tariff Data'!$B:$B,$F16)+SUMIFS('Tariff Data'!AJ:AJ,'Tariff Data'!$B:$B,$F16)</f>
        <v>-6.9384249999999996</v>
      </c>
      <c r="V16" s="66">
        <f t="shared" si="0"/>
        <v>0</v>
      </c>
      <c r="W16" s="66">
        <f t="shared" si="1"/>
        <v>0</v>
      </c>
      <c r="X16" s="66">
        <f t="shared" si="2"/>
        <v>0</v>
      </c>
      <c r="Y16" s="66">
        <f t="shared" si="3"/>
        <v>0</v>
      </c>
      <c r="Z16" s="66">
        <f t="shared" si="4"/>
        <v>0</v>
      </c>
      <c r="AA16" s="66">
        <f t="shared" si="5"/>
        <v>0</v>
      </c>
      <c r="AB16" s="5"/>
      <c r="AC16" s="5"/>
      <c r="AD16" s="5"/>
      <c r="AE16" s="5"/>
      <c r="AF16" s="5"/>
      <c r="AG16" s="5"/>
      <c r="AH16" s="8"/>
      <c r="AI16" s="8"/>
      <c r="AJ16" s="8"/>
    </row>
    <row r="17" spans="2:36" x14ac:dyDescent="0.35">
      <c r="B17" s="69" t="s">
        <v>67</v>
      </c>
      <c r="C17" s="69" t="s">
        <v>42</v>
      </c>
      <c r="D17" s="69" t="str">
        <f>VLOOKUP($C17,Assumptions!$B:$C,2,FALSE)</f>
        <v>Interconnectors</v>
      </c>
      <c r="E17" s="69" t="s">
        <v>68</v>
      </c>
      <c r="F17" s="70">
        <v>26</v>
      </c>
      <c r="G17" s="71">
        <v>1100</v>
      </c>
      <c r="H17" s="72">
        <v>0</v>
      </c>
      <c r="I17" s="71">
        <f t="shared" si="6"/>
        <v>0</v>
      </c>
      <c r="J17" s="68">
        <f>SUMIFS('Tariff Data'!M:M,'Tariff Data'!$B:$B,$F17)</f>
        <v>4.1468639999999999</v>
      </c>
      <c r="K17" s="68">
        <f>SUMIFS('Tariff Data'!N:N,'Tariff Data'!$B:$B,$F17)</f>
        <v>-5.3330109999999999</v>
      </c>
      <c r="L17" s="68">
        <f>SUMIFS('Tariff Data'!O:O,'Tariff Data'!$B:$B,$F17)</f>
        <v>0</v>
      </c>
      <c r="M17" s="68">
        <f>SUMIFS('Tariff Data'!P:P,'Tariff Data'!$B:$B,$F17)</f>
        <v>-6.2050109999999998</v>
      </c>
      <c r="N17" s="68">
        <f>SUMIFS('Tariff Data'!H:H,'Tariff Data'!$B:$B,$F17)</f>
        <v>4.1536200000000001</v>
      </c>
      <c r="O17" s="68">
        <f>SUMIFS('Tariff Data'!I:I,'Tariff Data'!$B:$B,$F17)</f>
        <v>-5.3983059999999998</v>
      </c>
      <c r="P17" s="68">
        <f>SUMIFS('Tariff Data'!J:J,'Tariff Data'!$B:$B,$F17)</f>
        <v>0</v>
      </c>
      <c r="Q17" s="68">
        <f>SUMIFS('Tariff Data'!K:K,'Tariff Data'!$B:$B,$F17)</f>
        <v>-6.9384249999999996</v>
      </c>
      <c r="R17" s="68">
        <f>SUMIFS('Tariff Data'!M:M,'Tariff Data'!$B:$B,$F17)+SUMIFS('Tariff Data'!AG:AG,'Tariff Data'!$B:$B,$F17)</f>
        <v>4.1536200000000001</v>
      </c>
      <c r="S17" s="68">
        <f>SUMIFS('Tariff Data'!N:N,'Tariff Data'!$B:$B,$F17)+SUMIFS('Tariff Data'!AH:AH,'Tariff Data'!$B:$B,$F17)</f>
        <v>-5.3983059999999998</v>
      </c>
      <c r="T17" s="68">
        <f>SUMIFS('Tariff Data'!O:O,'Tariff Data'!$B:$B,$F17)+SUMIFS('Tariff Data'!AI:AI,'Tariff Data'!$B:$B,$F17)</f>
        <v>0</v>
      </c>
      <c r="U17" s="68">
        <f>SUMIFS('Tariff Data'!P:P,'Tariff Data'!$B:$B,$F17)+SUMIFS('Tariff Data'!AJ:AJ,'Tariff Data'!$B:$B,$F17)</f>
        <v>-6.9384249999999996</v>
      </c>
      <c r="V17" s="67">
        <f t="shared" si="0"/>
        <v>0</v>
      </c>
      <c r="W17" s="67">
        <f t="shared" si="1"/>
        <v>0</v>
      </c>
      <c r="X17" s="67">
        <f t="shared" si="2"/>
        <v>0</v>
      </c>
      <c r="Y17" s="67">
        <f t="shared" si="3"/>
        <v>0</v>
      </c>
      <c r="Z17" s="67">
        <f t="shared" si="4"/>
        <v>0</v>
      </c>
      <c r="AA17" s="67">
        <f t="shared" si="5"/>
        <v>0</v>
      </c>
      <c r="AB17" s="5"/>
      <c r="AC17" s="5"/>
      <c r="AD17" s="5"/>
      <c r="AE17" s="5"/>
      <c r="AF17" s="5"/>
      <c r="AG17" s="5"/>
      <c r="AH17" s="8"/>
      <c r="AI17" s="8"/>
      <c r="AJ17" s="8"/>
    </row>
    <row r="18" spans="2:36" x14ac:dyDescent="0.35">
      <c r="B18" s="69" t="s">
        <v>69</v>
      </c>
      <c r="C18" s="69" t="s">
        <v>42</v>
      </c>
      <c r="D18" s="69" t="str">
        <f>VLOOKUP($C18,Assumptions!$B:$C,2,FALSE)</f>
        <v>Interconnectors</v>
      </c>
      <c r="E18" s="69" t="s">
        <v>70</v>
      </c>
      <c r="F18" s="70">
        <v>24</v>
      </c>
      <c r="G18" s="71">
        <v>0</v>
      </c>
      <c r="H18" s="72">
        <v>0</v>
      </c>
      <c r="I18" s="71">
        <f t="shared" si="6"/>
        <v>0</v>
      </c>
      <c r="J18" s="64">
        <f>SUMIFS('Tariff Data'!M:M,'Tariff Data'!$B:$B,$F18)</f>
        <v>-2.6503329999999998</v>
      </c>
      <c r="K18" s="64">
        <f>SUMIFS('Tariff Data'!N:N,'Tariff Data'!$B:$B,$F18)</f>
        <v>3.6893150000000001</v>
      </c>
      <c r="L18" s="64">
        <f>SUMIFS('Tariff Data'!O:O,'Tariff Data'!$B:$B,$F18)</f>
        <v>0</v>
      </c>
      <c r="M18" s="64">
        <f>SUMIFS('Tariff Data'!P:P,'Tariff Data'!$B:$B,$F18)</f>
        <v>-6.2050109999999998</v>
      </c>
      <c r="N18" s="64">
        <f>SUMIFS('Tariff Data'!H:H,'Tariff Data'!$B:$B,$F18)</f>
        <v>-2.7338849999999999</v>
      </c>
      <c r="O18" s="64">
        <f>SUMIFS('Tariff Data'!I:I,'Tariff Data'!$B:$B,$F18)</f>
        <v>3.6573289999999998</v>
      </c>
      <c r="P18" s="64">
        <f>SUMIFS('Tariff Data'!J:J,'Tariff Data'!$B:$B,$F18)</f>
        <v>0</v>
      </c>
      <c r="Q18" s="64">
        <f>SUMIFS('Tariff Data'!K:K,'Tariff Data'!$B:$B,$F18)</f>
        <v>-6.9384249999999996</v>
      </c>
      <c r="R18" s="64">
        <f>SUMIFS('Tariff Data'!M:M,'Tariff Data'!$B:$B,$F18)+SUMIFS('Tariff Data'!AG:AG,'Tariff Data'!$B:$B,$F18)</f>
        <v>-2.7338849999999999</v>
      </c>
      <c r="S18" s="64">
        <f>SUMIFS('Tariff Data'!N:N,'Tariff Data'!$B:$B,$F18)+SUMIFS('Tariff Data'!AH:AH,'Tariff Data'!$B:$B,$F18)</f>
        <v>3.6573289999999998</v>
      </c>
      <c r="T18" s="64">
        <f>SUMIFS('Tariff Data'!O:O,'Tariff Data'!$B:$B,$F18)+SUMIFS('Tariff Data'!AI:AI,'Tariff Data'!$B:$B,$F18)</f>
        <v>0</v>
      </c>
      <c r="U18" s="64">
        <f>SUMIFS('Tariff Data'!P:P,'Tariff Data'!$B:$B,$F18)+SUMIFS('Tariff Data'!AJ:AJ,'Tariff Data'!$B:$B,$F18)</f>
        <v>-6.9384249999999996</v>
      </c>
      <c r="V18" s="66">
        <f t="shared" si="0"/>
        <v>0</v>
      </c>
      <c r="W18" s="66">
        <f t="shared" si="1"/>
        <v>0</v>
      </c>
      <c r="X18" s="66">
        <f t="shared" si="2"/>
        <v>0</v>
      </c>
      <c r="Y18" s="66">
        <f t="shared" si="3"/>
        <v>0</v>
      </c>
      <c r="Z18" s="66">
        <f t="shared" si="4"/>
        <v>0</v>
      </c>
      <c r="AA18" s="66">
        <f t="shared" si="5"/>
        <v>0</v>
      </c>
      <c r="AB18" s="5"/>
      <c r="AC18" s="5"/>
      <c r="AD18" s="5"/>
      <c r="AE18" s="5"/>
      <c r="AF18" s="5"/>
      <c r="AG18" s="5"/>
      <c r="AH18" s="8"/>
      <c r="AI18" s="8"/>
      <c r="AJ18" s="8"/>
    </row>
    <row r="19" spans="2:36" x14ac:dyDescent="0.35">
      <c r="B19" s="69" t="s">
        <v>71</v>
      </c>
      <c r="C19" s="69" t="s">
        <v>42</v>
      </c>
      <c r="D19" s="69" t="str">
        <f>VLOOKUP($C19,Assumptions!$B:$C,2,FALSE)</f>
        <v>Interconnectors</v>
      </c>
      <c r="E19" s="69" t="s">
        <v>72</v>
      </c>
      <c r="F19" s="70">
        <v>16</v>
      </c>
      <c r="G19" s="71">
        <v>0</v>
      </c>
      <c r="H19" s="72">
        <v>0</v>
      </c>
      <c r="I19" s="71">
        <f t="shared" si="6"/>
        <v>0</v>
      </c>
      <c r="J19" s="68">
        <f>SUMIFS('Tariff Data'!M:M,'Tariff Data'!$B:$B,$F19)</f>
        <v>1.8696539999999999</v>
      </c>
      <c r="K19" s="68">
        <f>SUMIFS('Tariff Data'!N:N,'Tariff Data'!$B:$B,$F19)</f>
        <v>5.4849290000000002</v>
      </c>
      <c r="L19" s="68">
        <f>SUMIFS('Tariff Data'!O:O,'Tariff Data'!$B:$B,$F19)</f>
        <v>9.4543000000000002E-2</v>
      </c>
      <c r="M19" s="68">
        <f>SUMIFS('Tariff Data'!P:P,'Tariff Data'!$B:$B,$F19)</f>
        <v>-6.2050109999999998</v>
      </c>
      <c r="N19" s="68">
        <f>SUMIFS('Tariff Data'!H:H,'Tariff Data'!$B:$B,$F19)</f>
        <v>1.905419</v>
      </c>
      <c r="O19" s="68">
        <f>SUMIFS('Tariff Data'!I:I,'Tariff Data'!$B:$B,$F19)</f>
        <v>5.6206610000000001</v>
      </c>
      <c r="P19" s="68">
        <f>SUMIFS('Tariff Data'!J:J,'Tariff Data'!$B:$B,$F19)</f>
        <v>0.105503</v>
      </c>
      <c r="Q19" s="68">
        <f>SUMIFS('Tariff Data'!K:K,'Tariff Data'!$B:$B,$F19)</f>
        <v>-6.9384249999999996</v>
      </c>
      <c r="R19" s="68">
        <f>SUMIFS('Tariff Data'!M:M,'Tariff Data'!$B:$B,$F19)+SUMIFS('Tariff Data'!AG:AG,'Tariff Data'!$B:$B,$F19)</f>
        <v>1.905419</v>
      </c>
      <c r="S19" s="68">
        <f>SUMIFS('Tariff Data'!N:N,'Tariff Data'!$B:$B,$F19)+SUMIFS('Tariff Data'!AH:AH,'Tariff Data'!$B:$B,$F19)</f>
        <v>5.6206610000000001</v>
      </c>
      <c r="T19" s="68">
        <f>SUMIFS('Tariff Data'!O:O,'Tariff Data'!$B:$B,$F19)+SUMIFS('Tariff Data'!AI:AI,'Tariff Data'!$B:$B,$F19)</f>
        <v>0.105503</v>
      </c>
      <c r="U19" s="68">
        <f>SUMIFS('Tariff Data'!P:P,'Tariff Data'!$B:$B,$F19)+SUMIFS('Tariff Data'!AJ:AJ,'Tariff Data'!$B:$B,$F19)</f>
        <v>-6.9384249999999996</v>
      </c>
      <c r="V19" s="67">
        <f t="shared" si="0"/>
        <v>0</v>
      </c>
      <c r="W19" s="67">
        <f t="shared" si="1"/>
        <v>0</v>
      </c>
      <c r="X19" s="67">
        <f t="shared" si="2"/>
        <v>0</v>
      </c>
      <c r="Y19" s="67">
        <f t="shared" si="3"/>
        <v>0</v>
      </c>
      <c r="Z19" s="67">
        <f t="shared" si="4"/>
        <v>0</v>
      </c>
      <c r="AA19" s="67">
        <f t="shared" si="5"/>
        <v>0</v>
      </c>
      <c r="AB19" s="5"/>
      <c r="AC19" s="5"/>
      <c r="AD19" s="5"/>
      <c r="AE19" s="5"/>
      <c r="AF19" s="5"/>
      <c r="AG19" s="5"/>
      <c r="AH19" s="8"/>
      <c r="AI19" s="8"/>
      <c r="AJ19" s="8"/>
    </row>
    <row r="20" spans="2:36" x14ac:dyDescent="0.35">
      <c r="B20" s="69" t="s">
        <v>73</v>
      </c>
      <c r="C20" s="69" t="s">
        <v>42</v>
      </c>
      <c r="D20" s="69" t="str">
        <f>VLOOKUP($C20,Assumptions!$B:$C,2,FALSE)</f>
        <v>Interconnectors</v>
      </c>
      <c r="E20" s="69" t="s">
        <v>74</v>
      </c>
      <c r="F20" s="70">
        <v>18</v>
      </c>
      <c r="G20" s="71">
        <v>0</v>
      </c>
      <c r="H20" s="72">
        <v>0</v>
      </c>
      <c r="I20" s="71">
        <f t="shared" si="6"/>
        <v>0</v>
      </c>
      <c r="J20" s="64">
        <f>SUMIFS('Tariff Data'!M:M,'Tariff Data'!$B:$B,$F20)</f>
        <v>-0.31239499999999998</v>
      </c>
      <c r="K20" s="64">
        <f>SUMIFS('Tariff Data'!N:N,'Tariff Data'!$B:$B,$F20)</f>
        <v>3.798861</v>
      </c>
      <c r="L20" s="64">
        <f>SUMIFS('Tariff Data'!O:O,'Tariff Data'!$B:$B,$F20)</f>
        <v>7.0470000000000003E-3</v>
      </c>
      <c r="M20" s="64">
        <f>SUMIFS('Tariff Data'!P:P,'Tariff Data'!$B:$B,$F20)</f>
        <v>-6.2050109999999998</v>
      </c>
      <c r="N20" s="64">
        <f>SUMIFS('Tariff Data'!H:H,'Tariff Data'!$B:$B,$F20)</f>
        <v>-0.31406499999999998</v>
      </c>
      <c r="O20" s="64">
        <f>SUMIFS('Tariff Data'!I:I,'Tariff Data'!$B:$B,$F20)</f>
        <v>3.7284519999999999</v>
      </c>
      <c r="P20" s="64">
        <f>SUMIFS('Tariff Data'!J:J,'Tariff Data'!$B:$B,$F20)</f>
        <v>4.5750000000000001E-3</v>
      </c>
      <c r="Q20" s="64">
        <f>SUMIFS('Tariff Data'!K:K,'Tariff Data'!$B:$B,$F20)</f>
        <v>-6.9384249999999996</v>
      </c>
      <c r="R20" s="64">
        <f>SUMIFS('Tariff Data'!M:M,'Tariff Data'!$B:$B,$F20)+SUMIFS('Tariff Data'!AG:AG,'Tariff Data'!$B:$B,$F20)</f>
        <v>-0.31406499999999998</v>
      </c>
      <c r="S20" s="64">
        <f>SUMIFS('Tariff Data'!N:N,'Tariff Data'!$B:$B,$F20)+SUMIFS('Tariff Data'!AH:AH,'Tariff Data'!$B:$B,$F20)</f>
        <v>3.7284519999999999</v>
      </c>
      <c r="T20" s="64">
        <f>SUMIFS('Tariff Data'!O:O,'Tariff Data'!$B:$B,$F20)+SUMIFS('Tariff Data'!AI:AI,'Tariff Data'!$B:$B,$F20)</f>
        <v>4.5750000000000001E-3</v>
      </c>
      <c r="U20" s="64">
        <f>SUMIFS('Tariff Data'!P:P,'Tariff Data'!$B:$B,$F20)+SUMIFS('Tariff Data'!AJ:AJ,'Tariff Data'!$B:$B,$F20)</f>
        <v>-6.9384249999999996</v>
      </c>
      <c r="V20" s="66">
        <f t="shared" si="0"/>
        <v>0</v>
      </c>
      <c r="W20" s="66">
        <f t="shared" si="1"/>
        <v>0</v>
      </c>
      <c r="X20" s="66">
        <f t="shared" si="2"/>
        <v>0</v>
      </c>
      <c r="Y20" s="66">
        <f t="shared" si="3"/>
        <v>0</v>
      </c>
      <c r="Z20" s="66">
        <f t="shared" si="4"/>
        <v>0</v>
      </c>
      <c r="AA20" s="66">
        <f t="shared" si="5"/>
        <v>0</v>
      </c>
      <c r="AB20" s="5"/>
      <c r="AC20" s="5"/>
      <c r="AD20" s="5"/>
      <c r="AE20" s="5"/>
      <c r="AF20" s="5"/>
      <c r="AG20" s="5"/>
      <c r="AH20" s="8"/>
      <c r="AI20" s="8"/>
      <c r="AJ20" s="8"/>
    </row>
    <row r="21" spans="2:36" x14ac:dyDescent="0.35">
      <c r="B21" s="69" t="s">
        <v>75</v>
      </c>
      <c r="C21" s="69" t="s">
        <v>42</v>
      </c>
      <c r="D21" s="69" t="str">
        <f>VLOOKUP($C21,Assumptions!$B:$C,2,FALSE)</f>
        <v>Interconnectors</v>
      </c>
      <c r="E21" s="69" t="s">
        <v>76</v>
      </c>
      <c r="F21" s="70">
        <v>24</v>
      </c>
      <c r="G21" s="71">
        <v>1020</v>
      </c>
      <c r="H21" s="72">
        <v>0</v>
      </c>
      <c r="I21" s="71">
        <f t="shared" si="6"/>
        <v>0</v>
      </c>
      <c r="J21" s="68">
        <f>SUMIFS('Tariff Data'!M:M,'Tariff Data'!$B:$B,$F21)</f>
        <v>-2.6503329999999998</v>
      </c>
      <c r="K21" s="68">
        <f>SUMIFS('Tariff Data'!N:N,'Tariff Data'!$B:$B,$F21)</f>
        <v>3.6893150000000001</v>
      </c>
      <c r="L21" s="68">
        <f>SUMIFS('Tariff Data'!O:O,'Tariff Data'!$B:$B,$F21)</f>
        <v>0</v>
      </c>
      <c r="M21" s="68">
        <f>SUMIFS('Tariff Data'!P:P,'Tariff Data'!$B:$B,$F21)</f>
        <v>-6.2050109999999998</v>
      </c>
      <c r="N21" s="68">
        <f>SUMIFS('Tariff Data'!H:H,'Tariff Data'!$B:$B,$F21)</f>
        <v>-2.7338849999999999</v>
      </c>
      <c r="O21" s="68">
        <f>SUMIFS('Tariff Data'!I:I,'Tariff Data'!$B:$B,$F21)</f>
        <v>3.6573289999999998</v>
      </c>
      <c r="P21" s="68">
        <f>SUMIFS('Tariff Data'!J:J,'Tariff Data'!$B:$B,$F21)</f>
        <v>0</v>
      </c>
      <c r="Q21" s="68">
        <f>SUMIFS('Tariff Data'!K:K,'Tariff Data'!$B:$B,$F21)</f>
        <v>-6.9384249999999996</v>
      </c>
      <c r="R21" s="68">
        <f>SUMIFS('Tariff Data'!M:M,'Tariff Data'!$B:$B,$F21)+SUMIFS('Tariff Data'!AG:AG,'Tariff Data'!$B:$B,$F21)</f>
        <v>-2.7338849999999999</v>
      </c>
      <c r="S21" s="68">
        <f>SUMIFS('Tariff Data'!N:N,'Tariff Data'!$B:$B,$F21)+SUMIFS('Tariff Data'!AH:AH,'Tariff Data'!$B:$B,$F21)</f>
        <v>3.6573289999999998</v>
      </c>
      <c r="T21" s="68">
        <f>SUMIFS('Tariff Data'!O:O,'Tariff Data'!$B:$B,$F21)+SUMIFS('Tariff Data'!AI:AI,'Tariff Data'!$B:$B,$F21)</f>
        <v>0</v>
      </c>
      <c r="U21" s="68">
        <f>SUMIFS('Tariff Data'!P:P,'Tariff Data'!$B:$B,$F21)+SUMIFS('Tariff Data'!AJ:AJ,'Tariff Data'!$B:$B,$F21)</f>
        <v>-6.9384249999999996</v>
      </c>
      <c r="V21" s="67">
        <f t="shared" si="0"/>
        <v>0</v>
      </c>
      <c r="W21" s="67">
        <f t="shared" si="1"/>
        <v>0</v>
      </c>
      <c r="X21" s="67">
        <f t="shared" si="2"/>
        <v>0</v>
      </c>
      <c r="Y21" s="67">
        <f t="shared" si="3"/>
        <v>0</v>
      </c>
      <c r="Z21" s="67">
        <f t="shared" si="4"/>
        <v>0</v>
      </c>
      <c r="AA21" s="67">
        <f t="shared" si="5"/>
        <v>0</v>
      </c>
      <c r="AB21" s="5"/>
      <c r="AC21" s="5"/>
      <c r="AD21" s="5"/>
      <c r="AE21" s="5"/>
      <c r="AF21" s="5"/>
      <c r="AG21" s="5"/>
      <c r="AH21" s="8"/>
      <c r="AI21" s="8"/>
      <c r="AJ21" s="8"/>
    </row>
    <row r="22" spans="2:36" x14ac:dyDescent="0.35">
      <c r="B22" s="69" t="s">
        <v>77</v>
      </c>
      <c r="C22" s="69" t="s">
        <v>42</v>
      </c>
      <c r="D22" s="69" t="str">
        <f>VLOOKUP($C22,Assumptions!$B:$C,2,FALSE)</f>
        <v>Interconnectors</v>
      </c>
      <c r="E22" s="69" t="s">
        <v>49</v>
      </c>
      <c r="F22" s="70">
        <v>24</v>
      </c>
      <c r="G22" s="71">
        <v>0</v>
      </c>
      <c r="H22" s="72">
        <v>0</v>
      </c>
      <c r="I22" s="71">
        <f t="shared" si="6"/>
        <v>0</v>
      </c>
      <c r="J22" s="64">
        <f>SUMIFS('Tariff Data'!M:M,'Tariff Data'!$B:$B,$F22)</f>
        <v>-2.6503329999999998</v>
      </c>
      <c r="K22" s="64">
        <f>SUMIFS('Tariff Data'!N:N,'Tariff Data'!$B:$B,$F22)</f>
        <v>3.6893150000000001</v>
      </c>
      <c r="L22" s="64">
        <f>SUMIFS('Tariff Data'!O:O,'Tariff Data'!$B:$B,$F22)</f>
        <v>0</v>
      </c>
      <c r="M22" s="64">
        <f>SUMIFS('Tariff Data'!P:P,'Tariff Data'!$B:$B,$F22)</f>
        <v>-6.2050109999999998</v>
      </c>
      <c r="N22" s="64">
        <f>SUMIFS('Tariff Data'!H:H,'Tariff Data'!$B:$B,$F22)</f>
        <v>-2.7338849999999999</v>
      </c>
      <c r="O22" s="64">
        <f>SUMIFS('Tariff Data'!I:I,'Tariff Data'!$B:$B,$F22)</f>
        <v>3.6573289999999998</v>
      </c>
      <c r="P22" s="64">
        <f>SUMIFS('Tariff Data'!J:J,'Tariff Data'!$B:$B,$F22)</f>
        <v>0</v>
      </c>
      <c r="Q22" s="64">
        <f>SUMIFS('Tariff Data'!K:K,'Tariff Data'!$B:$B,$F22)</f>
        <v>-6.9384249999999996</v>
      </c>
      <c r="R22" s="64">
        <f>SUMIFS('Tariff Data'!M:M,'Tariff Data'!$B:$B,$F22)+SUMIFS('Tariff Data'!AG:AG,'Tariff Data'!$B:$B,$F22)</f>
        <v>-2.7338849999999999</v>
      </c>
      <c r="S22" s="64">
        <f>SUMIFS('Tariff Data'!N:N,'Tariff Data'!$B:$B,$F22)+SUMIFS('Tariff Data'!AH:AH,'Tariff Data'!$B:$B,$F22)</f>
        <v>3.6573289999999998</v>
      </c>
      <c r="T22" s="64">
        <f>SUMIFS('Tariff Data'!O:O,'Tariff Data'!$B:$B,$F22)+SUMIFS('Tariff Data'!AI:AI,'Tariff Data'!$B:$B,$F22)</f>
        <v>0</v>
      </c>
      <c r="U22" s="64">
        <f>SUMIFS('Tariff Data'!P:P,'Tariff Data'!$B:$B,$F22)+SUMIFS('Tariff Data'!AJ:AJ,'Tariff Data'!$B:$B,$F22)</f>
        <v>-6.9384249999999996</v>
      </c>
      <c r="V22" s="66">
        <f t="shared" si="0"/>
        <v>0</v>
      </c>
      <c r="W22" s="66">
        <f t="shared" si="1"/>
        <v>0</v>
      </c>
      <c r="X22" s="66">
        <f t="shared" si="2"/>
        <v>0</v>
      </c>
      <c r="Y22" s="66">
        <f t="shared" si="3"/>
        <v>0</v>
      </c>
      <c r="Z22" s="66">
        <f t="shared" si="4"/>
        <v>0</v>
      </c>
      <c r="AA22" s="66">
        <f t="shared" si="5"/>
        <v>0</v>
      </c>
      <c r="AB22" s="5"/>
      <c r="AC22" s="5"/>
      <c r="AD22" s="5"/>
      <c r="AE22" s="5"/>
      <c r="AF22" s="5"/>
      <c r="AG22" s="5"/>
      <c r="AH22" s="8"/>
      <c r="AI22" s="8"/>
      <c r="AJ22" s="8"/>
    </row>
    <row r="23" spans="2:36" x14ac:dyDescent="0.35">
      <c r="B23" s="69" t="s">
        <v>78</v>
      </c>
      <c r="C23" s="69" t="s">
        <v>42</v>
      </c>
      <c r="D23" s="69" t="str">
        <f>VLOOKUP($C23,Assumptions!$B:$C,2,FALSE)</f>
        <v>Interconnectors</v>
      </c>
      <c r="E23" s="69" t="s">
        <v>79</v>
      </c>
      <c r="F23" s="70">
        <v>2</v>
      </c>
      <c r="G23" s="71">
        <v>1400</v>
      </c>
      <c r="H23" s="72">
        <v>0</v>
      </c>
      <c r="I23" s="71">
        <f t="shared" si="6"/>
        <v>0</v>
      </c>
      <c r="J23" s="68">
        <f>SUMIFS('Tariff Data'!M:M,'Tariff Data'!$B:$B,$F23)</f>
        <v>0.81459599999999999</v>
      </c>
      <c r="K23" s="68">
        <f>SUMIFS('Tariff Data'!N:N,'Tariff Data'!$B:$B,$F23)</f>
        <v>24.644808000000001</v>
      </c>
      <c r="L23" s="68">
        <f>SUMIFS('Tariff Data'!O:O,'Tariff Data'!$B:$B,$F23)</f>
        <v>27.519831</v>
      </c>
      <c r="M23" s="68">
        <f>SUMIFS('Tariff Data'!P:P,'Tariff Data'!$B:$B,$F23)</f>
        <v>-6.2050109999999998</v>
      </c>
      <c r="N23" s="68">
        <f>SUMIFS('Tariff Data'!H:H,'Tariff Data'!$B:$B,$F23)</f>
        <v>1.65099</v>
      </c>
      <c r="O23" s="68">
        <f>SUMIFS('Tariff Data'!I:I,'Tariff Data'!$B:$B,$F23)</f>
        <v>27.065467000000002</v>
      </c>
      <c r="P23" s="68">
        <f>SUMIFS('Tariff Data'!J:J,'Tariff Data'!$B:$B,$F23)</f>
        <v>26.887487</v>
      </c>
      <c r="Q23" s="68">
        <f>SUMIFS('Tariff Data'!K:K,'Tariff Data'!$B:$B,$F23)</f>
        <v>-6.9384249999999996</v>
      </c>
      <c r="R23" s="68">
        <f>SUMIFS('Tariff Data'!M:M,'Tariff Data'!$B:$B,$F23)+SUMIFS('Tariff Data'!AG:AG,'Tariff Data'!$B:$B,$F23)</f>
        <v>0.99406281819247921</v>
      </c>
      <c r="S23" s="68">
        <f>SUMIFS('Tariff Data'!N:N,'Tariff Data'!$B:$B,$F23)+SUMIFS('Tariff Data'!AH:AH,'Tariff Data'!$B:$B,$F23)</f>
        <v>24.992567749749409</v>
      </c>
      <c r="T23" s="68">
        <f>SUMIFS('Tariff Data'!O:O,'Tariff Data'!$B:$B,$F23)+SUMIFS('Tariff Data'!AI:AI,'Tariff Data'!$B:$B,$F23)</f>
        <v>27.297057567941888</v>
      </c>
      <c r="U23" s="68">
        <f>SUMIFS('Tariff Data'!P:P,'Tariff Data'!$B:$B,$F23)+SUMIFS('Tariff Data'!AJ:AJ,'Tariff Data'!$B:$B,$F23)</f>
        <v>-6.9384249999999996</v>
      </c>
      <c r="V23" s="67">
        <f t="shared" si="0"/>
        <v>0</v>
      </c>
      <c r="W23" s="67">
        <f t="shared" si="1"/>
        <v>0</v>
      </c>
      <c r="X23" s="67">
        <f t="shared" si="2"/>
        <v>0</v>
      </c>
      <c r="Y23" s="67">
        <f t="shared" si="3"/>
        <v>0</v>
      </c>
      <c r="Z23" s="67">
        <f t="shared" si="4"/>
        <v>0</v>
      </c>
      <c r="AA23" s="67">
        <f t="shared" si="5"/>
        <v>0</v>
      </c>
      <c r="AB23" s="5"/>
      <c r="AC23" s="5"/>
      <c r="AD23" s="5"/>
      <c r="AE23" s="5"/>
      <c r="AF23" s="5"/>
      <c r="AG23" s="5"/>
      <c r="AH23" s="8"/>
      <c r="AI23" s="8"/>
      <c r="AJ23" s="8"/>
    </row>
    <row r="24" spans="2:36" x14ac:dyDescent="0.35">
      <c r="B24" s="69" t="s">
        <v>80</v>
      </c>
      <c r="C24" s="69" t="s">
        <v>42</v>
      </c>
      <c r="D24" s="69" t="str">
        <f>VLOOKUP($C24,Assumptions!$B:$C,2,FALSE)</f>
        <v>Interconnectors</v>
      </c>
      <c r="E24" s="69" t="s">
        <v>51</v>
      </c>
      <c r="F24" s="70">
        <v>13</v>
      </c>
      <c r="G24" s="71">
        <v>1400</v>
      </c>
      <c r="H24" s="72">
        <v>0</v>
      </c>
      <c r="I24" s="71">
        <f t="shared" si="6"/>
        <v>0</v>
      </c>
      <c r="J24" s="64">
        <f>SUMIFS('Tariff Data'!M:M,'Tariff Data'!$B:$B,$F24)</f>
        <v>2.8089879999999998</v>
      </c>
      <c r="K24" s="64">
        <f>SUMIFS('Tariff Data'!N:N,'Tariff Data'!$B:$B,$F24)</f>
        <v>10.130570000000001</v>
      </c>
      <c r="L24" s="64">
        <f>SUMIFS('Tariff Data'!O:O,'Tariff Data'!$B:$B,$F24)</f>
        <v>3.116584</v>
      </c>
      <c r="M24" s="64">
        <f>SUMIFS('Tariff Data'!P:P,'Tariff Data'!$B:$B,$F24)</f>
        <v>-6.2050109999999998</v>
      </c>
      <c r="N24" s="64">
        <f>SUMIFS('Tariff Data'!H:H,'Tariff Data'!$B:$B,$F24)</f>
        <v>2.7600509999999998</v>
      </c>
      <c r="O24" s="64">
        <f>SUMIFS('Tariff Data'!I:I,'Tariff Data'!$B:$B,$F24)</f>
        <v>10.441302</v>
      </c>
      <c r="P24" s="64">
        <f>SUMIFS('Tariff Data'!J:J,'Tariff Data'!$B:$B,$F24)</f>
        <v>3.7272980000000002</v>
      </c>
      <c r="Q24" s="64">
        <f>SUMIFS('Tariff Data'!K:K,'Tariff Data'!$B:$B,$F24)</f>
        <v>-6.9384249999999996</v>
      </c>
      <c r="R24" s="64">
        <f>SUMIFS('Tariff Data'!M:M,'Tariff Data'!$B:$B,$F24)+SUMIFS('Tariff Data'!AG:AG,'Tariff Data'!$B:$B,$F24)</f>
        <v>2.7600509999999998</v>
      </c>
      <c r="S24" s="64">
        <f>SUMIFS('Tariff Data'!N:N,'Tariff Data'!$B:$B,$F24)+SUMIFS('Tariff Data'!AH:AH,'Tariff Data'!$B:$B,$F24)</f>
        <v>10.441302</v>
      </c>
      <c r="T24" s="64">
        <f>SUMIFS('Tariff Data'!O:O,'Tariff Data'!$B:$B,$F24)+SUMIFS('Tariff Data'!AI:AI,'Tariff Data'!$B:$B,$F24)</f>
        <v>3.3393574320581134</v>
      </c>
      <c r="U24" s="64">
        <f>SUMIFS('Tariff Data'!P:P,'Tariff Data'!$B:$B,$F24)+SUMIFS('Tariff Data'!AJ:AJ,'Tariff Data'!$B:$B,$F24)</f>
        <v>-6.9384249999999996</v>
      </c>
      <c r="V24" s="66">
        <f t="shared" si="0"/>
        <v>0</v>
      </c>
      <c r="W24" s="66">
        <f t="shared" si="1"/>
        <v>0</v>
      </c>
      <c r="X24" s="66">
        <f t="shared" si="2"/>
        <v>0</v>
      </c>
      <c r="Y24" s="66">
        <f t="shared" si="3"/>
        <v>0</v>
      </c>
      <c r="Z24" s="66">
        <f t="shared" si="4"/>
        <v>0</v>
      </c>
      <c r="AA24" s="66">
        <f t="shared" si="5"/>
        <v>0</v>
      </c>
      <c r="AB24" s="5"/>
      <c r="AC24" s="5"/>
      <c r="AD24" s="5"/>
      <c r="AE24" s="5"/>
      <c r="AF24" s="5"/>
      <c r="AG24" s="5"/>
      <c r="AH24" s="8"/>
      <c r="AI24" s="8"/>
      <c r="AJ24" s="8"/>
    </row>
    <row r="25" spans="2:36" x14ac:dyDescent="0.35">
      <c r="B25" s="69" t="s">
        <v>82</v>
      </c>
      <c r="C25" s="69" t="s">
        <v>42</v>
      </c>
      <c r="D25" s="69" t="str">
        <f>VLOOKUP($C25,Assumptions!$B:$C,2,FALSE)</f>
        <v>Interconnectors</v>
      </c>
      <c r="E25" s="69" t="s">
        <v>83</v>
      </c>
      <c r="F25" s="70">
        <v>15</v>
      </c>
      <c r="G25" s="71">
        <v>0</v>
      </c>
      <c r="H25" s="72">
        <v>0</v>
      </c>
      <c r="I25" s="71">
        <f t="shared" si="6"/>
        <v>0</v>
      </c>
      <c r="J25" s="68">
        <f>SUMIFS('Tariff Data'!M:M,'Tariff Data'!$B:$B,$F25)</f>
        <v>3.4087000000000001</v>
      </c>
      <c r="K25" s="68">
        <f>SUMIFS('Tariff Data'!N:N,'Tariff Data'!$B:$B,$F25)</f>
        <v>6.1459739999999998</v>
      </c>
      <c r="L25" s="68">
        <f>SUMIFS('Tariff Data'!O:O,'Tariff Data'!$B:$B,$F25)</f>
        <v>0.31730199999999997</v>
      </c>
      <c r="M25" s="68">
        <f>SUMIFS('Tariff Data'!P:P,'Tariff Data'!$B:$B,$F25)</f>
        <v>-6.2050109999999998</v>
      </c>
      <c r="N25" s="68">
        <f>SUMIFS('Tariff Data'!H:H,'Tariff Data'!$B:$B,$F25)</f>
        <v>3.3191630000000001</v>
      </c>
      <c r="O25" s="68">
        <f>SUMIFS('Tariff Data'!I:I,'Tariff Data'!$B:$B,$F25)</f>
        <v>6.1205259999999999</v>
      </c>
      <c r="P25" s="68">
        <f>SUMIFS('Tariff Data'!J:J,'Tariff Data'!$B:$B,$F25)</f>
        <v>0.273947</v>
      </c>
      <c r="Q25" s="68">
        <f>SUMIFS('Tariff Data'!K:K,'Tariff Data'!$B:$B,$F25)</f>
        <v>-6.9384249999999996</v>
      </c>
      <c r="R25" s="68">
        <f>SUMIFS('Tariff Data'!M:M,'Tariff Data'!$B:$B,$F25)+SUMIFS('Tariff Data'!AG:AG,'Tariff Data'!$B:$B,$F25)</f>
        <v>3.3191630000000001</v>
      </c>
      <c r="S25" s="68">
        <f>SUMIFS('Tariff Data'!N:N,'Tariff Data'!$B:$B,$F25)+SUMIFS('Tariff Data'!AH:AH,'Tariff Data'!$B:$B,$F25)</f>
        <v>6.1205259999999999</v>
      </c>
      <c r="T25" s="68">
        <f>SUMIFS('Tariff Data'!O:O,'Tariff Data'!$B:$B,$F25)+SUMIFS('Tariff Data'!AI:AI,'Tariff Data'!$B:$B,$F25)</f>
        <v>0.273947</v>
      </c>
      <c r="U25" s="68">
        <f>SUMIFS('Tariff Data'!P:P,'Tariff Data'!$B:$B,$F25)+SUMIFS('Tariff Data'!AJ:AJ,'Tariff Data'!$B:$B,$F25)</f>
        <v>-6.9384249999999996</v>
      </c>
      <c r="V25" s="67">
        <f t="shared" si="0"/>
        <v>0</v>
      </c>
      <c r="W25" s="67">
        <f t="shared" si="1"/>
        <v>0</v>
      </c>
      <c r="X25" s="67">
        <f t="shared" si="2"/>
        <v>0</v>
      </c>
      <c r="Y25" s="67">
        <f t="shared" si="3"/>
        <v>0</v>
      </c>
      <c r="Z25" s="67">
        <f t="shared" si="4"/>
        <v>0</v>
      </c>
      <c r="AA25" s="67">
        <f t="shared" si="5"/>
        <v>0</v>
      </c>
      <c r="AB25" s="5"/>
      <c r="AC25" s="5"/>
      <c r="AD25" s="5"/>
      <c r="AE25" s="5"/>
      <c r="AF25" s="5"/>
      <c r="AG25" s="5"/>
      <c r="AH25" s="8"/>
      <c r="AI25" s="8"/>
      <c r="AJ25" s="8"/>
    </row>
    <row r="26" spans="2:36" x14ac:dyDescent="0.35">
      <c r="B26" s="69" t="s">
        <v>84</v>
      </c>
      <c r="C26" s="69" t="s">
        <v>42</v>
      </c>
      <c r="D26" s="69" t="str">
        <f>VLOOKUP($C26,Assumptions!$B:$C,2,FALSE)</f>
        <v>Interconnectors</v>
      </c>
      <c r="E26" s="69" t="s">
        <v>85</v>
      </c>
      <c r="F26" s="70">
        <v>17</v>
      </c>
      <c r="G26" s="71">
        <v>1500</v>
      </c>
      <c r="H26" s="72">
        <v>0</v>
      </c>
      <c r="I26" s="71">
        <f t="shared" si="6"/>
        <v>0</v>
      </c>
      <c r="J26" s="64">
        <f>SUMIFS('Tariff Data'!M:M,'Tariff Data'!$B:$B,$F26)</f>
        <v>0.76947399999999999</v>
      </c>
      <c r="K26" s="64">
        <f>SUMIFS('Tariff Data'!N:N,'Tariff Data'!$B:$B,$F26)</f>
        <v>4.0897259999999998</v>
      </c>
      <c r="L26" s="64">
        <f>SUMIFS('Tariff Data'!O:O,'Tariff Data'!$B:$B,$F26)</f>
        <v>1.4208999999999999E-2</v>
      </c>
      <c r="M26" s="64">
        <f>SUMIFS('Tariff Data'!P:P,'Tariff Data'!$B:$B,$F26)</f>
        <v>-6.2050109999999998</v>
      </c>
      <c r="N26" s="64">
        <f>SUMIFS('Tariff Data'!H:H,'Tariff Data'!$B:$B,$F26)</f>
        <v>0.74037900000000001</v>
      </c>
      <c r="O26" s="64">
        <f>SUMIFS('Tariff Data'!I:I,'Tariff Data'!$B:$B,$F26)</f>
        <v>3.971927</v>
      </c>
      <c r="P26" s="64">
        <f>SUMIFS('Tariff Data'!J:J,'Tariff Data'!$B:$B,$F26)</f>
        <v>1.0571000000000001E-2</v>
      </c>
      <c r="Q26" s="64">
        <f>SUMIFS('Tariff Data'!K:K,'Tariff Data'!$B:$B,$F26)</f>
        <v>-6.9384249999999996</v>
      </c>
      <c r="R26" s="64">
        <f>SUMIFS('Tariff Data'!M:M,'Tariff Data'!$B:$B,$F26)+SUMIFS('Tariff Data'!AG:AG,'Tariff Data'!$B:$B,$F26)</f>
        <v>0.74037900000000001</v>
      </c>
      <c r="S26" s="64">
        <f>SUMIFS('Tariff Data'!N:N,'Tariff Data'!$B:$B,$F26)+SUMIFS('Tariff Data'!AH:AH,'Tariff Data'!$B:$B,$F26)</f>
        <v>3.971927</v>
      </c>
      <c r="T26" s="64">
        <f>SUMIFS('Tariff Data'!O:O,'Tariff Data'!$B:$B,$F26)+SUMIFS('Tariff Data'!AI:AI,'Tariff Data'!$B:$B,$F26)</f>
        <v>1.0571000000000001E-2</v>
      </c>
      <c r="U26" s="64">
        <f>SUMIFS('Tariff Data'!P:P,'Tariff Data'!$B:$B,$F26)+SUMIFS('Tariff Data'!AJ:AJ,'Tariff Data'!$B:$B,$F26)</f>
        <v>-6.9384249999999996</v>
      </c>
      <c r="V26" s="66">
        <f t="shared" si="0"/>
        <v>0</v>
      </c>
      <c r="W26" s="66">
        <f t="shared" si="1"/>
        <v>0</v>
      </c>
      <c r="X26" s="66">
        <f t="shared" si="2"/>
        <v>0</v>
      </c>
      <c r="Y26" s="66">
        <f t="shared" si="3"/>
        <v>0</v>
      </c>
      <c r="Z26" s="66">
        <f t="shared" si="4"/>
        <v>0</v>
      </c>
      <c r="AA26" s="66">
        <f t="shared" si="5"/>
        <v>0</v>
      </c>
      <c r="AB26" s="5"/>
      <c r="AC26" s="5"/>
      <c r="AD26" s="5"/>
      <c r="AE26" s="5"/>
      <c r="AF26" s="5"/>
      <c r="AG26" s="5"/>
      <c r="AH26" s="8"/>
      <c r="AI26" s="8"/>
      <c r="AJ26" s="8"/>
    </row>
    <row r="27" spans="2:36" x14ac:dyDescent="0.35">
      <c r="B27" s="69" t="s">
        <v>86</v>
      </c>
      <c r="C27" s="69" t="s">
        <v>87</v>
      </c>
      <c r="D27" s="69" t="str">
        <f>VLOOKUP($C27,Assumptions!$B:$C,2,FALSE)</f>
        <v>Intermittent</v>
      </c>
      <c r="E27" s="69" t="s">
        <v>88</v>
      </c>
      <c r="F27" s="70">
        <v>7</v>
      </c>
      <c r="G27" s="71">
        <v>26.219366195827661</v>
      </c>
      <c r="H27" s="72">
        <v>0.41831499999999999</v>
      </c>
      <c r="I27" s="71">
        <f t="shared" si="6"/>
        <v>10.967954170207648</v>
      </c>
      <c r="J27" s="68">
        <f>SUMIFS('Tariff Data'!M:M,'Tariff Data'!$B:$B,$F27)</f>
        <v>2.3790800000000001</v>
      </c>
      <c r="K27" s="68">
        <f>SUMIFS('Tariff Data'!N:N,'Tariff Data'!$B:$B,$F27)</f>
        <v>21.443764999999999</v>
      </c>
      <c r="L27" s="68">
        <f>SUMIFS('Tariff Data'!O:O,'Tariff Data'!$B:$B,$F27)</f>
        <v>32.698962999999999</v>
      </c>
      <c r="M27" s="68">
        <f>SUMIFS('Tariff Data'!P:P,'Tariff Data'!$B:$B,$F27)</f>
        <v>-6.2050109999999998</v>
      </c>
      <c r="N27" s="68">
        <f>SUMIFS('Tariff Data'!H:H,'Tariff Data'!$B:$B,$F27)</f>
        <v>4.0969049999999996</v>
      </c>
      <c r="O27" s="68">
        <f>SUMIFS('Tariff Data'!I:I,'Tariff Data'!$B:$B,$F27)</f>
        <v>23.484345000000001</v>
      </c>
      <c r="P27" s="68">
        <f>SUMIFS('Tariff Data'!J:J,'Tariff Data'!$B:$B,$F27)</f>
        <v>35.622473999999997</v>
      </c>
      <c r="Q27" s="68">
        <f>SUMIFS('Tariff Data'!K:K,'Tariff Data'!$B:$B,$F27)</f>
        <v>-6.9384249999999996</v>
      </c>
      <c r="R27" s="68">
        <f>SUMIFS('Tariff Data'!M:M,'Tariff Data'!$B:$B,$F27)+SUMIFS('Tariff Data'!AG:AG,'Tariff Data'!$B:$B,$F27)</f>
        <v>2.5585468181924793</v>
      </c>
      <c r="S27" s="68">
        <f>SUMIFS('Tariff Data'!N:N,'Tariff Data'!$B:$B,$F27)+SUMIFS('Tariff Data'!AH:AH,'Tariff Data'!$B:$B,$F27)</f>
        <v>21.791524749749406</v>
      </c>
      <c r="T27" s="68">
        <f>SUMIFS('Tariff Data'!O:O,'Tariff Data'!$B:$B,$F27)+SUMIFS('Tariff Data'!AI:AI,'Tariff Data'!$B:$B,$F27)</f>
        <v>32.921736432058111</v>
      </c>
      <c r="U27" s="68">
        <f>SUMIFS('Tariff Data'!P:P,'Tariff Data'!$B:$B,$F27)+SUMIFS('Tariff Data'!AJ:AJ,'Tariff Data'!$B:$B,$F27)</f>
        <v>-6.9384249999999996</v>
      </c>
      <c r="V27" s="67">
        <f t="shared" si="0"/>
        <v>1092.5403168775222</v>
      </c>
      <c r="W27" s="67">
        <f t="shared" si="1"/>
        <v>-162.69145565813878</v>
      </c>
      <c r="X27" s="67">
        <f t="shared" si="2"/>
        <v>1191.5739102846949</v>
      </c>
      <c r="Y27" s="67">
        <f t="shared" si="3"/>
        <v>-181.92110589728551</v>
      </c>
      <c r="Z27" s="67">
        <f t="shared" si="4"/>
        <v>1102.1955080688497</v>
      </c>
      <c r="AA27" s="67">
        <f t="shared" si="5"/>
        <v>-181.92110589728551</v>
      </c>
      <c r="AB27" s="5"/>
      <c r="AC27" s="5"/>
      <c r="AD27" s="5"/>
      <c r="AE27" s="5"/>
      <c r="AF27" s="5"/>
      <c r="AG27" s="5"/>
      <c r="AH27" s="8"/>
      <c r="AI27" s="8"/>
      <c r="AJ27" s="8"/>
    </row>
    <row r="28" spans="2:36" x14ac:dyDescent="0.35">
      <c r="B28" s="69" t="s">
        <v>89</v>
      </c>
      <c r="C28" s="69" t="s">
        <v>87</v>
      </c>
      <c r="D28" s="69" t="str">
        <f>VLOOKUP($C28,Assumptions!$B:$C,2,FALSE)</f>
        <v>Intermittent</v>
      </c>
      <c r="E28" s="69" t="s">
        <v>90</v>
      </c>
      <c r="F28" s="70">
        <v>1</v>
      </c>
      <c r="G28" s="71">
        <v>31.463239434993195</v>
      </c>
      <c r="H28" s="72">
        <v>0.39425900000000003</v>
      </c>
      <c r="I28" s="71">
        <f t="shared" si="6"/>
        <v>12.404665316400983</v>
      </c>
      <c r="J28" s="64">
        <f>SUMIFS('Tariff Data'!M:M,'Tariff Data'!$B:$B,$F28)</f>
        <v>2.679675</v>
      </c>
      <c r="K28" s="64">
        <f>SUMIFS('Tariff Data'!N:N,'Tariff Data'!$B:$B,$F28)</f>
        <v>24.644973</v>
      </c>
      <c r="L28" s="64">
        <f>SUMIFS('Tariff Data'!O:O,'Tariff Data'!$B:$B,$F28)</f>
        <v>35.826850999999998</v>
      </c>
      <c r="M28" s="64">
        <f>SUMIFS('Tariff Data'!P:P,'Tariff Data'!$B:$B,$F28)</f>
        <v>-6.2050109999999998</v>
      </c>
      <c r="N28" s="64">
        <f>SUMIFS('Tariff Data'!H:H,'Tariff Data'!$B:$B,$F28)</f>
        <v>2.5438339999999999</v>
      </c>
      <c r="O28" s="64">
        <f>SUMIFS('Tariff Data'!I:I,'Tariff Data'!$B:$B,$F28)</f>
        <v>27.065738</v>
      </c>
      <c r="P28" s="64">
        <f>SUMIFS('Tariff Data'!J:J,'Tariff Data'!$B:$B,$F28)</f>
        <v>40.507550000000002</v>
      </c>
      <c r="Q28" s="64">
        <f>SUMIFS('Tariff Data'!K:K,'Tariff Data'!$B:$B,$F28)</f>
        <v>-6.9384249999999996</v>
      </c>
      <c r="R28" s="64">
        <f>SUMIFS('Tariff Data'!M:M,'Tariff Data'!$B:$B,$F28)+SUMIFS('Tariff Data'!AG:AG,'Tariff Data'!$B:$B,$F28)</f>
        <v>2.5438339999999999</v>
      </c>
      <c r="S28" s="64">
        <f>SUMIFS('Tariff Data'!N:N,'Tariff Data'!$B:$B,$F28)+SUMIFS('Tariff Data'!AH:AH,'Tariff Data'!$B:$B,$F28)</f>
        <v>24.992732749749408</v>
      </c>
      <c r="T28" s="64">
        <f>SUMIFS('Tariff Data'!O:O,'Tariff Data'!$B:$B,$F28)+SUMIFS('Tariff Data'!AI:AI,'Tariff Data'!$B:$B,$F28)</f>
        <v>36.04962443205811</v>
      </c>
      <c r="U28" s="64">
        <f>SUMIFS('Tariff Data'!P:P,'Tariff Data'!$B:$B,$F28)+SUMIFS('Tariff Data'!AJ:AJ,'Tariff Data'!$B:$B,$F28)</f>
        <v>-6.9384249999999996</v>
      </c>
      <c r="V28" s="66">
        <f t="shared" si="0"/>
        <v>1432.941433011564</v>
      </c>
      <c r="W28" s="66">
        <f t="shared" si="1"/>
        <v>-195.22974678976655</v>
      </c>
      <c r="X28" s="66">
        <f t="shared" si="2"/>
        <v>1610.2401660063547</v>
      </c>
      <c r="Y28" s="66">
        <f t="shared" si="3"/>
        <v>-218.30532707674266</v>
      </c>
      <c r="Z28" s="66">
        <f t="shared" si="4"/>
        <v>1444.2644501503203</v>
      </c>
      <c r="AA28" s="66">
        <f t="shared" si="5"/>
        <v>-218.30532707674266</v>
      </c>
      <c r="AB28" s="5"/>
      <c r="AC28" s="5"/>
      <c r="AD28" s="5"/>
      <c r="AE28" s="5"/>
      <c r="AF28" s="5"/>
      <c r="AG28" s="5"/>
      <c r="AH28" s="8"/>
      <c r="AI28" s="8"/>
      <c r="AJ28" s="8"/>
    </row>
    <row r="29" spans="2:36" x14ac:dyDescent="0.35">
      <c r="B29" s="69" t="s">
        <v>91</v>
      </c>
      <c r="C29" s="69" t="s">
        <v>92</v>
      </c>
      <c r="D29" s="69" t="str">
        <f>VLOOKUP($C29,Assumptions!$B:$C,2,FALSE)</f>
        <v>Intermittent</v>
      </c>
      <c r="E29" s="69" t="s">
        <v>93</v>
      </c>
      <c r="F29" s="70">
        <v>1</v>
      </c>
      <c r="G29" s="71">
        <v>58.231383062826552</v>
      </c>
      <c r="H29" s="72">
        <v>0.412497</v>
      </c>
      <c r="I29" s="71">
        <f t="shared" si="6"/>
        <v>24.020270819266763</v>
      </c>
      <c r="J29" s="68">
        <f>SUMIFS('Tariff Data'!M:M,'Tariff Data'!$B:$B,$F29)</f>
        <v>2.679675</v>
      </c>
      <c r="K29" s="68">
        <f>SUMIFS('Tariff Data'!N:N,'Tariff Data'!$B:$B,$F29)</f>
        <v>24.644973</v>
      </c>
      <c r="L29" s="68">
        <f>SUMIFS('Tariff Data'!O:O,'Tariff Data'!$B:$B,$F29)</f>
        <v>35.826850999999998</v>
      </c>
      <c r="M29" s="68">
        <f>SUMIFS('Tariff Data'!P:P,'Tariff Data'!$B:$B,$F29)</f>
        <v>-6.2050109999999998</v>
      </c>
      <c r="N29" s="68">
        <f>SUMIFS('Tariff Data'!H:H,'Tariff Data'!$B:$B,$F29)</f>
        <v>2.5438339999999999</v>
      </c>
      <c r="O29" s="68">
        <f>SUMIFS('Tariff Data'!I:I,'Tariff Data'!$B:$B,$F29)</f>
        <v>27.065738</v>
      </c>
      <c r="P29" s="68">
        <f>SUMIFS('Tariff Data'!J:J,'Tariff Data'!$B:$B,$F29)</f>
        <v>40.507550000000002</v>
      </c>
      <c r="Q29" s="68">
        <f>SUMIFS('Tariff Data'!K:K,'Tariff Data'!$B:$B,$F29)</f>
        <v>-6.9384249999999996</v>
      </c>
      <c r="R29" s="68">
        <f>SUMIFS('Tariff Data'!M:M,'Tariff Data'!$B:$B,$F29)+SUMIFS('Tariff Data'!AG:AG,'Tariff Data'!$B:$B,$F29)</f>
        <v>2.5438339999999999</v>
      </c>
      <c r="S29" s="68">
        <f>SUMIFS('Tariff Data'!N:N,'Tariff Data'!$B:$B,$F29)+SUMIFS('Tariff Data'!AH:AH,'Tariff Data'!$B:$B,$F29)</f>
        <v>24.992732749749408</v>
      </c>
      <c r="T29" s="68">
        <f>SUMIFS('Tariff Data'!O:O,'Tariff Data'!$B:$B,$F29)+SUMIFS('Tariff Data'!AI:AI,'Tariff Data'!$B:$B,$F29)</f>
        <v>36.04962443205811</v>
      </c>
      <c r="U29" s="68">
        <f>SUMIFS('Tariff Data'!P:P,'Tariff Data'!$B:$B,$F29)+SUMIFS('Tariff Data'!AJ:AJ,'Tariff Data'!$B:$B,$F29)</f>
        <v>-6.9384249999999996</v>
      </c>
      <c r="V29" s="67">
        <f t="shared" si="0"/>
        <v>2678.2260103093276</v>
      </c>
      <c r="W29" s="67">
        <f t="shared" si="1"/>
        <v>-361.32637245005242</v>
      </c>
      <c r="X29" s="67">
        <f t="shared" si="2"/>
        <v>3008.937017669919</v>
      </c>
      <c r="Y29" s="67">
        <f t="shared" si="3"/>
        <v>-404.0340840276923</v>
      </c>
      <c r="Z29" s="67">
        <f t="shared" si="4"/>
        <v>2699.5516987367455</v>
      </c>
      <c r="AA29" s="67">
        <f t="shared" si="5"/>
        <v>-404.0340840276923</v>
      </c>
      <c r="AB29" s="5"/>
      <c r="AC29" s="5"/>
      <c r="AD29" s="5"/>
      <c r="AE29" s="5"/>
      <c r="AF29" s="5"/>
      <c r="AG29" s="5"/>
      <c r="AH29" s="8"/>
      <c r="AI29" s="8"/>
      <c r="AJ29" s="8"/>
    </row>
    <row r="30" spans="2:36" x14ac:dyDescent="0.35">
      <c r="B30" s="69" t="s">
        <v>94</v>
      </c>
      <c r="C30" s="69" t="s">
        <v>111</v>
      </c>
      <c r="D30" s="69" t="str">
        <f>VLOOKUP($C30,Assumptions!$B:$C,2,FALSE)</f>
        <v>Conventional Carbon</v>
      </c>
      <c r="E30" s="69" t="s">
        <v>96</v>
      </c>
      <c r="F30" s="70">
        <v>21</v>
      </c>
      <c r="G30" s="71">
        <v>182.31605796633653</v>
      </c>
      <c r="H30" s="72">
        <v>1.2390999999999999E-2</v>
      </c>
      <c r="I30" s="71">
        <f t="shared" si="6"/>
        <v>2.2590782742608759</v>
      </c>
      <c r="J30" s="64">
        <f>SUMIFS('Tariff Data'!M:M,'Tariff Data'!$B:$B,$F30)</f>
        <v>3.8117559999999999</v>
      </c>
      <c r="K30" s="64">
        <f>SUMIFS('Tariff Data'!N:N,'Tariff Data'!$B:$B,$F30)</f>
        <v>-5.8951849999999997</v>
      </c>
      <c r="L30" s="64">
        <f>SUMIFS('Tariff Data'!O:O,'Tariff Data'!$B:$B,$F30)</f>
        <v>0</v>
      </c>
      <c r="M30" s="64">
        <f>SUMIFS('Tariff Data'!P:P,'Tariff Data'!$B:$B,$F30)</f>
        <v>-6.2050109999999998</v>
      </c>
      <c r="N30" s="64">
        <f>SUMIFS('Tariff Data'!H:H,'Tariff Data'!$B:$B,$F30)</f>
        <v>3.8445510000000001</v>
      </c>
      <c r="O30" s="64">
        <f>SUMIFS('Tariff Data'!I:I,'Tariff Data'!$B:$B,$F30)</f>
        <v>-5.9733029999999996</v>
      </c>
      <c r="P30" s="64">
        <f>SUMIFS('Tariff Data'!J:J,'Tariff Data'!$B:$B,$F30)</f>
        <v>0</v>
      </c>
      <c r="Q30" s="64">
        <f>SUMIFS('Tariff Data'!K:K,'Tariff Data'!$B:$B,$F30)</f>
        <v>-6.9384249999999996</v>
      </c>
      <c r="R30" s="64">
        <f>SUMIFS('Tariff Data'!M:M,'Tariff Data'!$B:$B,$F30)+SUMIFS('Tariff Data'!AG:AG,'Tariff Data'!$B:$B,$F30)</f>
        <v>3.8445510000000001</v>
      </c>
      <c r="S30" s="64">
        <f>SUMIFS('Tariff Data'!N:N,'Tariff Data'!$B:$B,$F30)+SUMIFS('Tariff Data'!AH:AH,'Tariff Data'!$B:$B,$F30)</f>
        <v>-5.9733029999999996</v>
      </c>
      <c r="T30" s="64">
        <f>SUMIFS('Tariff Data'!O:O,'Tariff Data'!$B:$B,$F30)+SUMIFS('Tariff Data'!AI:AI,'Tariff Data'!$B:$B,$F30)</f>
        <v>0</v>
      </c>
      <c r="U30" s="64">
        <f>SUMIFS('Tariff Data'!P:P,'Tariff Data'!$B:$B,$F30)+SUMIFS('Tariff Data'!AJ:AJ,'Tariff Data'!$B:$B,$F30)</f>
        <v>-6.9384249999999996</v>
      </c>
      <c r="V30" s="66">
        <f t="shared" si="0"/>
        <v>681.62664349328247</v>
      </c>
      <c r="W30" s="66">
        <f t="shared" si="1"/>
        <v>-1131.2731451577558</v>
      </c>
      <c r="X30" s="66">
        <f t="shared" si="2"/>
        <v>687.4292239376598</v>
      </c>
      <c r="Y30" s="66">
        <f t="shared" si="3"/>
        <v>-1264.9862944950785</v>
      </c>
      <c r="Z30" s="66">
        <f t="shared" si="4"/>
        <v>687.4292239376598</v>
      </c>
      <c r="AA30" s="66">
        <f t="shared" si="5"/>
        <v>-1264.9862944950785</v>
      </c>
      <c r="AB30" s="5"/>
      <c r="AC30" s="5"/>
      <c r="AD30" s="5"/>
      <c r="AE30" s="5"/>
      <c r="AF30" s="5"/>
      <c r="AG30" s="5"/>
      <c r="AH30" s="8"/>
      <c r="AI30" s="8"/>
      <c r="AJ30" s="8"/>
    </row>
    <row r="31" spans="2:36" x14ac:dyDescent="0.35">
      <c r="B31" s="69" t="s">
        <v>97</v>
      </c>
      <c r="C31" s="69" t="s">
        <v>98</v>
      </c>
      <c r="D31" s="69" t="str">
        <f>VLOOKUP($C31,Assumptions!$B:$C,2,FALSE)</f>
        <v>Intermittent</v>
      </c>
      <c r="E31" s="69" t="s">
        <v>99</v>
      </c>
      <c r="F31" s="70">
        <v>21</v>
      </c>
      <c r="G31" s="71">
        <v>34.755904027027363</v>
      </c>
      <c r="H31" s="72">
        <v>0.109</v>
      </c>
      <c r="I31" s="71">
        <f t="shared" si="6"/>
        <v>3.7883935389459826</v>
      </c>
      <c r="J31" s="68">
        <f>SUMIFS('Tariff Data'!M:M,'Tariff Data'!$B:$B,$F31)</f>
        <v>3.8117559999999999</v>
      </c>
      <c r="K31" s="68">
        <f>SUMIFS('Tariff Data'!N:N,'Tariff Data'!$B:$B,$F31)</f>
        <v>-5.8951849999999997</v>
      </c>
      <c r="L31" s="68">
        <f>SUMIFS('Tariff Data'!O:O,'Tariff Data'!$B:$B,$F31)</f>
        <v>0</v>
      </c>
      <c r="M31" s="68">
        <f>SUMIFS('Tariff Data'!P:P,'Tariff Data'!$B:$B,$F31)</f>
        <v>-6.2050109999999998</v>
      </c>
      <c r="N31" s="68">
        <f>SUMIFS('Tariff Data'!H:H,'Tariff Data'!$B:$B,$F31)</f>
        <v>3.8445510000000001</v>
      </c>
      <c r="O31" s="68">
        <f>SUMIFS('Tariff Data'!I:I,'Tariff Data'!$B:$B,$F31)</f>
        <v>-5.9733029999999996</v>
      </c>
      <c r="P31" s="68">
        <f>SUMIFS('Tariff Data'!J:J,'Tariff Data'!$B:$B,$F31)</f>
        <v>0</v>
      </c>
      <c r="Q31" s="68">
        <f>SUMIFS('Tariff Data'!K:K,'Tariff Data'!$B:$B,$F31)</f>
        <v>-6.9384249999999996</v>
      </c>
      <c r="R31" s="68">
        <f>SUMIFS('Tariff Data'!M:M,'Tariff Data'!$B:$B,$F31)+SUMIFS('Tariff Data'!AG:AG,'Tariff Data'!$B:$B,$F31)</f>
        <v>3.8445510000000001</v>
      </c>
      <c r="S31" s="68">
        <f>SUMIFS('Tariff Data'!N:N,'Tariff Data'!$B:$B,$F31)+SUMIFS('Tariff Data'!AH:AH,'Tariff Data'!$B:$B,$F31)</f>
        <v>-5.9733029999999996</v>
      </c>
      <c r="T31" s="68">
        <f>SUMIFS('Tariff Data'!O:O,'Tariff Data'!$B:$B,$F31)+SUMIFS('Tariff Data'!AI:AI,'Tariff Data'!$B:$B,$F31)</f>
        <v>0</v>
      </c>
      <c r="U31" s="68">
        <f>SUMIFS('Tariff Data'!P:P,'Tariff Data'!$B:$B,$F31)+SUMIFS('Tariff Data'!AJ:AJ,'Tariff Data'!$B:$B,$F31)</f>
        <v>-6.9384249999999996</v>
      </c>
      <c r="V31" s="67">
        <f t="shared" si="0"/>
        <v>-22.333280764891271</v>
      </c>
      <c r="W31" s="67">
        <f t="shared" si="1"/>
        <v>-215.66076680264908</v>
      </c>
      <c r="X31" s="67">
        <f t="shared" si="2"/>
        <v>-22.629222491366654</v>
      </c>
      <c r="Y31" s="67">
        <f t="shared" si="3"/>
        <v>-241.15123339872733</v>
      </c>
      <c r="Z31" s="67">
        <f t="shared" si="4"/>
        <v>-22.629222491366654</v>
      </c>
      <c r="AA31" s="67">
        <f t="shared" si="5"/>
        <v>-241.15123339872733</v>
      </c>
      <c r="AB31" s="5"/>
      <c r="AC31" s="5"/>
      <c r="AD31" s="5"/>
      <c r="AE31" s="5"/>
      <c r="AF31" s="5"/>
      <c r="AG31" s="5"/>
      <c r="AH31" s="8"/>
      <c r="AI31" s="8"/>
      <c r="AJ31" s="8"/>
    </row>
    <row r="32" spans="2:36" x14ac:dyDescent="0.35">
      <c r="B32" s="69" t="s">
        <v>868</v>
      </c>
      <c r="C32" s="69" t="s">
        <v>111</v>
      </c>
      <c r="D32" s="69" t="str">
        <f>VLOOKUP($C32,Assumptions!$B:$C,2,FALSE)</f>
        <v>Conventional Carbon</v>
      </c>
      <c r="E32" s="69" t="s">
        <v>99</v>
      </c>
      <c r="F32" s="70">
        <v>21</v>
      </c>
      <c r="G32" s="71">
        <v>151.82842285490901</v>
      </c>
      <c r="H32" s="72">
        <v>1.2390999999999999E-2</v>
      </c>
      <c r="I32" s="71">
        <f t="shared" si="6"/>
        <v>1.8813059875951774</v>
      </c>
      <c r="J32" s="64">
        <f>SUMIFS('Tariff Data'!M:M,'Tariff Data'!$B:$B,$F32)</f>
        <v>3.8117559999999999</v>
      </c>
      <c r="K32" s="64">
        <f>SUMIFS('Tariff Data'!N:N,'Tariff Data'!$B:$B,$F32)</f>
        <v>-5.8951849999999997</v>
      </c>
      <c r="L32" s="64">
        <f>SUMIFS('Tariff Data'!O:O,'Tariff Data'!$B:$B,$F32)</f>
        <v>0</v>
      </c>
      <c r="M32" s="64">
        <f>SUMIFS('Tariff Data'!P:P,'Tariff Data'!$B:$B,$F32)</f>
        <v>-6.2050109999999998</v>
      </c>
      <c r="N32" s="64">
        <f>SUMIFS('Tariff Data'!H:H,'Tariff Data'!$B:$B,$F32)</f>
        <v>3.8445510000000001</v>
      </c>
      <c r="O32" s="64">
        <f>SUMIFS('Tariff Data'!I:I,'Tariff Data'!$B:$B,$F32)</f>
        <v>-5.9733029999999996</v>
      </c>
      <c r="P32" s="64">
        <f>SUMIFS('Tariff Data'!J:J,'Tariff Data'!$B:$B,$F32)</f>
        <v>0</v>
      </c>
      <c r="Q32" s="64">
        <f>SUMIFS('Tariff Data'!K:K,'Tariff Data'!$B:$B,$F32)</f>
        <v>-6.9384249999999996</v>
      </c>
      <c r="R32" s="64">
        <f>SUMIFS('Tariff Data'!M:M,'Tariff Data'!$B:$B,$F32)+SUMIFS('Tariff Data'!AG:AG,'Tariff Data'!$B:$B,$F32)</f>
        <v>3.8445510000000001</v>
      </c>
      <c r="S32" s="64">
        <f>SUMIFS('Tariff Data'!N:N,'Tariff Data'!$B:$B,$F32)+SUMIFS('Tariff Data'!AH:AH,'Tariff Data'!$B:$B,$F32)</f>
        <v>-5.9733029999999996</v>
      </c>
      <c r="T32" s="64">
        <f>SUMIFS('Tariff Data'!O:O,'Tariff Data'!$B:$B,$F32)+SUMIFS('Tariff Data'!AI:AI,'Tariff Data'!$B:$B,$F32)</f>
        <v>0</v>
      </c>
      <c r="U32" s="64">
        <f>SUMIFS('Tariff Data'!P:P,'Tariff Data'!$B:$B,$F32)+SUMIFS('Tariff Data'!AJ:AJ,'Tariff Data'!$B:$B,$F32)</f>
        <v>-6.9384249999999996</v>
      </c>
      <c r="V32" s="66">
        <f t="shared" si="0"/>
        <v>567.64225494925529</v>
      </c>
      <c r="W32" s="66">
        <f t="shared" si="1"/>
        <v>-942.09703392736174</v>
      </c>
      <c r="X32" s="66">
        <f t="shared" si="2"/>
        <v>572.47450421564304</v>
      </c>
      <c r="Y32" s="66">
        <f t="shared" si="3"/>
        <v>-1053.4501248470719</v>
      </c>
      <c r="Z32" s="66">
        <f t="shared" si="4"/>
        <v>572.47450421564304</v>
      </c>
      <c r="AA32" s="66">
        <f t="shared" si="5"/>
        <v>-1053.4501248470719</v>
      </c>
      <c r="AB32" s="5"/>
      <c r="AC32" s="5"/>
      <c r="AD32" s="5"/>
      <c r="AE32" s="5"/>
      <c r="AF32" s="5"/>
      <c r="AG32" s="5"/>
      <c r="AH32" s="8"/>
      <c r="AI32" s="8"/>
      <c r="AJ32" s="8"/>
    </row>
    <row r="33" spans="2:36" x14ac:dyDescent="0.35">
      <c r="B33" s="69" t="s">
        <v>100</v>
      </c>
      <c r="C33" s="69" t="s">
        <v>87</v>
      </c>
      <c r="D33" s="69" t="str">
        <f>VLOOKUP($C33,Assumptions!$B:$C,2,FALSE)</f>
        <v>Intermittent</v>
      </c>
      <c r="E33" s="69" t="s">
        <v>101</v>
      </c>
      <c r="F33" s="70">
        <v>1</v>
      </c>
      <c r="G33" s="71">
        <v>64.024033733997783</v>
      </c>
      <c r="H33" s="72">
        <v>0.39425900000000003</v>
      </c>
      <c r="I33" s="71">
        <f t="shared" si="6"/>
        <v>25.242051515932232</v>
      </c>
      <c r="J33" s="68">
        <f>SUMIFS('Tariff Data'!M:M,'Tariff Data'!$B:$B,$F33)</f>
        <v>2.679675</v>
      </c>
      <c r="K33" s="68">
        <f>SUMIFS('Tariff Data'!N:N,'Tariff Data'!$B:$B,$F33)</f>
        <v>24.644973</v>
      </c>
      <c r="L33" s="68">
        <f>SUMIFS('Tariff Data'!O:O,'Tariff Data'!$B:$B,$F33)</f>
        <v>35.826850999999998</v>
      </c>
      <c r="M33" s="68">
        <f>SUMIFS('Tariff Data'!P:P,'Tariff Data'!$B:$B,$F33)</f>
        <v>-6.2050109999999998</v>
      </c>
      <c r="N33" s="68">
        <f>SUMIFS('Tariff Data'!H:H,'Tariff Data'!$B:$B,$F33)</f>
        <v>2.5438339999999999</v>
      </c>
      <c r="O33" s="68">
        <f>SUMIFS('Tariff Data'!I:I,'Tariff Data'!$B:$B,$F33)</f>
        <v>27.065738</v>
      </c>
      <c r="P33" s="68">
        <f>SUMIFS('Tariff Data'!J:J,'Tariff Data'!$B:$B,$F33)</f>
        <v>40.507550000000002</v>
      </c>
      <c r="Q33" s="68">
        <f>SUMIFS('Tariff Data'!K:K,'Tariff Data'!$B:$B,$F33)</f>
        <v>-6.9384249999999996</v>
      </c>
      <c r="R33" s="68">
        <f>SUMIFS('Tariff Data'!M:M,'Tariff Data'!$B:$B,$F33)+SUMIFS('Tariff Data'!AG:AG,'Tariff Data'!$B:$B,$F33)</f>
        <v>2.5438339999999999</v>
      </c>
      <c r="S33" s="68">
        <f>SUMIFS('Tariff Data'!N:N,'Tariff Data'!$B:$B,$F33)+SUMIFS('Tariff Data'!AH:AH,'Tariff Data'!$B:$B,$F33)</f>
        <v>24.992732749749408</v>
      </c>
      <c r="T33" s="68">
        <f>SUMIFS('Tariff Data'!O:O,'Tariff Data'!$B:$B,$F33)+SUMIFS('Tariff Data'!AI:AI,'Tariff Data'!$B:$B,$F33)</f>
        <v>36.04962443205811</v>
      </c>
      <c r="U33" s="68">
        <f>SUMIFS('Tariff Data'!P:P,'Tariff Data'!$B:$B,$F33)+SUMIFS('Tariff Data'!AJ:AJ,'Tariff Data'!$B:$B,$F33)</f>
        <v>-6.9384249999999996</v>
      </c>
      <c r="V33" s="67">
        <f t="shared" si="0"/>
        <v>2915.869195081671</v>
      </c>
      <c r="W33" s="67">
        <f t="shared" si="1"/>
        <v>-397.26983358382728</v>
      </c>
      <c r="X33" s="67">
        <f t="shared" si="2"/>
        <v>3276.6515005943265</v>
      </c>
      <c r="Y33" s="67">
        <f t="shared" si="3"/>
        <v>-444.22595626081352</v>
      </c>
      <c r="Z33" s="67">
        <f t="shared" si="4"/>
        <v>2938.9102183291402</v>
      </c>
      <c r="AA33" s="67">
        <f t="shared" si="5"/>
        <v>-444.22595626081352</v>
      </c>
      <c r="AB33" s="5"/>
      <c r="AC33" s="5"/>
      <c r="AD33" s="5"/>
      <c r="AE33" s="5"/>
      <c r="AF33" s="5"/>
      <c r="AG33" s="5"/>
      <c r="AH33" s="8"/>
      <c r="AI33" s="8"/>
      <c r="AJ33" s="8"/>
    </row>
    <row r="34" spans="2:36" x14ac:dyDescent="0.35">
      <c r="B34" s="69" t="s">
        <v>869</v>
      </c>
      <c r="C34" s="69" t="s">
        <v>87</v>
      </c>
      <c r="D34" s="69" t="str">
        <f>VLOOKUP($C34,Assumptions!$B:$C,2,FALSE)</f>
        <v>Intermittent</v>
      </c>
      <c r="E34" s="69" t="s">
        <v>131</v>
      </c>
      <c r="F34" s="70">
        <v>1</v>
      </c>
      <c r="G34" s="71">
        <v>32.194942677667456</v>
      </c>
      <c r="H34" s="72">
        <v>0.39425900000000003</v>
      </c>
      <c r="I34" s="71">
        <f t="shared" si="6"/>
        <v>12.693145905154495</v>
      </c>
      <c r="J34" s="64">
        <f>SUMIFS('Tariff Data'!M:M,'Tariff Data'!$B:$B,$F34)</f>
        <v>2.679675</v>
      </c>
      <c r="K34" s="64">
        <f>SUMIFS('Tariff Data'!N:N,'Tariff Data'!$B:$B,$F34)</f>
        <v>24.644973</v>
      </c>
      <c r="L34" s="64">
        <f>SUMIFS('Tariff Data'!O:O,'Tariff Data'!$B:$B,$F34)</f>
        <v>35.826850999999998</v>
      </c>
      <c r="M34" s="64">
        <f>SUMIFS('Tariff Data'!P:P,'Tariff Data'!$B:$B,$F34)</f>
        <v>-6.2050109999999998</v>
      </c>
      <c r="N34" s="64">
        <f>SUMIFS('Tariff Data'!H:H,'Tariff Data'!$B:$B,$F34)</f>
        <v>2.5438339999999999</v>
      </c>
      <c r="O34" s="64">
        <f>SUMIFS('Tariff Data'!I:I,'Tariff Data'!$B:$B,$F34)</f>
        <v>27.065738</v>
      </c>
      <c r="P34" s="64">
        <f>SUMIFS('Tariff Data'!J:J,'Tariff Data'!$B:$B,$F34)</f>
        <v>40.507550000000002</v>
      </c>
      <c r="Q34" s="64">
        <f>SUMIFS('Tariff Data'!K:K,'Tariff Data'!$B:$B,$F34)</f>
        <v>-6.9384249999999996</v>
      </c>
      <c r="R34" s="64">
        <f>SUMIFS('Tariff Data'!M:M,'Tariff Data'!$B:$B,$F34)+SUMIFS('Tariff Data'!AG:AG,'Tariff Data'!$B:$B,$F34)</f>
        <v>2.5438339999999999</v>
      </c>
      <c r="S34" s="64">
        <f>SUMIFS('Tariff Data'!N:N,'Tariff Data'!$B:$B,$F34)+SUMIFS('Tariff Data'!AH:AH,'Tariff Data'!$B:$B,$F34)</f>
        <v>24.992732749749408</v>
      </c>
      <c r="T34" s="64">
        <f>SUMIFS('Tariff Data'!O:O,'Tariff Data'!$B:$B,$F34)+SUMIFS('Tariff Data'!AI:AI,'Tariff Data'!$B:$B,$F34)</f>
        <v>36.04962443205811</v>
      </c>
      <c r="U34" s="64">
        <f>SUMIFS('Tariff Data'!P:P,'Tariff Data'!$B:$B,$F34)+SUMIFS('Tariff Data'!AJ:AJ,'Tariff Data'!$B:$B,$F34)</f>
        <v>-6.9384249999999996</v>
      </c>
      <c r="V34" s="66">
        <f t="shared" si="0"/>
        <v>1466.265652383926</v>
      </c>
      <c r="W34" s="66">
        <f t="shared" si="1"/>
        <v>-199.76997345929601</v>
      </c>
      <c r="X34" s="66">
        <f t="shared" si="2"/>
        <v>1647.6876117274326</v>
      </c>
      <c r="Y34" s="66">
        <f t="shared" si="3"/>
        <v>-223.38219514829481</v>
      </c>
      <c r="Z34" s="66">
        <f t="shared" si="4"/>
        <v>1477.8519955026534</v>
      </c>
      <c r="AA34" s="66">
        <f t="shared" si="5"/>
        <v>-223.38219514829481</v>
      </c>
      <c r="AB34" s="5"/>
      <c r="AC34" s="5"/>
      <c r="AD34" s="5"/>
      <c r="AE34" s="5"/>
      <c r="AF34" s="5"/>
      <c r="AG34" s="5"/>
      <c r="AH34" s="8"/>
      <c r="AI34" s="8"/>
      <c r="AJ34" s="8"/>
    </row>
    <row r="35" spans="2:36" x14ac:dyDescent="0.35">
      <c r="B35" s="69" t="s">
        <v>102</v>
      </c>
      <c r="C35" s="69" t="s">
        <v>87</v>
      </c>
      <c r="D35" s="69" t="str">
        <f>VLOOKUP($C35,Assumptions!$B:$C,2,FALSE)</f>
        <v>Intermittent</v>
      </c>
      <c r="E35" s="69" t="s">
        <v>103</v>
      </c>
      <c r="F35" s="70">
        <v>10</v>
      </c>
      <c r="G35" s="71">
        <v>30.487635111427515</v>
      </c>
      <c r="H35" s="72">
        <v>0.45714900000000003</v>
      </c>
      <c r="I35" s="71">
        <f t="shared" si="6"/>
        <v>13.937391903553978</v>
      </c>
      <c r="J35" s="68">
        <f>SUMIFS('Tariff Data'!M:M,'Tariff Data'!$B:$B,$F35)</f>
        <v>1.217347</v>
      </c>
      <c r="K35" s="68">
        <f>SUMIFS('Tariff Data'!N:N,'Tariff Data'!$B:$B,$F35)</f>
        <v>20.824839999999998</v>
      </c>
      <c r="L35" s="68">
        <f>SUMIFS('Tariff Data'!O:O,'Tariff Data'!$B:$B,$F35)</f>
        <v>19.344626999999999</v>
      </c>
      <c r="M35" s="68">
        <f>SUMIFS('Tariff Data'!P:P,'Tariff Data'!$B:$B,$F35)</f>
        <v>-6.2050109999999998</v>
      </c>
      <c r="N35" s="68">
        <f>SUMIFS('Tariff Data'!H:H,'Tariff Data'!$B:$B,$F35)</f>
        <v>1.2775430000000001</v>
      </c>
      <c r="O35" s="68">
        <f>SUMIFS('Tariff Data'!I:I,'Tariff Data'!$B:$B,$F35)</f>
        <v>22.14378</v>
      </c>
      <c r="P35" s="68">
        <f>SUMIFS('Tariff Data'!J:J,'Tariff Data'!$B:$B,$F35)</f>
        <v>21.057953000000001</v>
      </c>
      <c r="Q35" s="68">
        <f>SUMIFS('Tariff Data'!K:K,'Tariff Data'!$B:$B,$F35)</f>
        <v>-6.9384249999999996</v>
      </c>
      <c r="R35" s="68">
        <f>SUMIFS('Tariff Data'!M:M,'Tariff Data'!$B:$B,$F35)+SUMIFS('Tariff Data'!AG:AG,'Tariff Data'!$B:$B,$F35)</f>
        <v>1.2775430000000001</v>
      </c>
      <c r="S35" s="68">
        <f>SUMIFS('Tariff Data'!N:N,'Tariff Data'!$B:$B,$F35)+SUMIFS('Tariff Data'!AH:AH,'Tariff Data'!$B:$B,$F35)</f>
        <v>21.172599749749406</v>
      </c>
      <c r="T35" s="68">
        <f>SUMIFS('Tariff Data'!O:O,'Tariff Data'!$B:$B,$F35)+SUMIFS('Tariff Data'!AI:AI,'Tariff Data'!$B:$B,$F35)</f>
        <v>19.567400432058111</v>
      </c>
      <c r="U35" s="68">
        <f>SUMIFS('Tariff Data'!P:P,'Tariff Data'!$B:$B,$F35)+SUMIFS('Tariff Data'!AJ:AJ,'Tariff Data'!$B:$B,$F35)</f>
        <v>-6.9384249999999996</v>
      </c>
      <c r="V35" s="67">
        <f t="shared" si="0"/>
        <v>880.01588575147571</v>
      </c>
      <c r="W35" s="67">
        <f t="shared" si="1"/>
        <v>-189.17611123039396</v>
      </c>
      <c r="X35" s="67">
        <f t="shared" si="2"/>
        <v>950.6337273436709</v>
      </c>
      <c r="Y35" s="67">
        <f t="shared" si="3"/>
        <v>-211.53616964800645</v>
      </c>
      <c r="Z35" s="67">
        <f t="shared" si="4"/>
        <v>891.65458478112305</v>
      </c>
      <c r="AA35" s="67">
        <f t="shared" si="5"/>
        <v>-211.53616964800645</v>
      </c>
      <c r="AB35" s="5"/>
      <c r="AC35" s="5"/>
      <c r="AD35" s="5"/>
      <c r="AE35" s="5"/>
      <c r="AF35" s="5"/>
      <c r="AG35" s="5"/>
      <c r="AH35" s="8"/>
      <c r="AI35" s="8"/>
      <c r="AJ35" s="8"/>
    </row>
    <row r="36" spans="2:36" x14ac:dyDescent="0.35">
      <c r="B36" s="69" t="s">
        <v>104</v>
      </c>
      <c r="C36" s="69" t="s">
        <v>105</v>
      </c>
      <c r="D36" s="69" t="str">
        <f>VLOOKUP($C36,Assumptions!$B:$C,2,FALSE)</f>
        <v>Conventional Low Carbon</v>
      </c>
      <c r="E36" s="69" t="s">
        <v>106</v>
      </c>
      <c r="F36" s="70">
        <v>1</v>
      </c>
      <c r="G36" s="71">
        <v>12.195054044571005</v>
      </c>
      <c r="H36" s="72">
        <v>0.33995500000000001</v>
      </c>
      <c r="I36" s="71">
        <f t="shared" si="6"/>
        <v>4.1457695977221363</v>
      </c>
      <c r="J36" s="64">
        <f>SUMIFS('Tariff Data'!M:M,'Tariff Data'!$B:$B,$F36)</f>
        <v>2.679675</v>
      </c>
      <c r="K36" s="64">
        <f>SUMIFS('Tariff Data'!N:N,'Tariff Data'!$B:$B,$F36)</f>
        <v>24.644973</v>
      </c>
      <c r="L36" s="64">
        <f>SUMIFS('Tariff Data'!O:O,'Tariff Data'!$B:$B,$F36)</f>
        <v>35.826850999999998</v>
      </c>
      <c r="M36" s="64">
        <f>SUMIFS('Tariff Data'!P:P,'Tariff Data'!$B:$B,$F36)</f>
        <v>-6.2050109999999998</v>
      </c>
      <c r="N36" s="64">
        <f>SUMIFS('Tariff Data'!H:H,'Tariff Data'!$B:$B,$F36)</f>
        <v>2.5438339999999999</v>
      </c>
      <c r="O36" s="64">
        <f>SUMIFS('Tariff Data'!I:I,'Tariff Data'!$B:$B,$F36)</f>
        <v>27.065738</v>
      </c>
      <c r="P36" s="64">
        <f>SUMIFS('Tariff Data'!J:J,'Tariff Data'!$B:$B,$F36)</f>
        <v>40.507550000000002</v>
      </c>
      <c r="Q36" s="64">
        <f>SUMIFS('Tariff Data'!K:K,'Tariff Data'!$B:$B,$F36)</f>
        <v>-6.9384249999999996</v>
      </c>
      <c r="R36" s="64">
        <f>SUMIFS('Tariff Data'!M:M,'Tariff Data'!$B:$B,$F36)+SUMIFS('Tariff Data'!AG:AG,'Tariff Data'!$B:$B,$F36)</f>
        <v>2.5438339999999999</v>
      </c>
      <c r="S36" s="64">
        <f>SUMIFS('Tariff Data'!N:N,'Tariff Data'!$B:$B,$F36)+SUMIFS('Tariff Data'!AH:AH,'Tariff Data'!$B:$B,$F36)</f>
        <v>24.992732749749408</v>
      </c>
      <c r="T36" s="64">
        <f>SUMIFS('Tariff Data'!O:O,'Tariff Data'!$B:$B,$F36)+SUMIFS('Tariff Data'!AI:AI,'Tariff Data'!$B:$B,$F36)</f>
        <v>36.04962443205811</v>
      </c>
      <c r="U36" s="64">
        <f>SUMIFS('Tariff Data'!P:P,'Tariff Data'!$B:$B,$F36)+SUMIFS('Tariff Data'!AJ:AJ,'Tariff Data'!$B:$B,$F36)</f>
        <v>-6.9384249999999996</v>
      </c>
      <c r="V36" s="66">
        <f t="shared" si="0"/>
        <v>571.76154543876146</v>
      </c>
      <c r="W36" s="66">
        <f t="shared" si="1"/>
        <v>-75.670444492157571</v>
      </c>
      <c r="X36" s="66">
        <f t="shared" si="2"/>
        <v>637.22226831389219</v>
      </c>
      <c r="Y36" s="66">
        <f t="shared" si="3"/>
        <v>-84.614467859202577</v>
      </c>
      <c r="Z36" s="66">
        <f t="shared" si="4"/>
        <v>574.26342294375866</v>
      </c>
      <c r="AA36" s="66">
        <f t="shared" si="5"/>
        <v>-84.614467859202577</v>
      </c>
      <c r="AB36" s="5"/>
      <c r="AC36" s="5"/>
      <c r="AD36" s="5"/>
      <c r="AE36" s="5"/>
      <c r="AF36" s="5"/>
      <c r="AG36" s="5"/>
      <c r="AH36" s="8"/>
      <c r="AI36" s="8"/>
      <c r="AJ36" s="8"/>
    </row>
    <row r="37" spans="2:36" x14ac:dyDescent="0.35">
      <c r="B37" s="69" t="s">
        <v>107</v>
      </c>
      <c r="C37" s="69" t="s">
        <v>87</v>
      </c>
      <c r="D37" s="69" t="str">
        <f>VLOOKUP($C37,Assumptions!$B:$C,2,FALSE)</f>
        <v>Intermittent</v>
      </c>
      <c r="E37" s="69" t="s">
        <v>108</v>
      </c>
      <c r="F37" s="70">
        <v>11</v>
      </c>
      <c r="G37" s="71">
        <v>49.511919420958286</v>
      </c>
      <c r="H37" s="72">
        <v>0.298211</v>
      </c>
      <c r="I37" s="71">
        <f t="shared" si="6"/>
        <v>14.764999002443391</v>
      </c>
      <c r="J37" s="68">
        <f>SUMIFS('Tariff Data'!M:M,'Tariff Data'!$B:$B,$F37)</f>
        <v>1.9849509999999999</v>
      </c>
      <c r="K37" s="68">
        <f>SUMIFS('Tariff Data'!N:N,'Tariff Data'!$B:$B,$F37)</f>
        <v>20.824839999999998</v>
      </c>
      <c r="L37" s="68">
        <f>SUMIFS('Tariff Data'!O:O,'Tariff Data'!$B:$B,$F37)</f>
        <v>14.717409999999999</v>
      </c>
      <c r="M37" s="68">
        <f>SUMIFS('Tariff Data'!P:P,'Tariff Data'!$B:$B,$F37)</f>
        <v>-6.2050109999999998</v>
      </c>
      <c r="N37" s="68">
        <f>SUMIFS('Tariff Data'!H:H,'Tariff Data'!$B:$B,$F37)</f>
        <v>2.0238589999999999</v>
      </c>
      <c r="O37" s="68">
        <f>SUMIFS('Tariff Data'!I:I,'Tariff Data'!$B:$B,$F37)</f>
        <v>22.14378</v>
      </c>
      <c r="P37" s="68">
        <f>SUMIFS('Tariff Data'!J:J,'Tariff Data'!$B:$B,$F37)</f>
        <v>15.807065</v>
      </c>
      <c r="Q37" s="68">
        <f>SUMIFS('Tariff Data'!K:K,'Tariff Data'!$B:$B,$F37)</f>
        <v>-6.9384249999999996</v>
      </c>
      <c r="R37" s="68">
        <f>SUMIFS('Tariff Data'!M:M,'Tariff Data'!$B:$B,$F37)+SUMIFS('Tariff Data'!AG:AG,'Tariff Data'!$B:$B,$F37)</f>
        <v>2.0238589999999999</v>
      </c>
      <c r="S37" s="68">
        <f>SUMIFS('Tariff Data'!N:N,'Tariff Data'!$B:$B,$F37)+SUMIFS('Tariff Data'!AH:AH,'Tariff Data'!$B:$B,$F37)</f>
        <v>21.172599749749406</v>
      </c>
      <c r="T37" s="68">
        <f>SUMIFS('Tariff Data'!O:O,'Tariff Data'!$B:$B,$F37)+SUMIFS('Tariff Data'!AI:AI,'Tariff Data'!$B:$B,$F37)</f>
        <v>14.940183432058113</v>
      </c>
      <c r="U37" s="68">
        <f>SUMIFS('Tariff Data'!P:P,'Tariff Data'!$B:$B,$F37)+SUMIFS('Tariff Data'!AJ:AJ,'Tariff Data'!$B:$B,$F37)</f>
        <v>-6.9384249999999996</v>
      </c>
      <c r="V37" s="67">
        <f t="shared" si="0"/>
        <v>1036.1659598312488</v>
      </c>
      <c r="W37" s="67">
        <f t="shared" si="1"/>
        <v>-307.22200463815977</v>
      </c>
      <c r="X37" s="67">
        <f t="shared" si="2"/>
        <v>1109.5910181721761</v>
      </c>
      <c r="Y37" s="67">
        <f t="shared" si="3"/>
        <v>-343.53473950836246</v>
      </c>
      <c r="Z37" s="67">
        <f t="shared" si="4"/>
        <v>1052.3305724065804</v>
      </c>
      <c r="AA37" s="67">
        <f t="shared" si="5"/>
        <v>-343.53473950836246</v>
      </c>
      <c r="AB37" s="5"/>
      <c r="AC37" s="5"/>
      <c r="AD37" s="5"/>
      <c r="AE37" s="5"/>
      <c r="AF37" s="5"/>
      <c r="AG37" s="5"/>
      <c r="AH37" s="8"/>
      <c r="AI37" s="8"/>
      <c r="AJ37" s="8"/>
    </row>
    <row r="38" spans="2:36" x14ac:dyDescent="0.35">
      <c r="B38" s="69" t="s">
        <v>109</v>
      </c>
      <c r="C38" s="69" t="s">
        <v>87</v>
      </c>
      <c r="D38" s="69" t="str">
        <f>VLOOKUP($C38,Assumptions!$B:$C,2,FALSE)</f>
        <v>Intermittent</v>
      </c>
      <c r="E38" s="69" t="s">
        <v>108</v>
      </c>
      <c r="F38" s="70">
        <v>11</v>
      </c>
      <c r="G38" s="71">
        <v>38.902222402181508</v>
      </c>
      <c r="H38" s="72">
        <v>0.298211</v>
      </c>
      <c r="I38" s="71">
        <f t="shared" si="6"/>
        <v>11.60107064477695</v>
      </c>
      <c r="J38" s="64">
        <f>SUMIFS('Tariff Data'!M:M,'Tariff Data'!$B:$B,$F38)</f>
        <v>1.9849509999999999</v>
      </c>
      <c r="K38" s="64">
        <f>SUMIFS('Tariff Data'!N:N,'Tariff Data'!$B:$B,$F38)</f>
        <v>20.824839999999998</v>
      </c>
      <c r="L38" s="64">
        <f>SUMIFS('Tariff Data'!O:O,'Tariff Data'!$B:$B,$F38)</f>
        <v>14.717409999999999</v>
      </c>
      <c r="M38" s="64">
        <f>SUMIFS('Tariff Data'!P:P,'Tariff Data'!$B:$B,$F38)</f>
        <v>-6.2050109999999998</v>
      </c>
      <c r="N38" s="64">
        <f>SUMIFS('Tariff Data'!H:H,'Tariff Data'!$B:$B,$F38)</f>
        <v>2.0238589999999999</v>
      </c>
      <c r="O38" s="64">
        <f>SUMIFS('Tariff Data'!I:I,'Tariff Data'!$B:$B,$F38)</f>
        <v>22.14378</v>
      </c>
      <c r="P38" s="64">
        <f>SUMIFS('Tariff Data'!J:J,'Tariff Data'!$B:$B,$F38)</f>
        <v>15.807065</v>
      </c>
      <c r="Q38" s="64">
        <f>SUMIFS('Tariff Data'!K:K,'Tariff Data'!$B:$B,$F38)</f>
        <v>-6.9384249999999996</v>
      </c>
      <c r="R38" s="64">
        <f>SUMIFS('Tariff Data'!M:M,'Tariff Data'!$B:$B,$F38)+SUMIFS('Tariff Data'!AG:AG,'Tariff Data'!$B:$B,$F38)</f>
        <v>2.0238589999999999</v>
      </c>
      <c r="S38" s="64">
        <f>SUMIFS('Tariff Data'!N:N,'Tariff Data'!$B:$B,$F38)+SUMIFS('Tariff Data'!AH:AH,'Tariff Data'!$B:$B,$F38)</f>
        <v>21.172599749749406</v>
      </c>
      <c r="T38" s="64">
        <f>SUMIFS('Tariff Data'!O:O,'Tariff Data'!$B:$B,$F38)+SUMIFS('Tariff Data'!AI:AI,'Tariff Data'!$B:$B,$F38)</f>
        <v>14.940183432058113</v>
      </c>
      <c r="U38" s="64">
        <f>SUMIFS('Tariff Data'!P:P,'Tariff Data'!$B:$B,$F38)+SUMIFS('Tariff Data'!AJ:AJ,'Tariff Data'!$B:$B,$F38)</f>
        <v>-6.9384249999999996</v>
      </c>
      <c r="V38" s="66">
        <f t="shared" si="0"/>
        <v>814.13039701026696</v>
      </c>
      <c r="W38" s="66">
        <f t="shared" si="1"/>
        <v>-241.38871792998268</v>
      </c>
      <c r="X38" s="66">
        <f t="shared" si="2"/>
        <v>871.82151427813824</v>
      </c>
      <c r="Y38" s="66">
        <f t="shared" si="3"/>
        <v>-269.92015247085624</v>
      </c>
      <c r="Z38" s="66">
        <f t="shared" si="4"/>
        <v>826.83116403374174</v>
      </c>
      <c r="AA38" s="66">
        <f t="shared" si="5"/>
        <v>-269.92015247085624</v>
      </c>
      <c r="AB38" s="5"/>
      <c r="AC38" s="5"/>
      <c r="AD38" s="5"/>
      <c r="AE38" s="5"/>
      <c r="AF38" s="5"/>
      <c r="AG38" s="5"/>
      <c r="AH38" s="8"/>
      <c r="AI38" s="8"/>
      <c r="AJ38" s="8"/>
    </row>
    <row r="39" spans="2:36" x14ac:dyDescent="0.35">
      <c r="B39" s="69" t="s">
        <v>113</v>
      </c>
      <c r="C39" s="69" t="s">
        <v>111</v>
      </c>
      <c r="D39" s="69" t="str">
        <f>VLOOKUP($C39,Assumptions!$B:$C,2,FALSE)</f>
        <v>Conventional Carbon</v>
      </c>
      <c r="E39" s="69" t="s">
        <v>870</v>
      </c>
      <c r="F39" s="70">
        <v>11</v>
      </c>
      <c r="G39" s="71">
        <v>304.87635111427511</v>
      </c>
      <c r="H39" s="72">
        <v>1.2390999999999999E-2</v>
      </c>
      <c r="I39" s="71">
        <f t="shared" si="6"/>
        <v>3.7777228666569829</v>
      </c>
      <c r="J39" s="68">
        <f>SUMIFS('Tariff Data'!M:M,'Tariff Data'!$B:$B,$F39)</f>
        <v>1.9849509999999999</v>
      </c>
      <c r="K39" s="68">
        <f>SUMIFS('Tariff Data'!N:N,'Tariff Data'!$B:$B,$F39)</f>
        <v>20.824839999999998</v>
      </c>
      <c r="L39" s="68">
        <f>SUMIFS('Tariff Data'!O:O,'Tariff Data'!$B:$B,$F39)</f>
        <v>14.717409999999999</v>
      </c>
      <c r="M39" s="68">
        <f>SUMIFS('Tariff Data'!P:P,'Tariff Data'!$B:$B,$F39)</f>
        <v>-6.2050109999999998</v>
      </c>
      <c r="N39" s="68">
        <f>SUMIFS('Tariff Data'!H:H,'Tariff Data'!$B:$B,$F39)</f>
        <v>2.0238589999999999</v>
      </c>
      <c r="O39" s="68">
        <f>SUMIFS('Tariff Data'!I:I,'Tariff Data'!$B:$B,$F39)</f>
        <v>22.14378</v>
      </c>
      <c r="P39" s="68">
        <f>SUMIFS('Tariff Data'!J:J,'Tariff Data'!$B:$B,$F39)</f>
        <v>15.807065</v>
      </c>
      <c r="Q39" s="68">
        <f>SUMIFS('Tariff Data'!K:K,'Tariff Data'!$B:$B,$F39)</f>
        <v>-6.9384249999999996</v>
      </c>
      <c r="R39" s="68">
        <f>SUMIFS('Tariff Data'!M:M,'Tariff Data'!$B:$B,$F39)+SUMIFS('Tariff Data'!AG:AG,'Tariff Data'!$B:$B,$F39)</f>
        <v>2.0238589999999999</v>
      </c>
      <c r="S39" s="68">
        <f>SUMIFS('Tariff Data'!N:N,'Tariff Data'!$B:$B,$F39)+SUMIFS('Tariff Data'!AH:AH,'Tariff Data'!$B:$B,$F39)</f>
        <v>21.172599749749406</v>
      </c>
      <c r="T39" s="68">
        <f>SUMIFS('Tariff Data'!O:O,'Tariff Data'!$B:$B,$F39)+SUMIFS('Tariff Data'!AI:AI,'Tariff Data'!$B:$B,$F39)</f>
        <v>14.940183432058113</v>
      </c>
      <c r="U39" s="68">
        <f>SUMIFS('Tariff Data'!P:P,'Tariff Data'!$B:$B,$F39)+SUMIFS('Tariff Data'!AJ:AJ,'Tariff Data'!$B:$B,$F39)</f>
        <v>-6.9384249999999996</v>
      </c>
      <c r="V39" s="67">
        <f t="shared" si="0"/>
        <v>739.43338857807066</v>
      </c>
      <c r="W39" s="67">
        <f t="shared" si="1"/>
        <v>-1891.7611123039392</v>
      </c>
      <c r="X39" s="67">
        <f t="shared" si="2"/>
        <v>760.39452205524049</v>
      </c>
      <c r="Y39" s="67">
        <f t="shared" si="3"/>
        <v>-2115.361696480064</v>
      </c>
      <c r="Z39" s="67">
        <f t="shared" si="4"/>
        <v>753.45083389432568</v>
      </c>
      <c r="AA39" s="67">
        <f t="shared" si="5"/>
        <v>-2115.361696480064</v>
      </c>
      <c r="AB39" s="5"/>
      <c r="AC39" s="5"/>
      <c r="AD39" s="5"/>
      <c r="AE39" s="5"/>
      <c r="AF39" s="5"/>
      <c r="AG39" s="5"/>
      <c r="AH39" s="8"/>
      <c r="AI39" s="8"/>
      <c r="AJ39" s="8"/>
    </row>
    <row r="40" spans="2:36" x14ac:dyDescent="0.35">
      <c r="B40" s="69" t="s">
        <v>114</v>
      </c>
      <c r="C40" s="69" t="s">
        <v>111</v>
      </c>
      <c r="D40" s="69" t="str">
        <f>VLOOKUP($C40,Assumptions!$B:$C,2,FALSE)</f>
        <v>Conventional Carbon</v>
      </c>
      <c r="E40" s="69" t="s">
        <v>115</v>
      </c>
      <c r="F40" s="70">
        <v>9</v>
      </c>
      <c r="G40" s="71">
        <v>304.87635111427511</v>
      </c>
      <c r="H40" s="72">
        <v>1.2390999999999999E-2</v>
      </c>
      <c r="I40" s="71">
        <f t="shared" si="6"/>
        <v>3.7777228666569829</v>
      </c>
      <c r="J40" s="64">
        <f>SUMIFS('Tariff Data'!M:M,'Tariff Data'!$B:$B,$F40)</f>
        <v>2.4730050000000001</v>
      </c>
      <c r="K40" s="64">
        <f>SUMIFS('Tariff Data'!N:N,'Tariff Data'!$B:$B,$F40)</f>
        <v>21.319275000000001</v>
      </c>
      <c r="L40" s="64">
        <f>SUMIFS('Tariff Data'!O:O,'Tariff Data'!$B:$B,$F40)</f>
        <v>19.986711</v>
      </c>
      <c r="M40" s="64">
        <f>SUMIFS('Tariff Data'!P:P,'Tariff Data'!$B:$B,$F40)</f>
        <v>-6.2050109999999998</v>
      </c>
      <c r="N40" s="64">
        <f>SUMIFS('Tariff Data'!H:H,'Tariff Data'!$B:$B,$F40)</f>
        <v>2.6809850000000002</v>
      </c>
      <c r="O40" s="64">
        <f>SUMIFS('Tariff Data'!I:I,'Tariff Data'!$B:$B,$F40)</f>
        <v>23.392272999999999</v>
      </c>
      <c r="P40" s="64">
        <f>SUMIFS('Tariff Data'!J:J,'Tariff Data'!$B:$B,$F40)</f>
        <v>22.679269999999999</v>
      </c>
      <c r="Q40" s="64">
        <f>SUMIFS('Tariff Data'!K:K,'Tariff Data'!$B:$B,$F40)</f>
        <v>-6.9384249999999996</v>
      </c>
      <c r="R40" s="64">
        <f>SUMIFS('Tariff Data'!M:M,'Tariff Data'!$B:$B,$F40)+SUMIFS('Tariff Data'!AG:AG,'Tariff Data'!$B:$B,$F40)</f>
        <v>2.6524718181924793</v>
      </c>
      <c r="S40" s="64">
        <f>SUMIFS('Tariff Data'!N:N,'Tariff Data'!$B:$B,$F40)+SUMIFS('Tariff Data'!AH:AH,'Tariff Data'!$B:$B,$F40)</f>
        <v>21.667034749749408</v>
      </c>
      <c r="T40" s="64">
        <f>SUMIFS('Tariff Data'!O:O,'Tariff Data'!$B:$B,$F40)+SUMIFS('Tariff Data'!AI:AI,'Tariff Data'!$B:$B,$F40)</f>
        <v>20.209484432058112</v>
      </c>
      <c r="U40" s="64">
        <f>SUMIFS('Tariff Data'!P:P,'Tariff Data'!$B:$B,$F40)+SUMIFS('Tariff Data'!AJ:AJ,'Tariff Data'!$B:$B,$F40)</f>
        <v>-6.9384249999999996</v>
      </c>
      <c r="V40" s="66">
        <f t="shared" si="0"/>
        <v>910.00330852937122</v>
      </c>
      <c r="W40" s="66">
        <f t="shared" si="1"/>
        <v>-1891.7611123039392</v>
      </c>
      <c r="X40" s="66">
        <f t="shared" si="2"/>
        <v>991.41444568537531</v>
      </c>
      <c r="Y40" s="66">
        <f t="shared" si="3"/>
        <v>-2115.361696480064</v>
      </c>
      <c r="Z40" s="66">
        <f t="shared" si="4"/>
        <v>966.87381345308404</v>
      </c>
      <c r="AA40" s="66">
        <f t="shared" si="5"/>
        <v>-2115.361696480064</v>
      </c>
      <c r="AB40" s="5"/>
      <c r="AC40" s="5"/>
      <c r="AD40" s="5"/>
      <c r="AE40" s="5"/>
      <c r="AF40" s="5"/>
      <c r="AG40" s="5"/>
      <c r="AH40" s="8"/>
      <c r="AI40" s="8"/>
      <c r="AJ40" s="8"/>
    </row>
    <row r="41" spans="2:36" x14ac:dyDescent="0.35">
      <c r="B41" s="69" t="s">
        <v>871</v>
      </c>
      <c r="C41" s="69" t="s">
        <v>111</v>
      </c>
      <c r="D41" s="69" t="str">
        <f>VLOOKUP($C41,Assumptions!$B:$C,2,FALSE)</f>
        <v>Conventional Carbon</v>
      </c>
      <c r="E41" s="69" t="s">
        <v>117</v>
      </c>
      <c r="F41" s="70">
        <v>27</v>
      </c>
      <c r="G41" s="71">
        <v>30.426659841204657</v>
      </c>
      <c r="H41" s="72">
        <v>1.2390999999999999E-2</v>
      </c>
      <c r="I41" s="71">
        <f t="shared" si="6"/>
        <v>0.37701674209236691</v>
      </c>
      <c r="J41" s="68">
        <f>SUMIFS('Tariff Data'!M:M,'Tariff Data'!$B:$B,$F41)</f>
        <v>4.6348479999999999</v>
      </c>
      <c r="K41" s="68">
        <f>SUMIFS('Tariff Data'!N:N,'Tariff Data'!$B:$B,$F41)</f>
        <v>-9.1107669999999992</v>
      </c>
      <c r="L41" s="68">
        <f>SUMIFS('Tariff Data'!O:O,'Tariff Data'!$B:$B,$F41)</f>
        <v>0</v>
      </c>
      <c r="M41" s="68">
        <f>SUMIFS('Tariff Data'!P:P,'Tariff Data'!$B:$B,$F41)</f>
        <v>-6.2050109999999998</v>
      </c>
      <c r="N41" s="68">
        <f>SUMIFS('Tariff Data'!H:H,'Tariff Data'!$B:$B,$F41)</f>
        <v>4.6430069999999999</v>
      </c>
      <c r="O41" s="68">
        <f>SUMIFS('Tariff Data'!I:I,'Tariff Data'!$B:$B,$F41)</f>
        <v>-9.1769200000000009</v>
      </c>
      <c r="P41" s="68">
        <f>SUMIFS('Tariff Data'!J:J,'Tariff Data'!$B:$B,$F41)</f>
        <v>0</v>
      </c>
      <c r="Q41" s="68">
        <f>SUMIFS('Tariff Data'!K:K,'Tariff Data'!$B:$B,$F41)</f>
        <v>-6.9384249999999996</v>
      </c>
      <c r="R41" s="68">
        <f>SUMIFS('Tariff Data'!M:M,'Tariff Data'!$B:$B,$F41)+SUMIFS('Tariff Data'!AG:AG,'Tariff Data'!$B:$B,$F41)</f>
        <v>4.6430069999999999</v>
      </c>
      <c r="S41" s="68">
        <f>SUMIFS('Tariff Data'!N:N,'Tariff Data'!$B:$B,$F41)+SUMIFS('Tariff Data'!AH:AH,'Tariff Data'!$B:$B,$F41)</f>
        <v>-9.1769200000000009</v>
      </c>
      <c r="T41" s="68">
        <f>SUMIFS('Tariff Data'!O:O,'Tariff Data'!$B:$B,$F41)+SUMIFS('Tariff Data'!AI:AI,'Tariff Data'!$B:$B,$F41)</f>
        <v>0</v>
      </c>
      <c r="U41" s="68">
        <f>SUMIFS('Tariff Data'!P:P,'Tariff Data'!$B:$B,$F41)+SUMIFS('Tariff Data'!AJ:AJ,'Tariff Data'!$B:$B,$F41)</f>
        <v>-6.9384249999999996</v>
      </c>
      <c r="V41" s="67">
        <f t="shared" si="0"/>
        <v>137.58803181938507</v>
      </c>
      <c r="W41" s="67">
        <f t="shared" si="1"/>
        <v>-188.79775900793314</v>
      </c>
      <c r="X41" s="67">
        <f t="shared" si="2"/>
        <v>137.81134214848981</v>
      </c>
      <c r="Y41" s="67">
        <f t="shared" si="3"/>
        <v>-211.11309730871042</v>
      </c>
      <c r="Z41" s="67">
        <f t="shared" si="4"/>
        <v>137.81134214848981</v>
      </c>
      <c r="AA41" s="67">
        <f t="shared" si="5"/>
        <v>-211.11309730871042</v>
      </c>
      <c r="AB41" s="5"/>
      <c r="AC41" s="5"/>
      <c r="AD41" s="5"/>
      <c r="AE41" s="5"/>
      <c r="AF41" s="5"/>
      <c r="AG41" s="5"/>
      <c r="AH41" s="8"/>
      <c r="AI41" s="8"/>
      <c r="AJ41" s="8"/>
    </row>
    <row r="42" spans="2:36" x14ac:dyDescent="0.35">
      <c r="B42" s="69" t="s">
        <v>116</v>
      </c>
      <c r="C42" s="69" t="s">
        <v>92</v>
      </c>
      <c r="D42" s="69" t="str">
        <f>VLOOKUP($C42,Assumptions!$B:$C,2,FALSE)</f>
        <v>Intermittent</v>
      </c>
      <c r="E42" s="69" t="s">
        <v>117</v>
      </c>
      <c r="F42" s="70">
        <v>27</v>
      </c>
      <c r="G42" s="71">
        <v>1097.5548640113905</v>
      </c>
      <c r="H42" s="72">
        <v>0.46934999999999999</v>
      </c>
      <c r="I42" s="71">
        <f t="shared" si="6"/>
        <v>515.13737542374611</v>
      </c>
      <c r="J42" s="64">
        <f>SUMIFS('Tariff Data'!M:M,'Tariff Data'!$B:$B,$F42)</f>
        <v>4.6348479999999999</v>
      </c>
      <c r="K42" s="64">
        <f>SUMIFS('Tariff Data'!N:N,'Tariff Data'!$B:$B,$F42)</f>
        <v>-9.1107669999999992</v>
      </c>
      <c r="L42" s="64">
        <f>SUMIFS('Tariff Data'!O:O,'Tariff Data'!$B:$B,$F42)</f>
        <v>0</v>
      </c>
      <c r="M42" s="64">
        <f>SUMIFS('Tariff Data'!P:P,'Tariff Data'!$B:$B,$F42)</f>
        <v>-6.2050109999999998</v>
      </c>
      <c r="N42" s="64">
        <f>SUMIFS('Tariff Data'!H:H,'Tariff Data'!$B:$B,$F42)</f>
        <v>4.6430069999999999</v>
      </c>
      <c r="O42" s="64">
        <f>SUMIFS('Tariff Data'!I:I,'Tariff Data'!$B:$B,$F42)</f>
        <v>-9.1769200000000009</v>
      </c>
      <c r="P42" s="64">
        <f>SUMIFS('Tariff Data'!J:J,'Tariff Data'!$B:$B,$F42)</f>
        <v>0</v>
      </c>
      <c r="Q42" s="64">
        <f>SUMIFS('Tariff Data'!K:K,'Tariff Data'!$B:$B,$F42)</f>
        <v>-6.9384249999999996</v>
      </c>
      <c r="R42" s="64">
        <f>SUMIFS('Tariff Data'!M:M,'Tariff Data'!$B:$B,$F42)+SUMIFS('Tariff Data'!AG:AG,'Tariff Data'!$B:$B,$F42)</f>
        <v>4.6430069999999999</v>
      </c>
      <c r="S42" s="64">
        <f>SUMIFS('Tariff Data'!N:N,'Tariff Data'!$B:$B,$F42)+SUMIFS('Tariff Data'!AH:AH,'Tariff Data'!$B:$B,$F42)</f>
        <v>-9.1769200000000009</v>
      </c>
      <c r="T42" s="64">
        <f>SUMIFS('Tariff Data'!O:O,'Tariff Data'!$B:$B,$F42)+SUMIFS('Tariff Data'!AI:AI,'Tariff Data'!$B:$B,$F42)</f>
        <v>0</v>
      </c>
      <c r="U42" s="64">
        <f>SUMIFS('Tariff Data'!P:P,'Tariff Data'!$B:$B,$F42)+SUMIFS('Tariff Data'!AJ:AJ,'Tariff Data'!$B:$B,$F42)</f>
        <v>-6.9384249999999996</v>
      </c>
      <c r="V42" s="66">
        <f t="shared" si="0"/>
        <v>-4693.2966004772761</v>
      </c>
      <c r="W42" s="66">
        <f t="shared" si="1"/>
        <v>-6810.3400042941821</v>
      </c>
      <c r="X42" s="66">
        <f t="shared" si="2"/>
        <v>-4727.3744832736847</v>
      </c>
      <c r="Y42" s="66">
        <f t="shared" si="3"/>
        <v>-7615.3021073282316</v>
      </c>
      <c r="Z42" s="66">
        <f t="shared" si="4"/>
        <v>-4727.3744832736847</v>
      </c>
      <c r="AA42" s="66">
        <f t="shared" si="5"/>
        <v>-7615.3021073282316</v>
      </c>
      <c r="AB42" s="5"/>
      <c r="AC42" s="5"/>
      <c r="AD42" s="5"/>
      <c r="AE42" s="5"/>
      <c r="AF42" s="5"/>
      <c r="AG42" s="5"/>
      <c r="AH42" s="8"/>
      <c r="AI42" s="8"/>
      <c r="AJ42" s="8"/>
    </row>
    <row r="43" spans="2:36" x14ac:dyDescent="0.35">
      <c r="B43" s="69" t="s">
        <v>118</v>
      </c>
      <c r="C43" s="69" t="s">
        <v>87</v>
      </c>
      <c r="D43" s="69" t="str">
        <f>VLOOKUP($C43,Assumptions!$B:$C,2,FALSE)</f>
        <v>Intermittent</v>
      </c>
      <c r="E43" s="69" t="s">
        <v>119</v>
      </c>
      <c r="F43" s="70">
        <v>7</v>
      </c>
      <c r="G43" s="71">
        <v>11.76822715301102</v>
      </c>
      <c r="H43" s="72">
        <v>0.37016900000000003</v>
      </c>
      <c r="I43" s="71">
        <f t="shared" si="6"/>
        <v>4.3562328770029364</v>
      </c>
      <c r="J43" s="68">
        <f>SUMIFS('Tariff Data'!M:M,'Tariff Data'!$B:$B,$F43)</f>
        <v>2.3790800000000001</v>
      </c>
      <c r="K43" s="68">
        <f>SUMIFS('Tariff Data'!N:N,'Tariff Data'!$B:$B,$F43)</f>
        <v>21.443764999999999</v>
      </c>
      <c r="L43" s="68">
        <f>SUMIFS('Tariff Data'!O:O,'Tariff Data'!$B:$B,$F43)</f>
        <v>32.698962999999999</v>
      </c>
      <c r="M43" s="68">
        <f>SUMIFS('Tariff Data'!P:P,'Tariff Data'!$B:$B,$F43)</f>
        <v>-6.2050109999999998</v>
      </c>
      <c r="N43" s="68">
        <f>SUMIFS('Tariff Data'!H:H,'Tariff Data'!$B:$B,$F43)</f>
        <v>4.0969049999999996</v>
      </c>
      <c r="O43" s="68">
        <f>SUMIFS('Tariff Data'!I:I,'Tariff Data'!$B:$B,$F43)</f>
        <v>23.484345000000001</v>
      </c>
      <c r="P43" s="68">
        <f>SUMIFS('Tariff Data'!J:J,'Tariff Data'!$B:$B,$F43)</f>
        <v>35.622473999999997</v>
      </c>
      <c r="Q43" s="68">
        <f>SUMIFS('Tariff Data'!K:K,'Tariff Data'!$B:$B,$F43)</f>
        <v>-6.9384249999999996</v>
      </c>
      <c r="R43" s="68">
        <f>SUMIFS('Tariff Data'!M:M,'Tariff Data'!$B:$B,$F43)+SUMIFS('Tariff Data'!AG:AG,'Tariff Data'!$B:$B,$F43)</f>
        <v>2.5585468181924793</v>
      </c>
      <c r="S43" s="68">
        <f>SUMIFS('Tariff Data'!N:N,'Tariff Data'!$B:$B,$F43)+SUMIFS('Tariff Data'!AH:AH,'Tariff Data'!$B:$B,$F43)</f>
        <v>21.791524749749406</v>
      </c>
      <c r="T43" s="68">
        <f>SUMIFS('Tariff Data'!O:O,'Tariff Data'!$B:$B,$F43)+SUMIFS('Tariff Data'!AI:AI,'Tariff Data'!$B:$B,$F43)</f>
        <v>32.921736432058111</v>
      </c>
      <c r="U43" s="68">
        <f>SUMIFS('Tariff Data'!P:P,'Tariff Data'!$B:$B,$F43)+SUMIFS('Tariff Data'!AJ:AJ,'Tariff Data'!$B:$B,$F43)</f>
        <v>-6.9384249999999996</v>
      </c>
      <c r="V43" s="67">
        <f t="shared" si="0"/>
        <v>478.22285835162751</v>
      </c>
      <c r="W43" s="67">
        <f t="shared" si="1"/>
        <v>-73.021978934932065</v>
      </c>
      <c r="X43" s="67">
        <f t="shared" si="2"/>
        <v>521.51664156810864</v>
      </c>
      <c r="Y43" s="67">
        <f t="shared" si="3"/>
        <v>-81.652961484130486</v>
      </c>
      <c r="Z43" s="67">
        <f t="shared" si="4"/>
        <v>482.35942915889996</v>
      </c>
      <c r="AA43" s="67">
        <f t="shared" si="5"/>
        <v>-81.652961484130486</v>
      </c>
      <c r="AB43" s="5"/>
      <c r="AC43" s="5"/>
      <c r="AD43" s="5"/>
      <c r="AE43" s="5"/>
      <c r="AF43" s="5"/>
      <c r="AG43" s="5"/>
      <c r="AH43" s="8"/>
      <c r="AI43" s="8"/>
      <c r="AJ43" s="8"/>
    </row>
    <row r="44" spans="2:36" x14ac:dyDescent="0.35">
      <c r="B44" s="69" t="s">
        <v>120</v>
      </c>
      <c r="C44" s="69" t="s">
        <v>87</v>
      </c>
      <c r="D44" s="69" t="str">
        <f>VLOOKUP($C44,Assumptions!$B:$C,2,FALSE)</f>
        <v>Intermittent</v>
      </c>
      <c r="E44" s="69" t="s">
        <v>121</v>
      </c>
      <c r="F44" s="70">
        <v>10</v>
      </c>
      <c r="G44" s="71">
        <v>69.511808054054725</v>
      </c>
      <c r="H44" s="72">
        <v>0.31429699999999999</v>
      </c>
      <c r="I44" s="71">
        <f t="shared" si="6"/>
        <v>21.847352735965238</v>
      </c>
      <c r="J44" s="64">
        <f>SUMIFS('Tariff Data'!M:M,'Tariff Data'!$B:$B,$F44)</f>
        <v>1.217347</v>
      </c>
      <c r="K44" s="64">
        <f>SUMIFS('Tariff Data'!N:N,'Tariff Data'!$B:$B,$F44)</f>
        <v>20.824839999999998</v>
      </c>
      <c r="L44" s="64">
        <f>SUMIFS('Tariff Data'!O:O,'Tariff Data'!$B:$B,$F44)</f>
        <v>19.344626999999999</v>
      </c>
      <c r="M44" s="64">
        <f>SUMIFS('Tariff Data'!P:P,'Tariff Data'!$B:$B,$F44)</f>
        <v>-6.2050109999999998</v>
      </c>
      <c r="N44" s="64">
        <f>SUMIFS('Tariff Data'!H:H,'Tariff Data'!$B:$B,$F44)</f>
        <v>1.2775430000000001</v>
      </c>
      <c r="O44" s="64">
        <f>SUMIFS('Tariff Data'!I:I,'Tariff Data'!$B:$B,$F44)</f>
        <v>22.14378</v>
      </c>
      <c r="P44" s="64">
        <f>SUMIFS('Tariff Data'!J:J,'Tariff Data'!$B:$B,$F44)</f>
        <v>21.057953000000001</v>
      </c>
      <c r="Q44" s="64">
        <f>SUMIFS('Tariff Data'!K:K,'Tariff Data'!$B:$B,$F44)</f>
        <v>-6.9384249999999996</v>
      </c>
      <c r="R44" s="64">
        <f>SUMIFS('Tariff Data'!M:M,'Tariff Data'!$B:$B,$F44)+SUMIFS('Tariff Data'!AG:AG,'Tariff Data'!$B:$B,$F44)</f>
        <v>1.2775430000000001</v>
      </c>
      <c r="S44" s="64">
        <f>SUMIFS('Tariff Data'!N:N,'Tariff Data'!$B:$B,$F44)+SUMIFS('Tariff Data'!AH:AH,'Tariff Data'!$B:$B,$F44)</f>
        <v>21.172599749749406</v>
      </c>
      <c r="T44" s="64">
        <f>SUMIFS('Tariff Data'!O:O,'Tariff Data'!$B:$B,$F44)+SUMIFS('Tariff Data'!AI:AI,'Tariff Data'!$B:$B,$F44)</f>
        <v>19.567400432058111</v>
      </c>
      <c r="U44" s="64">
        <f>SUMIFS('Tariff Data'!P:P,'Tariff Data'!$B:$B,$F44)+SUMIFS('Tariff Data'!AJ:AJ,'Tariff Data'!$B:$B,$F44)</f>
        <v>-6.9384249999999996</v>
      </c>
      <c r="V44" s="66">
        <f t="shared" si="0"/>
        <v>1799.6476240513227</v>
      </c>
      <c r="W44" s="66">
        <f t="shared" si="1"/>
        <v>-431.32153360529816</v>
      </c>
      <c r="X44" s="66">
        <f t="shared" si="2"/>
        <v>1947.5593595149182</v>
      </c>
      <c r="Y44" s="66">
        <f t="shared" si="3"/>
        <v>-482.30246679745466</v>
      </c>
      <c r="Z44" s="66">
        <f t="shared" si="4"/>
        <v>1822.7306380202356</v>
      </c>
      <c r="AA44" s="66">
        <f t="shared" si="5"/>
        <v>-482.30246679745466</v>
      </c>
      <c r="AB44" s="5"/>
      <c r="AC44" s="5"/>
      <c r="AD44" s="5"/>
      <c r="AE44" s="5"/>
      <c r="AF44" s="5"/>
      <c r="AG44" s="5"/>
      <c r="AH44" s="8"/>
      <c r="AI44" s="8"/>
      <c r="AJ44" s="8"/>
    </row>
    <row r="45" spans="2:36" x14ac:dyDescent="0.35">
      <c r="B45" s="69" t="s">
        <v>122</v>
      </c>
      <c r="C45" s="69" t="s">
        <v>87</v>
      </c>
      <c r="D45" s="69" t="str">
        <f>VLOOKUP($C45,Assumptions!$B:$C,2,FALSE)</f>
        <v>Intermittent</v>
      </c>
      <c r="E45" s="69" t="s">
        <v>123</v>
      </c>
      <c r="F45" s="70">
        <v>10</v>
      </c>
      <c r="G45" s="71">
        <v>44.389996722238457</v>
      </c>
      <c r="H45" s="72">
        <v>0.39425900000000003</v>
      </c>
      <c r="I45" s="71">
        <f t="shared" si="6"/>
        <v>17.501155717713011</v>
      </c>
      <c r="J45" s="68">
        <f>SUMIFS('Tariff Data'!M:M,'Tariff Data'!$B:$B,$F45)</f>
        <v>1.217347</v>
      </c>
      <c r="K45" s="68">
        <f>SUMIFS('Tariff Data'!N:N,'Tariff Data'!$B:$B,$F45)</f>
        <v>20.824839999999998</v>
      </c>
      <c r="L45" s="68">
        <f>SUMIFS('Tariff Data'!O:O,'Tariff Data'!$B:$B,$F45)</f>
        <v>19.344626999999999</v>
      </c>
      <c r="M45" s="68">
        <f>SUMIFS('Tariff Data'!P:P,'Tariff Data'!$B:$B,$F45)</f>
        <v>-6.2050109999999998</v>
      </c>
      <c r="N45" s="68">
        <f>SUMIFS('Tariff Data'!H:H,'Tariff Data'!$B:$B,$F45)</f>
        <v>1.2775430000000001</v>
      </c>
      <c r="O45" s="68">
        <f>SUMIFS('Tariff Data'!I:I,'Tariff Data'!$B:$B,$F45)</f>
        <v>22.14378</v>
      </c>
      <c r="P45" s="68">
        <f>SUMIFS('Tariff Data'!J:J,'Tariff Data'!$B:$B,$F45)</f>
        <v>21.057953000000001</v>
      </c>
      <c r="Q45" s="68">
        <f>SUMIFS('Tariff Data'!K:K,'Tariff Data'!$B:$B,$F45)</f>
        <v>-6.9384249999999996</v>
      </c>
      <c r="R45" s="68">
        <f>SUMIFS('Tariff Data'!M:M,'Tariff Data'!$B:$B,$F45)+SUMIFS('Tariff Data'!AG:AG,'Tariff Data'!$B:$B,$F45)</f>
        <v>1.2775430000000001</v>
      </c>
      <c r="S45" s="68">
        <f>SUMIFS('Tariff Data'!N:N,'Tariff Data'!$B:$B,$F45)+SUMIFS('Tariff Data'!AH:AH,'Tariff Data'!$B:$B,$F45)</f>
        <v>21.172599749749406</v>
      </c>
      <c r="T45" s="68">
        <f>SUMIFS('Tariff Data'!O:O,'Tariff Data'!$B:$B,$F45)+SUMIFS('Tariff Data'!AI:AI,'Tariff Data'!$B:$B,$F45)</f>
        <v>19.567400432058111</v>
      </c>
      <c r="U45" s="68">
        <f>SUMIFS('Tariff Data'!P:P,'Tariff Data'!$B:$B,$F45)+SUMIFS('Tariff Data'!AJ:AJ,'Tariff Data'!$B:$B,$F45)</f>
        <v>-6.9384249999999996</v>
      </c>
      <c r="V45" s="67">
        <f t="shared" si="0"/>
        <v>1223.1666967593842</v>
      </c>
      <c r="W45" s="67">
        <f t="shared" si="1"/>
        <v>-275.44041795145358</v>
      </c>
      <c r="X45" s="67">
        <f t="shared" si="2"/>
        <v>1322.3042066058306</v>
      </c>
      <c r="Y45" s="67">
        <f t="shared" si="3"/>
        <v>-307.99666300749738</v>
      </c>
      <c r="Z45" s="67">
        <f t="shared" si="4"/>
        <v>1239.1418062109628</v>
      </c>
      <c r="AA45" s="67">
        <f t="shared" si="5"/>
        <v>-307.99666300749738</v>
      </c>
      <c r="AB45" s="5"/>
      <c r="AC45" s="5"/>
      <c r="AD45" s="5"/>
      <c r="AE45" s="5"/>
      <c r="AF45" s="5"/>
      <c r="AG45" s="5"/>
      <c r="AH45" s="8"/>
      <c r="AI45" s="8"/>
      <c r="AJ45" s="8"/>
    </row>
    <row r="46" spans="2:36" x14ac:dyDescent="0.35">
      <c r="B46" s="69" t="s">
        <v>124</v>
      </c>
      <c r="C46" s="69" t="s">
        <v>87</v>
      </c>
      <c r="D46" s="69" t="str">
        <f>VLOOKUP($C46,Assumptions!$B:$C,2,FALSE)</f>
        <v>Intermittent</v>
      </c>
      <c r="E46" s="69" t="s">
        <v>125</v>
      </c>
      <c r="F46" s="70">
        <v>1</v>
      </c>
      <c r="G46" s="71">
        <v>60.365517520626476</v>
      </c>
      <c r="H46" s="72">
        <v>0.39425900000000003</v>
      </c>
      <c r="I46" s="71">
        <f t="shared" si="6"/>
        <v>23.799648572164674</v>
      </c>
      <c r="J46" s="64">
        <f>SUMIFS('Tariff Data'!M:M,'Tariff Data'!$B:$B,$F46)</f>
        <v>2.679675</v>
      </c>
      <c r="K46" s="64">
        <f>SUMIFS('Tariff Data'!N:N,'Tariff Data'!$B:$B,$F46)</f>
        <v>24.644973</v>
      </c>
      <c r="L46" s="64">
        <f>SUMIFS('Tariff Data'!O:O,'Tariff Data'!$B:$B,$F46)</f>
        <v>35.826850999999998</v>
      </c>
      <c r="M46" s="64">
        <f>SUMIFS('Tariff Data'!P:P,'Tariff Data'!$B:$B,$F46)</f>
        <v>-6.2050109999999998</v>
      </c>
      <c r="N46" s="64">
        <f>SUMIFS('Tariff Data'!H:H,'Tariff Data'!$B:$B,$F46)</f>
        <v>2.5438339999999999</v>
      </c>
      <c r="O46" s="64">
        <f>SUMIFS('Tariff Data'!I:I,'Tariff Data'!$B:$B,$F46)</f>
        <v>27.065738</v>
      </c>
      <c r="P46" s="64">
        <f>SUMIFS('Tariff Data'!J:J,'Tariff Data'!$B:$B,$F46)</f>
        <v>40.507550000000002</v>
      </c>
      <c r="Q46" s="64">
        <f>SUMIFS('Tariff Data'!K:K,'Tariff Data'!$B:$B,$F46)</f>
        <v>-6.9384249999999996</v>
      </c>
      <c r="R46" s="64">
        <f>SUMIFS('Tariff Data'!M:M,'Tariff Data'!$B:$B,$F46)+SUMIFS('Tariff Data'!AG:AG,'Tariff Data'!$B:$B,$F46)</f>
        <v>2.5438339999999999</v>
      </c>
      <c r="S46" s="64">
        <f>SUMIFS('Tariff Data'!N:N,'Tariff Data'!$B:$B,$F46)+SUMIFS('Tariff Data'!AH:AH,'Tariff Data'!$B:$B,$F46)</f>
        <v>24.992732749749408</v>
      </c>
      <c r="T46" s="64">
        <f>SUMIFS('Tariff Data'!O:O,'Tariff Data'!$B:$B,$F46)+SUMIFS('Tariff Data'!AI:AI,'Tariff Data'!$B:$B,$F46)</f>
        <v>36.04962443205811</v>
      </c>
      <c r="U46" s="64">
        <f>SUMIFS('Tariff Data'!P:P,'Tariff Data'!$B:$B,$F46)+SUMIFS('Tariff Data'!AJ:AJ,'Tariff Data'!$B:$B,$F46)</f>
        <v>-6.9384249999999996</v>
      </c>
      <c r="V46" s="66">
        <f t="shared" si="0"/>
        <v>2749.2480982198613</v>
      </c>
      <c r="W46" s="66">
        <f t="shared" si="1"/>
        <v>-374.56870023618001</v>
      </c>
      <c r="X46" s="66">
        <f t="shared" si="2"/>
        <v>3089.414271988936</v>
      </c>
      <c r="Y46" s="66">
        <f t="shared" si="3"/>
        <v>-418.84161590305274</v>
      </c>
      <c r="Z46" s="66">
        <f t="shared" si="4"/>
        <v>2770.9724915674751</v>
      </c>
      <c r="AA46" s="66">
        <f t="shared" si="5"/>
        <v>-418.84161590305274</v>
      </c>
      <c r="AB46" s="5"/>
      <c r="AC46" s="5"/>
      <c r="AD46" s="5"/>
      <c r="AE46" s="5"/>
      <c r="AF46" s="5"/>
      <c r="AG46" s="5"/>
      <c r="AH46" s="8"/>
      <c r="AI46" s="8"/>
      <c r="AJ46" s="8"/>
    </row>
    <row r="47" spans="2:36" x14ac:dyDescent="0.35">
      <c r="B47" s="69" t="s">
        <v>872</v>
      </c>
      <c r="C47" s="69" t="s">
        <v>92</v>
      </c>
      <c r="D47" s="69" t="str">
        <f>VLOOKUP($C47,Assumptions!$B:$C,2,FALSE)</f>
        <v>Intermittent</v>
      </c>
      <c r="E47" s="69" t="s">
        <v>72</v>
      </c>
      <c r="F47" s="70">
        <v>16</v>
      </c>
      <c r="G47" s="71">
        <v>670.72797245140532</v>
      </c>
      <c r="H47" s="72">
        <v>0.46934999999999999</v>
      </c>
      <c r="I47" s="71">
        <f t="shared" si="6"/>
        <v>314.80617387006708</v>
      </c>
      <c r="J47" s="68">
        <f>SUMIFS('Tariff Data'!M:M,'Tariff Data'!$B:$B,$F47)</f>
        <v>1.8696539999999999</v>
      </c>
      <c r="K47" s="68">
        <f>SUMIFS('Tariff Data'!N:N,'Tariff Data'!$B:$B,$F47)</f>
        <v>5.4849290000000002</v>
      </c>
      <c r="L47" s="68">
        <f>SUMIFS('Tariff Data'!O:O,'Tariff Data'!$B:$B,$F47)</f>
        <v>9.4543000000000002E-2</v>
      </c>
      <c r="M47" s="68">
        <f>SUMIFS('Tariff Data'!P:P,'Tariff Data'!$B:$B,$F47)</f>
        <v>-6.2050109999999998</v>
      </c>
      <c r="N47" s="68">
        <f>SUMIFS('Tariff Data'!H:H,'Tariff Data'!$B:$B,$F47)</f>
        <v>1.905419</v>
      </c>
      <c r="O47" s="68">
        <f>SUMIFS('Tariff Data'!I:I,'Tariff Data'!$B:$B,$F47)</f>
        <v>5.6206610000000001</v>
      </c>
      <c r="P47" s="68">
        <f>SUMIFS('Tariff Data'!J:J,'Tariff Data'!$B:$B,$F47)</f>
        <v>0.105503</v>
      </c>
      <c r="Q47" s="68">
        <f>SUMIFS('Tariff Data'!K:K,'Tariff Data'!$B:$B,$F47)</f>
        <v>-6.9384249999999996</v>
      </c>
      <c r="R47" s="68">
        <f>SUMIFS('Tariff Data'!M:M,'Tariff Data'!$B:$B,$F47)+SUMIFS('Tariff Data'!AG:AG,'Tariff Data'!$B:$B,$F47)</f>
        <v>1.905419</v>
      </c>
      <c r="S47" s="68">
        <f>SUMIFS('Tariff Data'!N:N,'Tariff Data'!$B:$B,$F47)+SUMIFS('Tariff Data'!AH:AH,'Tariff Data'!$B:$B,$F47)</f>
        <v>5.6206610000000001</v>
      </c>
      <c r="T47" s="68">
        <f>SUMIFS('Tariff Data'!O:O,'Tariff Data'!$B:$B,$F47)+SUMIFS('Tariff Data'!AI:AI,'Tariff Data'!$B:$B,$F47)</f>
        <v>0.105503</v>
      </c>
      <c r="U47" s="68">
        <f>SUMIFS('Tariff Data'!P:P,'Tariff Data'!$B:$B,$F47)+SUMIFS('Tariff Data'!AJ:AJ,'Tariff Data'!$B:$B,$F47)</f>
        <v>-6.9384249999999996</v>
      </c>
      <c r="V47" s="67">
        <f t="shared" si="0"/>
        <v>1790.1021471384465</v>
      </c>
      <c r="W47" s="67">
        <f t="shared" si="1"/>
        <v>-4161.874447068667</v>
      </c>
      <c r="X47" s="67">
        <f t="shared" si="2"/>
        <v>1840.1825973082459</v>
      </c>
      <c r="Y47" s="67">
        <f t="shared" si="3"/>
        <v>-4653.7957322561415</v>
      </c>
      <c r="Z47" s="67">
        <f t="shared" si="4"/>
        <v>1840.1825973082459</v>
      </c>
      <c r="AA47" s="67">
        <f t="shared" si="5"/>
        <v>-4653.7957322561415</v>
      </c>
      <c r="AB47" s="5"/>
      <c r="AC47" s="5"/>
      <c r="AD47" s="5"/>
      <c r="AE47" s="5"/>
      <c r="AF47" s="5"/>
      <c r="AG47" s="5"/>
      <c r="AH47" s="8"/>
      <c r="AI47" s="8"/>
      <c r="AJ47" s="8"/>
    </row>
    <row r="48" spans="2:36" x14ac:dyDescent="0.35">
      <c r="B48" s="69" t="s">
        <v>126</v>
      </c>
      <c r="C48" s="69" t="s">
        <v>111</v>
      </c>
      <c r="D48" s="69" t="str">
        <f>VLOOKUP($C48,Assumptions!$B:$C,2,FALSE)</f>
        <v>Conventional Carbon</v>
      </c>
      <c r="E48" s="69" t="s">
        <v>127</v>
      </c>
      <c r="F48" s="70">
        <v>26</v>
      </c>
      <c r="G48" s="71">
        <v>91.462905334282539</v>
      </c>
      <c r="H48" s="72">
        <v>1.2390999999999999E-2</v>
      </c>
      <c r="I48" s="71">
        <f t="shared" si="6"/>
        <v>1.1333168599970949</v>
      </c>
      <c r="J48" s="64">
        <f>SUMIFS('Tariff Data'!M:M,'Tariff Data'!$B:$B,$F48)</f>
        <v>4.1468639999999999</v>
      </c>
      <c r="K48" s="64">
        <f>SUMIFS('Tariff Data'!N:N,'Tariff Data'!$B:$B,$F48)</f>
        <v>-5.3330109999999999</v>
      </c>
      <c r="L48" s="64">
        <f>SUMIFS('Tariff Data'!O:O,'Tariff Data'!$B:$B,$F48)</f>
        <v>0</v>
      </c>
      <c r="M48" s="64">
        <f>SUMIFS('Tariff Data'!P:P,'Tariff Data'!$B:$B,$F48)</f>
        <v>-6.2050109999999998</v>
      </c>
      <c r="N48" s="64">
        <f>SUMIFS('Tariff Data'!H:H,'Tariff Data'!$B:$B,$F48)</f>
        <v>4.1536200000000001</v>
      </c>
      <c r="O48" s="64">
        <f>SUMIFS('Tariff Data'!I:I,'Tariff Data'!$B:$B,$F48)</f>
        <v>-5.3983059999999998</v>
      </c>
      <c r="P48" s="64">
        <f>SUMIFS('Tariff Data'!J:J,'Tariff Data'!$B:$B,$F48)</f>
        <v>0</v>
      </c>
      <c r="Q48" s="64">
        <f>SUMIFS('Tariff Data'!K:K,'Tariff Data'!$B:$B,$F48)</f>
        <v>-6.9384249999999996</v>
      </c>
      <c r="R48" s="64">
        <f>SUMIFS('Tariff Data'!M:M,'Tariff Data'!$B:$B,$F48)+SUMIFS('Tariff Data'!AG:AG,'Tariff Data'!$B:$B,$F48)</f>
        <v>4.1536200000000001</v>
      </c>
      <c r="S48" s="64">
        <f>SUMIFS('Tariff Data'!N:N,'Tariff Data'!$B:$B,$F48)+SUMIFS('Tariff Data'!AH:AH,'Tariff Data'!$B:$B,$F48)</f>
        <v>-5.3983059999999998</v>
      </c>
      <c r="T48" s="64">
        <f>SUMIFS('Tariff Data'!O:O,'Tariff Data'!$B:$B,$F48)+SUMIFS('Tariff Data'!AI:AI,'Tariff Data'!$B:$B,$F48)</f>
        <v>0</v>
      </c>
      <c r="U48" s="64">
        <f>SUMIFS('Tariff Data'!P:P,'Tariff Data'!$B:$B,$F48)+SUMIFS('Tariff Data'!AJ:AJ,'Tariff Data'!$B:$B,$F48)</f>
        <v>-6.9384249999999996</v>
      </c>
      <c r="V48" s="66">
        <f t="shared" si="0"/>
        <v>373.24023818529423</v>
      </c>
      <c r="W48" s="66">
        <f t="shared" si="1"/>
        <v>-567.52833369118184</v>
      </c>
      <c r="X48" s="66">
        <f t="shared" si="2"/>
        <v>373.78416164935919</v>
      </c>
      <c r="Y48" s="66">
        <f t="shared" si="3"/>
        <v>-634.60850894401926</v>
      </c>
      <c r="Z48" s="66">
        <f t="shared" si="4"/>
        <v>373.78416164935919</v>
      </c>
      <c r="AA48" s="66">
        <f t="shared" si="5"/>
        <v>-634.60850894401926</v>
      </c>
      <c r="AB48" s="5"/>
      <c r="AC48" s="5"/>
      <c r="AD48" s="5"/>
      <c r="AE48" s="5"/>
      <c r="AF48" s="5"/>
      <c r="AG48" s="5"/>
      <c r="AH48" s="8"/>
      <c r="AI48" s="8"/>
      <c r="AJ48" s="8"/>
    </row>
    <row r="49" spans="2:36" x14ac:dyDescent="0.35">
      <c r="B49" s="69" t="s">
        <v>873</v>
      </c>
      <c r="C49" s="69" t="s">
        <v>111</v>
      </c>
      <c r="D49" s="69" t="str">
        <f>VLOOKUP($C49,Assumptions!$B:$C,2,FALSE)</f>
        <v>Conventional Carbon</v>
      </c>
      <c r="E49" s="69" t="s">
        <v>127</v>
      </c>
      <c r="F49" s="70">
        <v>26</v>
      </c>
      <c r="G49" s="71">
        <v>30.426659841204657</v>
      </c>
      <c r="H49" s="72">
        <v>1.2390999999999999E-2</v>
      </c>
      <c r="I49" s="71">
        <f t="shared" si="6"/>
        <v>0.37701674209236691</v>
      </c>
      <c r="J49" s="68">
        <f>SUMIFS('Tariff Data'!M:M,'Tariff Data'!$B:$B,$F49)</f>
        <v>4.1468639999999999</v>
      </c>
      <c r="K49" s="68">
        <f>SUMIFS('Tariff Data'!N:N,'Tariff Data'!$B:$B,$F49)</f>
        <v>-5.3330109999999999</v>
      </c>
      <c r="L49" s="68">
        <f>SUMIFS('Tariff Data'!O:O,'Tariff Data'!$B:$B,$F49)</f>
        <v>0</v>
      </c>
      <c r="M49" s="68">
        <f>SUMIFS('Tariff Data'!P:P,'Tariff Data'!$B:$B,$F49)</f>
        <v>-6.2050109999999998</v>
      </c>
      <c r="N49" s="68">
        <f>SUMIFS('Tariff Data'!H:H,'Tariff Data'!$B:$B,$F49)</f>
        <v>4.1536200000000001</v>
      </c>
      <c r="O49" s="68">
        <f>SUMIFS('Tariff Data'!I:I,'Tariff Data'!$B:$B,$F49)</f>
        <v>-5.3983059999999998</v>
      </c>
      <c r="P49" s="68">
        <f>SUMIFS('Tariff Data'!J:J,'Tariff Data'!$B:$B,$F49)</f>
        <v>0</v>
      </c>
      <c r="Q49" s="68">
        <f>SUMIFS('Tariff Data'!K:K,'Tariff Data'!$B:$B,$F49)</f>
        <v>-6.9384249999999996</v>
      </c>
      <c r="R49" s="68">
        <f>SUMIFS('Tariff Data'!M:M,'Tariff Data'!$B:$B,$F49)+SUMIFS('Tariff Data'!AG:AG,'Tariff Data'!$B:$B,$F49)</f>
        <v>4.1536200000000001</v>
      </c>
      <c r="S49" s="68">
        <f>SUMIFS('Tariff Data'!N:N,'Tariff Data'!$B:$B,$F49)+SUMIFS('Tariff Data'!AH:AH,'Tariff Data'!$B:$B,$F49)</f>
        <v>-5.3983059999999998</v>
      </c>
      <c r="T49" s="68">
        <f>SUMIFS('Tariff Data'!O:O,'Tariff Data'!$B:$B,$F49)+SUMIFS('Tariff Data'!AI:AI,'Tariff Data'!$B:$B,$F49)</f>
        <v>0</v>
      </c>
      <c r="U49" s="68">
        <f>SUMIFS('Tariff Data'!P:P,'Tariff Data'!$B:$B,$F49)+SUMIFS('Tariff Data'!AJ:AJ,'Tariff Data'!$B:$B,$F49)</f>
        <v>-6.9384249999999996</v>
      </c>
      <c r="V49" s="67">
        <f t="shared" si="0"/>
        <v>124.16458590297454</v>
      </c>
      <c r="W49" s="67">
        <f t="shared" si="1"/>
        <v>-188.79775900793314</v>
      </c>
      <c r="X49" s="67">
        <f t="shared" si="2"/>
        <v>124.34553110868683</v>
      </c>
      <c r="Y49" s="67">
        <f t="shared" si="3"/>
        <v>-211.11309730871042</v>
      </c>
      <c r="Z49" s="67">
        <f t="shared" si="4"/>
        <v>124.34553110868683</v>
      </c>
      <c r="AA49" s="67">
        <f t="shared" si="5"/>
        <v>-211.11309730871042</v>
      </c>
      <c r="AB49" s="5"/>
      <c r="AC49" s="5"/>
      <c r="AD49" s="5"/>
      <c r="AE49" s="5"/>
      <c r="AF49" s="5"/>
      <c r="AG49" s="5"/>
      <c r="AH49" s="8"/>
      <c r="AI49" s="8"/>
      <c r="AJ49" s="8"/>
    </row>
    <row r="50" spans="2:36" x14ac:dyDescent="0.35">
      <c r="B50" s="69" t="s">
        <v>128</v>
      </c>
      <c r="C50" s="69" t="s">
        <v>98</v>
      </c>
      <c r="D50" s="69" t="str">
        <f>VLOOKUP($C50,Assumptions!$B:$C,2,FALSE)</f>
        <v>Intermittent</v>
      </c>
      <c r="E50" s="69" t="s">
        <v>127</v>
      </c>
      <c r="F50" s="70">
        <v>26</v>
      </c>
      <c r="G50" s="71">
        <v>73.170324267426025</v>
      </c>
      <c r="H50" s="72">
        <v>0.109</v>
      </c>
      <c r="I50" s="71">
        <f t="shared" si="6"/>
        <v>7.9755653451494366</v>
      </c>
      <c r="J50" s="64">
        <f>SUMIFS('Tariff Data'!M:M,'Tariff Data'!$B:$B,$F50)</f>
        <v>4.1468639999999999</v>
      </c>
      <c r="K50" s="64">
        <f>SUMIFS('Tariff Data'!N:N,'Tariff Data'!$B:$B,$F50)</f>
        <v>-5.3330109999999999</v>
      </c>
      <c r="L50" s="64">
        <f>SUMIFS('Tariff Data'!O:O,'Tariff Data'!$B:$B,$F50)</f>
        <v>0</v>
      </c>
      <c r="M50" s="64">
        <f>SUMIFS('Tariff Data'!P:P,'Tariff Data'!$B:$B,$F50)</f>
        <v>-6.2050109999999998</v>
      </c>
      <c r="N50" s="64">
        <f>SUMIFS('Tariff Data'!H:H,'Tariff Data'!$B:$B,$F50)</f>
        <v>4.1536200000000001</v>
      </c>
      <c r="O50" s="64">
        <f>SUMIFS('Tariff Data'!I:I,'Tariff Data'!$B:$B,$F50)</f>
        <v>-5.3983059999999998</v>
      </c>
      <c r="P50" s="64">
        <f>SUMIFS('Tariff Data'!J:J,'Tariff Data'!$B:$B,$F50)</f>
        <v>0</v>
      </c>
      <c r="Q50" s="64">
        <f>SUMIFS('Tariff Data'!K:K,'Tariff Data'!$B:$B,$F50)</f>
        <v>-6.9384249999999996</v>
      </c>
      <c r="R50" s="64">
        <f>SUMIFS('Tariff Data'!M:M,'Tariff Data'!$B:$B,$F50)+SUMIFS('Tariff Data'!AG:AG,'Tariff Data'!$B:$B,$F50)</f>
        <v>4.1536200000000001</v>
      </c>
      <c r="S50" s="64">
        <f>SUMIFS('Tariff Data'!N:N,'Tariff Data'!$B:$B,$F50)+SUMIFS('Tariff Data'!AH:AH,'Tariff Data'!$B:$B,$F50)</f>
        <v>-5.3983059999999998</v>
      </c>
      <c r="T50" s="64">
        <f>SUMIFS('Tariff Data'!O:O,'Tariff Data'!$B:$B,$F50)+SUMIFS('Tariff Data'!AI:AI,'Tariff Data'!$B:$B,$F50)</f>
        <v>0</v>
      </c>
      <c r="U50" s="64">
        <f>SUMIFS('Tariff Data'!P:P,'Tariff Data'!$B:$B,$F50)+SUMIFS('Tariff Data'!AJ:AJ,'Tariff Data'!$B:$B,$F50)</f>
        <v>-6.9384249999999996</v>
      </c>
      <c r="V50" s="66">
        <f t="shared" si="0"/>
        <v>-42.533777716900744</v>
      </c>
      <c r="W50" s="66">
        <f t="shared" si="1"/>
        <v>-454.02266695294543</v>
      </c>
      <c r="X50" s="66">
        <f t="shared" si="2"/>
        <v>-43.054542256112278</v>
      </c>
      <c r="Y50" s="66">
        <f t="shared" si="3"/>
        <v>-507.68680715521538</v>
      </c>
      <c r="Z50" s="66">
        <f t="shared" si="4"/>
        <v>-43.054542256112278</v>
      </c>
      <c r="AA50" s="66">
        <f t="shared" si="5"/>
        <v>-507.68680715521538</v>
      </c>
      <c r="AB50" s="5"/>
      <c r="AC50" s="5"/>
      <c r="AD50" s="5"/>
      <c r="AE50" s="5"/>
      <c r="AF50" s="5"/>
      <c r="AG50" s="5"/>
      <c r="AH50" s="8"/>
      <c r="AI50" s="8"/>
      <c r="AJ50" s="8"/>
    </row>
    <row r="51" spans="2:36" x14ac:dyDescent="0.35">
      <c r="B51" s="69" t="s">
        <v>129</v>
      </c>
      <c r="C51" s="69" t="s">
        <v>111</v>
      </c>
      <c r="D51" s="69" t="str">
        <f>VLOOKUP($C51,Assumptions!$B:$C,2,FALSE)</f>
        <v>Conventional Carbon</v>
      </c>
      <c r="E51" s="69" t="s">
        <v>127</v>
      </c>
      <c r="F51" s="70">
        <v>26</v>
      </c>
      <c r="G51" s="71">
        <v>73.170324267426025</v>
      </c>
      <c r="H51" s="72">
        <v>1.2390999999999999E-2</v>
      </c>
      <c r="I51" s="71">
        <f t="shared" si="6"/>
        <v>0.90665348799767587</v>
      </c>
      <c r="J51" s="68">
        <f>SUMIFS('Tariff Data'!M:M,'Tariff Data'!$B:$B,$F51)</f>
        <v>4.1468639999999999</v>
      </c>
      <c r="K51" s="68">
        <f>SUMIFS('Tariff Data'!N:N,'Tariff Data'!$B:$B,$F51)</f>
        <v>-5.3330109999999999</v>
      </c>
      <c r="L51" s="68">
        <f>SUMIFS('Tariff Data'!O:O,'Tariff Data'!$B:$B,$F51)</f>
        <v>0</v>
      </c>
      <c r="M51" s="68">
        <f>SUMIFS('Tariff Data'!P:P,'Tariff Data'!$B:$B,$F51)</f>
        <v>-6.2050109999999998</v>
      </c>
      <c r="N51" s="68">
        <f>SUMIFS('Tariff Data'!H:H,'Tariff Data'!$B:$B,$F51)</f>
        <v>4.1536200000000001</v>
      </c>
      <c r="O51" s="68">
        <f>SUMIFS('Tariff Data'!I:I,'Tariff Data'!$B:$B,$F51)</f>
        <v>-5.3983059999999998</v>
      </c>
      <c r="P51" s="68">
        <f>SUMIFS('Tariff Data'!J:J,'Tariff Data'!$B:$B,$F51)</f>
        <v>0</v>
      </c>
      <c r="Q51" s="68">
        <f>SUMIFS('Tariff Data'!K:K,'Tariff Data'!$B:$B,$F51)</f>
        <v>-6.9384249999999996</v>
      </c>
      <c r="R51" s="68">
        <f>SUMIFS('Tariff Data'!M:M,'Tariff Data'!$B:$B,$F51)+SUMIFS('Tariff Data'!AG:AG,'Tariff Data'!$B:$B,$F51)</f>
        <v>4.1536200000000001</v>
      </c>
      <c r="S51" s="68">
        <f>SUMIFS('Tariff Data'!N:N,'Tariff Data'!$B:$B,$F51)+SUMIFS('Tariff Data'!AH:AH,'Tariff Data'!$B:$B,$F51)</f>
        <v>-5.3983059999999998</v>
      </c>
      <c r="T51" s="68">
        <f>SUMIFS('Tariff Data'!O:O,'Tariff Data'!$B:$B,$F51)+SUMIFS('Tariff Data'!AI:AI,'Tariff Data'!$B:$B,$F51)</f>
        <v>0</v>
      </c>
      <c r="U51" s="68">
        <f>SUMIFS('Tariff Data'!P:P,'Tariff Data'!$B:$B,$F51)+SUMIFS('Tariff Data'!AJ:AJ,'Tariff Data'!$B:$B,$F51)</f>
        <v>-6.9384249999999996</v>
      </c>
      <c r="V51" s="67">
        <f t="shared" si="0"/>
        <v>298.59219054823535</v>
      </c>
      <c r="W51" s="67">
        <f t="shared" si="1"/>
        <v>-454.02266695294543</v>
      </c>
      <c r="X51" s="67">
        <f t="shared" si="2"/>
        <v>299.02732931948731</v>
      </c>
      <c r="Y51" s="67">
        <f t="shared" si="3"/>
        <v>-507.68680715521538</v>
      </c>
      <c r="Z51" s="67">
        <f t="shared" si="4"/>
        <v>299.02732931948731</v>
      </c>
      <c r="AA51" s="67">
        <f t="shared" si="5"/>
        <v>-507.68680715521538</v>
      </c>
      <c r="AB51" s="5"/>
      <c r="AC51" s="5"/>
      <c r="AD51" s="5"/>
      <c r="AE51" s="5"/>
      <c r="AF51" s="5"/>
      <c r="AG51" s="5"/>
      <c r="AH51" s="8"/>
      <c r="AI51" s="8"/>
      <c r="AJ51" s="8"/>
    </row>
    <row r="52" spans="2:36" x14ac:dyDescent="0.35">
      <c r="B52" s="69" t="s">
        <v>874</v>
      </c>
      <c r="C52" s="69" t="s">
        <v>137</v>
      </c>
      <c r="D52" s="69" t="str">
        <f>VLOOKUP($C52,Assumptions!$B:$C,2,FALSE)</f>
        <v>Conventional Carbon</v>
      </c>
      <c r="E52" s="69" t="s">
        <v>481</v>
      </c>
      <c r="F52" s="70">
        <v>11</v>
      </c>
      <c r="G52" s="71">
        <v>0</v>
      </c>
      <c r="H52" s="72">
        <v>0</v>
      </c>
      <c r="I52" s="71">
        <f t="shared" si="6"/>
        <v>0</v>
      </c>
      <c r="J52" s="64">
        <f>SUMIFS('Tariff Data'!M:M,'Tariff Data'!$B:$B,$F52)</f>
        <v>1.9849509999999999</v>
      </c>
      <c r="K52" s="64">
        <f>SUMIFS('Tariff Data'!N:N,'Tariff Data'!$B:$B,$F52)</f>
        <v>20.824839999999998</v>
      </c>
      <c r="L52" s="64">
        <f>SUMIFS('Tariff Data'!O:O,'Tariff Data'!$B:$B,$F52)</f>
        <v>14.717409999999999</v>
      </c>
      <c r="M52" s="64">
        <f>SUMIFS('Tariff Data'!P:P,'Tariff Data'!$B:$B,$F52)</f>
        <v>-6.2050109999999998</v>
      </c>
      <c r="N52" s="64">
        <f>SUMIFS('Tariff Data'!H:H,'Tariff Data'!$B:$B,$F52)</f>
        <v>2.0238589999999999</v>
      </c>
      <c r="O52" s="64">
        <f>SUMIFS('Tariff Data'!I:I,'Tariff Data'!$B:$B,$F52)</f>
        <v>22.14378</v>
      </c>
      <c r="P52" s="64">
        <f>SUMIFS('Tariff Data'!J:J,'Tariff Data'!$B:$B,$F52)</f>
        <v>15.807065</v>
      </c>
      <c r="Q52" s="64">
        <f>SUMIFS('Tariff Data'!K:K,'Tariff Data'!$B:$B,$F52)</f>
        <v>-6.9384249999999996</v>
      </c>
      <c r="R52" s="64">
        <f>SUMIFS('Tariff Data'!M:M,'Tariff Data'!$B:$B,$F52)+SUMIFS('Tariff Data'!AG:AG,'Tariff Data'!$B:$B,$F52)</f>
        <v>2.0238589999999999</v>
      </c>
      <c r="S52" s="64">
        <f>SUMIFS('Tariff Data'!N:N,'Tariff Data'!$B:$B,$F52)+SUMIFS('Tariff Data'!AH:AH,'Tariff Data'!$B:$B,$F52)</f>
        <v>21.172599749749406</v>
      </c>
      <c r="T52" s="64">
        <f>SUMIFS('Tariff Data'!O:O,'Tariff Data'!$B:$B,$F52)+SUMIFS('Tariff Data'!AI:AI,'Tariff Data'!$B:$B,$F52)</f>
        <v>14.940183432058113</v>
      </c>
      <c r="U52" s="64">
        <f>SUMIFS('Tariff Data'!P:P,'Tariff Data'!$B:$B,$F52)+SUMIFS('Tariff Data'!AJ:AJ,'Tariff Data'!$B:$B,$F52)</f>
        <v>-6.9384249999999996</v>
      </c>
      <c r="V52" s="66">
        <f t="shared" si="0"/>
        <v>0</v>
      </c>
      <c r="W52" s="66">
        <f t="shared" si="1"/>
        <v>0</v>
      </c>
      <c r="X52" s="66">
        <f t="shared" si="2"/>
        <v>0</v>
      </c>
      <c r="Y52" s="66">
        <f t="shared" si="3"/>
        <v>0</v>
      </c>
      <c r="Z52" s="66">
        <f t="shared" si="4"/>
        <v>0</v>
      </c>
      <c r="AA52" s="66">
        <f t="shared" si="5"/>
        <v>0</v>
      </c>
      <c r="AB52" s="5"/>
      <c r="AC52" s="5"/>
      <c r="AD52" s="5"/>
      <c r="AE52" s="5"/>
      <c r="AF52" s="5"/>
      <c r="AG52" s="5"/>
      <c r="AH52" s="8"/>
      <c r="AI52" s="8"/>
      <c r="AJ52" s="8"/>
    </row>
    <row r="53" spans="2:36" x14ac:dyDescent="0.35">
      <c r="B53" s="69" t="s">
        <v>130</v>
      </c>
      <c r="C53" s="69" t="s">
        <v>87</v>
      </c>
      <c r="D53" s="69" t="str">
        <f>VLOOKUP($C53,Assumptions!$B:$C,2,FALSE)</f>
        <v>Intermittent</v>
      </c>
      <c r="E53" s="69" t="s">
        <v>131</v>
      </c>
      <c r="F53" s="70">
        <v>1</v>
      </c>
      <c r="G53" s="71">
        <v>16.249909514390865</v>
      </c>
      <c r="H53" s="72">
        <v>0.40922999999999998</v>
      </c>
      <c r="I53" s="71">
        <f t="shared" si="6"/>
        <v>6.649950470574173</v>
      </c>
      <c r="J53" s="68">
        <f>SUMIFS('Tariff Data'!M:M,'Tariff Data'!$B:$B,$F53)</f>
        <v>2.679675</v>
      </c>
      <c r="K53" s="68">
        <f>SUMIFS('Tariff Data'!N:N,'Tariff Data'!$B:$B,$F53)</f>
        <v>24.644973</v>
      </c>
      <c r="L53" s="68">
        <f>SUMIFS('Tariff Data'!O:O,'Tariff Data'!$B:$B,$F53)</f>
        <v>35.826850999999998</v>
      </c>
      <c r="M53" s="68">
        <f>SUMIFS('Tariff Data'!P:P,'Tariff Data'!$B:$B,$F53)</f>
        <v>-6.2050109999999998</v>
      </c>
      <c r="N53" s="68">
        <f>SUMIFS('Tariff Data'!H:H,'Tariff Data'!$B:$B,$F53)</f>
        <v>2.5438339999999999</v>
      </c>
      <c r="O53" s="68">
        <f>SUMIFS('Tariff Data'!I:I,'Tariff Data'!$B:$B,$F53)</f>
        <v>27.065738</v>
      </c>
      <c r="P53" s="68">
        <f>SUMIFS('Tariff Data'!J:J,'Tariff Data'!$B:$B,$F53)</f>
        <v>40.507550000000002</v>
      </c>
      <c r="Q53" s="68">
        <f>SUMIFS('Tariff Data'!K:K,'Tariff Data'!$B:$B,$F53)</f>
        <v>-6.9384249999999996</v>
      </c>
      <c r="R53" s="68">
        <f>SUMIFS('Tariff Data'!M:M,'Tariff Data'!$B:$B,$F53)+SUMIFS('Tariff Data'!AG:AG,'Tariff Data'!$B:$B,$F53)</f>
        <v>2.5438339999999999</v>
      </c>
      <c r="S53" s="68">
        <f>SUMIFS('Tariff Data'!N:N,'Tariff Data'!$B:$B,$F53)+SUMIFS('Tariff Data'!AH:AH,'Tariff Data'!$B:$B,$F53)</f>
        <v>24.992732749749408</v>
      </c>
      <c r="T53" s="68">
        <f>SUMIFS('Tariff Data'!O:O,'Tariff Data'!$B:$B,$F53)+SUMIFS('Tariff Data'!AI:AI,'Tariff Data'!$B:$B,$F53)</f>
        <v>36.04962443205811</v>
      </c>
      <c r="U53" s="68">
        <f>SUMIFS('Tariff Data'!P:P,'Tariff Data'!$B:$B,$F53)+SUMIFS('Tariff Data'!AJ:AJ,'Tariff Data'!$B:$B,$F53)</f>
        <v>-6.9384249999999996</v>
      </c>
      <c r="V53" s="67">
        <f t="shared" si="0"/>
        <v>746.07093673420161</v>
      </c>
      <c r="W53" s="67">
        <f t="shared" si="1"/>
        <v>-100.83086728579997</v>
      </c>
      <c r="X53" s="67">
        <f t="shared" si="2"/>
        <v>838.22983929920099</v>
      </c>
      <c r="Y53" s="67">
        <f t="shared" si="3"/>
        <v>-112.74877842238743</v>
      </c>
      <c r="Z53" s="67">
        <f t="shared" si="4"/>
        <v>752.00356995884908</v>
      </c>
      <c r="AA53" s="67">
        <f t="shared" si="5"/>
        <v>-112.74877842238743</v>
      </c>
      <c r="AB53" s="5"/>
      <c r="AC53" s="5"/>
      <c r="AD53" s="5"/>
      <c r="AE53" s="5"/>
      <c r="AF53" s="5"/>
      <c r="AG53" s="5"/>
      <c r="AH53" s="8"/>
      <c r="AI53" s="8"/>
      <c r="AJ53" s="8"/>
    </row>
    <row r="54" spans="2:36" x14ac:dyDescent="0.35">
      <c r="B54" s="69" t="s">
        <v>132</v>
      </c>
      <c r="C54" s="69" t="s">
        <v>111</v>
      </c>
      <c r="D54" s="69" t="str">
        <f>VLOOKUP($C54,Assumptions!$B:$C,2,FALSE)</f>
        <v>Conventional Carbon</v>
      </c>
      <c r="E54" s="69" t="s">
        <v>133</v>
      </c>
      <c r="F54" s="70">
        <v>1</v>
      </c>
      <c r="G54" s="71">
        <v>29.268129706970413</v>
      </c>
      <c r="H54" s="72">
        <v>1.2390999999999999E-2</v>
      </c>
      <c r="I54" s="71">
        <f t="shared" si="6"/>
        <v>0.36266139519907037</v>
      </c>
      <c r="J54" s="64">
        <f>SUMIFS('Tariff Data'!M:M,'Tariff Data'!$B:$B,$F54)</f>
        <v>2.679675</v>
      </c>
      <c r="K54" s="64">
        <f>SUMIFS('Tariff Data'!N:N,'Tariff Data'!$B:$B,$F54)</f>
        <v>24.644973</v>
      </c>
      <c r="L54" s="64">
        <f>SUMIFS('Tariff Data'!O:O,'Tariff Data'!$B:$B,$F54)</f>
        <v>35.826850999999998</v>
      </c>
      <c r="M54" s="64">
        <f>SUMIFS('Tariff Data'!P:P,'Tariff Data'!$B:$B,$F54)</f>
        <v>-6.2050109999999998</v>
      </c>
      <c r="N54" s="64">
        <f>SUMIFS('Tariff Data'!H:H,'Tariff Data'!$B:$B,$F54)</f>
        <v>2.5438339999999999</v>
      </c>
      <c r="O54" s="64">
        <f>SUMIFS('Tariff Data'!I:I,'Tariff Data'!$B:$B,$F54)</f>
        <v>27.065738</v>
      </c>
      <c r="P54" s="64">
        <f>SUMIFS('Tariff Data'!J:J,'Tariff Data'!$B:$B,$F54)</f>
        <v>40.507550000000002</v>
      </c>
      <c r="Q54" s="64">
        <f>SUMIFS('Tariff Data'!K:K,'Tariff Data'!$B:$B,$F54)</f>
        <v>-6.9384249999999996</v>
      </c>
      <c r="R54" s="64">
        <f>SUMIFS('Tariff Data'!M:M,'Tariff Data'!$B:$B,$F54)+SUMIFS('Tariff Data'!AG:AG,'Tariff Data'!$B:$B,$F54)</f>
        <v>2.5438339999999999</v>
      </c>
      <c r="S54" s="64">
        <f>SUMIFS('Tariff Data'!N:N,'Tariff Data'!$B:$B,$F54)+SUMIFS('Tariff Data'!AH:AH,'Tariff Data'!$B:$B,$F54)</f>
        <v>24.992732749749408</v>
      </c>
      <c r="T54" s="64">
        <f>SUMIFS('Tariff Data'!O:O,'Tariff Data'!$B:$B,$F54)+SUMIFS('Tariff Data'!AI:AI,'Tariff Data'!$B:$B,$F54)</f>
        <v>36.04962443205811</v>
      </c>
      <c r="U54" s="64">
        <f>SUMIFS('Tariff Data'!P:P,'Tariff Data'!$B:$B,$F54)+SUMIFS('Tariff Data'!AJ:AJ,'Tariff Data'!$B:$B,$F54)</f>
        <v>-6.9384249999999996</v>
      </c>
      <c r="V54" s="66">
        <f t="shared" si="0"/>
        <v>100.35987153459857</v>
      </c>
      <c r="W54" s="66">
        <f t="shared" si="1"/>
        <v>-181.60906678117817</v>
      </c>
      <c r="X54" s="66">
        <f t="shared" si="2"/>
        <v>98.959486369269982</v>
      </c>
      <c r="Y54" s="66">
        <f t="shared" si="3"/>
        <v>-203.07472286208619</v>
      </c>
      <c r="Z54" s="66">
        <f t="shared" si="4"/>
        <v>96.590969886795676</v>
      </c>
      <c r="AA54" s="66">
        <f t="shared" si="5"/>
        <v>-203.07472286208619</v>
      </c>
      <c r="AB54" s="5"/>
      <c r="AC54" s="5"/>
      <c r="AD54" s="5"/>
      <c r="AE54" s="5"/>
      <c r="AF54" s="5"/>
      <c r="AG54" s="5"/>
      <c r="AH54" s="8"/>
      <c r="AI54" s="8"/>
      <c r="AJ54" s="8"/>
    </row>
    <row r="55" spans="2:36" x14ac:dyDescent="0.35">
      <c r="B55" s="69" t="s">
        <v>875</v>
      </c>
      <c r="C55" s="69" t="s">
        <v>111</v>
      </c>
      <c r="D55" s="69" t="str">
        <f>VLOOKUP($C55,Assumptions!$B:$C,2,FALSE)</f>
        <v>Conventional Carbon</v>
      </c>
      <c r="E55" s="69" t="s">
        <v>131</v>
      </c>
      <c r="F55" s="70">
        <v>1</v>
      </c>
      <c r="G55" s="71">
        <v>98.779937761025138</v>
      </c>
      <c r="H55" s="72">
        <v>1.2390999999999999E-2</v>
      </c>
      <c r="I55" s="71">
        <f t="shared" si="6"/>
        <v>1.2239822087968624</v>
      </c>
      <c r="J55" s="68">
        <f>SUMIFS('Tariff Data'!M:M,'Tariff Data'!$B:$B,$F55)</f>
        <v>2.679675</v>
      </c>
      <c r="K55" s="68">
        <f>SUMIFS('Tariff Data'!N:N,'Tariff Data'!$B:$B,$F55)</f>
        <v>24.644973</v>
      </c>
      <c r="L55" s="68">
        <f>SUMIFS('Tariff Data'!O:O,'Tariff Data'!$B:$B,$F55)</f>
        <v>35.826850999999998</v>
      </c>
      <c r="M55" s="68">
        <f>SUMIFS('Tariff Data'!P:P,'Tariff Data'!$B:$B,$F55)</f>
        <v>-6.2050109999999998</v>
      </c>
      <c r="N55" s="68">
        <f>SUMIFS('Tariff Data'!H:H,'Tariff Data'!$B:$B,$F55)</f>
        <v>2.5438339999999999</v>
      </c>
      <c r="O55" s="68">
        <f>SUMIFS('Tariff Data'!I:I,'Tariff Data'!$B:$B,$F55)</f>
        <v>27.065738</v>
      </c>
      <c r="P55" s="68">
        <f>SUMIFS('Tariff Data'!J:J,'Tariff Data'!$B:$B,$F55)</f>
        <v>40.507550000000002</v>
      </c>
      <c r="Q55" s="68">
        <f>SUMIFS('Tariff Data'!K:K,'Tariff Data'!$B:$B,$F55)</f>
        <v>-6.9384249999999996</v>
      </c>
      <c r="R55" s="68">
        <f>SUMIFS('Tariff Data'!M:M,'Tariff Data'!$B:$B,$F55)+SUMIFS('Tariff Data'!AG:AG,'Tariff Data'!$B:$B,$F55)</f>
        <v>2.5438339999999999</v>
      </c>
      <c r="S55" s="68">
        <f>SUMIFS('Tariff Data'!N:N,'Tariff Data'!$B:$B,$F55)+SUMIFS('Tariff Data'!AH:AH,'Tariff Data'!$B:$B,$F55)</f>
        <v>24.992732749749408</v>
      </c>
      <c r="T55" s="68">
        <f>SUMIFS('Tariff Data'!O:O,'Tariff Data'!$B:$B,$F55)+SUMIFS('Tariff Data'!AI:AI,'Tariff Data'!$B:$B,$F55)</f>
        <v>36.04962443205811</v>
      </c>
      <c r="U55" s="68">
        <f>SUMIFS('Tariff Data'!P:P,'Tariff Data'!$B:$B,$F55)+SUMIFS('Tariff Data'!AJ:AJ,'Tariff Data'!$B:$B,$F55)</f>
        <v>-6.9384249999999996</v>
      </c>
      <c r="V55" s="67">
        <f t="shared" si="0"/>
        <v>338.71456642927012</v>
      </c>
      <c r="W55" s="67">
        <f t="shared" si="1"/>
        <v>-612.93060038647639</v>
      </c>
      <c r="X55" s="67">
        <f t="shared" si="2"/>
        <v>333.98826649628614</v>
      </c>
      <c r="Y55" s="67">
        <f t="shared" si="3"/>
        <v>-685.37718965954082</v>
      </c>
      <c r="Z55" s="67">
        <f t="shared" si="4"/>
        <v>325.99452336793541</v>
      </c>
      <c r="AA55" s="67">
        <f t="shared" si="5"/>
        <v>-685.37718965954082</v>
      </c>
      <c r="AB55" s="5"/>
      <c r="AC55" s="5"/>
      <c r="AD55" s="5"/>
      <c r="AE55" s="5"/>
      <c r="AF55" s="5"/>
      <c r="AG55" s="5"/>
      <c r="AH55" s="8"/>
      <c r="AI55" s="8"/>
      <c r="AJ55" s="8"/>
    </row>
    <row r="56" spans="2:36" x14ac:dyDescent="0.35">
      <c r="B56" s="69" t="s">
        <v>134</v>
      </c>
      <c r="C56" s="69" t="s">
        <v>92</v>
      </c>
      <c r="D56" s="69" t="str">
        <f>VLOOKUP($C56,Assumptions!$B:$C,2,FALSE)</f>
        <v>Intermittent</v>
      </c>
      <c r="E56" s="69" t="s">
        <v>135</v>
      </c>
      <c r="F56" s="70">
        <v>14</v>
      </c>
      <c r="G56" s="71">
        <v>54.877743200569526</v>
      </c>
      <c r="H56" s="72">
        <v>0.38980799999999999</v>
      </c>
      <c r="I56" s="71">
        <f t="shared" si="6"/>
        <v>21.391783321527605</v>
      </c>
      <c r="J56" s="64">
        <f>SUMIFS('Tariff Data'!M:M,'Tariff Data'!$B:$B,$F56)</f>
        <v>0.32854499999999998</v>
      </c>
      <c r="K56" s="64">
        <f>SUMIFS('Tariff Data'!N:N,'Tariff Data'!$B:$B,$F56)</f>
        <v>10.130570000000001</v>
      </c>
      <c r="L56" s="64">
        <f>SUMIFS('Tariff Data'!O:O,'Tariff Data'!$B:$B,$F56)</f>
        <v>4.3457369999999997</v>
      </c>
      <c r="M56" s="64">
        <f>SUMIFS('Tariff Data'!P:P,'Tariff Data'!$B:$B,$F56)</f>
        <v>-6.2050109999999998</v>
      </c>
      <c r="N56" s="64">
        <f>SUMIFS('Tariff Data'!H:H,'Tariff Data'!$B:$B,$F56)</f>
        <v>0.33740700000000001</v>
      </c>
      <c r="O56" s="64">
        <f>SUMIFS('Tariff Data'!I:I,'Tariff Data'!$B:$B,$F56)</f>
        <v>10.441302</v>
      </c>
      <c r="P56" s="64">
        <f>SUMIFS('Tariff Data'!J:J,'Tariff Data'!$B:$B,$F56)</f>
        <v>4.6422610000000004</v>
      </c>
      <c r="Q56" s="64">
        <f>SUMIFS('Tariff Data'!K:K,'Tariff Data'!$B:$B,$F56)</f>
        <v>-6.9384249999999996</v>
      </c>
      <c r="R56" s="64">
        <f>SUMIFS('Tariff Data'!M:M,'Tariff Data'!$B:$B,$F56)+SUMIFS('Tariff Data'!AG:AG,'Tariff Data'!$B:$B,$F56)</f>
        <v>0.33740700000000001</v>
      </c>
      <c r="S56" s="64">
        <f>SUMIFS('Tariff Data'!N:N,'Tariff Data'!$B:$B,$F56)+SUMIFS('Tariff Data'!AH:AH,'Tariff Data'!$B:$B,$F56)</f>
        <v>10.441302</v>
      </c>
      <c r="T56" s="64">
        <f>SUMIFS('Tariff Data'!O:O,'Tariff Data'!$B:$B,$F56)+SUMIFS('Tariff Data'!AI:AI,'Tariff Data'!$B:$B,$F56)</f>
        <v>4.5685104320581127</v>
      </c>
      <c r="U56" s="64">
        <f>SUMIFS('Tariff Data'!P:P,'Tariff Data'!$B:$B,$F56)+SUMIFS('Tariff Data'!AJ:AJ,'Tariff Data'!$B:$B,$F56)</f>
        <v>-6.9384249999999996</v>
      </c>
      <c r="V56" s="66">
        <f t="shared" si="0"/>
        <v>455.19519746678134</v>
      </c>
      <c r="W56" s="66">
        <f t="shared" si="1"/>
        <v>-340.51700021470913</v>
      </c>
      <c r="X56" s="66">
        <f t="shared" si="2"/>
        <v>478.11487700665191</v>
      </c>
      <c r="Y56" s="66">
        <f t="shared" si="3"/>
        <v>-380.7651053664116</v>
      </c>
      <c r="Z56" s="66">
        <f t="shared" si="4"/>
        <v>474.06761227824092</v>
      </c>
      <c r="AA56" s="66">
        <f t="shared" si="5"/>
        <v>-380.7651053664116</v>
      </c>
      <c r="AB56" s="5"/>
      <c r="AC56" s="5"/>
      <c r="AD56" s="5"/>
      <c r="AE56" s="5"/>
      <c r="AF56" s="5"/>
      <c r="AG56" s="5"/>
      <c r="AH56" s="8"/>
      <c r="AI56" s="8"/>
      <c r="AJ56" s="8"/>
    </row>
    <row r="57" spans="2:36" x14ac:dyDescent="0.35">
      <c r="B57" s="69" t="s">
        <v>136</v>
      </c>
      <c r="C57" s="69" t="s">
        <v>137</v>
      </c>
      <c r="D57" s="69" t="str">
        <f>VLOOKUP($C57,Assumptions!$B:$C,2,FALSE)</f>
        <v>Conventional Carbon</v>
      </c>
      <c r="E57" s="69" t="s">
        <v>138</v>
      </c>
      <c r="F57" s="70">
        <v>1</v>
      </c>
      <c r="G57" s="71">
        <v>0.60975270222855027</v>
      </c>
      <c r="H57" s="72">
        <v>0</v>
      </c>
      <c r="I57" s="71">
        <f t="shared" si="6"/>
        <v>0</v>
      </c>
      <c r="J57" s="68">
        <f>SUMIFS('Tariff Data'!M:M,'Tariff Data'!$B:$B,$F57)</f>
        <v>2.679675</v>
      </c>
      <c r="K57" s="68">
        <f>SUMIFS('Tariff Data'!N:N,'Tariff Data'!$B:$B,$F57)</f>
        <v>24.644973</v>
      </c>
      <c r="L57" s="68">
        <f>SUMIFS('Tariff Data'!O:O,'Tariff Data'!$B:$B,$F57)</f>
        <v>35.826850999999998</v>
      </c>
      <c r="M57" s="68">
        <f>SUMIFS('Tariff Data'!P:P,'Tariff Data'!$B:$B,$F57)</f>
        <v>-6.2050109999999998</v>
      </c>
      <c r="N57" s="68">
        <f>SUMIFS('Tariff Data'!H:H,'Tariff Data'!$B:$B,$F57)</f>
        <v>2.5438339999999999</v>
      </c>
      <c r="O57" s="68">
        <f>SUMIFS('Tariff Data'!I:I,'Tariff Data'!$B:$B,$F57)</f>
        <v>27.065738</v>
      </c>
      <c r="P57" s="68">
        <f>SUMIFS('Tariff Data'!J:J,'Tariff Data'!$B:$B,$F57)</f>
        <v>40.507550000000002</v>
      </c>
      <c r="Q57" s="68">
        <f>SUMIFS('Tariff Data'!K:K,'Tariff Data'!$B:$B,$F57)</f>
        <v>-6.9384249999999996</v>
      </c>
      <c r="R57" s="68">
        <f>SUMIFS('Tariff Data'!M:M,'Tariff Data'!$B:$B,$F57)+SUMIFS('Tariff Data'!AG:AG,'Tariff Data'!$B:$B,$F57)</f>
        <v>2.5438339999999999</v>
      </c>
      <c r="S57" s="68">
        <f>SUMIFS('Tariff Data'!N:N,'Tariff Data'!$B:$B,$F57)+SUMIFS('Tariff Data'!AH:AH,'Tariff Data'!$B:$B,$F57)</f>
        <v>24.992732749749408</v>
      </c>
      <c r="T57" s="68">
        <f>SUMIFS('Tariff Data'!O:O,'Tariff Data'!$B:$B,$F57)+SUMIFS('Tariff Data'!AI:AI,'Tariff Data'!$B:$B,$F57)</f>
        <v>36.04962443205811</v>
      </c>
      <c r="U57" s="68">
        <f>SUMIFS('Tariff Data'!P:P,'Tariff Data'!$B:$B,$F57)+SUMIFS('Tariff Data'!AJ:AJ,'Tariff Data'!$B:$B,$F57)</f>
        <v>-6.9384249999999996</v>
      </c>
      <c r="V57" s="67">
        <f t="shared" si="0"/>
        <v>1.6339390723442904</v>
      </c>
      <c r="W57" s="67">
        <f t="shared" si="1"/>
        <v>-3.783522224607879</v>
      </c>
      <c r="X57" s="67">
        <f t="shared" si="2"/>
        <v>1.5511096555208619</v>
      </c>
      <c r="Y57" s="67">
        <f t="shared" si="3"/>
        <v>-4.2307233929601287</v>
      </c>
      <c r="Z57" s="67">
        <f t="shared" si="4"/>
        <v>1.5511096555208619</v>
      </c>
      <c r="AA57" s="67">
        <f t="shared" si="5"/>
        <v>-4.2307233929601287</v>
      </c>
      <c r="AB57" s="5"/>
      <c r="AC57" s="5"/>
      <c r="AD57" s="5"/>
      <c r="AE57" s="5"/>
      <c r="AF57" s="5"/>
      <c r="AG57" s="5"/>
      <c r="AH57" s="8"/>
      <c r="AI57" s="8"/>
      <c r="AJ57" s="8"/>
    </row>
    <row r="58" spans="2:36" x14ac:dyDescent="0.35">
      <c r="B58" s="69" t="s">
        <v>139</v>
      </c>
      <c r="C58" s="69" t="s">
        <v>92</v>
      </c>
      <c r="D58" s="69" t="str">
        <f>VLOOKUP($C58,Assumptions!$B:$C,2,FALSE)</f>
        <v>Intermittent</v>
      </c>
      <c r="E58" s="69" t="s">
        <v>138</v>
      </c>
      <c r="F58" s="70">
        <v>1</v>
      </c>
      <c r="G58" s="71">
        <v>358.53458891038758</v>
      </c>
      <c r="H58" s="72">
        <v>0.52109499999999997</v>
      </c>
      <c r="I58" s="71">
        <f t="shared" si="6"/>
        <v>186.8305816082584</v>
      </c>
      <c r="J58" s="64">
        <f>SUMIFS('Tariff Data'!M:M,'Tariff Data'!$B:$B,$F58)</f>
        <v>2.679675</v>
      </c>
      <c r="K58" s="64">
        <f>SUMIFS('Tariff Data'!N:N,'Tariff Data'!$B:$B,$F58)</f>
        <v>24.644973</v>
      </c>
      <c r="L58" s="64">
        <f>SUMIFS('Tariff Data'!O:O,'Tariff Data'!$B:$B,$F58)</f>
        <v>35.826850999999998</v>
      </c>
      <c r="M58" s="64">
        <f>SUMIFS('Tariff Data'!P:P,'Tariff Data'!$B:$B,$F58)</f>
        <v>-6.2050109999999998</v>
      </c>
      <c r="N58" s="64">
        <f>SUMIFS('Tariff Data'!H:H,'Tariff Data'!$B:$B,$F58)</f>
        <v>2.5438339999999999</v>
      </c>
      <c r="O58" s="64">
        <f>SUMIFS('Tariff Data'!I:I,'Tariff Data'!$B:$B,$F58)</f>
        <v>27.065738</v>
      </c>
      <c r="P58" s="64">
        <f>SUMIFS('Tariff Data'!J:J,'Tariff Data'!$B:$B,$F58)</f>
        <v>40.507550000000002</v>
      </c>
      <c r="Q58" s="64">
        <f>SUMIFS('Tariff Data'!K:K,'Tariff Data'!$B:$B,$F58)</f>
        <v>-6.9384249999999996</v>
      </c>
      <c r="R58" s="64">
        <f>SUMIFS('Tariff Data'!M:M,'Tariff Data'!$B:$B,$F58)+SUMIFS('Tariff Data'!AG:AG,'Tariff Data'!$B:$B,$F58)</f>
        <v>2.5438339999999999</v>
      </c>
      <c r="S58" s="64">
        <f>SUMIFS('Tariff Data'!N:N,'Tariff Data'!$B:$B,$F58)+SUMIFS('Tariff Data'!AH:AH,'Tariff Data'!$B:$B,$F58)</f>
        <v>24.992732749749408</v>
      </c>
      <c r="T58" s="64">
        <f>SUMIFS('Tariff Data'!O:O,'Tariff Data'!$B:$B,$F58)+SUMIFS('Tariff Data'!AI:AI,'Tariff Data'!$B:$B,$F58)</f>
        <v>36.04962443205811</v>
      </c>
      <c r="U58" s="64">
        <f>SUMIFS('Tariff Data'!P:P,'Tariff Data'!$B:$B,$F58)+SUMIFS('Tariff Data'!AJ:AJ,'Tariff Data'!$B:$B,$F58)</f>
        <v>-6.9384249999999996</v>
      </c>
      <c r="V58" s="66">
        <f t="shared" si="0"/>
        <v>17449.599934548532</v>
      </c>
      <c r="W58" s="66">
        <f t="shared" si="1"/>
        <v>-2224.7110680694327</v>
      </c>
      <c r="X58" s="66">
        <f t="shared" si="2"/>
        <v>19580.065359213713</v>
      </c>
      <c r="Y58" s="66">
        <f t="shared" si="3"/>
        <v>-2487.6653550605556</v>
      </c>
      <c r="Z58" s="66">
        <f t="shared" si="4"/>
        <v>17594.444071737267</v>
      </c>
      <c r="AA58" s="66">
        <f t="shared" si="5"/>
        <v>-2487.6653550605556</v>
      </c>
      <c r="AB58" s="5"/>
      <c r="AC58" s="5"/>
      <c r="AD58" s="5"/>
      <c r="AE58" s="5"/>
      <c r="AF58" s="5"/>
      <c r="AG58" s="5"/>
      <c r="AH58" s="8"/>
      <c r="AI58" s="8"/>
      <c r="AJ58" s="8"/>
    </row>
    <row r="59" spans="2:36" x14ac:dyDescent="0.35">
      <c r="B59" s="69" t="s">
        <v>140</v>
      </c>
      <c r="C59" s="69" t="s">
        <v>87</v>
      </c>
      <c r="D59" s="69" t="str">
        <f>VLOOKUP($C59,Assumptions!$B:$C,2,FALSE)</f>
        <v>Intermittent</v>
      </c>
      <c r="E59" s="69" t="s">
        <v>141</v>
      </c>
      <c r="F59" s="70">
        <v>1</v>
      </c>
      <c r="G59" s="71">
        <v>43.902194560455619</v>
      </c>
      <c r="H59" s="72">
        <v>0.39425900000000003</v>
      </c>
      <c r="I59" s="71">
        <f t="shared" si="6"/>
        <v>17.308835325210673</v>
      </c>
      <c r="J59" s="68">
        <f>SUMIFS('Tariff Data'!M:M,'Tariff Data'!$B:$B,$F59)</f>
        <v>2.679675</v>
      </c>
      <c r="K59" s="68">
        <f>SUMIFS('Tariff Data'!N:N,'Tariff Data'!$B:$B,$F59)</f>
        <v>24.644973</v>
      </c>
      <c r="L59" s="68">
        <f>SUMIFS('Tariff Data'!O:O,'Tariff Data'!$B:$B,$F59)</f>
        <v>35.826850999999998</v>
      </c>
      <c r="M59" s="68">
        <f>SUMIFS('Tariff Data'!P:P,'Tariff Data'!$B:$B,$F59)</f>
        <v>-6.2050109999999998</v>
      </c>
      <c r="N59" s="68">
        <f>SUMIFS('Tariff Data'!H:H,'Tariff Data'!$B:$B,$F59)</f>
        <v>2.5438339999999999</v>
      </c>
      <c r="O59" s="68">
        <f>SUMIFS('Tariff Data'!I:I,'Tariff Data'!$B:$B,$F59)</f>
        <v>27.065738</v>
      </c>
      <c r="P59" s="68">
        <f>SUMIFS('Tariff Data'!J:J,'Tariff Data'!$B:$B,$F59)</f>
        <v>40.507550000000002</v>
      </c>
      <c r="Q59" s="68">
        <f>SUMIFS('Tariff Data'!K:K,'Tariff Data'!$B:$B,$F59)</f>
        <v>-6.9384249999999996</v>
      </c>
      <c r="R59" s="68">
        <f>SUMIFS('Tariff Data'!M:M,'Tariff Data'!$B:$B,$F59)+SUMIFS('Tariff Data'!AG:AG,'Tariff Data'!$B:$B,$F59)</f>
        <v>2.5438339999999999</v>
      </c>
      <c r="S59" s="68">
        <f>SUMIFS('Tariff Data'!N:N,'Tariff Data'!$B:$B,$F59)+SUMIFS('Tariff Data'!AH:AH,'Tariff Data'!$B:$B,$F59)</f>
        <v>24.992732749749408</v>
      </c>
      <c r="T59" s="68">
        <f>SUMIFS('Tariff Data'!O:O,'Tariff Data'!$B:$B,$F59)+SUMIFS('Tariff Data'!AI:AI,'Tariff Data'!$B:$B,$F59)</f>
        <v>36.04962443205811</v>
      </c>
      <c r="U59" s="68">
        <f>SUMIFS('Tariff Data'!P:P,'Tariff Data'!$B:$B,$F59)+SUMIFS('Tariff Data'!AJ:AJ,'Tariff Data'!$B:$B,$F59)</f>
        <v>-6.9384249999999996</v>
      </c>
      <c r="V59" s="67">
        <f t="shared" si="0"/>
        <v>1999.4531623417172</v>
      </c>
      <c r="W59" s="67">
        <f t="shared" si="1"/>
        <v>-272.41360017176726</v>
      </c>
      <c r="X59" s="67">
        <f t="shared" si="2"/>
        <v>2246.8467432646808</v>
      </c>
      <c r="Y59" s="67">
        <f t="shared" si="3"/>
        <v>-304.61208429312927</v>
      </c>
      <c r="Z59" s="67">
        <f t="shared" si="4"/>
        <v>2015.2527211399818</v>
      </c>
      <c r="AA59" s="67">
        <f t="shared" si="5"/>
        <v>-304.61208429312927</v>
      </c>
      <c r="AB59" s="5"/>
      <c r="AC59" s="5"/>
      <c r="AD59" s="5"/>
      <c r="AE59" s="5"/>
      <c r="AF59" s="5"/>
      <c r="AG59" s="5"/>
      <c r="AH59" s="8"/>
      <c r="AI59" s="8"/>
      <c r="AJ59" s="8"/>
    </row>
    <row r="60" spans="2:36" x14ac:dyDescent="0.35">
      <c r="B60" s="69" t="s">
        <v>876</v>
      </c>
      <c r="C60" s="69" t="s">
        <v>98</v>
      </c>
      <c r="D60" s="69" t="str">
        <f>VLOOKUP($C60,Assumptions!$B:$C,2,FALSE)</f>
        <v>Intermittent</v>
      </c>
      <c r="E60" s="69" t="s">
        <v>193</v>
      </c>
      <c r="F60" s="70">
        <v>18</v>
      </c>
      <c r="G60" s="71">
        <v>30.481537584405228</v>
      </c>
      <c r="H60" s="72">
        <v>0.109</v>
      </c>
      <c r="I60" s="71">
        <f t="shared" si="6"/>
        <v>3.3224875967001699</v>
      </c>
      <c r="J60" s="64">
        <f>SUMIFS('Tariff Data'!M:M,'Tariff Data'!$B:$B,$F60)</f>
        <v>-0.31239499999999998</v>
      </c>
      <c r="K60" s="64">
        <f>SUMIFS('Tariff Data'!N:N,'Tariff Data'!$B:$B,$F60)</f>
        <v>3.798861</v>
      </c>
      <c r="L60" s="64">
        <f>SUMIFS('Tariff Data'!O:O,'Tariff Data'!$B:$B,$F60)</f>
        <v>7.0470000000000003E-3</v>
      </c>
      <c r="M60" s="64">
        <f>SUMIFS('Tariff Data'!P:P,'Tariff Data'!$B:$B,$F60)</f>
        <v>-6.2050109999999998</v>
      </c>
      <c r="N60" s="64">
        <f>SUMIFS('Tariff Data'!H:H,'Tariff Data'!$B:$B,$F60)</f>
        <v>-0.31406499999999998</v>
      </c>
      <c r="O60" s="64">
        <f>SUMIFS('Tariff Data'!I:I,'Tariff Data'!$B:$B,$F60)</f>
        <v>3.7284519999999999</v>
      </c>
      <c r="P60" s="64">
        <f>SUMIFS('Tariff Data'!J:J,'Tariff Data'!$B:$B,$F60)</f>
        <v>4.5750000000000001E-3</v>
      </c>
      <c r="Q60" s="64">
        <f>SUMIFS('Tariff Data'!K:K,'Tariff Data'!$B:$B,$F60)</f>
        <v>-6.9384249999999996</v>
      </c>
      <c r="R60" s="64">
        <f>SUMIFS('Tariff Data'!M:M,'Tariff Data'!$B:$B,$F60)+SUMIFS('Tariff Data'!AG:AG,'Tariff Data'!$B:$B,$F60)</f>
        <v>-0.31406499999999998</v>
      </c>
      <c r="S60" s="64">
        <f>SUMIFS('Tariff Data'!N:N,'Tariff Data'!$B:$B,$F60)+SUMIFS('Tariff Data'!AH:AH,'Tariff Data'!$B:$B,$F60)</f>
        <v>3.7284519999999999</v>
      </c>
      <c r="T60" s="64">
        <f>SUMIFS('Tariff Data'!O:O,'Tariff Data'!$B:$B,$F60)+SUMIFS('Tariff Data'!AI:AI,'Tariff Data'!$B:$B,$F60)</f>
        <v>4.5750000000000001E-3</v>
      </c>
      <c r="U60" s="64">
        <f>SUMIFS('Tariff Data'!P:P,'Tariff Data'!$B:$B,$F60)+SUMIFS('Tariff Data'!AJ:AJ,'Tariff Data'!$B:$B,$F60)</f>
        <v>-6.9384249999999996</v>
      </c>
      <c r="V60" s="66">
        <f t="shared" si="0"/>
        <v>12.836471949445308</v>
      </c>
      <c r="W60" s="66">
        <f t="shared" si="1"/>
        <v>-189.13827600814787</v>
      </c>
      <c r="X60" s="66">
        <f t="shared" si="2"/>
        <v>12.527188559340594</v>
      </c>
      <c r="Y60" s="66">
        <f t="shared" si="3"/>
        <v>-211.49386241407683</v>
      </c>
      <c r="Z60" s="66">
        <f t="shared" si="4"/>
        <v>12.527188559340594</v>
      </c>
      <c r="AA60" s="66">
        <f t="shared" si="5"/>
        <v>-211.49386241407683</v>
      </c>
      <c r="AB60" s="5"/>
      <c r="AC60" s="5"/>
      <c r="AD60" s="5"/>
      <c r="AE60" s="5"/>
      <c r="AF60" s="5"/>
      <c r="AG60" s="5"/>
      <c r="AH60" s="8"/>
      <c r="AI60" s="8"/>
      <c r="AJ60" s="8"/>
    </row>
    <row r="61" spans="2:36" x14ac:dyDescent="0.35">
      <c r="B61" s="69" t="s">
        <v>142</v>
      </c>
      <c r="C61" s="69" t="s">
        <v>87</v>
      </c>
      <c r="D61" s="69" t="str">
        <f>VLOOKUP($C61,Assumptions!$B:$C,2,FALSE)</f>
        <v>Intermittent</v>
      </c>
      <c r="E61" s="69" t="s">
        <v>143</v>
      </c>
      <c r="F61" s="70">
        <v>3</v>
      </c>
      <c r="G61" s="71">
        <v>66.463044542911973</v>
      </c>
      <c r="H61" s="72">
        <v>0.36241400000000001</v>
      </c>
      <c r="I61" s="71">
        <f t="shared" si="6"/>
        <v>24.087137824974899</v>
      </c>
      <c r="J61" s="68">
        <f>SUMIFS('Tariff Data'!M:M,'Tariff Data'!$B:$B,$F61)</f>
        <v>3.4971420000000002</v>
      </c>
      <c r="K61" s="68">
        <f>SUMIFS('Tariff Data'!N:N,'Tariff Data'!$B:$B,$F61)</f>
        <v>23.500802</v>
      </c>
      <c r="L61" s="68">
        <f>SUMIFS('Tariff Data'!O:O,'Tariff Data'!$B:$B,$F61)</f>
        <v>30.917812999999999</v>
      </c>
      <c r="M61" s="68">
        <f>SUMIFS('Tariff Data'!P:P,'Tariff Data'!$B:$B,$F61)</f>
        <v>-6.2050109999999998</v>
      </c>
      <c r="N61" s="68">
        <f>SUMIFS('Tariff Data'!H:H,'Tariff Data'!$B:$B,$F61)</f>
        <v>3.0653679999999999</v>
      </c>
      <c r="O61" s="68">
        <f>SUMIFS('Tariff Data'!I:I,'Tariff Data'!$B:$B,$F61)</f>
        <v>25.933319999999998</v>
      </c>
      <c r="P61" s="68">
        <f>SUMIFS('Tariff Data'!J:J,'Tariff Data'!$B:$B,$F61)</f>
        <v>35.648941000000001</v>
      </c>
      <c r="Q61" s="68">
        <f>SUMIFS('Tariff Data'!K:K,'Tariff Data'!$B:$B,$F61)</f>
        <v>-6.9384249999999996</v>
      </c>
      <c r="R61" s="68">
        <f>SUMIFS('Tariff Data'!M:M,'Tariff Data'!$B:$B,$F61)+SUMIFS('Tariff Data'!AG:AG,'Tariff Data'!$B:$B,$F61)</f>
        <v>3.317675181807521</v>
      </c>
      <c r="S61" s="68">
        <f>SUMIFS('Tariff Data'!N:N,'Tariff Data'!$B:$B,$F61)+SUMIFS('Tariff Data'!AH:AH,'Tariff Data'!$B:$B,$F61)</f>
        <v>23.848561749749408</v>
      </c>
      <c r="T61" s="68">
        <f>SUMIFS('Tariff Data'!O:O,'Tariff Data'!$B:$B,$F61)+SUMIFS('Tariff Data'!AI:AI,'Tariff Data'!$B:$B,$F61)</f>
        <v>31.140586432058111</v>
      </c>
      <c r="U61" s="68">
        <f>SUMIFS('Tariff Data'!P:P,'Tariff Data'!$B:$B,$F61)+SUMIFS('Tariff Data'!AJ:AJ,'Tariff Data'!$B:$B,$F61)</f>
        <v>-6.9384249999999996</v>
      </c>
      <c r="V61" s="67">
        <f t="shared" si="0"/>
        <v>2620.9590393598687</v>
      </c>
      <c r="W61" s="67">
        <f t="shared" si="1"/>
        <v>-412.40392248225874</v>
      </c>
      <c r="X61" s="67">
        <f t="shared" si="2"/>
        <v>2993.9966066898187</v>
      </c>
      <c r="Y61" s="67">
        <f t="shared" si="3"/>
        <v>-461.14884983265398</v>
      </c>
      <c r="Z61" s="67">
        <f t="shared" si="4"/>
        <v>2644.141776919917</v>
      </c>
      <c r="AA61" s="67">
        <f t="shared" si="5"/>
        <v>-461.14884983265398</v>
      </c>
      <c r="AB61" s="5"/>
      <c r="AC61" s="5"/>
      <c r="AD61" s="5"/>
      <c r="AE61" s="5"/>
      <c r="AF61" s="5"/>
      <c r="AG61" s="5"/>
      <c r="AH61" s="8"/>
      <c r="AI61" s="8"/>
      <c r="AJ61" s="8"/>
    </row>
    <row r="62" spans="2:36" x14ac:dyDescent="0.35">
      <c r="B62" s="69" t="s">
        <v>144</v>
      </c>
      <c r="C62" s="69" t="s">
        <v>87</v>
      </c>
      <c r="D62" s="69" t="str">
        <f>VLOOKUP($C62,Assumptions!$B:$C,2,FALSE)</f>
        <v>Intermittent</v>
      </c>
      <c r="E62" s="69" t="s">
        <v>145</v>
      </c>
      <c r="F62" s="70">
        <v>1</v>
      </c>
      <c r="G62" s="71">
        <v>51.219226987198226</v>
      </c>
      <c r="H62" s="72">
        <v>0.39425900000000003</v>
      </c>
      <c r="I62" s="71">
        <f t="shared" si="6"/>
        <v>20.193641212745788</v>
      </c>
      <c r="J62" s="64">
        <f>SUMIFS('Tariff Data'!M:M,'Tariff Data'!$B:$B,$F62)</f>
        <v>2.679675</v>
      </c>
      <c r="K62" s="64">
        <f>SUMIFS('Tariff Data'!N:N,'Tariff Data'!$B:$B,$F62)</f>
        <v>24.644973</v>
      </c>
      <c r="L62" s="64">
        <f>SUMIFS('Tariff Data'!O:O,'Tariff Data'!$B:$B,$F62)</f>
        <v>35.826850999999998</v>
      </c>
      <c r="M62" s="64">
        <f>SUMIFS('Tariff Data'!P:P,'Tariff Data'!$B:$B,$F62)</f>
        <v>-6.2050109999999998</v>
      </c>
      <c r="N62" s="64">
        <f>SUMIFS('Tariff Data'!H:H,'Tariff Data'!$B:$B,$F62)</f>
        <v>2.5438339999999999</v>
      </c>
      <c r="O62" s="64">
        <f>SUMIFS('Tariff Data'!I:I,'Tariff Data'!$B:$B,$F62)</f>
        <v>27.065738</v>
      </c>
      <c r="P62" s="64">
        <f>SUMIFS('Tariff Data'!J:J,'Tariff Data'!$B:$B,$F62)</f>
        <v>40.507550000000002</v>
      </c>
      <c r="Q62" s="64">
        <f>SUMIFS('Tariff Data'!K:K,'Tariff Data'!$B:$B,$F62)</f>
        <v>-6.9384249999999996</v>
      </c>
      <c r="R62" s="64">
        <f>SUMIFS('Tariff Data'!M:M,'Tariff Data'!$B:$B,$F62)+SUMIFS('Tariff Data'!AG:AG,'Tariff Data'!$B:$B,$F62)</f>
        <v>2.5438339999999999</v>
      </c>
      <c r="S62" s="64">
        <f>SUMIFS('Tariff Data'!N:N,'Tariff Data'!$B:$B,$F62)+SUMIFS('Tariff Data'!AH:AH,'Tariff Data'!$B:$B,$F62)</f>
        <v>24.992732749749408</v>
      </c>
      <c r="T62" s="64">
        <f>SUMIFS('Tariff Data'!O:O,'Tariff Data'!$B:$B,$F62)+SUMIFS('Tariff Data'!AI:AI,'Tariff Data'!$B:$B,$F62)</f>
        <v>36.04962443205811</v>
      </c>
      <c r="U62" s="64">
        <f>SUMIFS('Tariff Data'!P:P,'Tariff Data'!$B:$B,$F62)+SUMIFS('Tariff Data'!AJ:AJ,'Tariff Data'!$B:$B,$F62)</f>
        <v>-6.9384249999999996</v>
      </c>
      <c r="V62" s="66">
        <f t="shared" si="0"/>
        <v>2332.6953560653369</v>
      </c>
      <c r="W62" s="66">
        <f t="shared" si="1"/>
        <v>-317.81586686706186</v>
      </c>
      <c r="X62" s="66">
        <f t="shared" si="2"/>
        <v>2621.321200475461</v>
      </c>
      <c r="Y62" s="66">
        <f t="shared" si="3"/>
        <v>-355.38076500865083</v>
      </c>
      <c r="Z62" s="66">
        <f t="shared" si="4"/>
        <v>2351.1281746633122</v>
      </c>
      <c r="AA62" s="66">
        <f t="shared" si="5"/>
        <v>-355.38076500865083</v>
      </c>
      <c r="AB62" s="5"/>
      <c r="AC62" s="5"/>
      <c r="AD62" s="5"/>
      <c r="AE62" s="5"/>
      <c r="AF62" s="5"/>
      <c r="AG62" s="5"/>
      <c r="AH62" s="8"/>
      <c r="AI62" s="8"/>
      <c r="AJ62" s="8"/>
    </row>
    <row r="63" spans="2:36" x14ac:dyDescent="0.35">
      <c r="B63" s="69" t="s">
        <v>146</v>
      </c>
      <c r="C63" s="69" t="s">
        <v>87</v>
      </c>
      <c r="D63" s="69" t="str">
        <f>VLOOKUP($C63,Assumptions!$B:$C,2,FALSE)</f>
        <v>Intermittent</v>
      </c>
      <c r="E63" s="69" t="s">
        <v>877</v>
      </c>
      <c r="F63" s="70">
        <v>10</v>
      </c>
      <c r="G63" s="71">
        <v>43.902194560455619</v>
      </c>
      <c r="H63" s="72">
        <v>0.39425900000000003</v>
      </c>
      <c r="I63" s="71">
        <f t="shared" si="6"/>
        <v>17.308835325210673</v>
      </c>
      <c r="J63" s="68">
        <f>SUMIFS('Tariff Data'!M:M,'Tariff Data'!$B:$B,$F63)</f>
        <v>1.217347</v>
      </c>
      <c r="K63" s="68">
        <f>SUMIFS('Tariff Data'!N:N,'Tariff Data'!$B:$B,$F63)</f>
        <v>20.824839999999998</v>
      </c>
      <c r="L63" s="68">
        <f>SUMIFS('Tariff Data'!O:O,'Tariff Data'!$B:$B,$F63)</f>
        <v>19.344626999999999</v>
      </c>
      <c r="M63" s="68">
        <f>SUMIFS('Tariff Data'!P:P,'Tariff Data'!$B:$B,$F63)</f>
        <v>-6.2050109999999998</v>
      </c>
      <c r="N63" s="68">
        <f>SUMIFS('Tariff Data'!H:H,'Tariff Data'!$B:$B,$F63)</f>
        <v>1.2775430000000001</v>
      </c>
      <c r="O63" s="68">
        <f>SUMIFS('Tariff Data'!I:I,'Tariff Data'!$B:$B,$F63)</f>
        <v>22.14378</v>
      </c>
      <c r="P63" s="68">
        <f>SUMIFS('Tariff Data'!J:J,'Tariff Data'!$B:$B,$F63)</f>
        <v>21.057953000000001</v>
      </c>
      <c r="Q63" s="68">
        <f>SUMIFS('Tariff Data'!K:K,'Tariff Data'!$B:$B,$F63)</f>
        <v>-6.9384249999999996</v>
      </c>
      <c r="R63" s="68">
        <f>SUMIFS('Tariff Data'!M:M,'Tariff Data'!$B:$B,$F63)+SUMIFS('Tariff Data'!AG:AG,'Tariff Data'!$B:$B,$F63)</f>
        <v>1.2775430000000001</v>
      </c>
      <c r="S63" s="68">
        <f>SUMIFS('Tariff Data'!N:N,'Tariff Data'!$B:$B,$F63)+SUMIFS('Tariff Data'!AH:AH,'Tariff Data'!$B:$B,$F63)</f>
        <v>21.172599749749406</v>
      </c>
      <c r="T63" s="68">
        <f>SUMIFS('Tariff Data'!O:O,'Tariff Data'!$B:$B,$F63)+SUMIFS('Tariff Data'!AI:AI,'Tariff Data'!$B:$B,$F63)</f>
        <v>19.567400432058111</v>
      </c>
      <c r="U63" s="68">
        <f>SUMIFS('Tariff Data'!P:P,'Tariff Data'!$B:$B,$F63)+SUMIFS('Tariff Data'!AJ:AJ,'Tariff Data'!$B:$B,$F63)</f>
        <v>-6.9384249999999996</v>
      </c>
      <c r="V63" s="67">
        <f t="shared" si="0"/>
        <v>1209.725304487303</v>
      </c>
      <c r="W63" s="67">
        <f t="shared" si="1"/>
        <v>-272.41360017176726</v>
      </c>
      <c r="X63" s="67">
        <f t="shared" si="2"/>
        <v>1307.7733911486237</v>
      </c>
      <c r="Y63" s="67">
        <f t="shared" si="3"/>
        <v>-304.61208429312927</v>
      </c>
      <c r="Z63" s="67">
        <f t="shared" si="4"/>
        <v>1225.5248632855678</v>
      </c>
      <c r="AA63" s="67">
        <f t="shared" si="5"/>
        <v>-304.61208429312927</v>
      </c>
      <c r="AB63" s="5"/>
      <c r="AC63" s="5"/>
      <c r="AD63" s="5"/>
      <c r="AE63" s="5"/>
      <c r="AF63" s="5"/>
      <c r="AG63" s="5"/>
      <c r="AH63" s="8"/>
      <c r="AI63" s="8"/>
      <c r="AJ63" s="8"/>
    </row>
    <row r="64" spans="2:36" x14ac:dyDescent="0.35">
      <c r="B64" s="69" t="s">
        <v>147</v>
      </c>
      <c r="C64" s="69" t="s">
        <v>98</v>
      </c>
      <c r="D64" s="69" t="str">
        <f>VLOOKUP($C64,Assumptions!$B:$C,2,FALSE)</f>
        <v>Intermittent</v>
      </c>
      <c r="E64" s="69" t="s">
        <v>148</v>
      </c>
      <c r="F64" s="70">
        <v>18</v>
      </c>
      <c r="G64" s="71">
        <v>34.755904027027363</v>
      </c>
      <c r="H64" s="72">
        <v>0.109</v>
      </c>
      <c r="I64" s="71">
        <f t="shared" si="6"/>
        <v>3.7883935389459826</v>
      </c>
      <c r="J64" s="64">
        <f>SUMIFS('Tariff Data'!M:M,'Tariff Data'!$B:$B,$F64)</f>
        <v>-0.31239499999999998</v>
      </c>
      <c r="K64" s="64">
        <f>SUMIFS('Tariff Data'!N:N,'Tariff Data'!$B:$B,$F64)</f>
        <v>3.798861</v>
      </c>
      <c r="L64" s="64">
        <f>SUMIFS('Tariff Data'!O:O,'Tariff Data'!$B:$B,$F64)</f>
        <v>7.0470000000000003E-3</v>
      </c>
      <c r="M64" s="64">
        <f>SUMIFS('Tariff Data'!P:P,'Tariff Data'!$B:$B,$F64)</f>
        <v>-6.2050109999999998</v>
      </c>
      <c r="N64" s="64">
        <f>SUMIFS('Tariff Data'!H:H,'Tariff Data'!$B:$B,$F64)</f>
        <v>-0.31406499999999998</v>
      </c>
      <c r="O64" s="64">
        <f>SUMIFS('Tariff Data'!I:I,'Tariff Data'!$B:$B,$F64)</f>
        <v>3.7284519999999999</v>
      </c>
      <c r="P64" s="64">
        <f>SUMIFS('Tariff Data'!J:J,'Tariff Data'!$B:$B,$F64)</f>
        <v>4.5750000000000001E-3</v>
      </c>
      <c r="Q64" s="64">
        <f>SUMIFS('Tariff Data'!K:K,'Tariff Data'!$B:$B,$F64)</f>
        <v>-6.9384249999999996</v>
      </c>
      <c r="R64" s="64">
        <f>SUMIFS('Tariff Data'!M:M,'Tariff Data'!$B:$B,$F64)+SUMIFS('Tariff Data'!AG:AG,'Tariff Data'!$B:$B,$F64)</f>
        <v>-0.31406499999999998</v>
      </c>
      <c r="S64" s="64">
        <f>SUMIFS('Tariff Data'!N:N,'Tariff Data'!$B:$B,$F64)+SUMIFS('Tariff Data'!AH:AH,'Tariff Data'!$B:$B,$F64)</f>
        <v>3.7284519999999999</v>
      </c>
      <c r="T64" s="64">
        <f>SUMIFS('Tariff Data'!O:O,'Tariff Data'!$B:$B,$F64)+SUMIFS('Tariff Data'!AI:AI,'Tariff Data'!$B:$B,$F64)</f>
        <v>4.5750000000000001E-3</v>
      </c>
      <c r="U64" s="64">
        <f>SUMIFS('Tariff Data'!P:P,'Tariff Data'!$B:$B,$F64)+SUMIFS('Tariff Data'!AJ:AJ,'Tariff Data'!$B:$B,$F64)</f>
        <v>-6.9384249999999996</v>
      </c>
      <c r="V64" s="66">
        <f t="shared" si="0"/>
        <v>14.636505323432337</v>
      </c>
      <c r="W64" s="66">
        <f t="shared" si="1"/>
        <v>-215.66076680264908</v>
      </c>
      <c r="X64" s="66">
        <f t="shared" si="2"/>
        <v>14.283851727993875</v>
      </c>
      <c r="Y64" s="66">
        <f t="shared" si="3"/>
        <v>-241.15123339872733</v>
      </c>
      <c r="Z64" s="66">
        <f t="shared" si="4"/>
        <v>14.283851727993875</v>
      </c>
      <c r="AA64" s="66">
        <f t="shared" si="5"/>
        <v>-241.15123339872733</v>
      </c>
      <c r="AB64" s="5"/>
      <c r="AC64" s="5"/>
      <c r="AD64" s="5"/>
      <c r="AE64" s="5"/>
      <c r="AF64" s="5"/>
      <c r="AG64" s="5"/>
      <c r="AH64" s="8"/>
      <c r="AI64" s="8"/>
      <c r="AJ64" s="8"/>
    </row>
    <row r="65" spans="2:36" x14ac:dyDescent="0.35">
      <c r="B65" s="69" t="s">
        <v>149</v>
      </c>
      <c r="C65" s="69" t="s">
        <v>111</v>
      </c>
      <c r="D65" s="69" t="str">
        <f>VLOOKUP($C65,Assumptions!$B:$C,2,FALSE)</f>
        <v>Conventional Carbon</v>
      </c>
      <c r="E65" s="69" t="s">
        <v>148</v>
      </c>
      <c r="F65" s="70">
        <v>18</v>
      </c>
      <c r="G65" s="71">
        <v>121.95054044571006</v>
      </c>
      <c r="H65" s="72">
        <v>1.2390999999999999E-2</v>
      </c>
      <c r="I65" s="71">
        <f t="shared" si="6"/>
        <v>1.5110891466627934</v>
      </c>
      <c r="J65" s="68">
        <f>SUMIFS('Tariff Data'!M:M,'Tariff Data'!$B:$B,$F65)</f>
        <v>-0.31239499999999998</v>
      </c>
      <c r="K65" s="68">
        <f>SUMIFS('Tariff Data'!N:N,'Tariff Data'!$B:$B,$F65)</f>
        <v>3.798861</v>
      </c>
      <c r="L65" s="68">
        <f>SUMIFS('Tariff Data'!O:O,'Tariff Data'!$B:$B,$F65)</f>
        <v>7.0470000000000003E-3</v>
      </c>
      <c r="M65" s="68">
        <f>SUMIFS('Tariff Data'!P:P,'Tariff Data'!$B:$B,$F65)</f>
        <v>-6.2050109999999998</v>
      </c>
      <c r="N65" s="68">
        <f>SUMIFS('Tariff Data'!H:H,'Tariff Data'!$B:$B,$F65)</f>
        <v>-0.31406499999999998</v>
      </c>
      <c r="O65" s="68">
        <f>SUMIFS('Tariff Data'!I:I,'Tariff Data'!$B:$B,$F65)</f>
        <v>3.7284519999999999</v>
      </c>
      <c r="P65" s="68">
        <f>SUMIFS('Tariff Data'!J:J,'Tariff Data'!$B:$B,$F65)</f>
        <v>4.5750000000000001E-3</v>
      </c>
      <c r="Q65" s="68">
        <f>SUMIFS('Tariff Data'!K:K,'Tariff Data'!$B:$B,$F65)</f>
        <v>-6.9384249999999996</v>
      </c>
      <c r="R65" s="68">
        <f>SUMIFS('Tariff Data'!M:M,'Tariff Data'!$B:$B,$F65)+SUMIFS('Tariff Data'!AG:AG,'Tariff Data'!$B:$B,$F65)</f>
        <v>-0.31406499999999998</v>
      </c>
      <c r="S65" s="68">
        <f>SUMIFS('Tariff Data'!N:N,'Tariff Data'!$B:$B,$F65)+SUMIFS('Tariff Data'!AH:AH,'Tariff Data'!$B:$B,$F65)</f>
        <v>3.7284519999999999</v>
      </c>
      <c r="T65" s="68">
        <f>SUMIFS('Tariff Data'!O:O,'Tariff Data'!$B:$B,$F65)+SUMIFS('Tariff Data'!AI:AI,'Tariff Data'!$B:$B,$F65)</f>
        <v>4.5750000000000001E-3</v>
      </c>
      <c r="U65" s="68">
        <f>SUMIFS('Tariff Data'!P:P,'Tariff Data'!$B:$B,$F65)+SUMIFS('Tariff Data'!AJ:AJ,'Tariff Data'!$B:$B,$F65)</f>
        <v>-6.9384249999999996</v>
      </c>
      <c r="V65" s="67">
        <f t="shared" si="0"/>
        <v>-32.345672810540492</v>
      </c>
      <c r="W65" s="67">
        <f t="shared" si="1"/>
        <v>-756.70444492157583</v>
      </c>
      <c r="X65" s="67">
        <f t="shared" si="2"/>
        <v>-32.659459901182757</v>
      </c>
      <c r="Y65" s="67">
        <f t="shared" si="3"/>
        <v>-846.1446785920258</v>
      </c>
      <c r="Z65" s="67">
        <f t="shared" si="4"/>
        <v>-32.659459901182757</v>
      </c>
      <c r="AA65" s="67">
        <f t="shared" si="5"/>
        <v>-846.1446785920258</v>
      </c>
      <c r="AB65" s="5"/>
      <c r="AC65" s="5"/>
      <c r="AD65" s="5"/>
      <c r="AE65" s="5"/>
      <c r="AF65" s="5"/>
      <c r="AG65" s="5"/>
      <c r="AH65" s="8"/>
      <c r="AI65" s="8"/>
      <c r="AJ65" s="8"/>
    </row>
    <row r="66" spans="2:36" x14ac:dyDescent="0.35">
      <c r="B66" s="69" t="s">
        <v>150</v>
      </c>
      <c r="C66" s="69" t="s">
        <v>87</v>
      </c>
      <c r="D66" s="69" t="str">
        <f>VLOOKUP($C66,Assumptions!$B:$C,2,FALSE)</f>
        <v>Intermittent</v>
      </c>
      <c r="E66" s="69" t="s">
        <v>151</v>
      </c>
      <c r="F66" s="70">
        <v>3</v>
      </c>
      <c r="G66" s="71">
        <v>61.463072384637869</v>
      </c>
      <c r="H66" s="72">
        <v>0.39425900000000003</v>
      </c>
      <c r="I66" s="71">
        <f t="shared" si="6"/>
        <v>24.232369455294943</v>
      </c>
      <c r="J66" s="64">
        <f>SUMIFS('Tariff Data'!M:M,'Tariff Data'!$B:$B,$F66)</f>
        <v>3.4971420000000002</v>
      </c>
      <c r="K66" s="64">
        <f>SUMIFS('Tariff Data'!N:N,'Tariff Data'!$B:$B,$F66)</f>
        <v>23.500802</v>
      </c>
      <c r="L66" s="64">
        <f>SUMIFS('Tariff Data'!O:O,'Tariff Data'!$B:$B,$F66)</f>
        <v>30.917812999999999</v>
      </c>
      <c r="M66" s="64">
        <f>SUMIFS('Tariff Data'!P:P,'Tariff Data'!$B:$B,$F66)</f>
        <v>-6.2050109999999998</v>
      </c>
      <c r="N66" s="64">
        <f>SUMIFS('Tariff Data'!H:H,'Tariff Data'!$B:$B,$F66)</f>
        <v>3.0653679999999999</v>
      </c>
      <c r="O66" s="64">
        <f>SUMIFS('Tariff Data'!I:I,'Tariff Data'!$B:$B,$F66)</f>
        <v>25.933319999999998</v>
      </c>
      <c r="P66" s="64">
        <f>SUMIFS('Tariff Data'!J:J,'Tariff Data'!$B:$B,$F66)</f>
        <v>35.648941000000001</v>
      </c>
      <c r="Q66" s="64">
        <f>SUMIFS('Tariff Data'!K:K,'Tariff Data'!$B:$B,$F66)</f>
        <v>-6.9384249999999996</v>
      </c>
      <c r="R66" s="64">
        <f>SUMIFS('Tariff Data'!M:M,'Tariff Data'!$B:$B,$F66)+SUMIFS('Tariff Data'!AG:AG,'Tariff Data'!$B:$B,$F66)</f>
        <v>3.317675181807521</v>
      </c>
      <c r="S66" s="64">
        <f>SUMIFS('Tariff Data'!N:N,'Tariff Data'!$B:$B,$F66)+SUMIFS('Tariff Data'!AH:AH,'Tariff Data'!$B:$B,$F66)</f>
        <v>23.848561749749408</v>
      </c>
      <c r="T66" s="64">
        <f>SUMIFS('Tariff Data'!O:O,'Tariff Data'!$B:$B,$F66)+SUMIFS('Tariff Data'!AI:AI,'Tariff Data'!$B:$B,$F66)</f>
        <v>31.140586432058111</v>
      </c>
      <c r="U66" s="64">
        <f>SUMIFS('Tariff Data'!P:P,'Tariff Data'!$B:$B,$F66)+SUMIFS('Tariff Data'!AJ:AJ,'Tariff Data'!$B:$B,$F66)</f>
        <v>-6.9384249999999996</v>
      </c>
      <c r="V66" s="66">
        <f t="shared" si="0"/>
        <v>2469.7838949534316</v>
      </c>
      <c r="W66" s="66">
        <f t="shared" si="1"/>
        <v>-381.37904024047418</v>
      </c>
      <c r="X66" s="66">
        <f t="shared" si="2"/>
        <v>2819.5192325610742</v>
      </c>
      <c r="Y66" s="66">
        <f t="shared" si="3"/>
        <v>-426.456918010381</v>
      </c>
      <c r="Z66" s="66">
        <f t="shared" si="4"/>
        <v>2491.9032772710025</v>
      </c>
      <c r="AA66" s="66">
        <f t="shared" si="5"/>
        <v>-426.456918010381</v>
      </c>
      <c r="AB66" s="5"/>
      <c r="AC66" s="5"/>
      <c r="AD66" s="5"/>
      <c r="AE66" s="5"/>
      <c r="AF66" s="5"/>
      <c r="AG66" s="5"/>
      <c r="AH66" s="8"/>
      <c r="AI66" s="8"/>
      <c r="AJ66" s="8"/>
    </row>
    <row r="67" spans="2:36" x14ac:dyDescent="0.35">
      <c r="B67" s="69" t="s">
        <v>152</v>
      </c>
      <c r="C67" s="69" t="s">
        <v>87</v>
      </c>
      <c r="D67" s="69" t="str">
        <f>VLOOKUP($C67,Assumptions!$B:$C,2,FALSE)</f>
        <v>Intermittent</v>
      </c>
      <c r="E67" s="69" t="s">
        <v>151</v>
      </c>
      <c r="F67" s="70">
        <v>3</v>
      </c>
      <c r="G67" s="71">
        <v>65.853291840683426</v>
      </c>
      <c r="H67" s="72">
        <v>0.38184400000000002</v>
      </c>
      <c r="I67" s="71">
        <f t="shared" si="6"/>
        <v>25.145684369613925</v>
      </c>
      <c r="J67" s="68">
        <f>SUMIFS('Tariff Data'!M:M,'Tariff Data'!$B:$B,$F67)</f>
        <v>3.4971420000000002</v>
      </c>
      <c r="K67" s="68">
        <f>SUMIFS('Tariff Data'!N:N,'Tariff Data'!$B:$B,$F67)</f>
        <v>23.500802</v>
      </c>
      <c r="L67" s="68">
        <f>SUMIFS('Tariff Data'!O:O,'Tariff Data'!$B:$B,$F67)</f>
        <v>30.917812999999999</v>
      </c>
      <c r="M67" s="68">
        <f>SUMIFS('Tariff Data'!P:P,'Tariff Data'!$B:$B,$F67)</f>
        <v>-6.2050109999999998</v>
      </c>
      <c r="N67" s="68">
        <f>SUMIFS('Tariff Data'!H:H,'Tariff Data'!$B:$B,$F67)</f>
        <v>3.0653679999999999</v>
      </c>
      <c r="O67" s="68">
        <f>SUMIFS('Tariff Data'!I:I,'Tariff Data'!$B:$B,$F67)</f>
        <v>25.933319999999998</v>
      </c>
      <c r="P67" s="68">
        <f>SUMIFS('Tariff Data'!J:J,'Tariff Data'!$B:$B,$F67)</f>
        <v>35.648941000000001</v>
      </c>
      <c r="Q67" s="68">
        <f>SUMIFS('Tariff Data'!K:K,'Tariff Data'!$B:$B,$F67)</f>
        <v>-6.9384249999999996</v>
      </c>
      <c r="R67" s="68">
        <f>SUMIFS('Tariff Data'!M:M,'Tariff Data'!$B:$B,$F67)+SUMIFS('Tariff Data'!AG:AG,'Tariff Data'!$B:$B,$F67)</f>
        <v>3.317675181807521</v>
      </c>
      <c r="S67" s="68">
        <f>SUMIFS('Tariff Data'!N:N,'Tariff Data'!$B:$B,$F67)+SUMIFS('Tariff Data'!AH:AH,'Tariff Data'!$B:$B,$F67)</f>
        <v>23.848561749749408</v>
      </c>
      <c r="T67" s="68">
        <f>SUMIFS('Tariff Data'!O:O,'Tariff Data'!$B:$B,$F67)+SUMIFS('Tariff Data'!AI:AI,'Tariff Data'!$B:$B,$F67)</f>
        <v>31.140586432058111</v>
      </c>
      <c r="U67" s="68">
        <f>SUMIFS('Tariff Data'!P:P,'Tariff Data'!$B:$B,$F67)+SUMIFS('Tariff Data'!AJ:AJ,'Tariff Data'!$B:$B,$F67)</f>
        <v>-6.9384249999999996</v>
      </c>
      <c r="V67" s="67">
        <f t="shared" si="0"/>
        <v>2626.9835120894672</v>
      </c>
      <c r="W67" s="67">
        <f t="shared" si="1"/>
        <v>-408.62040025765089</v>
      </c>
      <c r="X67" s="67">
        <f t="shared" si="2"/>
        <v>2999.7111948605007</v>
      </c>
      <c r="Y67" s="67">
        <f t="shared" si="3"/>
        <v>-456.91812643969388</v>
      </c>
      <c r="Z67" s="67">
        <f t="shared" si="4"/>
        <v>2650.3985328287954</v>
      </c>
      <c r="AA67" s="67">
        <f t="shared" si="5"/>
        <v>-456.91812643969388</v>
      </c>
      <c r="AB67" s="5"/>
      <c r="AC67" s="5"/>
      <c r="AD67" s="5"/>
      <c r="AE67" s="5"/>
      <c r="AF67" s="5"/>
      <c r="AG67" s="5"/>
      <c r="AH67" s="8"/>
      <c r="AI67" s="8"/>
      <c r="AJ67" s="8"/>
    </row>
    <row r="68" spans="2:36" x14ac:dyDescent="0.35">
      <c r="B68" s="69" t="s">
        <v>153</v>
      </c>
      <c r="C68" s="69" t="s">
        <v>98</v>
      </c>
      <c r="D68" s="69" t="str">
        <f>VLOOKUP($C68,Assumptions!$B:$C,2,FALSE)</f>
        <v>Intermittent</v>
      </c>
      <c r="E68" s="69" t="s">
        <v>85</v>
      </c>
      <c r="F68" s="70">
        <v>17</v>
      </c>
      <c r="G68" s="71">
        <v>30.48458634791637</v>
      </c>
      <c r="H68" s="72">
        <v>0.109</v>
      </c>
      <c r="I68" s="71">
        <f t="shared" si="6"/>
        <v>3.3228199119228843</v>
      </c>
      <c r="J68" s="64">
        <f>SUMIFS('Tariff Data'!M:M,'Tariff Data'!$B:$B,$F68)</f>
        <v>0.76947399999999999</v>
      </c>
      <c r="K68" s="64">
        <f>SUMIFS('Tariff Data'!N:N,'Tariff Data'!$B:$B,$F68)</f>
        <v>4.0897259999999998</v>
      </c>
      <c r="L68" s="64">
        <f>SUMIFS('Tariff Data'!O:O,'Tariff Data'!$B:$B,$F68)</f>
        <v>1.4208999999999999E-2</v>
      </c>
      <c r="M68" s="64">
        <f>SUMIFS('Tariff Data'!P:P,'Tariff Data'!$B:$B,$F68)</f>
        <v>-6.2050109999999998</v>
      </c>
      <c r="N68" s="64">
        <f>SUMIFS('Tariff Data'!H:H,'Tariff Data'!$B:$B,$F68)</f>
        <v>0.74037900000000001</v>
      </c>
      <c r="O68" s="64">
        <f>SUMIFS('Tariff Data'!I:I,'Tariff Data'!$B:$B,$F68)</f>
        <v>3.971927</v>
      </c>
      <c r="P68" s="64">
        <f>SUMIFS('Tariff Data'!J:J,'Tariff Data'!$B:$B,$F68)</f>
        <v>1.0571000000000001E-2</v>
      </c>
      <c r="Q68" s="64">
        <f>SUMIFS('Tariff Data'!K:K,'Tariff Data'!$B:$B,$F68)</f>
        <v>-6.9384249999999996</v>
      </c>
      <c r="R68" s="64">
        <f>SUMIFS('Tariff Data'!M:M,'Tariff Data'!$B:$B,$F68)+SUMIFS('Tariff Data'!AG:AG,'Tariff Data'!$B:$B,$F68)</f>
        <v>0.74037900000000001</v>
      </c>
      <c r="S68" s="64">
        <f>SUMIFS('Tariff Data'!N:N,'Tariff Data'!$B:$B,$F68)+SUMIFS('Tariff Data'!AH:AH,'Tariff Data'!$B:$B,$F68)</f>
        <v>3.971927</v>
      </c>
      <c r="T68" s="64">
        <f>SUMIFS('Tariff Data'!O:O,'Tariff Data'!$B:$B,$F68)+SUMIFS('Tariff Data'!AI:AI,'Tariff Data'!$B:$B,$F68)</f>
        <v>1.0571000000000001E-2</v>
      </c>
      <c r="U68" s="64">
        <f>SUMIFS('Tariff Data'!P:P,'Tariff Data'!$B:$B,$F68)+SUMIFS('Tariff Data'!AJ:AJ,'Tariff Data'!$B:$B,$F68)</f>
        <v>-6.9384249999999996</v>
      </c>
      <c r="V68" s="66">
        <f t="shared" ref="V68:V131" si="7">IF($D68="Interconnectors",0,IF($D68="Conventional Carbon",J68+SUM(K68:L68)*H68,IF($D68="Conventional Low Carbon",J68+K68*H68+L68,K68*H68+L68)))*$G68</f>
        <v>14.022578474526272</v>
      </c>
      <c r="W68" s="66">
        <f t="shared" ref="W68:W131" si="8">IF($D68="Interconnectors",0,$G68*M68)</f>
        <v>-189.15719361927088</v>
      </c>
      <c r="X68" s="66">
        <f t="shared" ref="X68:X131" si="9">IF($D68="Interconnectors",0,IF($D68="Conventional Carbon",N68+SUM(O68:P68)*H68,IF($D68="Conventional Low Carbon",N68+O68*H68+P68,O68*H68+P68)))*$G68</f>
        <v>13.52025068658795</v>
      </c>
      <c r="Y68" s="66">
        <f t="shared" ref="Y68:Y131" si="10">IF($D68="Interconnectors",0,$G68*Q68)</f>
        <v>-211.51501603104163</v>
      </c>
      <c r="Z68" s="66">
        <f t="shared" ref="Z68:Z131" si="11">IF($D68="Interconnectors",0,IF($D68="Conventional Carbon",R68+SUM(S68:T68)*H68,IF($D68="Conventional Low Carbon",R68+S68*H68+T68,S68*H68+T68)))*$G68</f>
        <v>13.52025068658795</v>
      </c>
      <c r="AA68" s="66">
        <f t="shared" ref="AA68:AA131" si="12">IF($D68="Interconnectors",0,$G68*U68)</f>
        <v>-211.51501603104163</v>
      </c>
      <c r="AB68" s="5"/>
      <c r="AC68" s="5"/>
      <c r="AD68" s="5"/>
      <c r="AE68" s="5"/>
      <c r="AF68" s="5"/>
      <c r="AG68" s="5"/>
      <c r="AH68" s="8"/>
      <c r="AI68" s="8"/>
      <c r="AJ68" s="8"/>
    </row>
    <row r="69" spans="2:36" x14ac:dyDescent="0.35">
      <c r="B69" s="69" t="s">
        <v>154</v>
      </c>
      <c r="C69" s="69" t="s">
        <v>98</v>
      </c>
      <c r="D69" s="69" t="str">
        <f>VLOOKUP($C69,Assumptions!$B:$C,2,FALSE)</f>
        <v>Intermittent</v>
      </c>
      <c r="E69" s="69" t="s">
        <v>85</v>
      </c>
      <c r="F69" s="70">
        <v>17</v>
      </c>
      <c r="G69" s="71">
        <v>30.48458634791637</v>
      </c>
      <c r="H69" s="72">
        <v>0.109</v>
      </c>
      <c r="I69" s="71">
        <f t="shared" ref="I69:I132" si="13">H69*G69</f>
        <v>3.3228199119228843</v>
      </c>
      <c r="J69" s="68">
        <f>SUMIFS('Tariff Data'!M:M,'Tariff Data'!$B:$B,$F69)</f>
        <v>0.76947399999999999</v>
      </c>
      <c r="K69" s="68">
        <f>SUMIFS('Tariff Data'!N:N,'Tariff Data'!$B:$B,$F69)</f>
        <v>4.0897259999999998</v>
      </c>
      <c r="L69" s="68">
        <f>SUMIFS('Tariff Data'!O:O,'Tariff Data'!$B:$B,$F69)</f>
        <v>1.4208999999999999E-2</v>
      </c>
      <c r="M69" s="68">
        <f>SUMIFS('Tariff Data'!P:P,'Tariff Data'!$B:$B,$F69)</f>
        <v>-6.2050109999999998</v>
      </c>
      <c r="N69" s="68">
        <f>SUMIFS('Tariff Data'!H:H,'Tariff Data'!$B:$B,$F69)</f>
        <v>0.74037900000000001</v>
      </c>
      <c r="O69" s="68">
        <f>SUMIFS('Tariff Data'!I:I,'Tariff Data'!$B:$B,$F69)</f>
        <v>3.971927</v>
      </c>
      <c r="P69" s="68">
        <f>SUMIFS('Tariff Data'!J:J,'Tariff Data'!$B:$B,$F69)</f>
        <v>1.0571000000000001E-2</v>
      </c>
      <c r="Q69" s="68">
        <f>SUMIFS('Tariff Data'!K:K,'Tariff Data'!$B:$B,$F69)</f>
        <v>-6.9384249999999996</v>
      </c>
      <c r="R69" s="68">
        <f>SUMIFS('Tariff Data'!M:M,'Tariff Data'!$B:$B,$F69)+SUMIFS('Tariff Data'!AG:AG,'Tariff Data'!$B:$B,$F69)</f>
        <v>0.74037900000000001</v>
      </c>
      <c r="S69" s="68">
        <f>SUMIFS('Tariff Data'!N:N,'Tariff Data'!$B:$B,$F69)+SUMIFS('Tariff Data'!AH:AH,'Tariff Data'!$B:$B,$F69)</f>
        <v>3.971927</v>
      </c>
      <c r="T69" s="68">
        <f>SUMIFS('Tariff Data'!O:O,'Tariff Data'!$B:$B,$F69)+SUMIFS('Tariff Data'!AI:AI,'Tariff Data'!$B:$B,$F69)</f>
        <v>1.0571000000000001E-2</v>
      </c>
      <c r="U69" s="68">
        <f>SUMIFS('Tariff Data'!P:P,'Tariff Data'!$B:$B,$F69)+SUMIFS('Tariff Data'!AJ:AJ,'Tariff Data'!$B:$B,$F69)</f>
        <v>-6.9384249999999996</v>
      </c>
      <c r="V69" s="67">
        <f t="shared" si="7"/>
        <v>14.022578474526272</v>
      </c>
      <c r="W69" s="67">
        <f t="shared" si="8"/>
        <v>-189.15719361927088</v>
      </c>
      <c r="X69" s="67">
        <f t="shared" si="9"/>
        <v>13.52025068658795</v>
      </c>
      <c r="Y69" s="67">
        <f t="shared" si="10"/>
        <v>-211.51501603104163</v>
      </c>
      <c r="Z69" s="67">
        <f t="shared" si="11"/>
        <v>13.52025068658795</v>
      </c>
      <c r="AA69" s="67">
        <f t="shared" si="12"/>
        <v>-211.51501603104163</v>
      </c>
      <c r="AB69" s="5"/>
      <c r="AC69" s="5"/>
      <c r="AD69" s="5"/>
      <c r="AE69" s="5"/>
      <c r="AF69" s="5"/>
      <c r="AG69" s="5"/>
      <c r="AH69" s="8"/>
      <c r="AI69" s="8"/>
      <c r="AJ69" s="8"/>
    </row>
    <row r="70" spans="2:36" x14ac:dyDescent="0.35">
      <c r="B70" s="69" t="s">
        <v>155</v>
      </c>
      <c r="C70" s="69" t="s">
        <v>98</v>
      </c>
      <c r="D70" s="69" t="str">
        <f>VLOOKUP($C70,Assumptions!$B:$C,2,FALSE)</f>
        <v>Intermittent</v>
      </c>
      <c r="E70" s="69" t="s">
        <v>156</v>
      </c>
      <c r="F70" s="70">
        <v>18</v>
      </c>
      <c r="G70" s="71">
        <v>34.755904027027363</v>
      </c>
      <c r="H70" s="72">
        <v>0</v>
      </c>
      <c r="I70" s="71">
        <f t="shared" si="13"/>
        <v>0</v>
      </c>
      <c r="J70" s="64">
        <f>SUMIFS('Tariff Data'!M:M,'Tariff Data'!$B:$B,$F70)</f>
        <v>-0.31239499999999998</v>
      </c>
      <c r="K70" s="64">
        <f>SUMIFS('Tariff Data'!N:N,'Tariff Data'!$B:$B,$F70)</f>
        <v>3.798861</v>
      </c>
      <c r="L70" s="64">
        <f>SUMIFS('Tariff Data'!O:O,'Tariff Data'!$B:$B,$F70)</f>
        <v>7.0470000000000003E-3</v>
      </c>
      <c r="M70" s="64">
        <f>SUMIFS('Tariff Data'!P:P,'Tariff Data'!$B:$B,$F70)</f>
        <v>-6.2050109999999998</v>
      </c>
      <c r="N70" s="64">
        <f>SUMIFS('Tariff Data'!H:H,'Tariff Data'!$B:$B,$F70)</f>
        <v>-0.31406499999999998</v>
      </c>
      <c r="O70" s="64">
        <f>SUMIFS('Tariff Data'!I:I,'Tariff Data'!$B:$B,$F70)</f>
        <v>3.7284519999999999</v>
      </c>
      <c r="P70" s="64">
        <f>SUMIFS('Tariff Data'!J:J,'Tariff Data'!$B:$B,$F70)</f>
        <v>4.5750000000000001E-3</v>
      </c>
      <c r="Q70" s="64">
        <f>SUMIFS('Tariff Data'!K:K,'Tariff Data'!$B:$B,$F70)</f>
        <v>-6.9384249999999996</v>
      </c>
      <c r="R70" s="64">
        <f>SUMIFS('Tariff Data'!M:M,'Tariff Data'!$B:$B,$F70)+SUMIFS('Tariff Data'!AG:AG,'Tariff Data'!$B:$B,$F70)</f>
        <v>-0.31406499999999998</v>
      </c>
      <c r="S70" s="64">
        <f>SUMIFS('Tariff Data'!N:N,'Tariff Data'!$B:$B,$F70)+SUMIFS('Tariff Data'!AH:AH,'Tariff Data'!$B:$B,$F70)</f>
        <v>3.7284519999999999</v>
      </c>
      <c r="T70" s="64">
        <f>SUMIFS('Tariff Data'!O:O,'Tariff Data'!$B:$B,$F70)+SUMIFS('Tariff Data'!AI:AI,'Tariff Data'!$B:$B,$F70)</f>
        <v>4.5750000000000001E-3</v>
      </c>
      <c r="U70" s="64">
        <f>SUMIFS('Tariff Data'!P:P,'Tariff Data'!$B:$B,$F70)+SUMIFS('Tariff Data'!AJ:AJ,'Tariff Data'!$B:$B,$F70)</f>
        <v>-6.9384249999999996</v>
      </c>
      <c r="V70" s="66">
        <f t="shared" si="7"/>
        <v>0.24492485567846184</v>
      </c>
      <c r="W70" s="66">
        <f t="shared" si="8"/>
        <v>-215.66076680264908</v>
      </c>
      <c r="X70" s="66">
        <f t="shared" si="9"/>
        <v>0.1590082609236502</v>
      </c>
      <c r="Y70" s="66">
        <f t="shared" si="10"/>
        <v>-241.15123339872733</v>
      </c>
      <c r="Z70" s="66">
        <f t="shared" si="11"/>
        <v>0.1590082609236502</v>
      </c>
      <c r="AA70" s="66">
        <f t="shared" si="12"/>
        <v>-241.15123339872733</v>
      </c>
      <c r="AB70" s="5"/>
      <c r="AC70" s="5"/>
      <c r="AD70" s="5"/>
      <c r="AE70" s="5"/>
      <c r="AF70" s="5"/>
      <c r="AG70" s="5"/>
      <c r="AH70" s="8"/>
      <c r="AI70" s="8"/>
      <c r="AJ70" s="8"/>
    </row>
    <row r="71" spans="2:36" x14ac:dyDescent="0.35">
      <c r="B71" s="69" t="s">
        <v>157</v>
      </c>
      <c r="C71" s="69" t="s">
        <v>87</v>
      </c>
      <c r="D71" s="69" t="str">
        <f>VLOOKUP($C71,Assumptions!$B:$C,2,FALSE)</f>
        <v>Intermittent</v>
      </c>
      <c r="E71" s="69" t="s">
        <v>158</v>
      </c>
      <c r="F71" s="70">
        <v>10</v>
      </c>
      <c r="G71" s="71">
        <v>32.25591794789031</v>
      </c>
      <c r="H71" s="72">
        <v>0.47079700000000002</v>
      </c>
      <c r="I71" s="71">
        <f t="shared" si="13"/>
        <v>15.185989402112915</v>
      </c>
      <c r="J71" s="68">
        <f>SUMIFS('Tariff Data'!M:M,'Tariff Data'!$B:$B,$F71)</f>
        <v>1.217347</v>
      </c>
      <c r="K71" s="68">
        <f>SUMIFS('Tariff Data'!N:N,'Tariff Data'!$B:$B,$F71)</f>
        <v>20.824839999999998</v>
      </c>
      <c r="L71" s="68">
        <f>SUMIFS('Tariff Data'!O:O,'Tariff Data'!$B:$B,$F71)</f>
        <v>19.344626999999999</v>
      </c>
      <c r="M71" s="68">
        <f>SUMIFS('Tariff Data'!P:P,'Tariff Data'!$B:$B,$F71)</f>
        <v>-6.2050109999999998</v>
      </c>
      <c r="N71" s="68">
        <f>SUMIFS('Tariff Data'!H:H,'Tariff Data'!$B:$B,$F71)</f>
        <v>1.2775430000000001</v>
      </c>
      <c r="O71" s="68">
        <f>SUMIFS('Tariff Data'!I:I,'Tariff Data'!$B:$B,$F71)</f>
        <v>22.14378</v>
      </c>
      <c r="P71" s="68">
        <f>SUMIFS('Tariff Data'!J:J,'Tariff Data'!$B:$B,$F71)</f>
        <v>21.057953000000001</v>
      </c>
      <c r="Q71" s="68">
        <f>SUMIFS('Tariff Data'!K:K,'Tariff Data'!$B:$B,$F71)</f>
        <v>-6.9384249999999996</v>
      </c>
      <c r="R71" s="68">
        <f>SUMIFS('Tariff Data'!M:M,'Tariff Data'!$B:$B,$F71)+SUMIFS('Tariff Data'!AG:AG,'Tariff Data'!$B:$B,$F71)</f>
        <v>1.2775430000000001</v>
      </c>
      <c r="S71" s="68">
        <f>SUMIFS('Tariff Data'!N:N,'Tariff Data'!$B:$B,$F71)+SUMIFS('Tariff Data'!AH:AH,'Tariff Data'!$B:$B,$F71)</f>
        <v>21.172599749749406</v>
      </c>
      <c r="T71" s="68">
        <f>SUMIFS('Tariff Data'!O:O,'Tariff Data'!$B:$B,$F71)+SUMIFS('Tariff Data'!AI:AI,'Tariff Data'!$B:$B,$F71)</f>
        <v>19.567400432058111</v>
      </c>
      <c r="U71" s="68">
        <f>SUMIFS('Tariff Data'!P:P,'Tariff Data'!$B:$B,$F71)+SUMIFS('Tariff Data'!AJ:AJ,'Tariff Data'!$B:$B,$F71)</f>
        <v>-6.9384249999999996</v>
      </c>
      <c r="V71" s="67">
        <f t="shared" si="7"/>
        <v>940.22450078524059</v>
      </c>
      <c r="W71" s="67">
        <f t="shared" si="8"/>
        <v>-200.1483256817568</v>
      </c>
      <c r="X71" s="67">
        <f t="shared" si="9"/>
        <v>1015.5188125212505</v>
      </c>
      <c r="Y71" s="67">
        <f t="shared" si="10"/>
        <v>-223.80526748759081</v>
      </c>
      <c r="Z71" s="67">
        <f t="shared" si="11"/>
        <v>952.69133820485297</v>
      </c>
      <c r="AA71" s="67">
        <f t="shared" si="12"/>
        <v>-223.80526748759081</v>
      </c>
      <c r="AB71" s="5"/>
      <c r="AC71" s="5"/>
      <c r="AD71" s="5"/>
      <c r="AE71" s="5"/>
      <c r="AF71" s="5"/>
      <c r="AG71" s="5"/>
      <c r="AH71" s="8"/>
      <c r="AI71" s="8"/>
      <c r="AJ71" s="8"/>
    </row>
    <row r="72" spans="2:36" x14ac:dyDescent="0.35">
      <c r="B72" s="69" t="s">
        <v>878</v>
      </c>
      <c r="C72" s="69" t="s">
        <v>111</v>
      </c>
      <c r="D72" s="69" t="str">
        <f>VLOOKUP($C72,Assumptions!$B:$C,2,FALSE)</f>
        <v>Conventional Carbon</v>
      </c>
      <c r="E72" s="69" t="s">
        <v>825</v>
      </c>
      <c r="F72" s="70">
        <v>1</v>
      </c>
      <c r="G72" s="71">
        <v>212.80369307776405</v>
      </c>
      <c r="H72" s="72">
        <v>1.2390999999999999E-2</v>
      </c>
      <c r="I72" s="71">
        <f t="shared" si="13"/>
        <v>2.636850560926574</v>
      </c>
      <c r="J72" s="64">
        <f>SUMIFS('Tariff Data'!M:M,'Tariff Data'!$B:$B,$F72)</f>
        <v>2.679675</v>
      </c>
      <c r="K72" s="64">
        <f>SUMIFS('Tariff Data'!N:N,'Tariff Data'!$B:$B,$F72)</f>
        <v>24.644973</v>
      </c>
      <c r="L72" s="64">
        <f>SUMIFS('Tariff Data'!O:O,'Tariff Data'!$B:$B,$F72)</f>
        <v>35.826850999999998</v>
      </c>
      <c r="M72" s="64">
        <f>SUMIFS('Tariff Data'!P:P,'Tariff Data'!$B:$B,$F72)</f>
        <v>-6.2050109999999998</v>
      </c>
      <c r="N72" s="64">
        <f>SUMIFS('Tariff Data'!H:H,'Tariff Data'!$B:$B,$F72)</f>
        <v>2.5438339999999999</v>
      </c>
      <c r="O72" s="64">
        <f>SUMIFS('Tariff Data'!I:I,'Tariff Data'!$B:$B,$F72)</f>
        <v>27.065738</v>
      </c>
      <c r="P72" s="64">
        <f>SUMIFS('Tariff Data'!J:J,'Tariff Data'!$B:$B,$F72)</f>
        <v>40.507550000000002</v>
      </c>
      <c r="Q72" s="64">
        <f>SUMIFS('Tariff Data'!K:K,'Tariff Data'!$B:$B,$F72)</f>
        <v>-6.9384249999999996</v>
      </c>
      <c r="R72" s="64">
        <f>SUMIFS('Tariff Data'!M:M,'Tariff Data'!$B:$B,$F72)+SUMIFS('Tariff Data'!AG:AG,'Tariff Data'!$B:$B,$F72)</f>
        <v>2.5438339999999999</v>
      </c>
      <c r="S72" s="64">
        <f>SUMIFS('Tariff Data'!N:N,'Tariff Data'!$B:$B,$F72)+SUMIFS('Tariff Data'!AH:AH,'Tariff Data'!$B:$B,$F72)</f>
        <v>24.992732749749408</v>
      </c>
      <c r="T72" s="64">
        <f>SUMIFS('Tariff Data'!O:O,'Tariff Data'!$B:$B,$F72)+SUMIFS('Tariff Data'!AI:AI,'Tariff Data'!$B:$B,$F72)</f>
        <v>36.04962443205811</v>
      </c>
      <c r="U72" s="64">
        <f>SUMIFS('Tariff Data'!P:P,'Tariff Data'!$B:$B,$F72)+SUMIFS('Tariff Data'!AJ:AJ,'Tariff Data'!$B:$B,$F72)</f>
        <v>-6.9384249999999996</v>
      </c>
      <c r="V72" s="66">
        <f t="shared" si="7"/>
        <v>729.69989928281041</v>
      </c>
      <c r="W72" s="66">
        <f t="shared" si="8"/>
        <v>-1320.4492563881497</v>
      </c>
      <c r="X72" s="66">
        <f t="shared" si="9"/>
        <v>719.51793214323379</v>
      </c>
      <c r="Y72" s="66">
        <f t="shared" si="10"/>
        <v>-1476.522464143085</v>
      </c>
      <c r="Z72" s="66">
        <f t="shared" si="11"/>
        <v>702.29684355191023</v>
      </c>
      <c r="AA72" s="66">
        <f t="shared" si="12"/>
        <v>-1476.522464143085</v>
      </c>
      <c r="AB72" s="5"/>
      <c r="AC72" s="5"/>
      <c r="AD72" s="5"/>
      <c r="AE72" s="5"/>
      <c r="AF72" s="5"/>
      <c r="AG72" s="5"/>
      <c r="AH72" s="8"/>
      <c r="AI72" s="8"/>
      <c r="AJ72" s="8"/>
    </row>
    <row r="73" spans="2:36" x14ac:dyDescent="0.35">
      <c r="B73" s="69" t="s">
        <v>159</v>
      </c>
      <c r="C73" s="69" t="s">
        <v>87</v>
      </c>
      <c r="D73" s="69" t="str">
        <f>VLOOKUP($C73,Assumptions!$B:$C,2,FALSE)</f>
        <v>Intermittent</v>
      </c>
      <c r="E73" s="69" t="s">
        <v>160</v>
      </c>
      <c r="F73" s="70">
        <v>11</v>
      </c>
      <c r="G73" s="71">
        <v>71.95081886296893</v>
      </c>
      <c r="H73" s="72">
        <v>0.23046900000000001</v>
      </c>
      <c r="I73" s="71">
        <f t="shared" si="13"/>
        <v>16.582433272529588</v>
      </c>
      <c r="J73" s="68">
        <f>SUMIFS('Tariff Data'!M:M,'Tariff Data'!$B:$B,$F73)</f>
        <v>1.9849509999999999</v>
      </c>
      <c r="K73" s="68">
        <f>SUMIFS('Tariff Data'!N:N,'Tariff Data'!$B:$B,$F73)</f>
        <v>20.824839999999998</v>
      </c>
      <c r="L73" s="68">
        <f>SUMIFS('Tariff Data'!O:O,'Tariff Data'!$B:$B,$F73)</f>
        <v>14.717409999999999</v>
      </c>
      <c r="M73" s="68">
        <f>SUMIFS('Tariff Data'!P:P,'Tariff Data'!$B:$B,$F73)</f>
        <v>-6.2050109999999998</v>
      </c>
      <c r="N73" s="68">
        <f>SUMIFS('Tariff Data'!H:H,'Tariff Data'!$B:$B,$F73)</f>
        <v>2.0238589999999999</v>
      </c>
      <c r="O73" s="68">
        <f>SUMIFS('Tariff Data'!I:I,'Tariff Data'!$B:$B,$F73)</f>
        <v>22.14378</v>
      </c>
      <c r="P73" s="68">
        <f>SUMIFS('Tariff Data'!J:J,'Tariff Data'!$B:$B,$F73)</f>
        <v>15.807065</v>
      </c>
      <c r="Q73" s="68">
        <f>SUMIFS('Tariff Data'!K:K,'Tariff Data'!$B:$B,$F73)</f>
        <v>-6.9384249999999996</v>
      </c>
      <c r="R73" s="68">
        <f>SUMIFS('Tariff Data'!M:M,'Tariff Data'!$B:$B,$F73)+SUMIFS('Tariff Data'!AG:AG,'Tariff Data'!$B:$B,$F73)</f>
        <v>2.0238589999999999</v>
      </c>
      <c r="S73" s="68">
        <f>SUMIFS('Tariff Data'!N:N,'Tariff Data'!$B:$B,$F73)+SUMIFS('Tariff Data'!AH:AH,'Tariff Data'!$B:$B,$F73)</f>
        <v>21.172599749749406</v>
      </c>
      <c r="T73" s="68">
        <f>SUMIFS('Tariff Data'!O:O,'Tariff Data'!$B:$B,$F73)+SUMIFS('Tariff Data'!AI:AI,'Tariff Data'!$B:$B,$F73)</f>
        <v>14.940183432058113</v>
      </c>
      <c r="U73" s="68">
        <f>SUMIFS('Tariff Data'!P:P,'Tariff Data'!$B:$B,$F73)+SUMIFS('Tariff Data'!AJ:AJ,'Tariff Data'!$B:$B,$F73)</f>
        <v>-6.9384249999999996</v>
      </c>
      <c r="V73" s="67">
        <f t="shared" si="7"/>
        <v>1404.2562207531523</v>
      </c>
      <c r="W73" s="67">
        <f t="shared" si="8"/>
        <v>-446.45562250372967</v>
      </c>
      <c r="X73" s="67">
        <f t="shared" si="9"/>
        <v>1504.5290248217511</v>
      </c>
      <c r="Y73" s="67">
        <f t="shared" si="10"/>
        <v>-499.22536036929517</v>
      </c>
      <c r="Z73" s="67">
        <f t="shared" si="11"/>
        <v>1426.051654455739</v>
      </c>
      <c r="AA73" s="67">
        <f t="shared" si="12"/>
        <v>-499.22536036929517</v>
      </c>
      <c r="AB73" s="5"/>
      <c r="AC73" s="5"/>
      <c r="AD73" s="5"/>
      <c r="AE73" s="5"/>
      <c r="AF73" s="5"/>
      <c r="AG73" s="5"/>
      <c r="AH73" s="8"/>
      <c r="AI73" s="8"/>
      <c r="AJ73" s="8"/>
    </row>
    <row r="74" spans="2:36" x14ac:dyDescent="0.35">
      <c r="B74" s="69" t="s">
        <v>161</v>
      </c>
      <c r="C74" s="69" t="s">
        <v>87</v>
      </c>
      <c r="D74" s="69" t="str">
        <f>VLOOKUP($C74,Assumptions!$B:$C,2,FALSE)</f>
        <v>Intermittent</v>
      </c>
      <c r="E74" s="69" t="s">
        <v>162</v>
      </c>
      <c r="F74" s="70">
        <v>11</v>
      </c>
      <c r="G74" s="71">
        <v>36.585162133713013</v>
      </c>
      <c r="H74" s="72">
        <v>0.31789299999999998</v>
      </c>
      <c r="I74" s="71">
        <f t="shared" si="13"/>
        <v>11.63016694617243</v>
      </c>
      <c r="J74" s="64">
        <f>SUMIFS('Tariff Data'!M:M,'Tariff Data'!$B:$B,$F74)</f>
        <v>1.9849509999999999</v>
      </c>
      <c r="K74" s="64">
        <f>SUMIFS('Tariff Data'!N:N,'Tariff Data'!$B:$B,$F74)</f>
        <v>20.824839999999998</v>
      </c>
      <c r="L74" s="64">
        <f>SUMIFS('Tariff Data'!O:O,'Tariff Data'!$B:$B,$F74)</f>
        <v>14.717409999999999</v>
      </c>
      <c r="M74" s="64">
        <f>SUMIFS('Tariff Data'!P:P,'Tariff Data'!$B:$B,$F74)</f>
        <v>-6.2050109999999998</v>
      </c>
      <c r="N74" s="64">
        <f>SUMIFS('Tariff Data'!H:H,'Tariff Data'!$B:$B,$F74)</f>
        <v>2.0238589999999999</v>
      </c>
      <c r="O74" s="64">
        <f>SUMIFS('Tariff Data'!I:I,'Tariff Data'!$B:$B,$F74)</f>
        <v>22.14378</v>
      </c>
      <c r="P74" s="64">
        <f>SUMIFS('Tariff Data'!J:J,'Tariff Data'!$B:$B,$F74)</f>
        <v>15.807065</v>
      </c>
      <c r="Q74" s="64">
        <f>SUMIFS('Tariff Data'!K:K,'Tariff Data'!$B:$B,$F74)</f>
        <v>-6.9384249999999996</v>
      </c>
      <c r="R74" s="64">
        <f>SUMIFS('Tariff Data'!M:M,'Tariff Data'!$B:$B,$F74)+SUMIFS('Tariff Data'!AG:AG,'Tariff Data'!$B:$B,$F74)</f>
        <v>2.0238589999999999</v>
      </c>
      <c r="S74" s="64">
        <f>SUMIFS('Tariff Data'!N:N,'Tariff Data'!$B:$B,$F74)+SUMIFS('Tariff Data'!AH:AH,'Tariff Data'!$B:$B,$F74)</f>
        <v>21.172599749749406</v>
      </c>
      <c r="T74" s="64">
        <f>SUMIFS('Tariff Data'!O:O,'Tariff Data'!$B:$B,$F74)+SUMIFS('Tariff Data'!AI:AI,'Tariff Data'!$B:$B,$F74)</f>
        <v>14.940183432058113</v>
      </c>
      <c r="U74" s="64">
        <f>SUMIFS('Tariff Data'!P:P,'Tariff Data'!$B:$B,$F74)+SUMIFS('Tariff Data'!AJ:AJ,'Tariff Data'!$B:$B,$F74)</f>
        <v>-6.9384249999999996</v>
      </c>
      <c r="V74" s="66">
        <f t="shared" si="7"/>
        <v>780.6351968656586</v>
      </c>
      <c r="W74" s="66">
        <f t="shared" si="8"/>
        <v>-227.01133347647271</v>
      </c>
      <c r="X74" s="66">
        <f t="shared" si="9"/>
        <v>835.83989410245431</v>
      </c>
      <c r="Y74" s="66">
        <f t="shared" si="10"/>
        <v>-253.84340357760769</v>
      </c>
      <c r="Z74" s="66">
        <f t="shared" si="11"/>
        <v>792.8299029433332</v>
      </c>
      <c r="AA74" s="66">
        <f t="shared" si="12"/>
        <v>-253.84340357760769</v>
      </c>
      <c r="AB74" s="5"/>
      <c r="AC74" s="5"/>
      <c r="AD74" s="5"/>
      <c r="AE74" s="5"/>
      <c r="AF74" s="5"/>
      <c r="AG74" s="5"/>
      <c r="AH74" s="8"/>
      <c r="AI74" s="8"/>
      <c r="AJ74" s="8"/>
    </row>
    <row r="75" spans="2:36" x14ac:dyDescent="0.35">
      <c r="B75" s="69" t="s">
        <v>879</v>
      </c>
      <c r="C75" s="69" t="s">
        <v>98</v>
      </c>
      <c r="D75" s="69" t="str">
        <f>VLOOKUP($C75,Assumptions!$B:$C,2,FALSE)</f>
        <v>Intermittent</v>
      </c>
      <c r="E75" s="69" t="s">
        <v>543</v>
      </c>
      <c r="F75" s="70">
        <v>16</v>
      </c>
      <c r="G75" s="71">
        <v>243.90108089142012</v>
      </c>
      <c r="H75" s="72">
        <v>0.109</v>
      </c>
      <c r="I75" s="71">
        <f t="shared" si="13"/>
        <v>26.585217817164793</v>
      </c>
      <c r="J75" s="68">
        <f>SUMIFS('Tariff Data'!M:M,'Tariff Data'!$B:$B,$F75)</f>
        <v>1.8696539999999999</v>
      </c>
      <c r="K75" s="68">
        <f>SUMIFS('Tariff Data'!N:N,'Tariff Data'!$B:$B,$F75)</f>
        <v>5.4849290000000002</v>
      </c>
      <c r="L75" s="68">
        <f>SUMIFS('Tariff Data'!O:O,'Tariff Data'!$B:$B,$F75)</f>
        <v>9.4543000000000002E-2</v>
      </c>
      <c r="M75" s="68">
        <f>SUMIFS('Tariff Data'!P:P,'Tariff Data'!$B:$B,$F75)</f>
        <v>-6.2050109999999998</v>
      </c>
      <c r="N75" s="68">
        <f>SUMIFS('Tariff Data'!H:H,'Tariff Data'!$B:$B,$F75)</f>
        <v>1.905419</v>
      </c>
      <c r="O75" s="68">
        <f>SUMIFS('Tariff Data'!I:I,'Tariff Data'!$B:$B,$F75)</f>
        <v>5.6206610000000001</v>
      </c>
      <c r="P75" s="68">
        <f>SUMIFS('Tariff Data'!J:J,'Tariff Data'!$B:$B,$F75)</f>
        <v>0.105503</v>
      </c>
      <c r="Q75" s="68">
        <f>SUMIFS('Tariff Data'!K:K,'Tariff Data'!$B:$B,$F75)</f>
        <v>-6.9384249999999996</v>
      </c>
      <c r="R75" s="68">
        <f>SUMIFS('Tariff Data'!M:M,'Tariff Data'!$B:$B,$F75)+SUMIFS('Tariff Data'!AG:AG,'Tariff Data'!$B:$B,$F75)</f>
        <v>1.905419</v>
      </c>
      <c r="S75" s="68">
        <f>SUMIFS('Tariff Data'!N:N,'Tariff Data'!$B:$B,$F75)+SUMIFS('Tariff Data'!AH:AH,'Tariff Data'!$B:$B,$F75)</f>
        <v>5.6206610000000001</v>
      </c>
      <c r="T75" s="68">
        <f>SUMIFS('Tariff Data'!O:O,'Tariff Data'!$B:$B,$F75)+SUMIFS('Tariff Data'!AI:AI,'Tariff Data'!$B:$B,$F75)</f>
        <v>0.105503</v>
      </c>
      <c r="U75" s="68">
        <f>SUMIFS('Tariff Data'!P:P,'Tariff Data'!$B:$B,$F75)+SUMIFS('Tariff Data'!AJ:AJ,'Tariff Data'!$B:$B,$F75)</f>
        <v>-6.9384249999999996</v>
      </c>
      <c r="V75" s="67">
        <f t="shared" si="7"/>
        <v>168.87717206740143</v>
      </c>
      <c r="W75" s="67">
        <f t="shared" si="8"/>
        <v>-1513.4088898431517</v>
      </c>
      <c r="X75" s="67">
        <f t="shared" si="9"/>
        <v>175.15879269873079</v>
      </c>
      <c r="Y75" s="67">
        <f t="shared" si="10"/>
        <v>-1692.2893571840516</v>
      </c>
      <c r="Z75" s="67">
        <f t="shared" si="11"/>
        <v>175.15879269873079</v>
      </c>
      <c r="AA75" s="67">
        <f t="shared" si="12"/>
        <v>-1692.2893571840516</v>
      </c>
      <c r="AB75" s="5"/>
      <c r="AC75" s="5"/>
      <c r="AD75" s="5"/>
      <c r="AE75" s="5"/>
      <c r="AF75" s="5"/>
      <c r="AG75" s="5"/>
      <c r="AH75" s="8"/>
      <c r="AI75" s="8"/>
      <c r="AJ75" s="8"/>
    </row>
    <row r="76" spans="2:36" x14ac:dyDescent="0.35">
      <c r="B76" s="69" t="s">
        <v>164</v>
      </c>
      <c r="C76" s="69" t="s">
        <v>87</v>
      </c>
      <c r="D76" s="69" t="str">
        <f>VLOOKUP($C76,Assumptions!$B:$C,2,FALSE)</f>
        <v>Intermittent</v>
      </c>
      <c r="E76" s="69" t="s">
        <v>165</v>
      </c>
      <c r="F76" s="70">
        <v>7</v>
      </c>
      <c r="G76" s="71">
        <v>44.572922532907022</v>
      </c>
      <c r="H76" s="72">
        <v>1.2390999999999999E-2</v>
      </c>
      <c r="I76" s="71">
        <f t="shared" si="13"/>
        <v>0.55230308310525089</v>
      </c>
      <c r="J76" s="64">
        <f>SUMIFS('Tariff Data'!M:M,'Tariff Data'!$B:$B,$F76)</f>
        <v>2.3790800000000001</v>
      </c>
      <c r="K76" s="64">
        <f>SUMIFS('Tariff Data'!N:N,'Tariff Data'!$B:$B,$F76)</f>
        <v>21.443764999999999</v>
      </c>
      <c r="L76" s="64">
        <f>SUMIFS('Tariff Data'!O:O,'Tariff Data'!$B:$B,$F76)</f>
        <v>32.698962999999999</v>
      </c>
      <c r="M76" s="64">
        <f>SUMIFS('Tariff Data'!P:P,'Tariff Data'!$B:$B,$F76)</f>
        <v>-6.2050109999999998</v>
      </c>
      <c r="N76" s="64">
        <f>SUMIFS('Tariff Data'!H:H,'Tariff Data'!$B:$B,$F76)</f>
        <v>4.0969049999999996</v>
      </c>
      <c r="O76" s="64">
        <f>SUMIFS('Tariff Data'!I:I,'Tariff Data'!$B:$B,$F76)</f>
        <v>23.484345000000001</v>
      </c>
      <c r="P76" s="64">
        <f>SUMIFS('Tariff Data'!J:J,'Tariff Data'!$B:$B,$F76)</f>
        <v>35.622473999999997</v>
      </c>
      <c r="Q76" s="64">
        <f>SUMIFS('Tariff Data'!K:K,'Tariff Data'!$B:$B,$F76)</f>
        <v>-6.9384249999999996</v>
      </c>
      <c r="R76" s="64">
        <f>SUMIFS('Tariff Data'!M:M,'Tariff Data'!$B:$B,$F76)+SUMIFS('Tariff Data'!AG:AG,'Tariff Data'!$B:$B,$F76)</f>
        <v>2.5585468181924793</v>
      </c>
      <c r="S76" s="64">
        <f>SUMIFS('Tariff Data'!N:N,'Tariff Data'!$B:$B,$F76)+SUMIFS('Tariff Data'!AH:AH,'Tariff Data'!$B:$B,$F76)</f>
        <v>21.791524749749406</v>
      </c>
      <c r="T76" s="64">
        <f>SUMIFS('Tariff Data'!O:O,'Tariff Data'!$B:$B,$F76)+SUMIFS('Tariff Data'!AI:AI,'Tariff Data'!$B:$B,$F76)</f>
        <v>32.921736432058111</v>
      </c>
      <c r="U76" s="64">
        <f>SUMIFS('Tariff Data'!P:P,'Tariff Data'!$B:$B,$F76)+SUMIFS('Tariff Data'!AJ:AJ,'Tariff Data'!$B:$B,$F76)</f>
        <v>-6.9384249999999996</v>
      </c>
      <c r="V76" s="66">
        <f t="shared" si="7"/>
        <v>1469.3318022282776</v>
      </c>
      <c r="W76" s="66">
        <f t="shared" si="8"/>
        <v>-276.57547461883593</v>
      </c>
      <c r="X76" s="66">
        <f t="shared" si="9"/>
        <v>1600.7682501807017</v>
      </c>
      <c r="Y76" s="66">
        <f t="shared" si="10"/>
        <v>-309.2658800253854</v>
      </c>
      <c r="Z76" s="66">
        <f t="shared" si="11"/>
        <v>1479.4535339397601</v>
      </c>
      <c r="AA76" s="66">
        <f t="shared" si="12"/>
        <v>-309.2658800253854</v>
      </c>
      <c r="AB76" s="5"/>
      <c r="AC76" s="5"/>
      <c r="AD76" s="5"/>
      <c r="AE76" s="5"/>
      <c r="AF76" s="5"/>
      <c r="AG76" s="5"/>
      <c r="AH76" s="8"/>
      <c r="AI76" s="8"/>
      <c r="AJ76" s="8"/>
    </row>
    <row r="77" spans="2:36" x14ac:dyDescent="0.35">
      <c r="B77" s="69" t="s">
        <v>166</v>
      </c>
      <c r="C77" s="69" t="s">
        <v>111</v>
      </c>
      <c r="D77" s="69" t="str">
        <f>VLOOKUP($C77,Assumptions!$B:$C,2,FALSE)</f>
        <v>Conventional Carbon</v>
      </c>
      <c r="E77" s="69" t="s">
        <v>167</v>
      </c>
      <c r="F77" s="70">
        <v>25</v>
      </c>
      <c r="G77" s="71">
        <v>30.426659841204657</v>
      </c>
      <c r="H77" s="72">
        <v>1.2390999999999999E-2</v>
      </c>
      <c r="I77" s="71">
        <f t="shared" si="13"/>
        <v>0.37701674209236691</v>
      </c>
      <c r="J77" s="68">
        <f>SUMIFS('Tariff Data'!M:M,'Tariff Data'!$B:$B,$F77)</f>
        <v>9.7789999999999995E-3</v>
      </c>
      <c r="K77" s="68">
        <f>SUMIFS('Tariff Data'!N:N,'Tariff Data'!$B:$B,$F77)</f>
        <v>-3.442129</v>
      </c>
      <c r="L77" s="68">
        <f>SUMIFS('Tariff Data'!O:O,'Tariff Data'!$B:$B,$F77)</f>
        <v>0</v>
      </c>
      <c r="M77" s="68">
        <f>SUMIFS('Tariff Data'!P:P,'Tariff Data'!$B:$B,$F77)</f>
        <v>-6.2050109999999998</v>
      </c>
      <c r="N77" s="68">
        <f>SUMIFS('Tariff Data'!H:H,'Tariff Data'!$B:$B,$F77)</f>
        <v>1.7229999999999999E-3</v>
      </c>
      <c r="O77" s="68">
        <f>SUMIFS('Tariff Data'!I:I,'Tariff Data'!$B:$B,$F77)</f>
        <v>-3.475317</v>
      </c>
      <c r="P77" s="68">
        <f>SUMIFS('Tariff Data'!J:J,'Tariff Data'!$B:$B,$F77)</f>
        <v>0</v>
      </c>
      <c r="Q77" s="68">
        <f>SUMIFS('Tariff Data'!K:K,'Tariff Data'!$B:$B,$F77)</f>
        <v>-6.9384249999999996</v>
      </c>
      <c r="R77" s="68">
        <f>SUMIFS('Tariff Data'!M:M,'Tariff Data'!$B:$B,$F77)+SUMIFS('Tariff Data'!AG:AG,'Tariff Data'!$B:$B,$F77)</f>
        <v>1.7230000000000006E-3</v>
      </c>
      <c r="S77" s="68">
        <f>SUMIFS('Tariff Data'!N:N,'Tariff Data'!$B:$B,$F77)+SUMIFS('Tariff Data'!AH:AH,'Tariff Data'!$B:$B,$F77)</f>
        <v>-3.475317</v>
      </c>
      <c r="T77" s="68">
        <f>SUMIFS('Tariff Data'!O:O,'Tariff Data'!$B:$B,$F77)+SUMIFS('Tariff Data'!AI:AI,'Tariff Data'!$B:$B,$F77)</f>
        <v>0</v>
      </c>
      <c r="U77" s="68">
        <f>SUMIFS('Tariff Data'!P:P,'Tariff Data'!$B:$B,$F77)+SUMIFS('Tariff Data'!AJ:AJ,'Tariff Data'!$B:$B,$F77)</f>
        <v>-6.9384249999999996</v>
      </c>
      <c r="V77" s="67">
        <f t="shared" si="7"/>
        <v>-1.0001979548545166</v>
      </c>
      <c r="W77" s="67">
        <f t="shared" si="8"/>
        <v>-188.79775900793314</v>
      </c>
      <c r="X77" s="67">
        <f t="shared" si="9"/>
        <v>-1.2578275581718226</v>
      </c>
      <c r="Y77" s="67">
        <f t="shared" si="10"/>
        <v>-211.11309730871042</v>
      </c>
      <c r="Z77" s="67">
        <f t="shared" si="11"/>
        <v>-1.2578275581718226</v>
      </c>
      <c r="AA77" s="67">
        <f t="shared" si="12"/>
        <v>-211.11309730871042</v>
      </c>
      <c r="AB77" s="5"/>
      <c r="AC77" s="5"/>
      <c r="AD77" s="5"/>
      <c r="AE77" s="5"/>
      <c r="AF77" s="5"/>
      <c r="AG77" s="5"/>
      <c r="AH77" s="8"/>
      <c r="AI77" s="8"/>
      <c r="AJ77" s="8"/>
    </row>
    <row r="78" spans="2:36" x14ac:dyDescent="0.35">
      <c r="B78" s="69" t="s">
        <v>168</v>
      </c>
      <c r="C78" s="69" t="s">
        <v>98</v>
      </c>
      <c r="D78" s="69" t="str">
        <f>VLOOKUP($C78,Assumptions!$B:$C,2,FALSE)</f>
        <v>Intermittent</v>
      </c>
      <c r="E78" s="69" t="s">
        <v>167</v>
      </c>
      <c r="F78" s="70">
        <v>25</v>
      </c>
      <c r="G78" s="71">
        <v>34.755904027027363</v>
      </c>
      <c r="H78" s="72">
        <v>0.109</v>
      </c>
      <c r="I78" s="71">
        <f t="shared" si="13"/>
        <v>3.7883935389459826</v>
      </c>
      <c r="J78" s="64">
        <f>SUMIFS('Tariff Data'!M:M,'Tariff Data'!$B:$B,$F78)</f>
        <v>9.7789999999999995E-3</v>
      </c>
      <c r="K78" s="64">
        <f>SUMIFS('Tariff Data'!N:N,'Tariff Data'!$B:$B,$F78)</f>
        <v>-3.442129</v>
      </c>
      <c r="L78" s="64">
        <f>SUMIFS('Tariff Data'!O:O,'Tariff Data'!$B:$B,$F78)</f>
        <v>0</v>
      </c>
      <c r="M78" s="64">
        <f>SUMIFS('Tariff Data'!P:P,'Tariff Data'!$B:$B,$F78)</f>
        <v>-6.2050109999999998</v>
      </c>
      <c r="N78" s="64">
        <f>SUMIFS('Tariff Data'!H:H,'Tariff Data'!$B:$B,$F78)</f>
        <v>1.7229999999999999E-3</v>
      </c>
      <c r="O78" s="64">
        <f>SUMIFS('Tariff Data'!I:I,'Tariff Data'!$B:$B,$F78)</f>
        <v>-3.475317</v>
      </c>
      <c r="P78" s="64">
        <f>SUMIFS('Tariff Data'!J:J,'Tariff Data'!$B:$B,$F78)</f>
        <v>0</v>
      </c>
      <c r="Q78" s="64">
        <f>SUMIFS('Tariff Data'!K:K,'Tariff Data'!$B:$B,$F78)</f>
        <v>-6.9384249999999996</v>
      </c>
      <c r="R78" s="64">
        <f>SUMIFS('Tariff Data'!M:M,'Tariff Data'!$B:$B,$F78)+SUMIFS('Tariff Data'!AG:AG,'Tariff Data'!$B:$B,$F78)</f>
        <v>1.7230000000000006E-3</v>
      </c>
      <c r="S78" s="64">
        <f>SUMIFS('Tariff Data'!N:N,'Tariff Data'!$B:$B,$F78)+SUMIFS('Tariff Data'!AH:AH,'Tariff Data'!$B:$B,$F78)</f>
        <v>-3.475317</v>
      </c>
      <c r="T78" s="64">
        <f>SUMIFS('Tariff Data'!O:O,'Tariff Data'!$B:$B,$F78)+SUMIFS('Tariff Data'!AI:AI,'Tariff Data'!$B:$B,$F78)</f>
        <v>0</v>
      </c>
      <c r="U78" s="64">
        <f>SUMIFS('Tariff Data'!P:P,'Tariff Data'!$B:$B,$F78)+SUMIFS('Tariff Data'!AJ:AJ,'Tariff Data'!$B:$B,$F78)</f>
        <v>-6.9384249999999996</v>
      </c>
      <c r="V78" s="66">
        <f t="shared" si="7"/>
        <v>-13.040139263818597</v>
      </c>
      <c r="W78" s="66">
        <f t="shared" si="8"/>
        <v>-215.66076680264908</v>
      </c>
      <c r="X78" s="66">
        <f t="shared" si="9"/>
        <v>-13.165868468589135</v>
      </c>
      <c r="Y78" s="66">
        <f t="shared" si="10"/>
        <v>-241.15123339872733</v>
      </c>
      <c r="Z78" s="66">
        <f t="shared" si="11"/>
        <v>-13.165868468589135</v>
      </c>
      <c r="AA78" s="66">
        <f t="shared" si="12"/>
        <v>-241.15123339872733</v>
      </c>
      <c r="AB78" s="5"/>
      <c r="AC78" s="5"/>
      <c r="AD78" s="5"/>
      <c r="AE78" s="5"/>
      <c r="AF78" s="5"/>
      <c r="AG78" s="5"/>
      <c r="AH78" s="8"/>
      <c r="AI78" s="8"/>
      <c r="AJ78" s="8"/>
    </row>
    <row r="79" spans="2:36" x14ac:dyDescent="0.35">
      <c r="B79" s="69" t="s">
        <v>169</v>
      </c>
      <c r="C79" s="69" t="s">
        <v>98</v>
      </c>
      <c r="D79" s="69" t="str">
        <f>VLOOKUP($C79,Assumptions!$B:$C,2,FALSE)</f>
        <v>Intermittent</v>
      </c>
      <c r="E79" s="69" t="s">
        <v>170</v>
      </c>
      <c r="F79" s="70">
        <v>19</v>
      </c>
      <c r="G79" s="71">
        <v>182.92581066856508</v>
      </c>
      <c r="H79" s="72">
        <v>0.109</v>
      </c>
      <c r="I79" s="71">
        <f t="shared" si="13"/>
        <v>19.938913362873592</v>
      </c>
      <c r="J79" s="68">
        <f>SUMIFS('Tariff Data'!M:M,'Tariff Data'!$B:$B,$F79)</f>
        <v>4.3250289999999998</v>
      </c>
      <c r="K79" s="68">
        <f>SUMIFS('Tariff Data'!N:N,'Tariff Data'!$B:$B,$F79)</f>
        <v>5.9397359999999999</v>
      </c>
      <c r="L79" s="68">
        <f>SUMIFS('Tariff Data'!O:O,'Tariff Data'!$B:$B,$F79)</f>
        <v>9.4543000000000002E-2</v>
      </c>
      <c r="M79" s="68">
        <f>SUMIFS('Tariff Data'!P:P,'Tariff Data'!$B:$B,$F79)</f>
        <v>-6.2050109999999998</v>
      </c>
      <c r="N79" s="68">
        <f>SUMIFS('Tariff Data'!H:H,'Tariff Data'!$B:$B,$F79)</f>
        <v>4.4461510000000004</v>
      </c>
      <c r="O79" s="68">
        <f>SUMIFS('Tariff Data'!I:I,'Tariff Data'!$B:$B,$F79)</f>
        <v>6.1312249999999997</v>
      </c>
      <c r="P79" s="68">
        <f>SUMIFS('Tariff Data'!J:J,'Tariff Data'!$B:$B,$F79)</f>
        <v>0.105503</v>
      </c>
      <c r="Q79" s="68">
        <f>SUMIFS('Tariff Data'!K:K,'Tariff Data'!$B:$B,$F79)</f>
        <v>-6.9384249999999996</v>
      </c>
      <c r="R79" s="68">
        <f>SUMIFS('Tariff Data'!M:M,'Tariff Data'!$B:$B,$F79)+SUMIFS('Tariff Data'!AG:AG,'Tariff Data'!$B:$B,$F79)</f>
        <v>4.4461510000000004</v>
      </c>
      <c r="S79" s="68">
        <f>SUMIFS('Tariff Data'!N:N,'Tariff Data'!$B:$B,$F79)+SUMIFS('Tariff Data'!AH:AH,'Tariff Data'!$B:$B,$F79)</f>
        <v>6.1312249999999997</v>
      </c>
      <c r="T79" s="68">
        <f>SUMIFS('Tariff Data'!O:O,'Tariff Data'!$B:$B,$F79)+SUMIFS('Tariff Data'!AI:AI,'Tariff Data'!$B:$B,$F79)</f>
        <v>0.105503</v>
      </c>
      <c r="U79" s="68">
        <f>SUMIFS('Tariff Data'!P:P,'Tariff Data'!$B:$B,$F79)+SUMIFS('Tariff Data'!AJ:AJ,'Tariff Data'!$B:$B,$F79)</f>
        <v>-6.9384249999999996</v>
      </c>
      <c r="V79" s="67">
        <f t="shared" si="7"/>
        <v>135.72623642037951</v>
      </c>
      <c r="W79" s="67">
        <f t="shared" si="8"/>
        <v>-1135.0566673823637</v>
      </c>
      <c r="X79" s="67">
        <f t="shared" si="9"/>
        <v>141.54918588625029</v>
      </c>
      <c r="Y79" s="67">
        <f t="shared" si="10"/>
        <v>-1269.2170178880385</v>
      </c>
      <c r="Z79" s="67">
        <f t="shared" si="11"/>
        <v>141.54918588625029</v>
      </c>
      <c r="AA79" s="67">
        <f t="shared" si="12"/>
        <v>-1269.2170178880385</v>
      </c>
      <c r="AB79" s="5"/>
      <c r="AC79" s="5"/>
      <c r="AD79" s="5"/>
      <c r="AE79" s="5"/>
      <c r="AF79" s="5"/>
      <c r="AG79" s="5"/>
      <c r="AH79" s="8"/>
      <c r="AI79" s="8"/>
      <c r="AJ79" s="8"/>
    </row>
    <row r="80" spans="2:36" x14ac:dyDescent="0.35">
      <c r="B80" s="69" t="s">
        <v>171</v>
      </c>
      <c r="C80" s="69" t="s">
        <v>98</v>
      </c>
      <c r="D80" s="69" t="str">
        <f>VLOOKUP($C80,Assumptions!$B:$C,2,FALSE)</f>
        <v>Intermittent</v>
      </c>
      <c r="E80" s="69" t="s">
        <v>172</v>
      </c>
      <c r="F80" s="70">
        <v>25</v>
      </c>
      <c r="G80" s="71">
        <v>512.19226987198226</v>
      </c>
      <c r="H80" s="72">
        <v>0.109</v>
      </c>
      <c r="I80" s="71">
        <f t="shared" si="13"/>
        <v>55.828957416046066</v>
      </c>
      <c r="J80" s="64">
        <f>SUMIFS('Tariff Data'!M:M,'Tariff Data'!$B:$B,$F80)</f>
        <v>9.7789999999999995E-3</v>
      </c>
      <c r="K80" s="64">
        <f>SUMIFS('Tariff Data'!N:N,'Tariff Data'!$B:$B,$F80)</f>
        <v>-3.442129</v>
      </c>
      <c r="L80" s="64">
        <f>SUMIFS('Tariff Data'!O:O,'Tariff Data'!$B:$B,$F80)</f>
        <v>0</v>
      </c>
      <c r="M80" s="64">
        <f>SUMIFS('Tariff Data'!P:P,'Tariff Data'!$B:$B,$F80)</f>
        <v>-6.2050109999999998</v>
      </c>
      <c r="N80" s="64">
        <f>SUMIFS('Tariff Data'!H:H,'Tariff Data'!$B:$B,$F80)</f>
        <v>1.7229999999999999E-3</v>
      </c>
      <c r="O80" s="64">
        <f>SUMIFS('Tariff Data'!I:I,'Tariff Data'!$B:$B,$F80)</f>
        <v>-3.475317</v>
      </c>
      <c r="P80" s="64">
        <f>SUMIFS('Tariff Data'!J:J,'Tariff Data'!$B:$B,$F80)</f>
        <v>0</v>
      </c>
      <c r="Q80" s="64">
        <f>SUMIFS('Tariff Data'!K:K,'Tariff Data'!$B:$B,$F80)</f>
        <v>-6.9384249999999996</v>
      </c>
      <c r="R80" s="64">
        <f>SUMIFS('Tariff Data'!M:M,'Tariff Data'!$B:$B,$F80)+SUMIFS('Tariff Data'!AG:AG,'Tariff Data'!$B:$B,$F80)</f>
        <v>1.7230000000000006E-3</v>
      </c>
      <c r="S80" s="64">
        <f>SUMIFS('Tariff Data'!N:N,'Tariff Data'!$B:$B,$F80)+SUMIFS('Tariff Data'!AH:AH,'Tariff Data'!$B:$B,$F80)</f>
        <v>-3.475317</v>
      </c>
      <c r="T80" s="64">
        <f>SUMIFS('Tariff Data'!O:O,'Tariff Data'!$B:$B,$F80)+SUMIFS('Tariff Data'!AI:AI,'Tariff Data'!$B:$B,$F80)</f>
        <v>0</v>
      </c>
      <c r="U80" s="64">
        <f>SUMIFS('Tariff Data'!P:P,'Tariff Data'!$B:$B,$F80)+SUMIFS('Tariff Data'!AJ:AJ,'Tariff Data'!$B:$B,$F80)</f>
        <v>-6.9384249999999996</v>
      </c>
      <c r="V80" s="66">
        <f t="shared" si="7"/>
        <v>-192.17047336153723</v>
      </c>
      <c r="W80" s="66">
        <f t="shared" si="8"/>
        <v>-3178.1586686706182</v>
      </c>
      <c r="X80" s="66">
        <f t="shared" si="9"/>
        <v>-194.02332480026098</v>
      </c>
      <c r="Y80" s="66">
        <f t="shared" si="10"/>
        <v>-3553.8076500865081</v>
      </c>
      <c r="Z80" s="66">
        <f t="shared" si="11"/>
        <v>-194.02332480026098</v>
      </c>
      <c r="AA80" s="66">
        <f t="shared" si="12"/>
        <v>-3553.8076500865081</v>
      </c>
      <c r="AB80" s="5"/>
      <c r="AC80" s="5"/>
      <c r="AD80" s="5"/>
      <c r="AE80" s="5"/>
      <c r="AF80" s="5"/>
      <c r="AG80" s="5"/>
      <c r="AH80" s="8"/>
      <c r="AI80" s="8"/>
      <c r="AJ80" s="8"/>
    </row>
    <row r="81" spans="2:36" x14ac:dyDescent="0.35">
      <c r="B81" s="69" t="s">
        <v>880</v>
      </c>
      <c r="C81" s="69" t="s">
        <v>111</v>
      </c>
      <c r="D81" s="69" t="str">
        <f>VLOOKUP($C81,Assumptions!$B:$C,2,FALSE)</f>
        <v>Conventional Carbon</v>
      </c>
      <c r="E81" s="69" t="s">
        <v>881</v>
      </c>
      <c r="F81" s="70">
        <v>15</v>
      </c>
      <c r="G81" s="71">
        <v>60.975270222855031</v>
      </c>
      <c r="H81" s="72">
        <v>1.2390999999999999E-2</v>
      </c>
      <c r="I81" s="71">
        <f t="shared" si="13"/>
        <v>0.75554457333139668</v>
      </c>
      <c r="J81" s="68">
        <f>SUMIFS('Tariff Data'!M:M,'Tariff Data'!$B:$B,$F81)</f>
        <v>3.4087000000000001</v>
      </c>
      <c r="K81" s="68">
        <f>SUMIFS('Tariff Data'!N:N,'Tariff Data'!$B:$B,$F81)</f>
        <v>6.1459739999999998</v>
      </c>
      <c r="L81" s="68">
        <f>SUMIFS('Tariff Data'!O:O,'Tariff Data'!$B:$B,$F81)</f>
        <v>0.31730199999999997</v>
      </c>
      <c r="M81" s="68">
        <f>SUMIFS('Tariff Data'!P:P,'Tariff Data'!$B:$B,$F81)</f>
        <v>-6.2050109999999998</v>
      </c>
      <c r="N81" s="68">
        <f>SUMIFS('Tariff Data'!H:H,'Tariff Data'!$B:$B,$F81)</f>
        <v>3.3191630000000001</v>
      </c>
      <c r="O81" s="68">
        <f>SUMIFS('Tariff Data'!I:I,'Tariff Data'!$B:$B,$F81)</f>
        <v>6.1205259999999999</v>
      </c>
      <c r="P81" s="68">
        <f>SUMIFS('Tariff Data'!J:J,'Tariff Data'!$B:$B,$F81)</f>
        <v>0.273947</v>
      </c>
      <c r="Q81" s="68">
        <f>SUMIFS('Tariff Data'!K:K,'Tariff Data'!$B:$B,$F81)</f>
        <v>-6.9384249999999996</v>
      </c>
      <c r="R81" s="68">
        <f>SUMIFS('Tariff Data'!M:M,'Tariff Data'!$B:$B,$F81)+SUMIFS('Tariff Data'!AG:AG,'Tariff Data'!$B:$B,$F81)</f>
        <v>3.3191630000000001</v>
      </c>
      <c r="S81" s="68">
        <f>SUMIFS('Tariff Data'!N:N,'Tariff Data'!$B:$B,$F81)+SUMIFS('Tariff Data'!AH:AH,'Tariff Data'!$B:$B,$F81)</f>
        <v>6.1205259999999999</v>
      </c>
      <c r="T81" s="68">
        <f>SUMIFS('Tariff Data'!O:O,'Tariff Data'!$B:$B,$F81)+SUMIFS('Tariff Data'!AI:AI,'Tariff Data'!$B:$B,$F81)</f>
        <v>0.273947</v>
      </c>
      <c r="U81" s="68">
        <f>SUMIFS('Tariff Data'!P:P,'Tariff Data'!$B:$B,$F81)+SUMIFS('Tariff Data'!AJ:AJ,'Tariff Data'!$B:$B,$F81)</f>
        <v>-6.9384249999999996</v>
      </c>
      <c r="V81" s="67">
        <f t="shared" si="7"/>
        <v>212.72969671638899</v>
      </c>
      <c r="W81" s="67">
        <f t="shared" si="8"/>
        <v>-378.35222246078791</v>
      </c>
      <c r="X81" s="67">
        <f t="shared" si="9"/>
        <v>207.2181702131663</v>
      </c>
      <c r="Y81" s="67">
        <f t="shared" si="10"/>
        <v>-423.0723392960129</v>
      </c>
      <c r="Z81" s="67">
        <f t="shared" si="11"/>
        <v>207.2181702131663</v>
      </c>
      <c r="AA81" s="67">
        <f t="shared" si="12"/>
        <v>-423.0723392960129</v>
      </c>
      <c r="AB81" s="5"/>
      <c r="AC81" s="5"/>
      <c r="AD81" s="5"/>
      <c r="AE81" s="5"/>
      <c r="AF81" s="5"/>
      <c r="AG81" s="5"/>
      <c r="AH81" s="8"/>
      <c r="AI81" s="8"/>
      <c r="AJ81" s="8"/>
    </row>
    <row r="82" spans="2:36" x14ac:dyDescent="0.35">
      <c r="B82" s="69" t="s">
        <v>173</v>
      </c>
      <c r="C82" s="69" t="s">
        <v>111</v>
      </c>
      <c r="D82" s="69" t="str">
        <f>VLOOKUP($C82,Assumptions!$B:$C,2,FALSE)</f>
        <v>Conventional Carbon</v>
      </c>
      <c r="E82" s="69" t="s">
        <v>174</v>
      </c>
      <c r="F82" s="70">
        <v>23</v>
      </c>
      <c r="G82" s="71">
        <v>30.426659841204657</v>
      </c>
      <c r="H82" s="72">
        <v>1.2390999999999999E-2</v>
      </c>
      <c r="I82" s="71">
        <f t="shared" si="13"/>
        <v>0.37701674209236691</v>
      </c>
      <c r="J82" s="64">
        <f>SUMIFS('Tariff Data'!M:M,'Tariff Data'!$B:$B,$F82)</f>
        <v>-3.088279</v>
      </c>
      <c r="K82" s="64">
        <f>SUMIFS('Tariff Data'!N:N,'Tariff Data'!$B:$B,$F82)</f>
        <v>3.6893150000000001</v>
      </c>
      <c r="L82" s="64">
        <f>SUMIFS('Tariff Data'!O:O,'Tariff Data'!$B:$B,$F82)</f>
        <v>-1.0969739999999999</v>
      </c>
      <c r="M82" s="64">
        <f>SUMIFS('Tariff Data'!P:P,'Tariff Data'!$B:$B,$F82)</f>
        <v>-6.2050109999999998</v>
      </c>
      <c r="N82" s="64">
        <f>SUMIFS('Tariff Data'!H:H,'Tariff Data'!$B:$B,$F82)</f>
        <v>-3.2599619999999998</v>
      </c>
      <c r="O82" s="64">
        <f>SUMIFS('Tariff Data'!I:I,'Tariff Data'!$B:$B,$F82)</f>
        <v>3.6573289999999998</v>
      </c>
      <c r="P82" s="64">
        <f>SUMIFS('Tariff Data'!J:J,'Tariff Data'!$B:$B,$F82)</f>
        <v>-1.105143</v>
      </c>
      <c r="Q82" s="64">
        <f>SUMIFS('Tariff Data'!K:K,'Tariff Data'!$B:$B,$F82)</f>
        <v>-6.9384249999999996</v>
      </c>
      <c r="R82" s="64">
        <f>SUMIFS('Tariff Data'!M:M,'Tariff Data'!$B:$B,$F82)+SUMIFS('Tariff Data'!AG:AG,'Tariff Data'!$B:$B,$F82)</f>
        <v>-3.2599619999999998</v>
      </c>
      <c r="S82" s="64">
        <f>SUMIFS('Tariff Data'!N:N,'Tariff Data'!$B:$B,$F82)+SUMIFS('Tariff Data'!AH:AH,'Tariff Data'!$B:$B,$F82)</f>
        <v>3.6573289999999998</v>
      </c>
      <c r="T82" s="64">
        <f>SUMIFS('Tariff Data'!O:O,'Tariff Data'!$B:$B,$F82)+SUMIFS('Tariff Data'!AI:AI,'Tariff Data'!$B:$B,$F82)</f>
        <v>-1.105143</v>
      </c>
      <c r="U82" s="64">
        <f>SUMIFS('Tariff Data'!P:P,'Tariff Data'!$B:$B,$F82)+SUMIFS('Tariff Data'!AJ:AJ,'Tariff Data'!$B:$B,$F82)</f>
        <v>-6.9384249999999996</v>
      </c>
      <c r="V82" s="66">
        <f t="shared" si="7"/>
        <v>-92.988658669523204</v>
      </c>
      <c r="W82" s="66">
        <f t="shared" si="8"/>
        <v>-188.79775900793314</v>
      </c>
      <c r="X82" s="66">
        <f t="shared" si="9"/>
        <v>-98.22753801831945</v>
      </c>
      <c r="Y82" s="66">
        <f t="shared" si="10"/>
        <v>-211.11309730871042</v>
      </c>
      <c r="Z82" s="66">
        <f t="shared" si="11"/>
        <v>-98.22753801831945</v>
      </c>
      <c r="AA82" s="66">
        <f t="shared" si="12"/>
        <v>-211.11309730871042</v>
      </c>
      <c r="AB82" s="5"/>
      <c r="AC82" s="5"/>
      <c r="AD82" s="5"/>
      <c r="AE82" s="5"/>
      <c r="AF82" s="5"/>
      <c r="AG82" s="5"/>
      <c r="AH82" s="8"/>
      <c r="AI82" s="8"/>
      <c r="AJ82" s="8"/>
    </row>
    <row r="83" spans="2:36" x14ac:dyDescent="0.35">
      <c r="B83" s="69" t="s">
        <v>175</v>
      </c>
      <c r="C83" s="69" t="s">
        <v>98</v>
      </c>
      <c r="D83" s="69" t="str">
        <f>VLOOKUP($C83,Assumptions!$B:$C,2,FALSE)</f>
        <v>Intermittent</v>
      </c>
      <c r="E83" s="69" t="s">
        <v>174</v>
      </c>
      <c r="F83" s="70">
        <v>23</v>
      </c>
      <c r="G83" s="71">
        <v>30.426659841204657</v>
      </c>
      <c r="H83" s="72">
        <v>0.109</v>
      </c>
      <c r="I83" s="71">
        <f t="shared" si="13"/>
        <v>3.3165059226913076</v>
      </c>
      <c r="J83" s="68">
        <f>SUMIFS('Tariff Data'!M:M,'Tariff Data'!$B:$B,$F83)</f>
        <v>-3.088279</v>
      </c>
      <c r="K83" s="68">
        <f>SUMIFS('Tariff Data'!N:N,'Tariff Data'!$B:$B,$F83)</f>
        <v>3.6893150000000001</v>
      </c>
      <c r="L83" s="68">
        <f>SUMIFS('Tariff Data'!O:O,'Tariff Data'!$B:$B,$F83)</f>
        <v>-1.0969739999999999</v>
      </c>
      <c r="M83" s="68">
        <f>SUMIFS('Tariff Data'!P:P,'Tariff Data'!$B:$B,$F83)</f>
        <v>-6.2050109999999998</v>
      </c>
      <c r="N83" s="68">
        <f>SUMIFS('Tariff Data'!H:H,'Tariff Data'!$B:$B,$F83)</f>
        <v>-3.2599619999999998</v>
      </c>
      <c r="O83" s="68">
        <f>SUMIFS('Tariff Data'!I:I,'Tariff Data'!$B:$B,$F83)</f>
        <v>3.6573289999999998</v>
      </c>
      <c r="P83" s="68">
        <f>SUMIFS('Tariff Data'!J:J,'Tariff Data'!$B:$B,$F83)</f>
        <v>-1.105143</v>
      </c>
      <c r="Q83" s="68">
        <f>SUMIFS('Tariff Data'!K:K,'Tariff Data'!$B:$B,$F83)</f>
        <v>-6.9384249999999996</v>
      </c>
      <c r="R83" s="68">
        <f>SUMIFS('Tariff Data'!M:M,'Tariff Data'!$B:$B,$F83)+SUMIFS('Tariff Data'!AG:AG,'Tariff Data'!$B:$B,$F83)</f>
        <v>-3.2599619999999998</v>
      </c>
      <c r="S83" s="68">
        <f>SUMIFS('Tariff Data'!N:N,'Tariff Data'!$B:$B,$F83)+SUMIFS('Tariff Data'!AH:AH,'Tariff Data'!$B:$B,$F83)</f>
        <v>3.6573289999999998</v>
      </c>
      <c r="T83" s="68">
        <f>SUMIFS('Tariff Data'!O:O,'Tariff Data'!$B:$B,$F83)+SUMIFS('Tariff Data'!AI:AI,'Tariff Data'!$B:$B,$F83)</f>
        <v>-1.105143</v>
      </c>
      <c r="U83" s="68">
        <f>SUMIFS('Tariff Data'!P:P,'Tariff Data'!$B:$B,$F83)+SUMIFS('Tariff Data'!AJ:AJ,'Tariff Data'!$B:$B,$F83)</f>
        <v>-6.9384249999999996</v>
      </c>
      <c r="V83" s="67">
        <f t="shared" si="7"/>
        <v>-21.141619704471751</v>
      </c>
      <c r="W83" s="67">
        <f t="shared" si="8"/>
        <v>-188.79775900793314</v>
      </c>
      <c r="X83" s="67">
        <f t="shared" si="9"/>
        <v>-21.49625684715776</v>
      </c>
      <c r="Y83" s="67">
        <f t="shared" si="10"/>
        <v>-211.11309730871042</v>
      </c>
      <c r="Z83" s="67">
        <f t="shared" si="11"/>
        <v>-21.49625684715776</v>
      </c>
      <c r="AA83" s="67">
        <f t="shared" si="12"/>
        <v>-211.11309730871042</v>
      </c>
      <c r="AB83" s="5"/>
      <c r="AC83" s="5"/>
      <c r="AD83" s="5"/>
      <c r="AE83" s="5"/>
      <c r="AF83" s="5"/>
      <c r="AG83" s="5"/>
      <c r="AH83" s="8"/>
      <c r="AI83" s="8"/>
      <c r="AJ83" s="8"/>
    </row>
    <row r="84" spans="2:36" x14ac:dyDescent="0.35">
      <c r="B84" s="69" t="s">
        <v>176</v>
      </c>
      <c r="C84" s="69" t="s">
        <v>111</v>
      </c>
      <c r="D84" s="69" t="str">
        <f>VLOOKUP($C84,Assumptions!$B:$C,2,FALSE)</f>
        <v>Conventional Carbon</v>
      </c>
      <c r="E84" s="69" t="s">
        <v>177</v>
      </c>
      <c r="F84" s="70">
        <v>18</v>
      </c>
      <c r="G84" s="71">
        <v>30.426659841204657</v>
      </c>
      <c r="H84" s="72">
        <v>1.2390999999999999E-2</v>
      </c>
      <c r="I84" s="71">
        <f t="shared" si="13"/>
        <v>0.37701674209236691</v>
      </c>
      <c r="J84" s="64">
        <f>SUMIFS('Tariff Data'!M:M,'Tariff Data'!$B:$B,$F84)</f>
        <v>-0.31239499999999998</v>
      </c>
      <c r="K84" s="64">
        <f>SUMIFS('Tariff Data'!N:N,'Tariff Data'!$B:$B,$F84)</f>
        <v>3.798861</v>
      </c>
      <c r="L84" s="64">
        <f>SUMIFS('Tariff Data'!O:O,'Tariff Data'!$B:$B,$F84)</f>
        <v>7.0470000000000003E-3</v>
      </c>
      <c r="M84" s="64">
        <f>SUMIFS('Tariff Data'!P:P,'Tariff Data'!$B:$B,$F84)</f>
        <v>-6.2050109999999998</v>
      </c>
      <c r="N84" s="64">
        <f>SUMIFS('Tariff Data'!H:H,'Tariff Data'!$B:$B,$F84)</f>
        <v>-0.31406499999999998</v>
      </c>
      <c r="O84" s="64">
        <f>SUMIFS('Tariff Data'!I:I,'Tariff Data'!$B:$B,$F84)</f>
        <v>3.7284519999999999</v>
      </c>
      <c r="P84" s="64">
        <f>SUMIFS('Tariff Data'!J:J,'Tariff Data'!$B:$B,$F84)</f>
        <v>4.5750000000000001E-3</v>
      </c>
      <c r="Q84" s="64">
        <f>SUMIFS('Tariff Data'!K:K,'Tariff Data'!$B:$B,$F84)</f>
        <v>-6.9384249999999996</v>
      </c>
      <c r="R84" s="64">
        <f>SUMIFS('Tariff Data'!M:M,'Tariff Data'!$B:$B,$F84)+SUMIFS('Tariff Data'!AG:AG,'Tariff Data'!$B:$B,$F84)</f>
        <v>-0.31406499999999998</v>
      </c>
      <c r="S84" s="64">
        <f>SUMIFS('Tariff Data'!N:N,'Tariff Data'!$B:$B,$F84)+SUMIFS('Tariff Data'!AH:AH,'Tariff Data'!$B:$B,$F84)</f>
        <v>3.7284519999999999</v>
      </c>
      <c r="T84" s="64">
        <f>SUMIFS('Tariff Data'!O:O,'Tariff Data'!$B:$B,$F84)+SUMIFS('Tariff Data'!AI:AI,'Tariff Data'!$B:$B,$F84)</f>
        <v>4.5750000000000001E-3</v>
      </c>
      <c r="U84" s="64">
        <f>SUMIFS('Tariff Data'!P:P,'Tariff Data'!$B:$B,$F84)+SUMIFS('Tariff Data'!AJ:AJ,'Tariff Data'!$B:$B,$F84)</f>
        <v>-6.9384249999999996</v>
      </c>
      <c r="V84" s="66">
        <f t="shared" si="7"/>
        <v>-8.0702453662298517</v>
      </c>
      <c r="W84" s="66">
        <f t="shared" si="8"/>
        <v>-188.79775900793314</v>
      </c>
      <c r="X84" s="66">
        <f t="shared" si="9"/>
        <v>-8.1485352453450979</v>
      </c>
      <c r="Y84" s="66">
        <f t="shared" si="10"/>
        <v>-211.11309730871042</v>
      </c>
      <c r="Z84" s="66">
        <f t="shared" si="11"/>
        <v>-8.1485352453450979</v>
      </c>
      <c r="AA84" s="66">
        <f t="shared" si="12"/>
        <v>-211.11309730871042</v>
      </c>
      <c r="AB84" s="5"/>
      <c r="AC84" s="5"/>
      <c r="AD84" s="5"/>
      <c r="AE84" s="5"/>
      <c r="AF84" s="5"/>
      <c r="AG84" s="5"/>
      <c r="AH84" s="8"/>
      <c r="AI84" s="8"/>
      <c r="AJ84" s="8"/>
    </row>
    <row r="85" spans="2:36" x14ac:dyDescent="0.35">
      <c r="B85" s="69" t="s">
        <v>178</v>
      </c>
      <c r="C85" s="69" t="s">
        <v>98</v>
      </c>
      <c r="D85" s="69" t="str">
        <f>VLOOKUP($C85,Assumptions!$B:$C,2,FALSE)</f>
        <v>Intermittent</v>
      </c>
      <c r="E85" s="69" t="s">
        <v>177</v>
      </c>
      <c r="F85" s="70">
        <v>18</v>
      </c>
      <c r="G85" s="71">
        <v>34.755904027027363</v>
      </c>
      <c r="H85" s="72">
        <v>0.109</v>
      </c>
      <c r="I85" s="71">
        <f t="shared" si="13"/>
        <v>3.7883935389459826</v>
      </c>
      <c r="J85" s="68">
        <f>SUMIFS('Tariff Data'!M:M,'Tariff Data'!$B:$B,$F85)</f>
        <v>-0.31239499999999998</v>
      </c>
      <c r="K85" s="68">
        <f>SUMIFS('Tariff Data'!N:N,'Tariff Data'!$B:$B,$F85)</f>
        <v>3.798861</v>
      </c>
      <c r="L85" s="68">
        <f>SUMIFS('Tariff Data'!O:O,'Tariff Data'!$B:$B,$F85)</f>
        <v>7.0470000000000003E-3</v>
      </c>
      <c r="M85" s="68">
        <f>SUMIFS('Tariff Data'!P:P,'Tariff Data'!$B:$B,$F85)</f>
        <v>-6.2050109999999998</v>
      </c>
      <c r="N85" s="68">
        <f>SUMIFS('Tariff Data'!H:H,'Tariff Data'!$B:$B,$F85)</f>
        <v>-0.31406499999999998</v>
      </c>
      <c r="O85" s="68">
        <f>SUMIFS('Tariff Data'!I:I,'Tariff Data'!$B:$B,$F85)</f>
        <v>3.7284519999999999</v>
      </c>
      <c r="P85" s="68">
        <f>SUMIFS('Tariff Data'!J:J,'Tariff Data'!$B:$B,$F85)</f>
        <v>4.5750000000000001E-3</v>
      </c>
      <c r="Q85" s="68">
        <f>SUMIFS('Tariff Data'!K:K,'Tariff Data'!$B:$B,$F85)</f>
        <v>-6.9384249999999996</v>
      </c>
      <c r="R85" s="68">
        <f>SUMIFS('Tariff Data'!M:M,'Tariff Data'!$B:$B,$F85)+SUMIFS('Tariff Data'!AG:AG,'Tariff Data'!$B:$B,$F85)</f>
        <v>-0.31406499999999998</v>
      </c>
      <c r="S85" s="68">
        <f>SUMIFS('Tariff Data'!N:N,'Tariff Data'!$B:$B,$F85)+SUMIFS('Tariff Data'!AH:AH,'Tariff Data'!$B:$B,$F85)</f>
        <v>3.7284519999999999</v>
      </c>
      <c r="T85" s="68">
        <f>SUMIFS('Tariff Data'!O:O,'Tariff Data'!$B:$B,$F85)+SUMIFS('Tariff Data'!AI:AI,'Tariff Data'!$B:$B,$F85)</f>
        <v>4.5750000000000001E-3</v>
      </c>
      <c r="U85" s="68">
        <f>SUMIFS('Tariff Data'!P:P,'Tariff Data'!$B:$B,$F85)+SUMIFS('Tariff Data'!AJ:AJ,'Tariff Data'!$B:$B,$F85)</f>
        <v>-6.9384249999999996</v>
      </c>
      <c r="V85" s="67">
        <f t="shared" si="7"/>
        <v>14.636505323432337</v>
      </c>
      <c r="W85" s="67">
        <f t="shared" si="8"/>
        <v>-215.66076680264908</v>
      </c>
      <c r="X85" s="67">
        <f t="shared" si="9"/>
        <v>14.283851727993875</v>
      </c>
      <c r="Y85" s="67">
        <f t="shared" si="10"/>
        <v>-241.15123339872733</v>
      </c>
      <c r="Z85" s="67">
        <f t="shared" si="11"/>
        <v>14.283851727993875</v>
      </c>
      <c r="AA85" s="67">
        <f t="shared" si="12"/>
        <v>-241.15123339872733</v>
      </c>
      <c r="AB85" s="5"/>
      <c r="AC85" s="5"/>
      <c r="AD85" s="5"/>
      <c r="AE85" s="5"/>
      <c r="AF85" s="5"/>
      <c r="AG85" s="5"/>
      <c r="AH85" s="8"/>
      <c r="AI85" s="8"/>
      <c r="AJ85" s="8"/>
    </row>
    <row r="86" spans="2:36" x14ac:dyDescent="0.35">
      <c r="B86" s="69" t="s">
        <v>179</v>
      </c>
      <c r="C86" s="69" t="s">
        <v>98</v>
      </c>
      <c r="D86" s="69" t="str">
        <f>VLOOKUP($C86,Assumptions!$B:$C,2,FALSE)</f>
        <v>Intermittent</v>
      </c>
      <c r="E86" s="69" t="s">
        <v>180</v>
      </c>
      <c r="F86" s="70">
        <v>25</v>
      </c>
      <c r="G86" s="71">
        <v>34.755904027027363</v>
      </c>
      <c r="H86" s="72">
        <v>0.109</v>
      </c>
      <c r="I86" s="71">
        <f t="shared" si="13"/>
        <v>3.7883935389459826</v>
      </c>
      <c r="J86" s="64">
        <f>SUMIFS('Tariff Data'!M:M,'Tariff Data'!$B:$B,$F86)</f>
        <v>9.7789999999999995E-3</v>
      </c>
      <c r="K86" s="64">
        <f>SUMIFS('Tariff Data'!N:N,'Tariff Data'!$B:$B,$F86)</f>
        <v>-3.442129</v>
      </c>
      <c r="L86" s="64">
        <f>SUMIFS('Tariff Data'!O:O,'Tariff Data'!$B:$B,$F86)</f>
        <v>0</v>
      </c>
      <c r="M86" s="64">
        <f>SUMIFS('Tariff Data'!P:P,'Tariff Data'!$B:$B,$F86)</f>
        <v>-6.2050109999999998</v>
      </c>
      <c r="N86" s="64">
        <f>SUMIFS('Tariff Data'!H:H,'Tariff Data'!$B:$B,$F86)</f>
        <v>1.7229999999999999E-3</v>
      </c>
      <c r="O86" s="64">
        <f>SUMIFS('Tariff Data'!I:I,'Tariff Data'!$B:$B,$F86)</f>
        <v>-3.475317</v>
      </c>
      <c r="P86" s="64">
        <f>SUMIFS('Tariff Data'!J:J,'Tariff Data'!$B:$B,$F86)</f>
        <v>0</v>
      </c>
      <c r="Q86" s="64">
        <f>SUMIFS('Tariff Data'!K:K,'Tariff Data'!$B:$B,$F86)</f>
        <v>-6.9384249999999996</v>
      </c>
      <c r="R86" s="64">
        <f>SUMIFS('Tariff Data'!M:M,'Tariff Data'!$B:$B,$F86)+SUMIFS('Tariff Data'!AG:AG,'Tariff Data'!$B:$B,$F86)</f>
        <v>1.7230000000000006E-3</v>
      </c>
      <c r="S86" s="64">
        <f>SUMIFS('Tariff Data'!N:N,'Tariff Data'!$B:$B,$F86)+SUMIFS('Tariff Data'!AH:AH,'Tariff Data'!$B:$B,$F86)</f>
        <v>-3.475317</v>
      </c>
      <c r="T86" s="64">
        <f>SUMIFS('Tariff Data'!O:O,'Tariff Data'!$B:$B,$F86)+SUMIFS('Tariff Data'!AI:AI,'Tariff Data'!$B:$B,$F86)</f>
        <v>0</v>
      </c>
      <c r="U86" s="64">
        <f>SUMIFS('Tariff Data'!P:P,'Tariff Data'!$B:$B,$F86)+SUMIFS('Tariff Data'!AJ:AJ,'Tariff Data'!$B:$B,$F86)</f>
        <v>-6.9384249999999996</v>
      </c>
      <c r="V86" s="66">
        <f t="shared" si="7"/>
        <v>-13.040139263818597</v>
      </c>
      <c r="W86" s="66">
        <f t="shared" si="8"/>
        <v>-215.66076680264908</v>
      </c>
      <c r="X86" s="66">
        <f t="shared" si="9"/>
        <v>-13.165868468589135</v>
      </c>
      <c r="Y86" s="66">
        <f t="shared" si="10"/>
        <v>-241.15123339872733</v>
      </c>
      <c r="Z86" s="66">
        <f t="shared" si="11"/>
        <v>-13.165868468589135</v>
      </c>
      <c r="AA86" s="66">
        <f t="shared" si="12"/>
        <v>-241.15123339872733</v>
      </c>
      <c r="AB86" s="5"/>
      <c r="AC86" s="5"/>
      <c r="AD86" s="5"/>
      <c r="AE86" s="5"/>
      <c r="AF86" s="5"/>
      <c r="AG86" s="5"/>
      <c r="AH86" s="8"/>
      <c r="AI86" s="8"/>
      <c r="AJ86" s="8"/>
    </row>
    <row r="87" spans="2:36" x14ac:dyDescent="0.35">
      <c r="B87" s="69" t="s">
        <v>882</v>
      </c>
      <c r="C87" s="69" t="s">
        <v>98</v>
      </c>
      <c r="D87" s="69" t="str">
        <f>VLOOKUP($C87,Assumptions!$B:$C,2,FALSE)</f>
        <v>Intermittent</v>
      </c>
      <c r="E87" s="69" t="s">
        <v>180</v>
      </c>
      <c r="F87" s="70">
        <v>25</v>
      </c>
      <c r="G87" s="71">
        <v>30.48458634791637</v>
      </c>
      <c r="H87" s="72">
        <v>0.109</v>
      </c>
      <c r="I87" s="71">
        <f t="shared" si="13"/>
        <v>3.3228199119228843</v>
      </c>
      <c r="J87" s="68">
        <f>SUMIFS('Tariff Data'!M:M,'Tariff Data'!$B:$B,$F87)</f>
        <v>9.7789999999999995E-3</v>
      </c>
      <c r="K87" s="68">
        <f>SUMIFS('Tariff Data'!N:N,'Tariff Data'!$B:$B,$F87)</f>
        <v>-3.442129</v>
      </c>
      <c r="L87" s="68">
        <f>SUMIFS('Tariff Data'!O:O,'Tariff Data'!$B:$B,$F87)</f>
        <v>0</v>
      </c>
      <c r="M87" s="68">
        <f>SUMIFS('Tariff Data'!P:P,'Tariff Data'!$B:$B,$F87)</f>
        <v>-6.2050109999999998</v>
      </c>
      <c r="N87" s="68">
        <f>SUMIFS('Tariff Data'!H:H,'Tariff Data'!$B:$B,$F87)</f>
        <v>1.7229999999999999E-3</v>
      </c>
      <c r="O87" s="68">
        <f>SUMIFS('Tariff Data'!I:I,'Tariff Data'!$B:$B,$F87)</f>
        <v>-3.475317</v>
      </c>
      <c r="P87" s="68">
        <f>SUMIFS('Tariff Data'!J:J,'Tariff Data'!$B:$B,$F87)</f>
        <v>0</v>
      </c>
      <c r="Q87" s="68">
        <f>SUMIFS('Tariff Data'!K:K,'Tariff Data'!$B:$B,$F87)</f>
        <v>-6.9384249999999996</v>
      </c>
      <c r="R87" s="68">
        <f>SUMIFS('Tariff Data'!M:M,'Tariff Data'!$B:$B,$F87)+SUMIFS('Tariff Data'!AG:AG,'Tariff Data'!$B:$B,$F87)</f>
        <v>1.7230000000000006E-3</v>
      </c>
      <c r="S87" s="68">
        <f>SUMIFS('Tariff Data'!N:N,'Tariff Data'!$B:$B,$F87)+SUMIFS('Tariff Data'!AH:AH,'Tariff Data'!$B:$B,$F87)</f>
        <v>-3.475317</v>
      </c>
      <c r="T87" s="68">
        <f>SUMIFS('Tariff Data'!O:O,'Tariff Data'!$B:$B,$F87)+SUMIFS('Tariff Data'!AI:AI,'Tariff Data'!$B:$B,$F87)</f>
        <v>0</v>
      </c>
      <c r="U87" s="68">
        <f>SUMIFS('Tariff Data'!P:P,'Tariff Data'!$B:$B,$F87)+SUMIFS('Tariff Data'!AJ:AJ,'Tariff Data'!$B:$B,$F87)</f>
        <v>-6.9384249999999996</v>
      </c>
      <c r="V87" s="67">
        <f t="shared" si="7"/>
        <v>-11.437574780607207</v>
      </c>
      <c r="W87" s="67">
        <f t="shared" si="8"/>
        <v>-189.15719361927088</v>
      </c>
      <c r="X87" s="67">
        <f t="shared" si="9"/>
        <v>-11.547852527844103</v>
      </c>
      <c r="Y87" s="67">
        <f t="shared" si="10"/>
        <v>-211.51501603104163</v>
      </c>
      <c r="Z87" s="67">
        <f t="shared" si="11"/>
        <v>-11.547852527844103</v>
      </c>
      <c r="AA87" s="67">
        <f t="shared" si="12"/>
        <v>-211.51501603104163</v>
      </c>
      <c r="AB87" s="5"/>
      <c r="AC87" s="5"/>
      <c r="AD87" s="5"/>
      <c r="AE87" s="5"/>
      <c r="AF87" s="5"/>
      <c r="AG87" s="5"/>
      <c r="AH87" s="8"/>
      <c r="AI87" s="8"/>
      <c r="AJ87" s="8"/>
    </row>
    <row r="88" spans="2:36" x14ac:dyDescent="0.35">
      <c r="B88" s="69" t="s">
        <v>883</v>
      </c>
      <c r="C88" s="69" t="s">
        <v>111</v>
      </c>
      <c r="D88" s="69" t="str">
        <f>VLOOKUP($C88,Assumptions!$B:$C,2,FALSE)</f>
        <v>Conventional Carbon</v>
      </c>
      <c r="E88" s="69" t="s">
        <v>388</v>
      </c>
      <c r="F88" s="70">
        <v>11</v>
      </c>
      <c r="G88" s="71">
        <v>304.87635111427511</v>
      </c>
      <c r="H88" s="72">
        <v>1.2390999999999999E-2</v>
      </c>
      <c r="I88" s="71">
        <f t="shared" si="13"/>
        <v>3.7777228666569829</v>
      </c>
      <c r="J88" s="64">
        <f>SUMIFS('Tariff Data'!M:M,'Tariff Data'!$B:$B,$F88)</f>
        <v>1.9849509999999999</v>
      </c>
      <c r="K88" s="64">
        <f>SUMIFS('Tariff Data'!N:N,'Tariff Data'!$B:$B,$F88)</f>
        <v>20.824839999999998</v>
      </c>
      <c r="L88" s="64">
        <f>SUMIFS('Tariff Data'!O:O,'Tariff Data'!$B:$B,$F88)</f>
        <v>14.717409999999999</v>
      </c>
      <c r="M88" s="64">
        <f>SUMIFS('Tariff Data'!P:P,'Tariff Data'!$B:$B,$F88)</f>
        <v>-6.2050109999999998</v>
      </c>
      <c r="N88" s="64">
        <f>SUMIFS('Tariff Data'!H:H,'Tariff Data'!$B:$B,$F88)</f>
        <v>2.0238589999999999</v>
      </c>
      <c r="O88" s="64">
        <f>SUMIFS('Tariff Data'!I:I,'Tariff Data'!$B:$B,$F88)</f>
        <v>22.14378</v>
      </c>
      <c r="P88" s="64">
        <f>SUMIFS('Tariff Data'!J:J,'Tariff Data'!$B:$B,$F88)</f>
        <v>15.807065</v>
      </c>
      <c r="Q88" s="64">
        <f>SUMIFS('Tariff Data'!K:K,'Tariff Data'!$B:$B,$F88)</f>
        <v>-6.9384249999999996</v>
      </c>
      <c r="R88" s="64">
        <f>SUMIFS('Tariff Data'!M:M,'Tariff Data'!$B:$B,$F88)+SUMIFS('Tariff Data'!AG:AG,'Tariff Data'!$B:$B,$F88)</f>
        <v>2.0238589999999999</v>
      </c>
      <c r="S88" s="64">
        <f>SUMIFS('Tariff Data'!N:N,'Tariff Data'!$B:$B,$F88)+SUMIFS('Tariff Data'!AH:AH,'Tariff Data'!$B:$B,$F88)</f>
        <v>21.172599749749406</v>
      </c>
      <c r="T88" s="64">
        <f>SUMIFS('Tariff Data'!O:O,'Tariff Data'!$B:$B,$F88)+SUMIFS('Tariff Data'!AI:AI,'Tariff Data'!$B:$B,$F88)</f>
        <v>14.940183432058113</v>
      </c>
      <c r="U88" s="64">
        <f>SUMIFS('Tariff Data'!P:P,'Tariff Data'!$B:$B,$F88)+SUMIFS('Tariff Data'!AJ:AJ,'Tariff Data'!$B:$B,$F88)</f>
        <v>-6.9384249999999996</v>
      </c>
      <c r="V88" s="66">
        <f t="shared" si="7"/>
        <v>739.43338857807066</v>
      </c>
      <c r="W88" s="66">
        <f t="shared" si="8"/>
        <v>-1891.7611123039392</v>
      </c>
      <c r="X88" s="66">
        <f t="shared" si="9"/>
        <v>760.39452205524049</v>
      </c>
      <c r="Y88" s="66">
        <f t="shared" si="10"/>
        <v>-2115.361696480064</v>
      </c>
      <c r="Z88" s="66">
        <f t="shared" si="11"/>
        <v>753.45083389432568</v>
      </c>
      <c r="AA88" s="66">
        <f t="shared" si="12"/>
        <v>-2115.361696480064</v>
      </c>
      <c r="AB88" s="5"/>
      <c r="AC88" s="5"/>
      <c r="AD88" s="5"/>
      <c r="AE88" s="5"/>
      <c r="AF88" s="5"/>
      <c r="AG88" s="5"/>
      <c r="AH88" s="8"/>
      <c r="AI88" s="8"/>
      <c r="AJ88" s="8"/>
    </row>
    <row r="89" spans="2:36" x14ac:dyDescent="0.35">
      <c r="B89" s="69" t="s">
        <v>181</v>
      </c>
      <c r="C89" s="69" t="s">
        <v>111</v>
      </c>
      <c r="D89" s="69" t="str">
        <f>VLOOKUP($C89,Assumptions!$B:$C,2,FALSE)</f>
        <v>Conventional Carbon</v>
      </c>
      <c r="E89" s="69" t="s">
        <v>182</v>
      </c>
      <c r="F89" s="70">
        <v>16</v>
      </c>
      <c r="G89" s="71">
        <v>30.426659841204657</v>
      </c>
      <c r="H89" s="72">
        <v>1.2390999999999999E-2</v>
      </c>
      <c r="I89" s="71">
        <f t="shared" si="13"/>
        <v>0.37701674209236691</v>
      </c>
      <c r="J89" s="68">
        <f>SUMIFS('Tariff Data'!M:M,'Tariff Data'!$B:$B,$F89)</f>
        <v>1.8696539999999999</v>
      </c>
      <c r="K89" s="68">
        <f>SUMIFS('Tariff Data'!N:N,'Tariff Data'!$B:$B,$F89)</f>
        <v>5.4849290000000002</v>
      </c>
      <c r="L89" s="68">
        <f>SUMIFS('Tariff Data'!O:O,'Tariff Data'!$B:$B,$F89)</f>
        <v>9.4543000000000002E-2</v>
      </c>
      <c r="M89" s="68">
        <f>SUMIFS('Tariff Data'!P:P,'Tariff Data'!$B:$B,$F89)</f>
        <v>-6.2050109999999998</v>
      </c>
      <c r="N89" s="68">
        <f>SUMIFS('Tariff Data'!H:H,'Tariff Data'!$B:$B,$F89)</f>
        <v>1.905419</v>
      </c>
      <c r="O89" s="68">
        <f>SUMIFS('Tariff Data'!I:I,'Tariff Data'!$B:$B,$F89)</f>
        <v>5.6206610000000001</v>
      </c>
      <c r="P89" s="68">
        <f>SUMIFS('Tariff Data'!J:J,'Tariff Data'!$B:$B,$F89)</f>
        <v>0.105503</v>
      </c>
      <c r="Q89" s="68">
        <f>SUMIFS('Tariff Data'!K:K,'Tariff Data'!$B:$B,$F89)</f>
        <v>-6.9384249999999996</v>
      </c>
      <c r="R89" s="68">
        <f>SUMIFS('Tariff Data'!M:M,'Tariff Data'!$B:$B,$F89)+SUMIFS('Tariff Data'!AG:AG,'Tariff Data'!$B:$B,$F89)</f>
        <v>1.905419</v>
      </c>
      <c r="S89" s="68">
        <f>SUMIFS('Tariff Data'!N:N,'Tariff Data'!$B:$B,$F89)+SUMIFS('Tariff Data'!AH:AH,'Tariff Data'!$B:$B,$F89)</f>
        <v>5.6206610000000001</v>
      </c>
      <c r="T89" s="68">
        <f>SUMIFS('Tariff Data'!O:O,'Tariff Data'!$B:$B,$F89)+SUMIFS('Tariff Data'!AI:AI,'Tariff Data'!$B:$B,$F89)</f>
        <v>0.105503</v>
      </c>
      <c r="U89" s="68">
        <f>SUMIFS('Tariff Data'!P:P,'Tariff Data'!$B:$B,$F89)+SUMIFS('Tariff Data'!AJ:AJ,'Tariff Data'!$B:$B,$F89)</f>
        <v>-6.9384249999999996</v>
      </c>
      <c r="V89" s="67">
        <f t="shared" si="7"/>
        <v>58.990880634783231</v>
      </c>
      <c r="W89" s="67">
        <f t="shared" si="8"/>
        <v>-188.79775900793314</v>
      </c>
      <c r="X89" s="67">
        <f t="shared" si="9"/>
        <v>60.134395463934929</v>
      </c>
      <c r="Y89" s="67">
        <f t="shared" si="10"/>
        <v>-211.11309730871042</v>
      </c>
      <c r="Z89" s="67">
        <f t="shared" si="11"/>
        <v>60.134395463934929</v>
      </c>
      <c r="AA89" s="67">
        <f t="shared" si="12"/>
        <v>-211.11309730871042</v>
      </c>
      <c r="AB89" s="5"/>
      <c r="AC89" s="5"/>
      <c r="AD89" s="5"/>
      <c r="AE89" s="5"/>
      <c r="AF89" s="5"/>
      <c r="AG89" s="5"/>
      <c r="AH89" s="8"/>
      <c r="AI89" s="8"/>
      <c r="AJ89" s="8"/>
    </row>
    <row r="90" spans="2:36" x14ac:dyDescent="0.35">
      <c r="B90" s="69" t="s">
        <v>183</v>
      </c>
      <c r="C90" s="69" t="s">
        <v>87</v>
      </c>
      <c r="D90" s="69" t="str">
        <f>VLOOKUP($C90,Assumptions!$B:$C,2,FALSE)</f>
        <v>Intermittent</v>
      </c>
      <c r="E90" s="69" t="s">
        <v>884</v>
      </c>
      <c r="F90" s="70">
        <v>10</v>
      </c>
      <c r="G90" s="71">
        <v>48.780216178284022</v>
      </c>
      <c r="H90" s="72">
        <v>0.39425900000000003</v>
      </c>
      <c r="I90" s="71">
        <f t="shared" si="13"/>
        <v>19.232039250234081</v>
      </c>
      <c r="J90" s="64">
        <f>SUMIFS('Tariff Data'!M:M,'Tariff Data'!$B:$B,$F90)</f>
        <v>1.217347</v>
      </c>
      <c r="K90" s="64">
        <f>SUMIFS('Tariff Data'!N:N,'Tariff Data'!$B:$B,$F90)</f>
        <v>20.824839999999998</v>
      </c>
      <c r="L90" s="64">
        <f>SUMIFS('Tariff Data'!O:O,'Tariff Data'!$B:$B,$F90)</f>
        <v>19.344626999999999</v>
      </c>
      <c r="M90" s="64">
        <f>SUMIFS('Tariff Data'!P:P,'Tariff Data'!$B:$B,$F90)</f>
        <v>-6.2050109999999998</v>
      </c>
      <c r="N90" s="64">
        <f>SUMIFS('Tariff Data'!H:H,'Tariff Data'!$B:$B,$F90)</f>
        <v>1.2775430000000001</v>
      </c>
      <c r="O90" s="64">
        <f>SUMIFS('Tariff Data'!I:I,'Tariff Data'!$B:$B,$F90)</f>
        <v>22.14378</v>
      </c>
      <c r="P90" s="64">
        <f>SUMIFS('Tariff Data'!J:J,'Tariff Data'!$B:$B,$F90)</f>
        <v>21.057953000000001</v>
      </c>
      <c r="Q90" s="64">
        <f>SUMIFS('Tariff Data'!K:K,'Tariff Data'!$B:$B,$F90)</f>
        <v>-6.9384249999999996</v>
      </c>
      <c r="R90" s="64">
        <f>SUMIFS('Tariff Data'!M:M,'Tariff Data'!$B:$B,$F90)+SUMIFS('Tariff Data'!AG:AG,'Tariff Data'!$B:$B,$F90)</f>
        <v>1.2775430000000001</v>
      </c>
      <c r="S90" s="64">
        <f>SUMIFS('Tariff Data'!N:N,'Tariff Data'!$B:$B,$F90)+SUMIFS('Tariff Data'!AH:AH,'Tariff Data'!$B:$B,$F90)</f>
        <v>21.172599749749406</v>
      </c>
      <c r="T90" s="64">
        <f>SUMIFS('Tariff Data'!O:O,'Tariff Data'!$B:$B,$F90)+SUMIFS('Tariff Data'!AI:AI,'Tariff Data'!$B:$B,$F90)</f>
        <v>19.567400432058111</v>
      </c>
      <c r="U90" s="64">
        <f>SUMIFS('Tariff Data'!P:P,'Tariff Data'!$B:$B,$F90)+SUMIFS('Tariff Data'!AJ:AJ,'Tariff Data'!$B:$B,$F90)</f>
        <v>-6.9384249999999996</v>
      </c>
      <c r="V90" s="66">
        <f t="shared" si="7"/>
        <v>1344.1392272081146</v>
      </c>
      <c r="W90" s="66">
        <f t="shared" si="8"/>
        <v>-302.68177796863029</v>
      </c>
      <c r="X90" s="66">
        <f t="shared" si="9"/>
        <v>1453.0815457206929</v>
      </c>
      <c r="Y90" s="66">
        <f t="shared" si="10"/>
        <v>-338.45787143681031</v>
      </c>
      <c r="Z90" s="66">
        <f t="shared" si="11"/>
        <v>1361.6942925395197</v>
      </c>
      <c r="AA90" s="66">
        <f t="shared" si="12"/>
        <v>-338.45787143681031</v>
      </c>
      <c r="AB90" s="5"/>
      <c r="AC90" s="5"/>
      <c r="AD90" s="5"/>
      <c r="AE90" s="5"/>
      <c r="AF90" s="5"/>
      <c r="AG90" s="5"/>
      <c r="AH90" s="8"/>
      <c r="AI90" s="8"/>
      <c r="AJ90" s="8"/>
    </row>
    <row r="91" spans="2:36" x14ac:dyDescent="0.35">
      <c r="B91" s="69" t="s">
        <v>185</v>
      </c>
      <c r="C91" s="69" t="s">
        <v>98</v>
      </c>
      <c r="D91" s="69" t="str">
        <f>VLOOKUP($C91,Assumptions!$B:$C,2,FALSE)</f>
        <v>Intermittent</v>
      </c>
      <c r="E91" s="69" t="s">
        <v>186</v>
      </c>
      <c r="F91" s="70">
        <v>26</v>
      </c>
      <c r="G91" s="71">
        <v>34.755904027027363</v>
      </c>
      <c r="H91" s="72">
        <v>0.109</v>
      </c>
      <c r="I91" s="71">
        <f t="shared" si="13"/>
        <v>3.7883935389459826</v>
      </c>
      <c r="J91" s="68">
        <f>SUMIFS('Tariff Data'!M:M,'Tariff Data'!$B:$B,$F91)</f>
        <v>4.1468639999999999</v>
      </c>
      <c r="K91" s="68">
        <f>SUMIFS('Tariff Data'!N:N,'Tariff Data'!$B:$B,$F91)</f>
        <v>-5.3330109999999999</v>
      </c>
      <c r="L91" s="68">
        <f>SUMIFS('Tariff Data'!O:O,'Tariff Data'!$B:$B,$F91)</f>
        <v>0</v>
      </c>
      <c r="M91" s="68">
        <f>SUMIFS('Tariff Data'!P:P,'Tariff Data'!$B:$B,$F91)</f>
        <v>-6.2050109999999998</v>
      </c>
      <c r="N91" s="68">
        <f>SUMIFS('Tariff Data'!H:H,'Tariff Data'!$B:$B,$F91)</f>
        <v>4.1536200000000001</v>
      </c>
      <c r="O91" s="68">
        <f>SUMIFS('Tariff Data'!I:I,'Tariff Data'!$B:$B,$F91)</f>
        <v>-5.3983059999999998</v>
      </c>
      <c r="P91" s="68">
        <f>SUMIFS('Tariff Data'!J:J,'Tariff Data'!$B:$B,$F91)</f>
        <v>0</v>
      </c>
      <c r="Q91" s="68">
        <f>SUMIFS('Tariff Data'!K:K,'Tariff Data'!$B:$B,$F91)</f>
        <v>-6.9384249999999996</v>
      </c>
      <c r="R91" s="68">
        <f>SUMIFS('Tariff Data'!M:M,'Tariff Data'!$B:$B,$F91)+SUMIFS('Tariff Data'!AG:AG,'Tariff Data'!$B:$B,$F91)</f>
        <v>4.1536200000000001</v>
      </c>
      <c r="S91" s="68">
        <f>SUMIFS('Tariff Data'!N:N,'Tariff Data'!$B:$B,$F91)+SUMIFS('Tariff Data'!AH:AH,'Tariff Data'!$B:$B,$F91)</f>
        <v>-5.3983059999999998</v>
      </c>
      <c r="T91" s="68">
        <f>SUMIFS('Tariff Data'!O:O,'Tariff Data'!$B:$B,$F91)+SUMIFS('Tariff Data'!AI:AI,'Tariff Data'!$B:$B,$F91)</f>
        <v>0</v>
      </c>
      <c r="U91" s="68">
        <f>SUMIFS('Tariff Data'!P:P,'Tariff Data'!$B:$B,$F91)+SUMIFS('Tariff Data'!AJ:AJ,'Tariff Data'!$B:$B,$F91)</f>
        <v>-6.9384249999999996</v>
      </c>
      <c r="V91" s="67">
        <f t="shared" si="7"/>
        <v>-20.203544415527855</v>
      </c>
      <c r="W91" s="67">
        <f t="shared" si="8"/>
        <v>-215.66076680264908</v>
      </c>
      <c r="X91" s="67">
        <f t="shared" si="9"/>
        <v>-20.450907571653332</v>
      </c>
      <c r="Y91" s="67">
        <f t="shared" si="10"/>
        <v>-241.15123339872733</v>
      </c>
      <c r="Z91" s="67">
        <f t="shared" si="11"/>
        <v>-20.450907571653332</v>
      </c>
      <c r="AA91" s="67">
        <f t="shared" si="12"/>
        <v>-241.15123339872733</v>
      </c>
      <c r="AB91" s="5"/>
      <c r="AC91" s="5"/>
      <c r="AD91" s="5"/>
      <c r="AE91" s="5"/>
      <c r="AF91" s="5"/>
      <c r="AG91" s="5"/>
      <c r="AH91" s="8"/>
      <c r="AI91" s="8"/>
      <c r="AJ91" s="8"/>
    </row>
    <row r="92" spans="2:36" x14ac:dyDescent="0.35">
      <c r="B92" s="69" t="s">
        <v>187</v>
      </c>
      <c r="C92" s="69" t="s">
        <v>111</v>
      </c>
      <c r="D92" s="69" t="str">
        <f>VLOOKUP($C92,Assumptions!$B:$C,2,FALSE)</f>
        <v>Conventional Carbon</v>
      </c>
      <c r="E92" s="69" t="s">
        <v>186</v>
      </c>
      <c r="F92" s="70">
        <v>26</v>
      </c>
      <c r="G92" s="71">
        <v>32.926645920341713</v>
      </c>
      <c r="H92" s="72">
        <v>1.2390999999999999E-2</v>
      </c>
      <c r="I92" s="71">
        <f t="shared" si="13"/>
        <v>0.40799406959895412</v>
      </c>
      <c r="J92" s="64">
        <f>SUMIFS('Tariff Data'!M:M,'Tariff Data'!$B:$B,$F92)</f>
        <v>4.1468639999999999</v>
      </c>
      <c r="K92" s="64">
        <f>SUMIFS('Tariff Data'!N:N,'Tariff Data'!$B:$B,$F92)</f>
        <v>-5.3330109999999999</v>
      </c>
      <c r="L92" s="64">
        <f>SUMIFS('Tariff Data'!O:O,'Tariff Data'!$B:$B,$F92)</f>
        <v>0</v>
      </c>
      <c r="M92" s="64">
        <f>SUMIFS('Tariff Data'!P:P,'Tariff Data'!$B:$B,$F92)</f>
        <v>-6.2050109999999998</v>
      </c>
      <c r="N92" s="64">
        <f>SUMIFS('Tariff Data'!H:H,'Tariff Data'!$B:$B,$F92)</f>
        <v>4.1536200000000001</v>
      </c>
      <c r="O92" s="64">
        <f>SUMIFS('Tariff Data'!I:I,'Tariff Data'!$B:$B,$F92)</f>
        <v>-5.3983059999999998</v>
      </c>
      <c r="P92" s="64">
        <f>SUMIFS('Tariff Data'!J:J,'Tariff Data'!$B:$B,$F92)</f>
        <v>0</v>
      </c>
      <c r="Q92" s="64">
        <f>SUMIFS('Tariff Data'!K:K,'Tariff Data'!$B:$B,$F92)</f>
        <v>-6.9384249999999996</v>
      </c>
      <c r="R92" s="64">
        <f>SUMIFS('Tariff Data'!M:M,'Tariff Data'!$B:$B,$F92)+SUMIFS('Tariff Data'!AG:AG,'Tariff Data'!$B:$B,$F92)</f>
        <v>4.1536200000000001</v>
      </c>
      <c r="S92" s="64">
        <f>SUMIFS('Tariff Data'!N:N,'Tariff Data'!$B:$B,$F92)+SUMIFS('Tariff Data'!AH:AH,'Tariff Data'!$B:$B,$F92)</f>
        <v>-5.3983059999999998</v>
      </c>
      <c r="T92" s="64">
        <f>SUMIFS('Tariff Data'!O:O,'Tariff Data'!$B:$B,$F92)+SUMIFS('Tariff Data'!AI:AI,'Tariff Data'!$B:$B,$F92)</f>
        <v>0</v>
      </c>
      <c r="U92" s="64">
        <f>SUMIFS('Tariff Data'!P:P,'Tariff Data'!$B:$B,$F92)+SUMIFS('Tariff Data'!AJ:AJ,'Tariff Data'!$B:$B,$F92)</f>
        <v>-6.9384249999999996</v>
      </c>
      <c r="V92" s="66">
        <f t="shared" si="7"/>
        <v>134.36648574670591</v>
      </c>
      <c r="W92" s="66">
        <f t="shared" si="8"/>
        <v>-204.31020012882544</v>
      </c>
      <c r="X92" s="66">
        <f t="shared" si="9"/>
        <v>134.56229819376929</v>
      </c>
      <c r="Y92" s="66">
        <f t="shared" si="10"/>
        <v>-228.45906321984694</v>
      </c>
      <c r="Z92" s="66">
        <f t="shared" si="11"/>
        <v>134.56229819376929</v>
      </c>
      <c r="AA92" s="66">
        <f t="shared" si="12"/>
        <v>-228.45906321984694</v>
      </c>
      <c r="AB92" s="5"/>
      <c r="AC92" s="5"/>
      <c r="AD92" s="5"/>
      <c r="AE92" s="5"/>
      <c r="AF92" s="5"/>
      <c r="AG92" s="5"/>
      <c r="AH92" s="8"/>
      <c r="AI92" s="8"/>
      <c r="AJ92" s="8"/>
    </row>
    <row r="93" spans="2:36" x14ac:dyDescent="0.35">
      <c r="B93" s="69" t="s">
        <v>188</v>
      </c>
      <c r="C93" s="69" t="s">
        <v>87</v>
      </c>
      <c r="D93" s="69" t="str">
        <f>VLOOKUP($C93,Assumptions!$B:$C,2,FALSE)</f>
        <v>Intermittent</v>
      </c>
      <c r="E93" s="69" t="s">
        <v>885</v>
      </c>
      <c r="F93" s="70">
        <v>11</v>
      </c>
      <c r="G93" s="71">
        <v>29.268129706970413</v>
      </c>
      <c r="H93" s="72">
        <v>0.39425900000000003</v>
      </c>
      <c r="I93" s="71">
        <f t="shared" si="13"/>
        <v>11.539223550140449</v>
      </c>
      <c r="J93" s="68">
        <f>SUMIFS('Tariff Data'!M:M,'Tariff Data'!$B:$B,$F93)</f>
        <v>1.9849509999999999</v>
      </c>
      <c r="K93" s="68">
        <f>SUMIFS('Tariff Data'!N:N,'Tariff Data'!$B:$B,$F93)</f>
        <v>20.824839999999998</v>
      </c>
      <c r="L93" s="68">
        <f>SUMIFS('Tariff Data'!O:O,'Tariff Data'!$B:$B,$F93)</f>
        <v>14.717409999999999</v>
      </c>
      <c r="M93" s="68">
        <f>SUMIFS('Tariff Data'!P:P,'Tariff Data'!$B:$B,$F93)</f>
        <v>-6.2050109999999998</v>
      </c>
      <c r="N93" s="68">
        <f>SUMIFS('Tariff Data'!H:H,'Tariff Data'!$B:$B,$F93)</f>
        <v>2.0238589999999999</v>
      </c>
      <c r="O93" s="68">
        <f>SUMIFS('Tariff Data'!I:I,'Tariff Data'!$B:$B,$F93)</f>
        <v>22.14378</v>
      </c>
      <c r="P93" s="68">
        <f>SUMIFS('Tariff Data'!J:J,'Tariff Data'!$B:$B,$F93)</f>
        <v>15.807065</v>
      </c>
      <c r="Q93" s="68">
        <f>SUMIFS('Tariff Data'!K:K,'Tariff Data'!$B:$B,$F93)</f>
        <v>-6.9384249999999996</v>
      </c>
      <c r="R93" s="68">
        <f>SUMIFS('Tariff Data'!M:M,'Tariff Data'!$B:$B,$F93)+SUMIFS('Tariff Data'!AG:AG,'Tariff Data'!$B:$B,$F93)</f>
        <v>2.0238589999999999</v>
      </c>
      <c r="S93" s="68">
        <f>SUMIFS('Tariff Data'!N:N,'Tariff Data'!$B:$B,$F93)+SUMIFS('Tariff Data'!AH:AH,'Tariff Data'!$B:$B,$F93)</f>
        <v>21.172599749749406</v>
      </c>
      <c r="T93" s="68">
        <f>SUMIFS('Tariff Data'!O:O,'Tariff Data'!$B:$B,$F93)+SUMIFS('Tariff Data'!AI:AI,'Tariff Data'!$B:$B,$F93)</f>
        <v>14.940183432058113</v>
      </c>
      <c r="U93" s="68">
        <f>SUMIFS('Tariff Data'!P:P,'Tariff Data'!$B:$B,$F93)+SUMIFS('Tariff Data'!AJ:AJ,'Tariff Data'!$B:$B,$F93)</f>
        <v>-6.9384249999999996</v>
      </c>
      <c r="V93" s="67">
        <f t="shared" si="7"/>
        <v>671.05354898657015</v>
      </c>
      <c r="W93" s="67">
        <f t="shared" si="8"/>
        <v>-181.60906678117817</v>
      </c>
      <c r="X93" s="67">
        <f t="shared" si="9"/>
        <v>718.16525637164136</v>
      </c>
      <c r="Y93" s="67">
        <f t="shared" si="10"/>
        <v>-203.07472286208619</v>
      </c>
      <c r="Z93" s="67">
        <f t="shared" si="11"/>
        <v>681.58658818541335</v>
      </c>
      <c r="AA93" s="67">
        <f t="shared" si="12"/>
        <v>-203.07472286208619</v>
      </c>
      <c r="AB93" s="5"/>
      <c r="AC93" s="5"/>
      <c r="AD93" s="5"/>
      <c r="AE93" s="5"/>
      <c r="AF93" s="5"/>
      <c r="AG93" s="5"/>
      <c r="AH93" s="8"/>
      <c r="AI93" s="8"/>
      <c r="AJ93" s="8"/>
    </row>
    <row r="94" spans="2:36" x14ac:dyDescent="0.35">
      <c r="B94" s="69" t="s">
        <v>886</v>
      </c>
      <c r="C94" s="69" t="s">
        <v>87</v>
      </c>
      <c r="D94" s="69" t="str">
        <f>VLOOKUP($C94,Assumptions!$B:$C,2,FALSE)</f>
        <v>Intermittent</v>
      </c>
      <c r="E94" s="69" t="s">
        <v>499</v>
      </c>
      <c r="F94" s="70">
        <v>18</v>
      </c>
      <c r="G94" s="71">
        <v>64.63378643622633</v>
      </c>
      <c r="H94" s="72">
        <v>0.39425900000000003</v>
      </c>
      <c r="I94" s="71">
        <f t="shared" si="13"/>
        <v>25.482452006560159</v>
      </c>
      <c r="J94" s="64">
        <f>SUMIFS('Tariff Data'!M:M,'Tariff Data'!$B:$B,$F94)</f>
        <v>-0.31239499999999998</v>
      </c>
      <c r="K94" s="64">
        <f>SUMIFS('Tariff Data'!N:N,'Tariff Data'!$B:$B,$F94)</f>
        <v>3.798861</v>
      </c>
      <c r="L94" s="64">
        <f>SUMIFS('Tariff Data'!O:O,'Tariff Data'!$B:$B,$F94)</f>
        <v>7.0470000000000003E-3</v>
      </c>
      <c r="M94" s="64">
        <f>SUMIFS('Tariff Data'!P:P,'Tariff Data'!$B:$B,$F94)</f>
        <v>-6.2050109999999998</v>
      </c>
      <c r="N94" s="64">
        <f>SUMIFS('Tariff Data'!H:H,'Tariff Data'!$B:$B,$F94)</f>
        <v>-0.31406499999999998</v>
      </c>
      <c r="O94" s="64">
        <f>SUMIFS('Tariff Data'!I:I,'Tariff Data'!$B:$B,$F94)</f>
        <v>3.7284519999999999</v>
      </c>
      <c r="P94" s="64">
        <f>SUMIFS('Tariff Data'!J:J,'Tariff Data'!$B:$B,$F94)</f>
        <v>4.5750000000000001E-3</v>
      </c>
      <c r="Q94" s="64">
        <f>SUMIFS('Tariff Data'!K:K,'Tariff Data'!$B:$B,$F94)</f>
        <v>-6.9384249999999996</v>
      </c>
      <c r="R94" s="64">
        <f>SUMIFS('Tariff Data'!M:M,'Tariff Data'!$B:$B,$F94)+SUMIFS('Tariff Data'!AG:AG,'Tariff Data'!$B:$B,$F94)</f>
        <v>-0.31406499999999998</v>
      </c>
      <c r="S94" s="64">
        <f>SUMIFS('Tariff Data'!N:N,'Tariff Data'!$B:$B,$F94)+SUMIFS('Tariff Data'!AH:AH,'Tariff Data'!$B:$B,$F94)</f>
        <v>3.7284519999999999</v>
      </c>
      <c r="T94" s="64">
        <f>SUMIFS('Tariff Data'!O:O,'Tariff Data'!$B:$B,$F94)+SUMIFS('Tariff Data'!AI:AI,'Tariff Data'!$B:$B,$F94)</f>
        <v>4.5750000000000001E-3</v>
      </c>
      <c r="U94" s="64">
        <f>SUMIFS('Tariff Data'!P:P,'Tariff Data'!$B:$B,$F94)+SUMIFS('Tariff Data'!AJ:AJ,'Tariff Data'!$B:$B,$F94)</f>
        <v>-6.9384249999999996</v>
      </c>
      <c r="V94" s="66">
        <f t="shared" si="7"/>
        <v>97.259767405109216</v>
      </c>
      <c r="W94" s="66">
        <f t="shared" si="8"/>
        <v>-401.05335580843519</v>
      </c>
      <c r="X94" s="66">
        <f t="shared" si="9"/>
        <v>95.305798721708967</v>
      </c>
      <c r="Y94" s="66">
        <f t="shared" si="10"/>
        <v>-448.45667965377368</v>
      </c>
      <c r="Z94" s="66">
        <f t="shared" si="11"/>
        <v>95.305798721708967</v>
      </c>
      <c r="AA94" s="66">
        <f t="shared" si="12"/>
        <v>-448.45667965377368</v>
      </c>
      <c r="AB94" s="5"/>
      <c r="AC94" s="5"/>
      <c r="AD94" s="5"/>
      <c r="AE94" s="5"/>
      <c r="AF94" s="5"/>
      <c r="AG94" s="5"/>
      <c r="AH94" s="8"/>
      <c r="AI94" s="8"/>
      <c r="AJ94" s="8"/>
    </row>
    <row r="95" spans="2:36" x14ac:dyDescent="0.35">
      <c r="B95" s="69" t="s">
        <v>190</v>
      </c>
      <c r="C95" s="69" t="s">
        <v>87</v>
      </c>
      <c r="D95" s="69" t="str">
        <f>VLOOKUP($C95,Assumptions!$B:$C,2,FALSE)</f>
        <v>Intermittent</v>
      </c>
      <c r="E95" s="69" t="s">
        <v>63</v>
      </c>
      <c r="F95" s="70">
        <v>20</v>
      </c>
      <c r="G95" s="71">
        <v>81.097109396397187</v>
      </c>
      <c r="H95" s="72">
        <v>0.39425900000000003</v>
      </c>
      <c r="I95" s="71">
        <f t="shared" si="13"/>
        <v>31.97326525351416</v>
      </c>
      <c r="J95" s="68">
        <f>SUMIFS('Tariff Data'!M:M,'Tariff Data'!$B:$B,$F95)</f>
        <v>9.1686680000000003</v>
      </c>
      <c r="K95" s="68">
        <f>SUMIFS('Tariff Data'!N:N,'Tariff Data'!$B:$B,$F95)</f>
        <v>-5.1606129999999997</v>
      </c>
      <c r="L95" s="68">
        <f>SUMIFS('Tariff Data'!O:O,'Tariff Data'!$B:$B,$F95)</f>
        <v>0</v>
      </c>
      <c r="M95" s="68">
        <f>SUMIFS('Tariff Data'!P:P,'Tariff Data'!$B:$B,$F95)</f>
        <v>-6.2050109999999998</v>
      </c>
      <c r="N95" s="68">
        <f>SUMIFS('Tariff Data'!H:H,'Tariff Data'!$B:$B,$F95)</f>
        <v>9.2073599999999995</v>
      </c>
      <c r="O95" s="68">
        <f>SUMIFS('Tariff Data'!I:I,'Tariff Data'!$B:$B,$F95)</f>
        <v>-5.2402179999999996</v>
      </c>
      <c r="P95" s="68">
        <f>SUMIFS('Tariff Data'!J:J,'Tariff Data'!$B:$B,$F95)</f>
        <v>0</v>
      </c>
      <c r="Q95" s="68">
        <f>SUMIFS('Tariff Data'!K:K,'Tariff Data'!$B:$B,$F95)</f>
        <v>-6.9384249999999996</v>
      </c>
      <c r="R95" s="68">
        <f>SUMIFS('Tariff Data'!M:M,'Tariff Data'!$B:$B,$F95)+SUMIFS('Tariff Data'!AG:AG,'Tariff Data'!$B:$B,$F95)</f>
        <v>9.2073599999999995</v>
      </c>
      <c r="S95" s="68">
        <f>SUMIFS('Tariff Data'!N:N,'Tariff Data'!$B:$B,$F95)+SUMIFS('Tariff Data'!AH:AH,'Tariff Data'!$B:$B,$F95)</f>
        <v>-5.2402179999999996</v>
      </c>
      <c r="T95" s="68">
        <f>SUMIFS('Tariff Data'!O:O,'Tariff Data'!$B:$B,$F95)+SUMIFS('Tariff Data'!AI:AI,'Tariff Data'!$B:$B,$F95)</f>
        <v>0</v>
      </c>
      <c r="U95" s="68">
        <f>SUMIFS('Tariff Data'!P:P,'Tariff Data'!$B:$B,$F95)+SUMIFS('Tariff Data'!AJ:AJ,'Tariff Data'!$B:$B,$F95)</f>
        <v>-6.9384249999999996</v>
      </c>
      <c r="V95" s="67">
        <f t="shared" si="7"/>
        <v>-165.00164831973345</v>
      </c>
      <c r="W95" s="67">
        <f t="shared" si="8"/>
        <v>-503.20845587284788</v>
      </c>
      <c r="X95" s="67">
        <f t="shared" si="9"/>
        <v>-167.54688010023946</v>
      </c>
      <c r="Y95" s="67">
        <f t="shared" si="10"/>
        <v>-562.68621126369715</v>
      </c>
      <c r="Z95" s="67">
        <f t="shared" si="11"/>
        <v>-167.54688010023946</v>
      </c>
      <c r="AA95" s="67">
        <f t="shared" si="12"/>
        <v>-562.68621126369715</v>
      </c>
      <c r="AB95" s="5"/>
      <c r="AC95" s="5"/>
      <c r="AD95" s="5"/>
      <c r="AE95" s="5"/>
      <c r="AF95" s="5"/>
      <c r="AG95" s="5"/>
      <c r="AH95" s="8"/>
      <c r="AI95" s="8"/>
      <c r="AJ95" s="8"/>
    </row>
    <row r="96" spans="2:36" x14ac:dyDescent="0.35">
      <c r="B96" s="69" t="s">
        <v>191</v>
      </c>
      <c r="C96" s="69" t="s">
        <v>92</v>
      </c>
      <c r="D96" s="69" t="str">
        <f>VLOOKUP($C96,Assumptions!$B:$C,2,FALSE)</f>
        <v>Intermittent</v>
      </c>
      <c r="E96" s="69" t="s">
        <v>72</v>
      </c>
      <c r="F96" s="70">
        <v>16</v>
      </c>
      <c r="G96" s="71">
        <v>157.31619717496596</v>
      </c>
      <c r="H96" s="72">
        <v>0.45873700000000001</v>
      </c>
      <c r="I96" s="71">
        <f t="shared" si="13"/>
        <v>72.166760343452367</v>
      </c>
      <c r="J96" s="64">
        <f>SUMIFS('Tariff Data'!M:M,'Tariff Data'!$B:$B,$F96)</f>
        <v>1.8696539999999999</v>
      </c>
      <c r="K96" s="64">
        <f>SUMIFS('Tariff Data'!N:N,'Tariff Data'!$B:$B,$F96)</f>
        <v>5.4849290000000002</v>
      </c>
      <c r="L96" s="64">
        <f>SUMIFS('Tariff Data'!O:O,'Tariff Data'!$B:$B,$F96)</f>
        <v>9.4543000000000002E-2</v>
      </c>
      <c r="M96" s="64">
        <f>SUMIFS('Tariff Data'!P:P,'Tariff Data'!$B:$B,$F96)</f>
        <v>-6.2050109999999998</v>
      </c>
      <c r="N96" s="64">
        <f>SUMIFS('Tariff Data'!H:H,'Tariff Data'!$B:$B,$F96)</f>
        <v>1.905419</v>
      </c>
      <c r="O96" s="64">
        <f>SUMIFS('Tariff Data'!I:I,'Tariff Data'!$B:$B,$F96)</f>
        <v>5.6206610000000001</v>
      </c>
      <c r="P96" s="64">
        <f>SUMIFS('Tariff Data'!J:J,'Tariff Data'!$B:$B,$F96)</f>
        <v>0.105503</v>
      </c>
      <c r="Q96" s="64">
        <f>SUMIFS('Tariff Data'!K:K,'Tariff Data'!$B:$B,$F96)</f>
        <v>-6.9384249999999996</v>
      </c>
      <c r="R96" s="64">
        <f>SUMIFS('Tariff Data'!M:M,'Tariff Data'!$B:$B,$F96)+SUMIFS('Tariff Data'!AG:AG,'Tariff Data'!$B:$B,$F96)</f>
        <v>1.905419</v>
      </c>
      <c r="S96" s="64">
        <f>SUMIFS('Tariff Data'!N:N,'Tariff Data'!$B:$B,$F96)+SUMIFS('Tariff Data'!AH:AH,'Tariff Data'!$B:$B,$F96)</f>
        <v>5.6206610000000001</v>
      </c>
      <c r="T96" s="64">
        <f>SUMIFS('Tariff Data'!O:O,'Tariff Data'!$B:$B,$F96)+SUMIFS('Tariff Data'!AI:AI,'Tariff Data'!$B:$B,$F96)</f>
        <v>0.105503</v>
      </c>
      <c r="U96" s="64">
        <f>SUMIFS('Tariff Data'!P:P,'Tariff Data'!$B:$B,$F96)+SUMIFS('Tariff Data'!AJ:AJ,'Tariff Data'!$B:$B,$F96)</f>
        <v>-6.9384249999999996</v>
      </c>
      <c r="V96" s="66">
        <f t="shared" si="7"/>
        <v>410.70270187336462</v>
      </c>
      <c r="W96" s="66">
        <f t="shared" si="8"/>
        <v>-976.14873394883273</v>
      </c>
      <c r="X96" s="66">
        <f t="shared" si="9"/>
        <v>422.22222610933977</v>
      </c>
      <c r="Y96" s="66">
        <f t="shared" si="10"/>
        <v>-1091.5266353837133</v>
      </c>
      <c r="Z96" s="66">
        <f t="shared" si="11"/>
        <v>422.22222610933977</v>
      </c>
      <c r="AA96" s="66">
        <f t="shared" si="12"/>
        <v>-1091.5266353837133</v>
      </c>
      <c r="AB96" s="5"/>
      <c r="AC96" s="5"/>
      <c r="AD96" s="5"/>
      <c r="AE96" s="5"/>
      <c r="AF96" s="5"/>
      <c r="AG96" s="5"/>
      <c r="AH96" s="8"/>
      <c r="AI96" s="8"/>
      <c r="AJ96" s="8"/>
    </row>
    <row r="97" spans="2:36" x14ac:dyDescent="0.35">
      <c r="B97" s="69" t="s">
        <v>192</v>
      </c>
      <c r="C97" s="69" t="s">
        <v>111</v>
      </c>
      <c r="D97" s="69" t="str">
        <f>VLOOKUP($C97,Assumptions!$B:$C,2,FALSE)</f>
        <v>Conventional Carbon</v>
      </c>
      <c r="E97" s="69" t="s">
        <v>193</v>
      </c>
      <c r="F97" s="70">
        <v>18</v>
      </c>
      <c r="G97" s="71">
        <v>0</v>
      </c>
      <c r="H97" s="72">
        <v>1.2390999999999999E-2</v>
      </c>
      <c r="I97" s="71">
        <f t="shared" si="13"/>
        <v>0</v>
      </c>
      <c r="J97" s="68">
        <f>SUMIFS('Tariff Data'!M:M,'Tariff Data'!$B:$B,$F97)</f>
        <v>-0.31239499999999998</v>
      </c>
      <c r="K97" s="68">
        <f>SUMIFS('Tariff Data'!N:N,'Tariff Data'!$B:$B,$F97)</f>
        <v>3.798861</v>
      </c>
      <c r="L97" s="68">
        <f>SUMIFS('Tariff Data'!O:O,'Tariff Data'!$B:$B,$F97)</f>
        <v>7.0470000000000003E-3</v>
      </c>
      <c r="M97" s="68">
        <f>SUMIFS('Tariff Data'!P:P,'Tariff Data'!$B:$B,$F97)</f>
        <v>-6.2050109999999998</v>
      </c>
      <c r="N97" s="68">
        <f>SUMIFS('Tariff Data'!H:H,'Tariff Data'!$B:$B,$F97)</f>
        <v>-0.31406499999999998</v>
      </c>
      <c r="O97" s="68">
        <f>SUMIFS('Tariff Data'!I:I,'Tariff Data'!$B:$B,$F97)</f>
        <v>3.7284519999999999</v>
      </c>
      <c r="P97" s="68">
        <f>SUMIFS('Tariff Data'!J:J,'Tariff Data'!$B:$B,$F97)</f>
        <v>4.5750000000000001E-3</v>
      </c>
      <c r="Q97" s="68">
        <f>SUMIFS('Tariff Data'!K:K,'Tariff Data'!$B:$B,$F97)</f>
        <v>-6.9384249999999996</v>
      </c>
      <c r="R97" s="68">
        <f>SUMIFS('Tariff Data'!M:M,'Tariff Data'!$B:$B,$F97)+SUMIFS('Tariff Data'!AG:AG,'Tariff Data'!$B:$B,$F97)</f>
        <v>-0.31406499999999998</v>
      </c>
      <c r="S97" s="68">
        <f>SUMIFS('Tariff Data'!N:N,'Tariff Data'!$B:$B,$F97)+SUMIFS('Tariff Data'!AH:AH,'Tariff Data'!$B:$B,$F97)</f>
        <v>3.7284519999999999</v>
      </c>
      <c r="T97" s="68">
        <f>SUMIFS('Tariff Data'!O:O,'Tariff Data'!$B:$B,$F97)+SUMIFS('Tariff Data'!AI:AI,'Tariff Data'!$B:$B,$F97)</f>
        <v>4.5750000000000001E-3</v>
      </c>
      <c r="U97" s="68">
        <f>SUMIFS('Tariff Data'!P:P,'Tariff Data'!$B:$B,$F97)+SUMIFS('Tariff Data'!AJ:AJ,'Tariff Data'!$B:$B,$F97)</f>
        <v>-6.9384249999999996</v>
      </c>
      <c r="V97" s="67">
        <f t="shared" si="7"/>
        <v>0</v>
      </c>
      <c r="W97" s="67">
        <f t="shared" si="8"/>
        <v>0</v>
      </c>
      <c r="X97" s="67">
        <f t="shared" si="9"/>
        <v>0</v>
      </c>
      <c r="Y97" s="67">
        <f t="shared" si="10"/>
        <v>0</v>
      </c>
      <c r="Z97" s="67">
        <f t="shared" si="11"/>
        <v>0</v>
      </c>
      <c r="AA97" s="67">
        <f t="shared" si="12"/>
        <v>0</v>
      </c>
      <c r="AB97" s="5"/>
      <c r="AC97" s="5"/>
      <c r="AD97" s="5"/>
      <c r="AE97" s="5"/>
      <c r="AF97" s="5"/>
      <c r="AG97" s="5"/>
      <c r="AH97" s="8"/>
      <c r="AI97" s="8"/>
      <c r="AJ97" s="8"/>
    </row>
    <row r="98" spans="2:36" x14ac:dyDescent="0.35">
      <c r="B98" s="69" t="s">
        <v>194</v>
      </c>
      <c r="C98" s="69" t="s">
        <v>98</v>
      </c>
      <c r="D98" s="69" t="str">
        <f>VLOOKUP($C98,Assumptions!$B:$C,2,FALSE)</f>
        <v>Intermittent</v>
      </c>
      <c r="E98" s="69" t="s">
        <v>193</v>
      </c>
      <c r="F98" s="70">
        <v>18</v>
      </c>
      <c r="G98" s="71">
        <v>30.48458634791637</v>
      </c>
      <c r="H98" s="72">
        <v>0.109</v>
      </c>
      <c r="I98" s="71">
        <f t="shared" si="13"/>
        <v>3.3228199119228843</v>
      </c>
      <c r="J98" s="64">
        <f>SUMIFS('Tariff Data'!M:M,'Tariff Data'!$B:$B,$F98)</f>
        <v>-0.31239499999999998</v>
      </c>
      <c r="K98" s="64">
        <f>SUMIFS('Tariff Data'!N:N,'Tariff Data'!$B:$B,$F98)</f>
        <v>3.798861</v>
      </c>
      <c r="L98" s="64">
        <f>SUMIFS('Tariff Data'!O:O,'Tariff Data'!$B:$B,$F98)</f>
        <v>7.0470000000000003E-3</v>
      </c>
      <c r="M98" s="64">
        <f>SUMIFS('Tariff Data'!P:P,'Tariff Data'!$B:$B,$F98)</f>
        <v>-6.2050109999999998</v>
      </c>
      <c r="N98" s="64">
        <f>SUMIFS('Tariff Data'!H:H,'Tariff Data'!$B:$B,$F98)</f>
        <v>-0.31406499999999998</v>
      </c>
      <c r="O98" s="64">
        <f>SUMIFS('Tariff Data'!I:I,'Tariff Data'!$B:$B,$F98)</f>
        <v>3.7284519999999999</v>
      </c>
      <c r="P98" s="64">
        <f>SUMIFS('Tariff Data'!J:J,'Tariff Data'!$B:$B,$F98)</f>
        <v>4.5750000000000001E-3</v>
      </c>
      <c r="Q98" s="64">
        <f>SUMIFS('Tariff Data'!K:K,'Tariff Data'!$B:$B,$F98)</f>
        <v>-6.9384249999999996</v>
      </c>
      <c r="R98" s="64">
        <f>SUMIFS('Tariff Data'!M:M,'Tariff Data'!$B:$B,$F98)+SUMIFS('Tariff Data'!AG:AG,'Tariff Data'!$B:$B,$F98)</f>
        <v>-0.31406499999999998</v>
      </c>
      <c r="S98" s="64">
        <f>SUMIFS('Tariff Data'!N:N,'Tariff Data'!$B:$B,$F98)+SUMIFS('Tariff Data'!AH:AH,'Tariff Data'!$B:$B,$F98)</f>
        <v>3.7284519999999999</v>
      </c>
      <c r="T98" s="64">
        <f>SUMIFS('Tariff Data'!O:O,'Tariff Data'!$B:$B,$F98)+SUMIFS('Tariff Data'!AI:AI,'Tariff Data'!$B:$B,$F98)</f>
        <v>4.5750000000000001E-3</v>
      </c>
      <c r="U98" s="64">
        <f>SUMIFS('Tariff Data'!P:P,'Tariff Data'!$B:$B,$F98)+SUMIFS('Tariff Data'!AJ:AJ,'Tariff Data'!$B:$B,$F98)</f>
        <v>-6.9384249999999996</v>
      </c>
      <c r="V98" s="66">
        <f t="shared" si="7"/>
        <v>12.837755853421047</v>
      </c>
      <c r="W98" s="66">
        <f t="shared" si="8"/>
        <v>-189.15719361927088</v>
      </c>
      <c r="X98" s="66">
        <f t="shared" si="9"/>
        <v>12.528441528790419</v>
      </c>
      <c r="Y98" s="66">
        <f t="shared" si="10"/>
        <v>-211.51501603104163</v>
      </c>
      <c r="Z98" s="66">
        <f t="shared" si="11"/>
        <v>12.528441528790419</v>
      </c>
      <c r="AA98" s="66">
        <f t="shared" si="12"/>
        <v>-211.51501603104163</v>
      </c>
      <c r="AB98" s="5"/>
      <c r="AC98" s="5"/>
      <c r="AD98" s="5"/>
      <c r="AE98" s="5"/>
      <c r="AF98" s="5"/>
      <c r="AG98" s="5"/>
      <c r="AH98" s="8"/>
      <c r="AI98" s="8"/>
      <c r="AJ98" s="8"/>
    </row>
    <row r="99" spans="2:36" x14ac:dyDescent="0.35">
      <c r="B99" s="69" t="s">
        <v>887</v>
      </c>
      <c r="C99" s="69" t="s">
        <v>111</v>
      </c>
      <c r="D99" s="69" t="str">
        <f>VLOOKUP($C99,Assumptions!$B:$C,2,FALSE)</f>
        <v>Conventional Carbon</v>
      </c>
      <c r="E99" s="69" t="s">
        <v>888</v>
      </c>
      <c r="F99" s="70">
        <v>18</v>
      </c>
      <c r="G99" s="71">
        <v>292.6812970697041</v>
      </c>
      <c r="H99" s="72">
        <v>1.2390999999999999E-2</v>
      </c>
      <c r="I99" s="71">
        <f t="shared" si="13"/>
        <v>3.6266139519907035</v>
      </c>
      <c r="J99" s="68">
        <f>SUMIFS('Tariff Data'!M:M,'Tariff Data'!$B:$B,$F99)</f>
        <v>-0.31239499999999998</v>
      </c>
      <c r="K99" s="68">
        <f>SUMIFS('Tariff Data'!N:N,'Tariff Data'!$B:$B,$F99)</f>
        <v>3.798861</v>
      </c>
      <c r="L99" s="68">
        <f>SUMIFS('Tariff Data'!O:O,'Tariff Data'!$B:$B,$F99)</f>
        <v>7.0470000000000003E-3</v>
      </c>
      <c r="M99" s="68">
        <f>SUMIFS('Tariff Data'!P:P,'Tariff Data'!$B:$B,$F99)</f>
        <v>-6.2050109999999998</v>
      </c>
      <c r="N99" s="68">
        <f>SUMIFS('Tariff Data'!H:H,'Tariff Data'!$B:$B,$F99)</f>
        <v>-0.31406499999999998</v>
      </c>
      <c r="O99" s="68">
        <f>SUMIFS('Tariff Data'!I:I,'Tariff Data'!$B:$B,$F99)</f>
        <v>3.7284519999999999</v>
      </c>
      <c r="P99" s="68">
        <f>SUMIFS('Tariff Data'!J:J,'Tariff Data'!$B:$B,$F99)</f>
        <v>4.5750000000000001E-3</v>
      </c>
      <c r="Q99" s="68">
        <f>SUMIFS('Tariff Data'!K:K,'Tariff Data'!$B:$B,$F99)</f>
        <v>-6.9384249999999996</v>
      </c>
      <c r="R99" s="68">
        <f>SUMIFS('Tariff Data'!M:M,'Tariff Data'!$B:$B,$F99)+SUMIFS('Tariff Data'!AG:AG,'Tariff Data'!$B:$B,$F99)</f>
        <v>-0.31406499999999998</v>
      </c>
      <c r="S99" s="68">
        <f>SUMIFS('Tariff Data'!N:N,'Tariff Data'!$B:$B,$F99)+SUMIFS('Tariff Data'!AH:AH,'Tariff Data'!$B:$B,$F99)</f>
        <v>3.7284519999999999</v>
      </c>
      <c r="T99" s="68">
        <f>SUMIFS('Tariff Data'!O:O,'Tariff Data'!$B:$B,$F99)+SUMIFS('Tariff Data'!AI:AI,'Tariff Data'!$B:$B,$F99)</f>
        <v>4.5750000000000001E-3</v>
      </c>
      <c r="U99" s="68">
        <f>SUMIFS('Tariff Data'!P:P,'Tariff Data'!$B:$B,$F99)+SUMIFS('Tariff Data'!AJ:AJ,'Tariff Data'!$B:$B,$F99)</f>
        <v>-6.9384249999999996</v>
      </c>
      <c r="V99" s="67">
        <f t="shared" si="7"/>
        <v>-77.629614745297175</v>
      </c>
      <c r="W99" s="67">
        <f t="shared" si="8"/>
        <v>-1816.0906678117817</v>
      </c>
      <c r="X99" s="67">
        <f t="shared" si="9"/>
        <v>-78.382703762838602</v>
      </c>
      <c r="Y99" s="67">
        <f t="shared" si="10"/>
        <v>-2030.7472286208615</v>
      </c>
      <c r="Z99" s="67">
        <f t="shared" si="11"/>
        <v>-78.382703762838602</v>
      </c>
      <c r="AA99" s="67">
        <f t="shared" si="12"/>
        <v>-2030.7472286208615</v>
      </c>
      <c r="AB99" s="5"/>
      <c r="AC99" s="5"/>
      <c r="AD99" s="5"/>
      <c r="AE99" s="5"/>
      <c r="AF99" s="5"/>
      <c r="AG99" s="5"/>
      <c r="AH99" s="8"/>
      <c r="AI99" s="8"/>
      <c r="AJ99" s="8"/>
    </row>
    <row r="100" spans="2:36" x14ac:dyDescent="0.35">
      <c r="B100" s="69" t="s">
        <v>195</v>
      </c>
      <c r="C100" s="69" t="s">
        <v>111</v>
      </c>
      <c r="D100" s="69" t="str">
        <f>VLOOKUP($C100,Assumptions!$B:$C,2,FALSE)</f>
        <v>Conventional Carbon</v>
      </c>
      <c r="E100" s="69" t="s">
        <v>196</v>
      </c>
      <c r="F100" s="70">
        <v>18</v>
      </c>
      <c r="G100" s="71">
        <v>0</v>
      </c>
      <c r="H100" s="72">
        <v>1.2390999999999999E-2</v>
      </c>
      <c r="I100" s="71">
        <f t="shared" si="13"/>
        <v>0</v>
      </c>
      <c r="J100" s="64">
        <f>SUMIFS('Tariff Data'!M:M,'Tariff Data'!$B:$B,$F100)</f>
        <v>-0.31239499999999998</v>
      </c>
      <c r="K100" s="64">
        <f>SUMIFS('Tariff Data'!N:N,'Tariff Data'!$B:$B,$F100)</f>
        <v>3.798861</v>
      </c>
      <c r="L100" s="64">
        <f>SUMIFS('Tariff Data'!O:O,'Tariff Data'!$B:$B,$F100)</f>
        <v>7.0470000000000003E-3</v>
      </c>
      <c r="M100" s="64">
        <f>SUMIFS('Tariff Data'!P:P,'Tariff Data'!$B:$B,$F100)</f>
        <v>-6.2050109999999998</v>
      </c>
      <c r="N100" s="64">
        <f>SUMIFS('Tariff Data'!H:H,'Tariff Data'!$B:$B,$F100)</f>
        <v>-0.31406499999999998</v>
      </c>
      <c r="O100" s="64">
        <f>SUMIFS('Tariff Data'!I:I,'Tariff Data'!$B:$B,$F100)</f>
        <v>3.7284519999999999</v>
      </c>
      <c r="P100" s="64">
        <f>SUMIFS('Tariff Data'!J:J,'Tariff Data'!$B:$B,$F100)</f>
        <v>4.5750000000000001E-3</v>
      </c>
      <c r="Q100" s="64">
        <f>SUMIFS('Tariff Data'!K:K,'Tariff Data'!$B:$B,$F100)</f>
        <v>-6.9384249999999996</v>
      </c>
      <c r="R100" s="64">
        <f>SUMIFS('Tariff Data'!M:M,'Tariff Data'!$B:$B,$F100)+SUMIFS('Tariff Data'!AG:AG,'Tariff Data'!$B:$B,$F100)</f>
        <v>-0.31406499999999998</v>
      </c>
      <c r="S100" s="64">
        <f>SUMIFS('Tariff Data'!N:N,'Tariff Data'!$B:$B,$F100)+SUMIFS('Tariff Data'!AH:AH,'Tariff Data'!$B:$B,$F100)</f>
        <v>3.7284519999999999</v>
      </c>
      <c r="T100" s="64">
        <f>SUMIFS('Tariff Data'!O:O,'Tariff Data'!$B:$B,$F100)+SUMIFS('Tariff Data'!AI:AI,'Tariff Data'!$B:$B,$F100)</f>
        <v>4.5750000000000001E-3</v>
      </c>
      <c r="U100" s="64">
        <f>SUMIFS('Tariff Data'!P:P,'Tariff Data'!$B:$B,$F100)+SUMIFS('Tariff Data'!AJ:AJ,'Tariff Data'!$B:$B,$F100)</f>
        <v>-6.9384249999999996</v>
      </c>
      <c r="V100" s="66">
        <f t="shared" si="7"/>
        <v>0</v>
      </c>
      <c r="W100" s="66">
        <f t="shared" si="8"/>
        <v>0</v>
      </c>
      <c r="X100" s="66">
        <f t="shared" si="9"/>
        <v>0</v>
      </c>
      <c r="Y100" s="66">
        <f t="shared" si="10"/>
        <v>0</v>
      </c>
      <c r="Z100" s="66">
        <f t="shared" si="11"/>
        <v>0</v>
      </c>
      <c r="AA100" s="66">
        <f t="shared" si="12"/>
        <v>0</v>
      </c>
      <c r="AB100" s="5"/>
      <c r="AC100" s="5"/>
      <c r="AD100" s="5"/>
      <c r="AE100" s="5"/>
      <c r="AF100" s="5"/>
      <c r="AG100" s="5"/>
      <c r="AH100" s="8"/>
      <c r="AI100" s="8"/>
      <c r="AJ100" s="8"/>
    </row>
    <row r="101" spans="2:36" x14ac:dyDescent="0.35">
      <c r="B101" s="69" t="s">
        <v>198</v>
      </c>
      <c r="C101" s="69" t="s">
        <v>98</v>
      </c>
      <c r="D101" s="69" t="str">
        <f>VLOOKUP($C101,Assumptions!$B:$C,2,FALSE)</f>
        <v>Intermittent</v>
      </c>
      <c r="E101" s="69" t="s">
        <v>70</v>
      </c>
      <c r="F101" s="70">
        <v>24</v>
      </c>
      <c r="G101" s="71">
        <v>34.755904027027363</v>
      </c>
      <c r="H101" s="72">
        <v>0.109</v>
      </c>
      <c r="I101" s="71">
        <f t="shared" si="13"/>
        <v>3.7883935389459826</v>
      </c>
      <c r="J101" s="68">
        <f>SUMIFS('Tariff Data'!M:M,'Tariff Data'!$B:$B,$F101)</f>
        <v>-2.6503329999999998</v>
      </c>
      <c r="K101" s="68">
        <f>SUMIFS('Tariff Data'!N:N,'Tariff Data'!$B:$B,$F101)</f>
        <v>3.6893150000000001</v>
      </c>
      <c r="L101" s="68">
        <f>SUMIFS('Tariff Data'!O:O,'Tariff Data'!$B:$B,$F101)</f>
        <v>0</v>
      </c>
      <c r="M101" s="68">
        <f>SUMIFS('Tariff Data'!P:P,'Tariff Data'!$B:$B,$F101)</f>
        <v>-6.2050109999999998</v>
      </c>
      <c r="N101" s="68">
        <f>SUMIFS('Tariff Data'!H:H,'Tariff Data'!$B:$B,$F101)</f>
        <v>-2.7338849999999999</v>
      </c>
      <c r="O101" s="68">
        <f>SUMIFS('Tariff Data'!I:I,'Tariff Data'!$B:$B,$F101)</f>
        <v>3.6573289999999998</v>
      </c>
      <c r="P101" s="68">
        <f>SUMIFS('Tariff Data'!J:J,'Tariff Data'!$B:$B,$F101)</f>
        <v>0</v>
      </c>
      <c r="Q101" s="68">
        <f>SUMIFS('Tariff Data'!K:K,'Tariff Data'!$B:$B,$F101)</f>
        <v>-6.9384249999999996</v>
      </c>
      <c r="R101" s="68">
        <f>SUMIFS('Tariff Data'!M:M,'Tariff Data'!$B:$B,$F101)+SUMIFS('Tariff Data'!AG:AG,'Tariff Data'!$B:$B,$F101)</f>
        <v>-2.7338849999999999</v>
      </c>
      <c r="S101" s="68">
        <f>SUMIFS('Tariff Data'!N:N,'Tariff Data'!$B:$B,$F101)+SUMIFS('Tariff Data'!AH:AH,'Tariff Data'!$B:$B,$F101)</f>
        <v>3.6573289999999998</v>
      </c>
      <c r="T101" s="68">
        <f>SUMIFS('Tariff Data'!O:O,'Tariff Data'!$B:$B,$F101)+SUMIFS('Tariff Data'!AI:AI,'Tariff Data'!$B:$B,$F101)</f>
        <v>0</v>
      </c>
      <c r="U101" s="68">
        <f>SUMIFS('Tariff Data'!P:P,'Tariff Data'!$B:$B,$F101)+SUMIFS('Tariff Data'!AJ:AJ,'Tariff Data'!$B:$B,$F101)</f>
        <v>-6.9384249999999996</v>
      </c>
      <c r="V101" s="67">
        <f t="shared" si="7"/>
        <v>13.9765771091365</v>
      </c>
      <c r="W101" s="67">
        <f t="shared" si="8"/>
        <v>-215.66076680264908</v>
      </c>
      <c r="X101" s="67">
        <f t="shared" si="9"/>
        <v>13.855401553399771</v>
      </c>
      <c r="Y101" s="67">
        <f t="shared" si="10"/>
        <v>-241.15123339872733</v>
      </c>
      <c r="Z101" s="67">
        <f t="shared" si="11"/>
        <v>13.855401553399771</v>
      </c>
      <c r="AA101" s="67">
        <f t="shared" si="12"/>
        <v>-241.15123339872733</v>
      </c>
      <c r="AB101" s="5"/>
      <c r="AC101" s="5"/>
      <c r="AD101" s="5"/>
      <c r="AE101" s="5"/>
      <c r="AF101" s="5"/>
      <c r="AG101" s="5"/>
      <c r="AH101" s="8"/>
      <c r="AI101" s="8"/>
      <c r="AJ101" s="8"/>
    </row>
    <row r="102" spans="2:36" x14ac:dyDescent="0.35">
      <c r="B102" s="69" t="s">
        <v>199</v>
      </c>
      <c r="C102" s="69" t="s">
        <v>98</v>
      </c>
      <c r="D102" s="69" t="str">
        <f>VLOOKUP($C102,Assumptions!$B:$C,2,FALSE)</f>
        <v>Intermittent</v>
      </c>
      <c r="E102" s="69" t="s">
        <v>200</v>
      </c>
      <c r="F102" s="70">
        <v>16</v>
      </c>
      <c r="G102" s="71">
        <v>34.755904027027363</v>
      </c>
      <c r="H102" s="72">
        <v>0.109</v>
      </c>
      <c r="I102" s="71">
        <f t="shared" si="13"/>
        <v>3.7883935389459826</v>
      </c>
      <c r="J102" s="64">
        <f>SUMIFS('Tariff Data'!M:M,'Tariff Data'!$B:$B,$F102)</f>
        <v>1.8696539999999999</v>
      </c>
      <c r="K102" s="64">
        <f>SUMIFS('Tariff Data'!N:N,'Tariff Data'!$B:$B,$F102)</f>
        <v>5.4849290000000002</v>
      </c>
      <c r="L102" s="64">
        <f>SUMIFS('Tariff Data'!O:O,'Tariff Data'!$B:$B,$F102)</f>
        <v>9.4543000000000002E-2</v>
      </c>
      <c r="M102" s="64">
        <f>SUMIFS('Tariff Data'!P:P,'Tariff Data'!$B:$B,$F102)</f>
        <v>-6.2050109999999998</v>
      </c>
      <c r="N102" s="64">
        <f>SUMIFS('Tariff Data'!H:H,'Tariff Data'!$B:$B,$F102)</f>
        <v>1.905419</v>
      </c>
      <c r="O102" s="64">
        <f>SUMIFS('Tariff Data'!I:I,'Tariff Data'!$B:$B,$F102)</f>
        <v>5.6206610000000001</v>
      </c>
      <c r="P102" s="64">
        <f>SUMIFS('Tariff Data'!J:J,'Tariff Data'!$B:$B,$F102)</f>
        <v>0.105503</v>
      </c>
      <c r="Q102" s="64">
        <f>SUMIFS('Tariff Data'!K:K,'Tariff Data'!$B:$B,$F102)</f>
        <v>-6.9384249999999996</v>
      </c>
      <c r="R102" s="64">
        <f>SUMIFS('Tariff Data'!M:M,'Tariff Data'!$B:$B,$F102)+SUMIFS('Tariff Data'!AG:AG,'Tariff Data'!$B:$B,$F102)</f>
        <v>1.905419</v>
      </c>
      <c r="S102" s="64">
        <f>SUMIFS('Tariff Data'!N:N,'Tariff Data'!$B:$B,$F102)+SUMIFS('Tariff Data'!AH:AH,'Tariff Data'!$B:$B,$F102)</f>
        <v>5.6206610000000001</v>
      </c>
      <c r="T102" s="64">
        <f>SUMIFS('Tariff Data'!O:O,'Tariff Data'!$B:$B,$F102)+SUMIFS('Tariff Data'!AI:AI,'Tariff Data'!$B:$B,$F102)</f>
        <v>0.105503</v>
      </c>
      <c r="U102" s="64">
        <f>SUMIFS('Tariff Data'!P:P,'Tariff Data'!$B:$B,$F102)+SUMIFS('Tariff Data'!AJ:AJ,'Tariff Data'!$B:$B,$F102)</f>
        <v>-6.9384249999999996</v>
      </c>
      <c r="V102" s="66">
        <f t="shared" si="7"/>
        <v>24.0649970196047</v>
      </c>
      <c r="W102" s="66">
        <f t="shared" si="8"/>
        <v>-215.66076680264908</v>
      </c>
      <c r="X102" s="66">
        <f t="shared" si="9"/>
        <v>24.960127959569135</v>
      </c>
      <c r="Y102" s="66">
        <f t="shared" si="10"/>
        <v>-241.15123339872733</v>
      </c>
      <c r="Z102" s="66">
        <f t="shared" si="11"/>
        <v>24.960127959569135</v>
      </c>
      <c r="AA102" s="66">
        <f t="shared" si="12"/>
        <v>-241.15123339872733</v>
      </c>
      <c r="AB102" s="5"/>
      <c r="AC102" s="5"/>
      <c r="AD102" s="5"/>
      <c r="AE102" s="5"/>
      <c r="AF102" s="5"/>
      <c r="AG102" s="5"/>
      <c r="AH102" s="8"/>
      <c r="AI102" s="8"/>
      <c r="AJ102" s="8"/>
    </row>
    <row r="103" spans="2:36" x14ac:dyDescent="0.35">
      <c r="B103" s="69" t="s">
        <v>201</v>
      </c>
      <c r="C103" s="69" t="s">
        <v>889</v>
      </c>
      <c r="D103" s="69" t="str">
        <f>VLOOKUP($C103,Assumptions!$B:$C,2,FALSE)</f>
        <v>Conventional Carbon</v>
      </c>
      <c r="E103" s="69" t="s">
        <v>200</v>
      </c>
      <c r="F103" s="70">
        <v>16</v>
      </c>
      <c r="G103" s="71">
        <v>60.975270222855031</v>
      </c>
      <c r="H103" s="72">
        <v>1.2390999999999999E-2</v>
      </c>
      <c r="I103" s="71">
        <f t="shared" si="13"/>
        <v>0.75554457333139668</v>
      </c>
      <c r="J103" s="68">
        <f>SUMIFS('Tariff Data'!M:M,'Tariff Data'!$B:$B,$F103)</f>
        <v>1.8696539999999999</v>
      </c>
      <c r="K103" s="68">
        <f>SUMIFS('Tariff Data'!N:N,'Tariff Data'!$B:$B,$F103)</f>
        <v>5.4849290000000002</v>
      </c>
      <c r="L103" s="68">
        <f>SUMIFS('Tariff Data'!O:O,'Tariff Data'!$B:$B,$F103)</f>
        <v>9.4543000000000002E-2</v>
      </c>
      <c r="M103" s="68">
        <f>SUMIFS('Tariff Data'!P:P,'Tariff Data'!$B:$B,$F103)</f>
        <v>-6.2050109999999998</v>
      </c>
      <c r="N103" s="68">
        <f>SUMIFS('Tariff Data'!H:H,'Tariff Data'!$B:$B,$F103)</f>
        <v>1.905419</v>
      </c>
      <c r="O103" s="68">
        <f>SUMIFS('Tariff Data'!I:I,'Tariff Data'!$B:$B,$F103)</f>
        <v>5.6206610000000001</v>
      </c>
      <c r="P103" s="68">
        <f>SUMIFS('Tariff Data'!J:J,'Tariff Data'!$B:$B,$F103)</f>
        <v>0.105503</v>
      </c>
      <c r="Q103" s="68">
        <f>SUMIFS('Tariff Data'!K:K,'Tariff Data'!$B:$B,$F103)</f>
        <v>-6.9384249999999996</v>
      </c>
      <c r="R103" s="68">
        <f>SUMIFS('Tariff Data'!M:M,'Tariff Data'!$B:$B,$F103)+SUMIFS('Tariff Data'!AG:AG,'Tariff Data'!$B:$B,$F103)</f>
        <v>1.905419</v>
      </c>
      <c r="S103" s="68">
        <f>SUMIFS('Tariff Data'!N:N,'Tariff Data'!$B:$B,$F103)+SUMIFS('Tariff Data'!AH:AH,'Tariff Data'!$B:$B,$F103)</f>
        <v>5.6206610000000001</v>
      </c>
      <c r="T103" s="68">
        <f>SUMIFS('Tariff Data'!O:O,'Tariff Data'!$B:$B,$F103)+SUMIFS('Tariff Data'!AI:AI,'Tariff Data'!$B:$B,$F103)</f>
        <v>0.105503</v>
      </c>
      <c r="U103" s="68">
        <f>SUMIFS('Tariff Data'!P:P,'Tariff Data'!$B:$B,$F103)+SUMIFS('Tariff Data'!AJ:AJ,'Tariff Data'!$B:$B,$F103)</f>
        <v>-6.9384249999999996</v>
      </c>
      <c r="V103" s="67">
        <f t="shared" si="7"/>
        <v>118.21819766489627</v>
      </c>
      <c r="W103" s="67">
        <f t="shared" si="8"/>
        <v>-378.35222246078791</v>
      </c>
      <c r="X103" s="67">
        <f t="shared" si="9"/>
        <v>120.50981054896781</v>
      </c>
      <c r="Y103" s="67">
        <f t="shared" si="10"/>
        <v>-423.0723392960129</v>
      </c>
      <c r="Z103" s="67">
        <f t="shared" si="11"/>
        <v>120.50981054896781</v>
      </c>
      <c r="AA103" s="67">
        <f t="shared" si="12"/>
        <v>-423.0723392960129</v>
      </c>
      <c r="AB103" s="5"/>
      <c r="AC103" s="5"/>
      <c r="AD103" s="5"/>
      <c r="AE103" s="5"/>
      <c r="AF103" s="5"/>
      <c r="AG103" s="5"/>
      <c r="AH103" s="8"/>
      <c r="AI103" s="8"/>
      <c r="AJ103" s="8"/>
    </row>
    <row r="104" spans="2:36" x14ac:dyDescent="0.35">
      <c r="B104" s="69" t="s">
        <v>890</v>
      </c>
      <c r="C104" s="69" t="s">
        <v>111</v>
      </c>
      <c r="D104" s="69" t="str">
        <f>VLOOKUP($C104,Assumptions!$B:$C,2,FALSE)</f>
        <v>Conventional Carbon</v>
      </c>
      <c r="E104" s="69" t="s">
        <v>200</v>
      </c>
      <c r="F104" s="70">
        <v>16</v>
      </c>
      <c r="G104" s="71">
        <v>34.755904027027363</v>
      </c>
      <c r="H104" s="72">
        <v>1.2390999999999999E-2</v>
      </c>
      <c r="I104" s="71">
        <f t="shared" si="13"/>
        <v>0.430660406798896</v>
      </c>
      <c r="J104" s="64">
        <f>SUMIFS('Tariff Data'!M:M,'Tariff Data'!$B:$B,$F104)</f>
        <v>1.8696539999999999</v>
      </c>
      <c r="K104" s="64">
        <f>SUMIFS('Tariff Data'!N:N,'Tariff Data'!$B:$B,$F104)</f>
        <v>5.4849290000000002</v>
      </c>
      <c r="L104" s="64">
        <f>SUMIFS('Tariff Data'!O:O,'Tariff Data'!$B:$B,$F104)</f>
        <v>9.4543000000000002E-2</v>
      </c>
      <c r="M104" s="64">
        <f>SUMIFS('Tariff Data'!P:P,'Tariff Data'!$B:$B,$F104)</f>
        <v>-6.2050109999999998</v>
      </c>
      <c r="N104" s="64">
        <f>SUMIFS('Tariff Data'!H:H,'Tariff Data'!$B:$B,$F104)</f>
        <v>1.905419</v>
      </c>
      <c r="O104" s="64">
        <f>SUMIFS('Tariff Data'!I:I,'Tariff Data'!$B:$B,$F104)</f>
        <v>5.6206610000000001</v>
      </c>
      <c r="P104" s="64">
        <f>SUMIFS('Tariff Data'!J:J,'Tariff Data'!$B:$B,$F104)</f>
        <v>0.105503</v>
      </c>
      <c r="Q104" s="64">
        <f>SUMIFS('Tariff Data'!K:K,'Tariff Data'!$B:$B,$F104)</f>
        <v>-6.9384249999999996</v>
      </c>
      <c r="R104" s="64">
        <f>SUMIFS('Tariff Data'!M:M,'Tariff Data'!$B:$B,$F104)+SUMIFS('Tariff Data'!AG:AG,'Tariff Data'!$B:$B,$F104)</f>
        <v>1.905419</v>
      </c>
      <c r="S104" s="64">
        <f>SUMIFS('Tariff Data'!N:N,'Tariff Data'!$B:$B,$F104)+SUMIFS('Tariff Data'!AH:AH,'Tariff Data'!$B:$B,$F104)</f>
        <v>5.6206610000000001</v>
      </c>
      <c r="T104" s="64">
        <f>SUMIFS('Tariff Data'!O:O,'Tariff Data'!$B:$B,$F104)+SUMIFS('Tariff Data'!AI:AI,'Tariff Data'!$B:$B,$F104)</f>
        <v>0.105503</v>
      </c>
      <c r="U104" s="64">
        <f>SUMIFS('Tariff Data'!P:P,'Tariff Data'!$B:$B,$F104)+SUMIFS('Tariff Data'!AJ:AJ,'Tariff Data'!$B:$B,$F104)</f>
        <v>-6.9384249999999996</v>
      </c>
      <c r="V104" s="66">
        <f t="shared" si="7"/>
        <v>67.384372668990864</v>
      </c>
      <c r="W104" s="66">
        <f t="shared" si="8"/>
        <v>-215.66076680264908</v>
      </c>
      <c r="X104" s="66">
        <f t="shared" si="9"/>
        <v>68.690592012911637</v>
      </c>
      <c r="Y104" s="66">
        <f t="shared" si="10"/>
        <v>-241.15123339872733</v>
      </c>
      <c r="Z104" s="66">
        <f t="shared" si="11"/>
        <v>68.690592012911637</v>
      </c>
      <c r="AA104" s="66">
        <f t="shared" si="12"/>
        <v>-241.15123339872733</v>
      </c>
      <c r="AB104" s="5"/>
      <c r="AC104" s="5"/>
      <c r="AD104" s="5"/>
      <c r="AE104" s="5"/>
      <c r="AF104" s="5"/>
      <c r="AG104" s="5"/>
      <c r="AH104" s="8"/>
      <c r="AI104" s="8"/>
      <c r="AJ104" s="8"/>
    </row>
    <row r="105" spans="2:36" x14ac:dyDescent="0.35">
      <c r="B105" s="69" t="s">
        <v>203</v>
      </c>
      <c r="C105" s="69" t="s">
        <v>87</v>
      </c>
      <c r="D105" s="69" t="str">
        <f>VLOOKUP($C105,Assumptions!$B:$C,2,FALSE)</f>
        <v>Intermittent</v>
      </c>
      <c r="E105" s="69" t="s">
        <v>204</v>
      </c>
      <c r="F105" s="70">
        <v>16</v>
      </c>
      <c r="G105" s="71">
        <v>91.462905334282539</v>
      </c>
      <c r="H105" s="72">
        <v>0.39425900000000003</v>
      </c>
      <c r="I105" s="71">
        <f t="shared" si="13"/>
        <v>36.0600735941889</v>
      </c>
      <c r="J105" s="68">
        <f>SUMIFS('Tariff Data'!M:M,'Tariff Data'!$B:$B,$F105)</f>
        <v>1.8696539999999999</v>
      </c>
      <c r="K105" s="68">
        <f>SUMIFS('Tariff Data'!N:N,'Tariff Data'!$B:$B,$F105)</f>
        <v>5.4849290000000002</v>
      </c>
      <c r="L105" s="68">
        <f>SUMIFS('Tariff Data'!O:O,'Tariff Data'!$B:$B,$F105)</f>
        <v>9.4543000000000002E-2</v>
      </c>
      <c r="M105" s="68">
        <f>SUMIFS('Tariff Data'!P:P,'Tariff Data'!$B:$B,$F105)</f>
        <v>-6.2050109999999998</v>
      </c>
      <c r="N105" s="68">
        <f>SUMIFS('Tariff Data'!H:H,'Tariff Data'!$B:$B,$F105)</f>
        <v>1.905419</v>
      </c>
      <c r="O105" s="68">
        <f>SUMIFS('Tariff Data'!I:I,'Tariff Data'!$B:$B,$F105)</f>
        <v>5.6206610000000001</v>
      </c>
      <c r="P105" s="68">
        <f>SUMIFS('Tariff Data'!J:J,'Tariff Data'!$B:$B,$F105)</f>
        <v>0.105503</v>
      </c>
      <c r="Q105" s="68">
        <f>SUMIFS('Tariff Data'!K:K,'Tariff Data'!$B:$B,$F105)</f>
        <v>-6.9384249999999996</v>
      </c>
      <c r="R105" s="68">
        <f>SUMIFS('Tariff Data'!M:M,'Tariff Data'!$B:$B,$F105)+SUMIFS('Tariff Data'!AG:AG,'Tariff Data'!$B:$B,$F105)</f>
        <v>1.905419</v>
      </c>
      <c r="S105" s="68">
        <f>SUMIFS('Tariff Data'!N:N,'Tariff Data'!$B:$B,$F105)+SUMIFS('Tariff Data'!AH:AH,'Tariff Data'!$B:$B,$F105)</f>
        <v>5.6206610000000001</v>
      </c>
      <c r="T105" s="68">
        <f>SUMIFS('Tariff Data'!O:O,'Tariff Data'!$B:$B,$F105)+SUMIFS('Tariff Data'!AI:AI,'Tariff Data'!$B:$B,$F105)</f>
        <v>0.105503</v>
      </c>
      <c r="U105" s="68">
        <f>SUMIFS('Tariff Data'!P:P,'Tariff Data'!$B:$B,$F105)+SUMIFS('Tariff Data'!AJ:AJ,'Tariff Data'!$B:$B,$F105)</f>
        <v>-6.9384249999999996</v>
      </c>
      <c r="V105" s="67">
        <f t="shared" si="7"/>
        <v>206.43412085792002</v>
      </c>
      <c r="W105" s="67">
        <f t="shared" si="8"/>
        <v>-567.52833369118184</v>
      </c>
      <c r="X105" s="67">
        <f t="shared" si="9"/>
        <v>212.33106020947022</v>
      </c>
      <c r="Y105" s="67">
        <f t="shared" si="10"/>
        <v>-634.60850894401926</v>
      </c>
      <c r="Z105" s="67">
        <f t="shared" si="11"/>
        <v>212.33106020947022</v>
      </c>
      <c r="AA105" s="67">
        <f t="shared" si="12"/>
        <v>-634.60850894401926</v>
      </c>
      <c r="AB105" s="5"/>
      <c r="AC105" s="5"/>
      <c r="AD105" s="5"/>
      <c r="AE105" s="5"/>
      <c r="AF105" s="5"/>
      <c r="AG105" s="5"/>
      <c r="AH105" s="8"/>
      <c r="AI105" s="8"/>
      <c r="AJ105" s="8"/>
    </row>
    <row r="106" spans="2:36" x14ac:dyDescent="0.35">
      <c r="B106" s="69" t="s">
        <v>205</v>
      </c>
      <c r="C106" s="69" t="s">
        <v>87</v>
      </c>
      <c r="D106" s="69" t="str">
        <f>VLOOKUP($C106,Assumptions!$B:$C,2,FALSE)</f>
        <v>Intermittent</v>
      </c>
      <c r="E106" s="69" t="s">
        <v>206</v>
      </c>
      <c r="F106" s="70">
        <v>7</v>
      </c>
      <c r="G106" s="71">
        <v>28.048624302513311</v>
      </c>
      <c r="H106" s="72">
        <v>0.45727600000000002</v>
      </c>
      <c r="I106" s="71">
        <f t="shared" si="13"/>
        <v>12.825962726556076</v>
      </c>
      <c r="J106" s="64">
        <f>SUMIFS('Tariff Data'!M:M,'Tariff Data'!$B:$B,$F106)</f>
        <v>2.3790800000000001</v>
      </c>
      <c r="K106" s="64">
        <f>SUMIFS('Tariff Data'!N:N,'Tariff Data'!$B:$B,$F106)</f>
        <v>21.443764999999999</v>
      </c>
      <c r="L106" s="64">
        <f>SUMIFS('Tariff Data'!O:O,'Tariff Data'!$B:$B,$F106)</f>
        <v>32.698962999999999</v>
      </c>
      <c r="M106" s="64">
        <f>SUMIFS('Tariff Data'!P:P,'Tariff Data'!$B:$B,$F106)</f>
        <v>-6.2050109999999998</v>
      </c>
      <c r="N106" s="64">
        <f>SUMIFS('Tariff Data'!H:H,'Tariff Data'!$B:$B,$F106)</f>
        <v>4.0969049999999996</v>
      </c>
      <c r="O106" s="64">
        <f>SUMIFS('Tariff Data'!I:I,'Tariff Data'!$B:$B,$F106)</f>
        <v>23.484345000000001</v>
      </c>
      <c r="P106" s="64">
        <f>SUMIFS('Tariff Data'!J:J,'Tariff Data'!$B:$B,$F106)</f>
        <v>35.622473999999997</v>
      </c>
      <c r="Q106" s="64">
        <f>SUMIFS('Tariff Data'!K:K,'Tariff Data'!$B:$B,$F106)</f>
        <v>-6.9384249999999996</v>
      </c>
      <c r="R106" s="64">
        <f>SUMIFS('Tariff Data'!M:M,'Tariff Data'!$B:$B,$F106)+SUMIFS('Tariff Data'!AG:AG,'Tariff Data'!$B:$B,$F106)</f>
        <v>2.5585468181924793</v>
      </c>
      <c r="S106" s="64">
        <f>SUMIFS('Tariff Data'!N:N,'Tariff Data'!$B:$B,$F106)+SUMIFS('Tariff Data'!AH:AH,'Tariff Data'!$B:$B,$F106)</f>
        <v>21.791524749749406</v>
      </c>
      <c r="T106" s="64">
        <f>SUMIFS('Tariff Data'!O:O,'Tariff Data'!$B:$B,$F106)+SUMIFS('Tariff Data'!AI:AI,'Tariff Data'!$B:$B,$F106)</f>
        <v>32.921736432058111</v>
      </c>
      <c r="U106" s="64">
        <f>SUMIFS('Tariff Data'!P:P,'Tariff Data'!$B:$B,$F106)+SUMIFS('Tariff Data'!AJ:AJ,'Tariff Data'!$B:$B,$F106)</f>
        <v>-6.9384249999999996</v>
      </c>
      <c r="V106" s="66">
        <f t="shared" si="7"/>
        <v>1192.1978588758113</v>
      </c>
      <c r="W106" s="66">
        <f t="shared" si="8"/>
        <v>-174.04202233196241</v>
      </c>
      <c r="X106" s="66">
        <f t="shared" si="9"/>
        <v>1300.3707235796319</v>
      </c>
      <c r="Y106" s="66">
        <f t="shared" si="10"/>
        <v>-194.6132760761659</v>
      </c>
      <c r="Z106" s="66">
        <f t="shared" si="11"/>
        <v>1202.9067007642732</v>
      </c>
      <c r="AA106" s="66">
        <f t="shared" si="12"/>
        <v>-194.6132760761659</v>
      </c>
      <c r="AB106" s="5"/>
      <c r="AC106" s="5"/>
      <c r="AD106" s="5"/>
      <c r="AE106" s="5"/>
      <c r="AF106" s="5"/>
      <c r="AG106" s="5"/>
      <c r="AH106" s="8"/>
      <c r="AI106" s="8"/>
      <c r="AJ106" s="8"/>
    </row>
    <row r="107" spans="2:36" x14ac:dyDescent="0.35">
      <c r="B107" s="69" t="s">
        <v>207</v>
      </c>
      <c r="C107" s="69" t="s">
        <v>87</v>
      </c>
      <c r="D107" s="69" t="str">
        <f>VLOOKUP($C107,Assumptions!$B:$C,2,FALSE)</f>
        <v>Intermittent</v>
      </c>
      <c r="E107" s="69" t="s">
        <v>891</v>
      </c>
      <c r="F107" s="70">
        <v>10</v>
      </c>
      <c r="G107" s="71">
        <v>51.219226987198226</v>
      </c>
      <c r="H107" s="72">
        <v>0.39425900000000003</v>
      </c>
      <c r="I107" s="71">
        <f t="shared" si="13"/>
        <v>20.193641212745788</v>
      </c>
      <c r="J107" s="68">
        <f>SUMIFS('Tariff Data'!M:M,'Tariff Data'!$B:$B,$F107)</f>
        <v>1.217347</v>
      </c>
      <c r="K107" s="68">
        <f>SUMIFS('Tariff Data'!N:N,'Tariff Data'!$B:$B,$F107)</f>
        <v>20.824839999999998</v>
      </c>
      <c r="L107" s="68">
        <f>SUMIFS('Tariff Data'!O:O,'Tariff Data'!$B:$B,$F107)</f>
        <v>19.344626999999999</v>
      </c>
      <c r="M107" s="68">
        <f>SUMIFS('Tariff Data'!P:P,'Tariff Data'!$B:$B,$F107)</f>
        <v>-6.2050109999999998</v>
      </c>
      <c r="N107" s="68">
        <f>SUMIFS('Tariff Data'!H:H,'Tariff Data'!$B:$B,$F107)</f>
        <v>1.2775430000000001</v>
      </c>
      <c r="O107" s="68">
        <f>SUMIFS('Tariff Data'!I:I,'Tariff Data'!$B:$B,$F107)</f>
        <v>22.14378</v>
      </c>
      <c r="P107" s="68">
        <f>SUMIFS('Tariff Data'!J:J,'Tariff Data'!$B:$B,$F107)</f>
        <v>21.057953000000001</v>
      </c>
      <c r="Q107" s="68">
        <f>SUMIFS('Tariff Data'!K:K,'Tariff Data'!$B:$B,$F107)</f>
        <v>-6.9384249999999996</v>
      </c>
      <c r="R107" s="68">
        <f>SUMIFS('Tariff Data'!M:M,'Tariff Data'!$B:$B,$F107)+SUMIFS('Tariff Data'!AG:AG,'Tariff Data'!$B:$B,$F107)</f>
        <v>1.2775430000000001</v>
      </c>
      <c r="S107" s="68">
        <f>SUMIFS('Tariff Data'!N:N,'Tariff Data'!$B:$B,$F107)+SUMIFS('Tariff Data'!AH:AH,'Tariff Data'!$B:$B,$F107)</f>
        <v>21.172599749749406</v>
      </c>
      <c r="T107" s="68">
        <f>SUMIFS('Tariff Data'!O:O,'Tariff Data'!$B:$B,$F107)+SUMIFS('Tariff Data'!AI:AI,'Tariff Data'!$B:$B,$F107)</f>
        <v>19.567400432058111</v>
      </c>
      <c r="U107" s="68">
        <f>SUMIFS('Tariff Data'!P:P,'Tariff Data'!$B:$B,$F107)+SUMIFS('Tariff Data'!AJ:AJ,'Tariff Data'!$B:$B,$F107)</f>
        <v>-6.9384249999999996</v>
      </c>
      <c r="V107" s="67">
        <f t="shared" si="7"/>
        <v>1411.3461885685203</v>
      </c>
      <c r="W107" s="67">
        <f t="shared" si="8"/>
        <v>-317.81586686706186</v>
      </c>
      <c r="X107" s="67">
        <f t="shared" si="9"/>
        <v>1525.7356230067278</v>
      </c>
      <c r="Y107" s="67">
        <f t="shared" si="10"/>
        <v>-355.38076500865083</v>
      </c>
      <c r="Z107" s="67">
        <f t="shared" si="11"/>
        <v>1429.7790071664958</v>
      </c>
      <c r="AA107" s="67">
        <f t="shared" si="12"/>
        <v>-355.38076500865083</v>
      </c>
      <c r="AB107" s="5"/>
      <c r="AC107" s="5"/>
      <c r="AD107" s="5"/>
      <c r="AE107" s="5"/>
      <c r="AF107" s="5"/>
      <c r="AG107" s="5"/>
      <c r="AH107" s="8"/>
      <c r="AI107" s="8"/>
      <c r="AJ107" s="8"/>
    </row>
    <row r="108" spans="2:36" x14ac:dyDescent="0.35">
      <c r="B108" s="69" t="s">
        <v>208</v>
      </c>
      <c r="C108" s="69" t="s">
        <v>111</v>
      </c>
      <c r="D108" s="69" t="str">
        <f>VLOOKUP($C108,Assumptions!$B:$C,2,FALSE)</f>
        <v>Conventional Carbon</v>
      </c>
      <c r="E108" s="69" t="s">
        <v>209</v>
      </c>
      <c r="F108" s="70">
        <v>16</v>
      </c>
      <c r="G108" s="71">
        <v>0</v>
      </c>
      <c r="H108" s="72">
        <v>1.2390999999999999E-2</v>
      </c>
      <c r="I108" s="71">
        <f t="shared" si="13"/>
        <v>0</v>
      </c>
      <c r="J108" s="64">
        <f>SUMIFS('Tariff Data'!M:M,'Tariff Data'!$B:$B,$F108)</f>
        <v>1.8696539999999999</v>
      </c>
      <c r="K108" s="64">
        <f>SUMIFS('Tariff Data'!N:N,'Tariff Data'!$B:$B,$F108)</f>
        <v>5.4849290000000002</v>
      </c>
      <c r="L108" s="64">
        <f>SUMIFS('Tariff Data'!O:O,'Tariff Data'!$B:$B,$F108)</f>
        <v>9.4543000000000002E-2</v>
      </c>
      <c r="M108" s="64">
        <f>SUMIFS('Tariff Data'!P:P,'Tariff Data'!$B:$B,$F108)</f>
        <v>-6.2050109999999998</v>
      </c>
      <c r="N108" s="64">
        <f>SUMIFS('Tariff Data'!H:H,'Tariff Data'!$B:$B,$F108)</f>
        <v>1.905419</v>
      </c>
      <c r="O108" s="64">
        <f>SUMIFS('Tariff Data'!I:I,'Tariff Data'!$B:$B,$F108)</f>
        <v>5.6206610000000001</v>
      </c>
      <c r="P108" s="64">
        <f>SUMIFS('Tariff Data'!J:J,'Tariff Data'!$B:$B,$F108)</f>
        <v>0.105503</v>
      </c>
      <c r="Q108" s="64">
        <f>SUMIFS('Tariff Data'!K:K,'Tariff Data'!$B:$B,$F108)</f>
        <v>-6.9384249999999996</v>
      </c>
      <c r="R108" s="64">
        <f>SUMIFS('Tariff Data'!M:M,'Tariff Data'!$B:$B,$F108)+SUMIFS('Tariff Data'!AG:AG,'Tariff Data'!$B:$B,$F108)</f>
        <v>1.905419</v>
      </c>
      <c r="S108" s="64">
        <f>SUMIFS('Tariff Data'!N:N,'Tariff Data'!$B:$B,$F108)+SUMIFS('Tariff Data'!AH:AH,'Tariff Data'!$B:$B,$F108)</f>
        <v>5.6206610000000001</v>
      </c>
      <c r="T108" s="64">
        <f>SUMIFS('Tariff Data'!O:O,'Tariff Data'!$B:$B,$F108)+SUMIFS('Tariff Data'!AI:AI,'Tariff Data'!$B:$B,$F108)</f>
        <v>0.105503</v>
      </c>
      <c r="U108" s="64">
        <f>SUMIFS('Tariff Data'!P:P,'Tariff Data'!$B:$B,$F108)+SUMIFS('Tariff Data'!AJ:AJ,'Tariff Data'!$B:$B,$F108)</f>
        <v>-6.9384249999999996</v>
      </c>
      <c r="V108" s="66">
        <f t="shared" si="7"/>
        <v>0</v>
      </c>
      <c r="W108" s="66">
        <f t="shared" si="8"/>
        <v>0</v>
      </c>
      <c r="X108" s="66">
        <f t="shared" si="9"/>
        <v>0</v>
      </c>
      <c r="Y108" s="66">
        <f t="shared" si="10"/>
        <v>0</v>
      </c>
      <c r="Z108" s="66">
        <f t="shared" si="11"/>
        <v>0</v>
      </c>
      <c r="AA108" s="66">
        <f t="shared" si="12"/>
        <v>0</v>
      </c>
      <c r="AB108" s="5"/>
      <c r="AC108" s="5"/>
      <c r="AD108" s="5"/>
      <c r="AE108" s="5"/>
      <c r="AF108" s="5"/>
      <c r="AG108" s="5"/>
      <c r="AH108" s="8"/>
      <c r="AI108" s="8"/>
      <c r="AJ108" s="8"/>
    </row>
    <row r="109" spans="2:36" x14ac:dyDescent="0.35">
      <c r="B109" s="69" t="s">
        <v>210</v>
      </c>
      <c r="C109" s="69" t="s">
        <v>892</v>
      </c>
      <c r="D109" s="69" t="str">
        <f>VLOOKUP($C109,Assumptions!$B:$C,2,FALSE)</f>
        <v>Conventional Carbon</v>
      </c>
      <c r="E109" s="69" t="s">
        <v>211</v>
      </c>
      <c r="F109" s="70">
        <v>16</v>
      </c>
      <c r="G109" s="71">
        <v>554.87495902798071</v>
      </c>
      <c r="H109" s="72">
        <v>0.56635000000000002</v>
      </c>
      <c r="I109" s="71">
        <f t="shared" si="13"/>
        <v>314.25343304549688</v>
      </c>
      <c r="J109" s="68">
        <f>SUMIFS('Tariff Data'!M:M,'Tariff Data'!$B:$B,$F109)</f>
        <v>1.8696539999999999</v>
      </c>
      <c r="K109" s="68">
        <f>SUMIFS('Tariff Data'!N:N,'Tariff Data'!$B:$B,$F109)</f>
        <v>5.4849290000000002</v>
      </c>
      <c r="L109" s="68">
        <f>SUMIFS('Tariff Data'!O:O,'Tariff Data'!$B:$B,$F109)</f>
        <v>9.4543000000000002E-2</v>
      </c>
      <c r="M109" s="68">
        <f>SUMIFS('Tariff Data'!P:P,'Tariff Data'!$B:$B,$F109)</f>
        <v>-6.2050109999999998</v>
      </c>
      <c r="N109" s="68">
        <f>SUMIFS('Tariff Data'!H:H,'Tariff Data'!$B:$B,$F109)</f>
        <v>1.905419</v>
      </c>
      <c r="O109" s="68">
        <f>SUMIFS('Tariff Data'!I:I,'Tariff Data'!$B:$B,$F109)</f>
        <v>5.6206610000000001</v>
      </c>
      <c r="P109" s="68">
        <f>SUMIFS('Tariff Data'!J:J,'Tariff Data'!$B:$B,$F109)</f>
        <v>0.105503</v>
      </c>
      <c r="Q109" s="68">
        <f>SUMIFS('Tariff Data'!K:K,'Tariff Data'!$B:$B,$F109)</f>
        <v>-6.9384249999999996</v>
      </c>
      <c r="R109" s="68">
        <f>SUMIFS('Tariff Data'!M:M,'Tariff Data'!$B:$B,$F109)+SUMIFS('Tariff Data'!AG:AG,'Tariff Data'!$B:$B,$F109)</f>
        <v>1.905419</v>
      </c>
      <c r="S109" s="68">
        <f>SUMIFS('Tariff Data'!N:N,'Tariff Data'!$B:$B,$F109)+SUMIFS('Tariff Data'!AH:AH,'Tariff Data'!$B:$B,$F109)</f>
        <v>5.6206610000000001</v>
      </c>
      <c r="T109" s="68">
        <f>SUMIFS('Tariff Data'!O:O,'Tariff Data'!$B:$B,$F109)+SUMIFS('Tariff Data'!AI:AI,'Tariff Data'!$B:$B,$F109)</f>
        <v>0.105503</v>
      </c>
      <c r="U109" s="68">
        <f>SUMIFS('Tariff Data'!P:P,'Tariff Data'!$B:$B,$F109)+SUMIFS('Tariff Data'!AJ:AJ,'Tariff Data'!$B:$B,$F109)</f>
        <v>-6.9384249999999996</v>
      </c>
      <c r="V109" s="67">
        <f t="shared" si="7"/>
        <v>2790.7924172277249</v>
      </c>
      <c r="W109" s="67">
        <f t="shared" si="8"/>
        <v>-3443.0052243931696</v>
      </c>
      <c r="X109" s="67">
        <f t="shared" si="9"/>
        <v>2856.7359847376706</v>
      </c>
      <c r="Y109" s="67">
        <f t="shared" si="10"/>
        <v>-3849.9582875937167</v>
      </c>
      <c r="Z109" s="67">
        <f t="shared" si="11"/>
        <v>2856.7359847376706</v>
      </c>
      <c r="AA109" s="67">
        <f t="shared" si="12"/>
        <v>-3849.9582875937167</v>
      </c>
      <c r="AB109" s="5"/>
      <c r="AC109" s="5"/>
      <c r="AD109" s="5"/>
      <c r="AE109" s="5"/>
      <c r="AF109" s="5"/>
      <c r="AG109" s="5"/>
      <c r="AH109" s="8"/>
      <c r="AI109" s="8"/>
      <c r="AJ109" s="8"/>
    </row>
    <row r="110" spans="2:36" x14ac:dyDescent="0.35">
      <c r="B110" s="69" t="s">
        <v>212</v>
      </c>
      <c r="C110" s="69" t="s">
        <v>892</v>
      </c>
      <c r="D110" s="69" t="str">
        <f>VLOOKUP($C110,Assumptions!$B:$C,2,FALSE)</f>
        <v>Conventional Carbon</v>
      </c>
      <c r="E110" s="69" t="s">
        <v>213</v>
      </c>
      <c r="F110" s="70">
        <v>16</v>
      </c>
      <c r="G110" s="71">
        <v>271.33995249170488</v>
      </c>
      <c r="H110" s="72">
        <v>0.58721999999999996</v>
      </c>
      <c r="I110" s="71">
        <f t="shared" si="13"/>
        <v>159.33624690217894</v>
      </c>
      <c r="J110" s="64">
        <f>SUMIFS('Tariff Data'!M:M,'Tariff Data'!$B:$B,$F110)</f>
        <v>1.8696539999999999</v>
      </c>
      <c r="K110" s="64">
        <f>SUMIFS('Tariff Data'!N:N,'Tariff Data'!$B:$B,$F110)</f>
        <v>5.4849290000000002</v>
      </c>
      <c r="L110" s="64">
        <f>SUMIFS('Tariff Data'!O:O,'Tariff Data'!$B:$B,$F110)</f>
        <v>9.4543000000000002E-2</v>
      </c>
      <c r="M110" s="64">
        <f>SUMIFS('Tariff Data'!P:P,'Tariff Data'!$B:$B,$F110)</f>
        <v>-6.2050109999999998</v>
      </c>
      <c r="N110" s="64">
        <f>SUMIFS('Tariff Data'!H:H,'Tariff Data'!$B:$B,$F110)</f>
        <v>1.905419</v>
      </c>
      <c r="O110" s="64">
        <f>SUMIFS('Tariff Data'!I:I,'Tariff Data'!$B:$B,$F110)</f>
        <v>5.6206610000000001</v>
      </c>
      <c r="P110" s="64">
        <f>SUMIFS('Tariff Data'!J:J,'Tariff Data'!$B:$B,$F110)</f>
        <v>0.105503</v>
      </c>
      <c r="Q110" s="64">
        <f>SUMIFS('Tariff Data'!K:K,'Tariff Data'!$B:$B,$F110)</f>
        <v>-6.9384249999999996</v>
      </c>
      <c r="R110" s="64">
        <f>SUMIFS('Tariff Data'!M:M,'Tariff Data'!$B:$B,$F110)+SUMIFS('Tariff Data'!AG:AG,'Tariff Data'!$B:$B,$F110)</f>
        <v>1.905419</v>
      </c>
      <c r="S110" s="64">
        <f>SUMIFS('Tariff Data'!N:N,'Tariff Data'!$B:$B,$F110)+SUMIFS('Tariff Data'!AH:AH,'Tariff Data'!$B:$B,$F110)</f>
        <v>5.6206610000000001</v>
      </c>
      <c r="T110" s="64">
        <f>SUMIFS('Tariff Data'!O:O,'Tariff Data'!$B:$B,$F110)+SUMIFS('Tariff Data'!AI:AI,'Tariff Data'!$B:$B,$F110)</f>
        <v>0.105503</v>
      </c>
      <c r="U110" s="64">
        <f>SUMIFS('Tariff Data'!P:P,'Tariff Data'!$B:$B,$F110)+SUMIFS('Tariff Data'!AJ:AJ,'Tariff Data'!$B:$B,$F110)</f>
        <v>-6.9384249999999996</v>
      </c>
      <c r="V110" s="66">
        <f t="shared" si="7"/>
        <v>1396.3239557117201</v>
      </c>
      <c r="W110" s="66">
        <f t="shared" si="8"/>
        <v>-1683.667389950506</v>
      </c>
      <c r="X110" s="66">
        <f t="shared" si="9"/>
        <v>1429.4017818431605</v>
      </c>
      <c r="Y110" s="66">
        <f t="shared" si="10"/>
        <v>-1882.6719098672572</v>
      </c>
      <c r="Z110" s="66">
        <f t="shared" si="11"/>
        <v>1429.4017818431605</v>
      </c>
      <c r="AA110" s="66">
        <f t="shared" si="12"/>
        <v>-1882.6719098672572</v>
      </c>
      <c r="AB110" s="5"/>
      <c r="AC110" s="5"/>
      <c r="AD110" s="5"/>
      <c r="AE110" s="5"/>
      <c r="AF110" s="5"/>
      <c r="AG110" s="5"/>
      <c r="AH110" s="8"/>
      <c r="AI110" s="8"/>
      <c r="AJ110" s="8"/>
    </row>
    <row r="111" spans="2:36" x14ac:dyDescent="0.35">
      <c r="B111" s="69" t="s">
        <v>214</v>
      </c>
      <c r="C111" s="69" t="s">
        <v>111</v>
      </c>
      <c r="D111" s="69" t="str">
        <f>VLOOKUP($C111,Assumptions!$B:$C,2,FALSE)</f>
        <v>Conventional Carbon</v>
      </c>
      <c r="E111" s="69" t="s">
        <v>156</v>
      </c>
      <c r="F111" s="70">
        <v>18</v>
      </c>
      <c r="G111" s="71">
        <v>182.92581066856508</v>
      </c>
      <c r="H111" s="72">
        <v>1.2390999999999999E-2</v>
      </c>
      <c r="I111" s="71">
        <f t="shared" si="13"/>
        <v>2.2666337199941897</v>
      </c>
      <c r="J111" s="68">
        <f>SUMIFS('Tariff Data'!M:M,'Tariff Data'!$B:$B,$F111)</f>
        <v>-0.31239499999999998</v>
      </c>
      <c r="K111" s="68">
        <f>SUMIFS('Tariff Data'!N:N,'Tariff Data'!$B:$B,$F111)</f>
        <v>3.798861</v>
      </c>
      <c r="L111" s="68">
        <f>SUMIFS('Tariff Data'!O:O,'Tariff Data'!$B:$B,$F111)</f>
        <v>7.0470000000000003E-3</v>
      </c>
      <c r="M111" s="68">
        <f>SUMIFS('Tariff Data'!P:P,'Tariff Data'!$B:$B,$F111)</f>
        <v>-6.2050109999999998</v>
      </c>
      <c r="N111" s="68">
        <f>SUMIFS('Tariff Data'!H:H,'Tariff Data'!$B:$B,$F111)</f>
        <v>-0.31406499999999998</v>
      </c>
      <c r="O111" s="68">
        <f>SUMIFS('Tariff Data'!I:I,'Tariff Data'!$B:$B,$F111)</f>
        <v>3.7284519999999999</v>
      </c>
      <c r="P111" s="68">
        <f>SUMIFS('Tariff Data'!J:J,'Tariff Data'!$B:$B,$F111)</f>
        <v>4.5750000000000001E-3</v>
      </c>
      <c r="Q111" s="68">
        <f>SUMIFS('Tariff Data'!K:K,'Tariff Data'!$B:$B,$F111)</f>
        <v>-6.9384249999999996</v>
      </c>
      <c r="R111" s="68">
        <f>SUMIFS('Tariff Data'!M:M,'Tariff Data'!$B:$B,$F111)+SUMIFS('Tariff Data'!AG:AG,'Tariff Data'!$B:$B,$F111)</f>
        <v>-0.31406499999999998</v>
      </c>
      <c r="S111" s="68">
        <f>SUMIFS('Tariff Data'!N:N,'Tariff Data'!$B:$B,$F111)+SUMIFS('Tariff Data'!AH:AH,'Tariff Data'!$B:$B,$F111)</f>
        <v>3.7284519999999999</v>
      </c>
      <c r="T111" s="68">
        <f>SUMIFS('Tariff Data'!O:O,'Tariff Data'!$B:$B,$F111)+SUMIFS('Tariff Data'!AI:AI,'Tariff Data'!$B:$B,$F111)</f>
        <v>4.5750000000000001E-3</v>
      </c>
      <c r="U111" s="68">
        <f>SUMIFS('Tariff Data'!P:P,'Tariff Data'!$B:$B,$F111)+SUMIFS('Tariff Data'!AJ:AJ,'Tariff Data'!$B:$B,$F111)</f>
        <v>-6.9384249999999996</v>
      </c>
      <c r="V111" s="67">
        <f t="shared" si="7"/>
        <v>-48.518509215810738</v>
      </c>
      <c r="W111" s="67">
        <f t="shared" si="8"/>
        <v>-1135.0566673823637</v>
      </c>
      <c r="X111" s="67">
        <f t="shared" si="9"/>
        <v>-48.989189851774135</v>
      </c>
      <c r="Y111" s="67">
        <f t="shared" si="10"/>
        <v>-1269.2170178880385</v>
      </c>
      <c r="Z111" s="67">
        <f t="shared" si="11"/>
        <v>-48.989189851774135</v>
      </c>
      <c r="AA111" s="67">
        <f t="shared" si="12"/>
        <v>-1269.2170178880385</v>
      </c>
      <c r="AB111" s="5"/>
      <c r="AC111" s="5"/>
      <c r="AD111" s="5"/>
      <c r="AE111" s="5"/>
      <c r="AF111" s="5"/>
      <c r="AG111" s="5"/>
      <c r="AH111" s="8"/>
      <c r="AI111" s="8"/>
      <c r="AJ111" s="8"/>
    </row>
    <row r="112" spans="2:36" x14ac:dyDescent="0.35">
      <c r="B112" s="69" t="s">
        <v>893</v>
      </c>
      <c r="C112" s="69" t="s">
        <v>111</v>
      </c>
      <c r="D112" s="69" t="str">
        <f>VLOOKUP($C112,Assumptions!$B:$C,2,FALSE)</f>
        <v>Conventional Carbon</v>
      </c>
      <c r="E112" s="69" t="s">
        <v>156</v>
      </c>
      <c r="F112" s="70">
        <v>18</v>
      </c>
      <c r="G112" s="71">
        <v>243.90108089142012</v>
      </c>
      <c r="H112" s="72">
        <v>1.2390999999999999E-2</v>
      </c>
      <c r="I112" s="71">
        <f t="shared" si="13"/>
        <v>3.0221782933255867</v>
      </c>
      <c r="J112" s="64">
        <f>SUMIFS('Tariff Data'!M:M,'Tariff Data'!$B:$B,$F112)</f>
        <v>-0.31239499999999998</v>
      </c>
      <c r="K112" s="64">
        <f>SUMIFS('Tariff Data'!N:N,'Tariff Data'!$B:$B,$F112)</f>
        <v>3.798861</v>
      </c>
      <c r="L112" s="64">
        <f>SUMIFS('Tariff Data'!O:O,'Tariff Data'!$B:$B,$F112)</f>
        <v>7.0470000000000003E-3</v>
      </c>
      <c r="M112" s="64">
        <f>SUMIFS('Tariff Data'!P:P,'Tariff Data'!$B:$B,$F112)</f>
        <v>-6.2050109999999998</v>
      </c>
      <c r="N112" s="64">
        <f>SUMIFS('Tariff Data'!H:H,'Tariff Data'!$B:$B,$F112)</f>
        <v>-0.31406499999999998</v>
      </c>
      <c r="O112" s="64">
        <f>SUMIFS('Tariff Data'!I:I,'Tariff Data'!$B:$B,$F112)</f>
        <v>3.7284519999999999</v>
      </c>
      <c r="P112" s="64">
        <f>SUMIFS('Tariff Data'!J:J,'Tariff Data'!$B:$B,$F112)</f>
        <v>4.5750000000000001E-3</v>
      </c>
      <c r="Q112" s="64">
        <f>SUMIFS('Tariff Data'!K:K,'Tariff Data'!$B:$B,$F112)</f>
        <v>-6.9384249999999996</v>
      </c>
      <c r="R112" s="64">
        <f>SUMIFS('Tariff Data'!M:M,'Tariff Data'!$B:$B,$F112)+SUMIFS('Tariff Data'!AG:AG,'Tariff Data'!$B:$B,$F112)</f>
        <v>-0.31406499999999998</v>
      </c>
      <c r="S112" s="64">
        <f>SUMIFS('Tariff Data'!N:N,'Tariff Data'!$B:$B,$F112)+SUMIFS('Tariff Data'!AH:AH,'Tariff Data'!$B:$B,$F112)</f>
        <v>3.7284519999999999</v>
      </c>
      <c r="T112" s="64">
        <f>SUMIFS('Tariff Data'!O:O,'Tariff Data'!$B:$B,$F112)+SUMIFS('Tariff Data'!AI:AI,'Tariff Data'!$B:$B,$F112)</f>
        <v>4.5750000000000001E-3</v>
      </c>
      <c r="U112" s="64">
        <f>SUMIFS('Tariff Data'!P:P,'Tariff Data'!$B:$B,$F112)+SUMIFS('Tariff Data'!AJ:AJ,'Tariff Data'!$B:$B,$F112)</f>
        <v>-6.9384249999999996</v>
      </c>
      <c r="V112" s="66">
        <f t="shared" si="7"/>
        <v>-64.691345621080984</v>
      </c>
      <c r="W112" s="66">
        <f t="shared" si="8"/>
        <v>-1513.4088898431517</v>
      </c>
      <c r="X112" s="66">
        <f t="shared" si="9"/>
        <v>-65.318919802365514</v>
      </c>
      <c r="Y112" s="66">
        <f t="shared" si="10"/>
        <v>-1692.2893571840516</v>
      </c>
      <c r="Z112" s="66">
        <f t="shared" si="11"/>
        <v>-65.318919802365514</v>
      </c>
      <c r="AA112" s="66">
        <f t="shared" si="12"/>
        <v>-1692.2893571840516</v>
      </c>
      <c r="AB112" s="5"/>
      <c r="AC112" s="5"/>
      <c r="AD112" s="5"/>
      <c r="AE112" s="5"/>
      <c r="AF112" s="5"/>
      <c r="AG112" s="5"/>
      <c r="AH112" s="8"/>
      <c r="AI112" s="8"/>
      <c r="AJ112" s="8"/>
    </row>
    <row r="113" spans="2:36" x14ac:dyDescent="0.35">
      <c r="B113" s="69" t="s">
        <v>894</v>
      </c>
      <c r="C113" s="69" t="s">
        <v>111</v>
      </c>
      <c r="D113" s="69" t="str">
        <f>VLOOKUP($C113,Assumptions!$B:$C,2,FALSE)</f>
        <v>Conventional Carbon</v>
      </c>
      <c r="E113" s="69" t="s">
        <v>156</v>
      </c>
      <c r="F113" s="70">
        <v>18</v>
      </c>
      <c r="G113" s="71">
        <v>170.73075662399407</v>
      </c>
      <c r="H113" s="72">
        <v>1.2390999999999999E-2</v>
      </c>
      <c r="I113" s="71">
        <f t="shared" si="13"/>
        <v>2.1155248053279103</v>
      </c>
      <c r="J113" s="68">
        <f>SUMIFS('Tariff Data'!M:M,'Tariff Data'!$B:$B,$F113)</f>
        <v>-0.31239499999999998</v>
      </c>
      <c r="K113" s="68">
        <f>SUMIFS('Tariff Data'!N:N,'Tariff Data'!$B:$B,$F113)</f>
        <v>3.798861</v>
      </c>
      <c r="L113" s="68">
        <f>SUMIFS('Tariff Data'!O:O,'Tariff Data'!$B:$B,$F113)</f>
        <v>7.0470000000000003E-3</v>
      </c>
      <c r="M113" s="68">
        <f>SUMIFS('Tariff Data'!P:P,'Tariff Data'!$B:$B,$F113)</f>
        <v>-6.2050109999999998</v>
      </c>
      <c r="N113" s="68">
        <f>SUMIFS('Tariff Data'!H:H,'Tariff Data'!$B:$B,$F113)</f>
        <v>-0.31406499999999998</v>
      </c>
      <c r="O113" s="68">
        <f>SUMIFS('Tariff Data'!I:I,'Tariff Data'!$B:$B,$F113)</f>
        <v>3.7284519999999999</v>
      </c>
      <c r="P113" s="68">
        <f>SUMIFS('Tariff Data'!J:J,'Tariff Data'!$B:$B,$F113)</f>
        <v>4.5750000000000001E-3</v>
      </c>
      <c r="Q113" s="68">
        <f>SUMIFS('Tariff Data'!K:K,'Tariff Data'!$B:$B,$F113)</f>
        <v>-6.9384249999999996</v>
      </c>
      <c r="R113" s="68">
        <f>SUMIFS('Tariff Data'!M:M,'Tariff Data'!$B:$B,$F113)+SUMIFS('Tariff Data'!AG:AG,'Tariff Data'!$B:$B,$F113)</f>
        <v>-0.31406499999999998</v>
      </c>
      <c r="S113" s="68">
        <f>SUMIFS('Tariff Data'!N:N,'Tariff Data'!$B:$B,$F113)+SUMIFS('Tariff Data'!AH:AH,'Tariff Data'!$B:$B,$F113)</f>
        <v>3.7284519999999999</v>
      </c>
      <c r="T113" s="68">
        <f>SUMIFS('Tariff Data'!O:O,'Tariff Data'!$B:$B,$F113)+SUMIFS('Tariff Data'!AI:AI,'Tariff Data'!$B:$B,$F113)</f>
        <v>4.5750000000000001E-3</v>
      </c>
      <c r="U113" s="68">
        <f>SUMIFS('Tariff Data'!P:P,'Tariff Data'!$B:$B,$F113)+SUMIFS('Tariff Data'!AJ:AJ,'Tariff Data'!$B:$B,$F113)</f>
        <v>-6.9384249999999996</v>
      </c>
      <c r="V113" s="67">
        <f t="shared" si="7"/>
        <v>-45.28394193475669</v>
      </c>
      <c r="W113" s="67">
        <f t="shared" si="8"/>
        <v>-1059.386222890206</v>
      </c>
      <c r="X113" s="67">
        <f t="shared" si="9"/>
        <v>-45.723243861655853</v>
      </c>
      <c r="Y113" s="67">
        <f t="shared" si="10"/>
        <v>-1184.602550028836</v>
      </c>
      <c r="Z113" s="67">
        <f t="shared" si="11"/>
        <v>-45.723243861655853</v>
      </c>
      <c r="AA113" s="67">
        <f t="shared" si="12"/>
        <v>-1184.602550028836</v>
      </c>
      <c r="AB113" s="5"/>
      <c r="AC113" s="5"/>
      <c r="AD113" s="5"/>
      <c r="AE113" s="5"/>
      <c r="AF113" s="5"/>
      <c r="AG113" s="5"/>
      <c r="AH113" s="8"/>
      <c r="AI113" s="8"/>
      <c r="AJ113" s="8"/>
    </row>
    <row r="114" spans="2:36" x14ac:dyDescent="0.35">
      <c r="B114" s="69" t="s">
        <v>895</v>
      </c>
      <c r="C114" s="69" t="s">
        <v>98</v>
      </c>
      <c r="D114" s="69" t="str">
        <f>VLOOKUP($C114,Assumptions!$B:$C,2,FALSE)</f>
        <v>Intermittent</v>
      </c>
      <c r="E114" s="69" t="s">
        <v>896</v>
      </c>
      <c r="F114" s="70">
        <v>12</v>
      </c>
      <c r="G114" s="71">
        <v>91.999487712243663</v>
      </c>
      <c r="H114" s="72">
        <v>0.109</v>
      </c>
      <c r="I114" s="71">
        <f t="shared" si="13"/>
        <v>10.02794416063456</v>
      </c>
      <c r="J114" s="64">
        <f>SUMIFS('Tariff Data'!M:M,'Tariff Data'!$B:$B,$F114)</f>
        <v>0.87012599999999996</v>
      </c>
      <c r="K114" s="64">
        <f>SUMIFS('Tariff Data'!N:N,'Tariff Data'!$B:$B,$F114)</f>
        <v>15.49728</v>
      </c>
      <c r="L114" s="64">
        <f>SUMIFS('Tariff Data'!O:O,'Tariff Data'!$B:$B,$F114)</f>
        <v>12.147145999999999</v>
      </c>
      <c r="M114" s="64">
        <f>SUMIFS('Tariff Data'!P:P,'Tariff Data'!$B:$B,$F114)</f>
        <v>-6.2050109999999998</v>
      </c>
      <c r="N114" s="64">
        <f>SUMIFS('Tariff Data'!H:H,'Tariff Data'!$B:$B,$F114)</f>
        <v>0.88808100000000001</v>
      </c>
      <c r="O114" s="64">
        <f>SUMIFS('Tariff Data'!I:I,'Tariff Data'!$B:$B,$F114)</f>
        <v>16.340979999999998</v>
      </c>
      <c r="P114" s="64">
        <f>SUMIFS('Tariff Data'!J:J,'Tariff Data'!$B:$B,$F114)</f>
        <v>13.218427</v>
      </c>
      <c r="Q114" s="64">
        <f>SUMIFS('Tariff Data'!K:K,'Tariff Data'!$B:$B,$F114)</f>
        <v>-6.9384249999999996</v>
      </c>
      <c r="R114" s="64">
        <f>SUMIFS('Tariff Data'!M:M,'Tariff Data'!$B:$B,$F114)+SUMIFS('Tariff Data'!AG:AG,'Tariff Data'!$B:$B,$F114)</f>
        <v>0.88808100000000001</v>
      </c>
      <c r="S114" s="64">
        <f>SUMIFS('Tariff Data'!N:N,'Tariff Data'!$B:$B,$F114)+SUMIFS('Tariff Data'!AH:AH,'Tariff Data'!$B:$B,$F114)</f>
        <v>15.845039749749407</v>
      </c>
      <c r="T114" s="64">
        <f>SUMIFS('Tariff Data'!O:O,'Tariff Data'!$B:$B,$F114)+SUMIFS('Tariff Data'!AI:AI,'Tariff Data'!$B:$B,$F114)</f>
        <v>12.369919432058113</v>
      </c>
      <c r="U114" s="64">
        <f>SUMIFS('Tariff Data'!P:P,'Tariff Data'!$B:$B,$F114)+SUMIFS('Tariff Data'!AJ:AJ,'Tariff Data'!$B:$B,$F114)</f>
        <v>-6.9384249999999996</v>
      </c>
      <c r="V114" s="66">
        <f t="shared" si="7"/>
        <v>1272.9370676475485</v>
      </c>
      <c r="W114" s="66">
        <f t="shared" si="8"/>
        <v>-570.85783324883676</v>
      </c>
      <c r="X114" s="66">
        <f t="shared" si="9"/>
        <v>1379.9549473317359</v>
      </c>
      <c r="Y114" s="66">
        <f t="shared" si="10"/>
        <v>-638.33154552982421</v>
      </c>
      <c r="Z114" s="66">
        <f t="shared" si="11"/>
        <v>1296.9194246245966</v>
      </c>
      <c r="AA114" s="66">
        <f t="shared" si="12"/>
        <v>-638.33154552982421</v>
      </c>
      <c r="AB114" s="5"/>
      <c r="AC114" s="5"/>
      <c r="AD114" s="5"/>
      <c r="AE114" s="5"/>
      <c r="AF114" s="5"/>
      <c r="AG114" s="5"/>
      <c r="AH114" s="8"/>
      <c r="AI114" s="8"/>
      <c r="AJ114" s="8"/>
    </row>
    <row r="115" spans="2:36" x14ac:dyDescent="0.35">
      <c r="B115" s="69" t="s">
        <v>897</v>
      </c>
      <c r="C115" s="69" t="s">
        <v>111</v>
      </c>
      <c r="D115" s="69" t="str">
        <f>VLOOKUP($C115,Assumptions!$B:$C,2,FALSE)</f>
        <v>Conventional Carbon</v>
      </c>
      <c r="E115" s="69" t="s">
        <v>734</v>
      </c>
      <c r="F115" s="70">
        <v>18</v>
      </c>
      <c r="G115" s="71">
        <v>0</v>
      </c>
      <c r="H115" s="72">
        <v>1.2390999999999999E-2</v>
      </c>
      <c r="I115" s="71">
        <f t="shared" si="13"/>
        <v>0</v>
      </c>
      <c r="J115" s="68">
        <f>SUMIFS('Tariff Data'!M:M,'Tariff Data'!$B:$B,$F115)</f>
        <v>-0.31239499999999998</v>
      </c>
      <c r="K115" s="68">
        <f>SUMIFS('Tariff Data'!N:N,'Tariff Data'!$B:$B,$F115)</f>
        <v>3.798861</v>
      </c>
      <c r="L115" s="68">
        <f>SUMIFS('Tariff Data'!O:O,'Tariff Data'!$B:$B,$F115)</f>
        <v>7.0470000000000003E-3</v>
      </c>
      <c r="M115" s="68">
        <f>SUMIFS('Tariff Data'!P:P,'Tariff Data'!$B:$B,$F115)</f>
        <v>-6.2050109999999998</v>
      </c>
      <c r="N115" s="68">
        <f>SUMIFS('Tariff Data'!H:H,'Tariff Data'!$B:$B,$F115)</f>
        <v>-0.31406499999999998</v>
      </c>
      <c r="O115" s="68">
        <f>SUMIFS('Tariff Data'!I:I,'Tariff Data'!$B:$B,$F115)</f>
        <v>3.7284519999999999</v>
      </c>
      <c r="P115" s="68">
        <f>SUMIFS('Tariff Data'!J:J,'Tariff Data'!$B:$B,$F115)</f>
        <v>4.5750000000000001E-3</v>
      </c>
      <c r="Q115" s="68">
        <f>SUMIFS('Tariff Data'!K:K,'Tariff Data'!$B:$B,$F115)</f>
        <v>-6.9384249999999996</v>
      </c>
      <c r="R115" s="68">
        <f>SUMIFS('Tariff Data'!M:M,'Tariff Data'!$B:$B,$F115)+SUMIFS('Tariff Data'!AG:AG,'Tariff Data'!$B:$B,$F115)</f>
        <v>-0.31406499999999998</v>
      </c>
      <c r="S115" s="68">
        <f>SUMIFS('Tariff Data'!N:N,'Tariff Data'!$B:$B,$F115)+SUMIFS('Tariff Data'!AH:AH,'Tariff Data'!$B:$B,$F115)</f>
        <v>3.7284519999999999</v>
      </c>
      <c r="T115" s="68">
        <f>SUMIFS('Tariff Data'!O:O,'Tariff Data'!$B:$B,$F115)+SUMIFS('Tariff Data'!AI:AI,'Tariff Data'!$B:$B,$F115)</f>
        <v>4.5750000000000001E-3</v>
      </c>
      <c r="U115" s="68">
        <f>SUMIFS('Tariff Data'!P:P,'Tariff Data'!$B:$B,$F115)+SUMIFS('Tariff Data'!AJ:AJ,'Tariff Data'!$B:$B,$F115)</f>
        <v>-6.9384249999999996</v>
      </c>
      <c r="V115" s="67">
        <f t="shared" si="7"/>
        <v>0</v>
      </c>
      <c r="W115" s="67">
        <f t="shared" si="8"/>
        <v>0</v>
      </c>
      <c r="X115" s="67">
        <f t="shared" si="9"/>
        <v>0</v>
      </c>
      <c r="Y115" s="67">
        <f t="shared" si="10"/>
        <v>0</v>
      </c>
      <c r="Z115" s="67">
        <f t="shared" si="11"/>
        <v>0</v>
      </c>
      <c r="AA115" s="67">
        <f t="shared" si="12"/>
        <v>0</v>
      </c>
      <c r="AB115" s="5"/>
      <c r="AC115" s="5"/>
      <c r="AD115" s="5"/>
      <c r="AE115" s="5"/>
      <c r="AF115" s="5"/>
      <c r="AG115" s="5"/>
      <c r="AH115" s="8"/>
      <c r="AI115" s="8"/>
      <c r="AJ115" s="8"/>
    </row>
    <row r="116" spans="2:36" x14ac:dyDescent="0.35">
      <c r="B116" s="69" t="s">
        <v>215</v>
      </c>
      <c r="C116" s="69" t="s">
        <v>98</v>
      </c>
      <c r="D116" s="69" t="str">
        <f>VLOOKUP($C116,Assumptions!$B:$C,2,FALSE)</f>
        <v>Intermittent</v>
      </c>
      <c r="E116" s="69" t="s">
        <v>216</v>
      </c>
      <c r="F116" s="70">
        <v>26</v>
      </c>
      <c r="G116" s="71">
        <v>243.90108089142012</v>
      </c>
      <c r="H116" s="72">
        <v>0.109</v>
      </c>
      <c r="I116" s="71">
        <f t="shared" si="13"/>
        <v>26.585217817164793</v>
      </c>
      <c r="J116" s="64">
        <f>SUMIFS('Tariff Data'!M:M,'Tariff Data'!$B:$B,$F116)</f>
        <v>4.1468639999999999</v>
      </c>
      <c r="K116" s="64">
        <f>SUMIFS('Tariff Data'!N:N,'Tariff Data'!$B:$B,$F116)</f>
        <v>-5.3330109999999999</v>
      </c>
      <c r="L116" s="64">
        <f>SUMIFS('Tariff Data'!O:O,'Tariff Data'!$B:$B,$F116)</f>
        <v>0</v>
      </c>
      <c r="M116" s="64">
        <f>SUMIFS('Tariff Data'!P:P,'Tariff Data'!$B:$B,$F116)</f>
        <v>-6.2050109999999998</v>
      </c>
      <c r="N116" s="64">
        <f>SUMIFS('Tariff Data'!H:H,'Tariff Data'!$B:$B,$F116)</f>
        <v>4.1536200000000001</v>
      </c>
      <c r="O116" s="64">
        <f>SUMIFS('Tariff Data'!I:I,'Tariff Data'!$B:$B,$F116)</f>
        <v>-5.3983059999999998</v>
      </c>
      <c r="P116" s="64">
        <f>SUMIFS('Tariff Data'!J:J,'Tariff Data'!$B:$B,$F116)</f>
        <v>0</v>
      </c>
      <c r="Q116" s="64">
        <f>SUMIFS('Tariff Data'!K:K,'Tariff Data'!$B:$B,$F116)</f>
        <v>-6.9384249999999996</v>
      </c>
      <c r="R116" s="64">
        <f>SUMIFS('Tariff Data'!M:M,'Tariff Data'!$B:$B,$F116)+SUMIFS('Tariff Data'!AG:AG,'Tariff Data'!$B:$B,$F116)</f>
        <v>4.1536200000000001</v>
      </c>
      <c r="S116" s="64">
        <f>SUMIFS('Tariff Data'!N:N,'Tariff Data'!$B:$B,$F116)+SUMIFS('Tariff Data'!AH:AH,'Tariff Data'!$B:$B,$F116)</f>
        <v>-5.3983059999999998</v>
      </c>
      <c r="T116" s="64">
        <f>SUMIFS('Tariff Data'!O:O,'Tariff Data'!$B:$B,$F116)+SUMIFS('Tariff Data'!AI:AI,'Tariff Data'!$B:$B,$F116)</f>
        <v>0</v>
      </c>
      <c r="U116" s="64">
        <f>SUMIFS('Tariff Data'!P:P,'Tariff Data'!$B:$B,$F116)+SUMIFS('Tariff Data'!AJ:AJ,'Tariff Data'!$B:$B,$F116)</f>
        <v>-6.9384249999999996</v>
      </c>
      <c r="V116" s="66">
        <f t="shared" si="7"/>
        <v>-141.77925905633583</v>
      </c>
      <c r="W116" s="66">
        <f t="shared" si="8"/>
        <v>-1513.4088898431517</v>
      </c>
      <c r="X116" s="66">
        <f t="shared" si="9"/>
        <v>-143.51514085370761</v>
      </c>
      <c r="Y116" s="66">
        <f t="shared" si="10"/>
        <v>-1692.2893571840516</v>
      </c>
      <c r="Z116" s="66">
        <f t="shared" si="11"/>
        <v>-143.51514085370761</v>
      </c>
      <c r="AA116" s="66">
        <f t="shared" si="12"/>
        <v>-1692.2893571840516</v>
      </c>
      <c r="AB116" s="5"/>
      <c r="AC116" s="5"/>
      <c r="AD116" s="5"/>
      <c r="AE116" s="5"/>
      <c r="AF116" s="5"/>
      <c r="AG116" s="5"/>
      <c r="AH116" s="8"/>
      <c r="AI116" s="8"/>
      <c r="AJ116" s="8"/>
    </row>
    <row r="117" spans="2:36" x14ac:dyDescent="0.35">
      <c r="B117" s="69" t="s">
        <v>217</v>
      </c>
      <c r="C117" s="69" t="s">
        <v>87</v>
      </c>
      <c r="D117" s="69" t="str">
        <f>VLOOKUP($C117,Assumptions!$B:$C,2,FALSE)</f>
        <v>Intermittent</v>
      </c>
      <c r="E117" s="69" t="s">
        <v>218</v>
      </c>
      <c r="F117" s="70">
        <v>10</v>
      </c>
      <c r="G117" s="71">
        <v>48.780216178284022</v>
      </c>
      <c r="H117" s="72">
        <v>0.39425900000000003</v>
      </c>
      <c r="I117" s="71">
        <f t="shared" si="13"/>
        <v>19.232039250234081</v>
      </c>
      <c r="J117" s="68">
        <f>SUMIFS('Tariff Data'!M:M,'Tariff Data'!$B:$B,$F117)</f>
        <v>1.217347</v>
      </c>
      <c r="K117" s="68">
        <f>SUMIFS('Tariff Data'!N:N,'Tariff Data'!$B:$B,$F117)</f>
        <v>20.824839999999998</v>
      </c>
      <c r="L117" s="68">
        <f>SUMIFS('Tariff Data'!O:O,'Tariff Data'!$B:$B,$F117)</f>
        <v>19.344626999999999</v>
      </c>
      <c r="M117" s="68">
        <f>SUMIFS('Tariff Data'!P:P,'Tariff Data'!$B:$B,$F117)</f>
        <v>-6.2050109999999998</v>
      </c>
      <c r="N117" s="68">
        <f>SUMIFS('Tariff Data'!H:H,'Tariff Data'!$B:$B,$F117)</f>
        <v>1.2775430000000001</v>
      </c>
      <c r="O117" s="68">
        <f>SUMIFS('Tariff Data'!I:I,'Tariff Data'!$B:$B,$F117)</f>
        <v>22.14378</v>
      </c>
      <c r="P117" s="68">
        <f>SUMIFS('Tariff Data'!J:J,'Tariff Data'!$B:$B,$F117)</f>
        <v>21.057953000000001</v>
      </c>
      <c r="Q117" s="68">
        <f>SUMIFS('Tariff Data'!K:K,'Tariff Data'!$B:$B,$F117)</f>
        <v>-6.9384249999999996</v>
      </c>
      <c r="R117" s="68">
        <f>SUMIFS('Tariff Data'!M:M,'Tariff Data'!$B:$B,$F117)+SUMIFS('Tariff Data'!AG:AG,'Tariff Data'!$B:$B,$F117)</f>
        <v>1.2775430000000001</v>
      </c>
      <c r="S117" s="68">
        <f>SUMIFS('Tariff Data'!N:N,'Tariff Data'!$B:$B,$F117)+SUMIFS('Tariff Data'!AH:AH,'Tariff Data'!$B:$B,$F117)</f>
        <v>21.172599749749406</v>
      </c>
      <c r="T117" s="68">
        <f>SUMIFS('Tariff Data'!O:O,'Tariff Data'!$B:$B,$F117)+SUMIFS('Tariff Data'!AI:AI,'Tariff Data'!$B:$B,$F117)</f>
        <v>19.567400432058111</v>
      </c>
      <c r="U117" s="68">
        <f>SUMIFS('Tariff Data'!P:P,'Tariff Data'!$B:$B,$F117)+SUMIFS('Tariff Data'!AJ:AJ,'Tariff Data'!$B:$B,$F117)</f>
        <v>-6.9384249999999996</v>
      </c>
      <c r="V117" s="67">
        <f t="shared" si="7"/>
        <v>1344.1392272081146</v>
      </c>
      <c r="W117" s="67">
        <f t="shared" si="8"/>
        <v>-302.68177796863029</v>
      </c>
      <c r="X117" s="67">
        <f t="shared" si="9"/>
        <v>1453.0815457206929</v>
      </c>
      <c r="Y117" s="67">
        <f t="shared" si="10"/>
        <v>-338.45787143681031</v>
      </c>
      <c r="Z117" s="67">
        <f t="shared" si="11"/>
        <v>1361.6942925395197</v>
      </c>
      <c r="AA117" s="67">
        <f t="shared" si="12"/>
        <v>-338.45787143681031</v>
      </c>
      <c r="AB117" s="5"/>
      <c r="AC117" s="5"/>
      <c r="AD117" s="5"/>
      <c r="AE117" s="5"/>
      <c r="AF117" s="5"/>
      <c r="AG117" s="5"/>
      <c r="AH117" s="8"/>
      <c r="AI117" s="8"/>
      <c r="AJ117" s="8"/>
    </row>
    <row r="118" spans="2:36" x14ac:dyDescent="0.35">
      <c r="B118" s="69" t="s">
        <v>219</v>
      </c>
      <c r="C118" s="69" t="s">
        <v>87</v>
      </c>
      <c r="D118" s="69" t="str">
        <f>VLOOKUP($C118,Assumptions!$B:$C,2,FALSE)</f>
        <v>Intermittent</v>
      </c>
      <c r="E118" s="69" t="s">
        <v>898</v>
      </c>
      <c r="F118" s="70">
        <v>1</v>
      </c>
      <c r="G118" s="71">
        <v>58.536259413940826</v>
      </c>
      <c r="H118" s="72">
        <v>0.39425900000000003</v>
      </c>
      <c r="I118" s="71">
        <f t="shared" si="13"/>
        <v>23.078447100280897</v>
      </c>
      <c r="J118" s="64">
        <f>SUMIFS('Tariff Data'!M:M,'Tariff Data'!$B:$B,$F118)</f>
        <v>2.679675</v>
      </c>
      <c r="K118" s="64">
        <f>SUMIFS('Tariff Data'!N:N,'Tariff Data'!$B:$B,$F118)</f>
        <v>24.644973</v>
      </c>
      <c r="L118" s="64">
        <f>SUMIFS('Tariff Data'!O:O,'Tariff Data'!$B:$B,$F118)</f>
        <v>35.826850999999998</v>
      </c>
      <c r="M118" s="64">
        <f>SUMIFS('Tariff Data'!P:P,'Tariff Data'!$B:$B,$F118)</f>
        <v>-6.2050109999999998</v>
      </c>
      <c r="N118" s="64">
        <f>SUMIFS('Tariff Data'!H:H,'Tariff Data'!$B:$B,$F118)</f>
        <v>2.5438339999999999</v>
      </c>
      <c r="O118" s="64">
        <f>SUMIFS('Tariff Data'!I:I,'Tariff Data'!$B:$B,$F118)</f>
        <v>27.065738</v>
      </c>
      <c r="P118" s="64">
        <f>SUMIFS('Tariff Data'!J:J,'Tariff Data'!$B:$B,$F118)</f>
        <v>40.507550000000002</v>
      </c>
      <c r="Q118" s="64">
        <f>SUMIFS('Tariff Data'!K:K,'Tariff Data'!$B:$B,$F118)</f>
        <v>-6.9384249999999996</v>
      </c>
      <c r="R118" s="64">
        <f>SUMIFS('Tariff Data'!M:M,'Tariff Data'!$B:$B,$F118)+SUMIFS('Tariff Data'!AG:AG,'Tariff Data'!$B:$B,$F118)</f>
        <v>2.5438339999999999</v>
      </c>
      <c r="S118" s="64">
        <f>SUMIFS('Tariff Data'!N:N,'Tariff Data'!$B:$B,$F118)+SUMIFS('Tariff Data'!AH:AH,'Tariff Data'!$B:$B,$F118)</f>
        <v>24.992732749749408</v>
      </c>
      <c r="T118" s="64">
        <f>SUMIFS('Tariff Data'!O:O,'Tariff Data'!$B:$B,$F118)+SUMIFS('Tariff Data'!AI:AI,'Tariff Data'!$B:$B,$F118)</f>
        <v>36.04962443205811</v>
      </c>
      <c r="U118" s="64">
        <f>SUMIFS('Tariff Data'!P:P,'Tariff Data'!$B:$B,$F118)+SUMIFS('Tariff Data'!AJ:AJ,'Tariff Data'!$B:$B,$F118)</f>
        <v>-6.9384249999999996</v>
      </c>
      <c r="V118" s="66">
        <f t="shared" si="7"/>
        <v>2665.9375497889564</v>
      </c>
      <c r="W118" s="66">
        <f t="shared" si="8"/>
        <v>-363.21813356235634</v>
      </c>
      <c r="X118" s="66">
        <f t="shared" si="9"/>
        <v>2995.7956576862412</v>
      </c>
      <c r="Y118" s="66">
        <f t="shared" si="10"/>
        <v>-406.14944572417238</v>
      </c>
      <c r="Z118" s="66">
        <f t="shared" si="11"/>
        <v>2687.0036281866423</v>
      </c>
      <c r="AA118" s="66">
        <f t="shared" si="12"/>
        <v>-406.14944572417238</v>
      </c>
      <c r="AB118" s="5"/>
      <c r="AC118" s="5"/>
      <c r="AD118" s="5"/>
      <c r="AE118" s="5"/>
      <c r="AF118" s="5"/>
      <c r="AG118" s="5"/>
      <c r="AH118" s="8"/>
      <c r="AI118" s="8"/>
      <c r="AJ118" s="8"/>
    </row>
    <row r="119" spans="2:36" x14ac:dyDescent="0.35">
      <c r="B119" s="69" t="s">
        <v>899</v>
      </c>
      <c r="C119" s="69" t="s">
        <v>111</v>
      </c>
      <c r="D119" s="69" t="str">
        <f>VLOOKUP($C119,Assumptions!$B:$C,2,FALSE)</f>
        <v>Conventional Carbon</v>
      </c>
      <c r="E119" s="69" t="s">
        <v>769</v>
      </c>
      <c r="F119" s="70">
        <v>21</v>
      </c>
      <c r="G119" s="71">
        <v>243.90108089142012</v>
      </c>
      <c r="H119" s="72">
        <v>1.2390999999999999E-2</v>
      </c>
      <c r="I119" s="71">
        <f t="shared" si="13"/>
        <v>3.0221782933255867</v>
      </c>
      <c r="J119" s="68">
        <f>SUMIFS('Tariff Data'!M:M,'Tariff Data'!$B:$B,$F119)</f>
        <v>3.8117559999999999</v>
      </c>
      <c r="K119" s="68">
        <f>SUMIFS('Tariff Data'!N:N,'Tariff Data'!$B:$B,$F119)</f>
        <v>-5.8951849999999997</v>
      </c>
      <c r="L119" s="68">
        <f>SUMIFS('Tariff Data'!O:O,'Tariff Data'!$B:$B,$F119)</f>
        <v>0</v>
      </c>
      <c r="M119" s="68">
        <f>SUMIFS('Tariff Data'!P:P,'Tariff Data'!$B:$B,$F119)</f>
        <v>-6.2050109999999998</v>
      </c>
      <c r="N119" s="68">
        <f>SUMIFS('Tariff Data'!H:H,'Tariff Data'!$B:$B,$F119)</f>
        <v>3.8445510000000001</v>
      </c>
      <c r="O119" s="68">
        <f>SUMIFS('Tariff Data'!I:I,'Tariff Data'!$B:$B,$F119)</f>
        <v>-5.9733029999999996</v>
      </c>
      <c r="P119" s="68">
        <f>SUMIFS('Tariff Data'!J:J,'Tariff Data'!$B:$B,$F119)</f>
        <v>0</v>
      </c>
      <c r="Q119" s="68">
        <f>SUMIFS('Tariff Data'!K:K,'Tariff Data'!$B:$B,$F119)</f>
        <v>-6.9384249999999996</v>
      </c>
      <c r="R119" s="68">
        <f>SUMIFS('Tariff Data'!M:M,'Tariff Data'!$B:$B,$F119)+SUMIFS('Tariff Data'!AG:AG,'Tariff Data'!$B:$B,$F119)</f>
        <v>3.8445510000000001</v>
      </c>
      <c r="S119" s="68">
        <f>SUMIFS('Tariff Data'!N:N,'Tariff Data'!$B:$B,$F119)+SUMIFS('Tariff Data'!AH:AH,'Tariff Data'!$B:$B,$F119)</f>
        <v>-5.9733029999999996</v>
      </c>
      <c r="T119" s="68">
        <f>SUMIFS('Tariff Data'!O:O,'Tariff Data'!$B:$B,$F119)+SUMIFS('Tariff Data'!AI:AI,'Tariff Data'!$B:$B,$F119)</f>
        <v>0</v>
      </c>
      <c r="U119" s="68">
        <f>SUMIFS('Tariff Data'!P:P,'Tariff Data'!$B:$B,$F119)+SUMIFS('Tariff Data'!AJ:AJ,'Tariff Data'!$B:$B,$F119)</f>
        <v>-6.9384249999999996</v>
      </c>
      <c r="V119" s="67">
        <f t="shared" si="7"/>
        <v>911.87510835221735</v>
      </c>
      <c r="W119" s="67">
        <f t="shared" si="8"/>
        <v>-1513.4088898431517</v>
      </c>
      <c r="X119" s="67">
        <f t="shared" si="9"/>
        <v>919.63775777613353</v>
      </c>
      <c r="Y119" s="67">
        <f t="shared" si="10"/>
        <v>-1692.2893571840516</v>
      </c>
      <c r="Z119" s="67">
        <f t="shared" si="11"/>
        <v>919.63775777613353</v>
      </c>
      <c r="AA119" s="67">
        <f t="shared" si="12"/>
        <v>-1692.2893571840516</v>
      </c>
      <c r="AB119" s="5"/>
      <c r="AC119" s="5"/>
      <c r="AD119" s="5"/>
      <c r="AE119" s="5"/>
      <c r="AF119" s="5"/>
      <c r="AG119" s="5"/>
      <c r="AH119" s="8"/>
      <c r="AI119" s="8"/>
      <c r="AJ119" s="8"/>
    </row>
    <row r="120" spans="2:36" x14ac:dyDescent="0.35">
      <c r="B120" s="69" t="s">
        <v>220</v>
      </c>
      <c r="C120" s="69" t="s">
        <v>87</v>
      </c>
      <c r="D120" s="69" t="str">
        <f>VLOOKUP($C120,Assumptions!$B:$C,2,FALSE)</f>
        <v>Intermittent</v>
      </c>
      <c r="E120" s="69" t="s">
        <v>221</v>
      </c>
      <c r="F120" s="70">
        <v>1</v>
      </c>
      <c r="G120" s="71">
        <v>128.04806746799557</v>
      </c>
      <c r="H120" s="72">
        <v>0.39425900000000003</v>
      </c>
      <c r="I120" s="71">
        <f t="shared" si="13"/>
        <v>50.484103031864464</v>
      </c>
      <c r="J120" s="64">
        <f>SUMIFS('Tariff Data'!M:M,'Tariff Data'!$B:$B,$F120)</f>
        <v>2.679675</v>
      </c>
      <c r="K120" s="64">
        <f>SUMIFS('Tariff Data'!N:N,'Tariff Data'!$B:$B,$F120)</f>
        <v>24.644973</v>
      </c>
      <c r="L120" s="64">
        <f>SUMIFS('Tariff Data'!O:O,'Tariff Data'!$B:$B,$F120)</f>
        <v>35.826850999999998</v>
      </c>
      <c r="M120" s="64">
        <f>SUMIFS('Tariff Data'!P:P,'Tariff Data'!$B:$B,$F120)</f>
        <v>-6.2050109999999998</v>
      </c>
      <c r="N120" s="64">
        <f>SUMIFS('Tariff Data'!H:H,'Tariff Data'!$B:$B,$F120)</f>
        <v>2.5438339999999999</v>
      </c>
      <c r="O120" s="64">
        <f>SUMIFS('Tariff Data'!I:I,'Tariff Data'!$B:$B,$F120)</f>
        <v>27.065738</v>
      </c>
      <c r="P120" s="64">
        <f>SUMIFS('Tariff Data'!J:J,'Tariff Data'!$B:$B,$F120)</f>
        <v>40.507550000000002</v>
      </c>
      <c r="Q120" s="64">
        <f>SUMIFS('Tariff Data'!K:K,'Tariff Data'!$B:$B,$F120)</f>
        <v>-6.9384249999999996</v>
      </c>
      <c r="R120" s="64">
        <f>SUMIFS('Tariff Data'!M:M,'Tariff Data'!$B:$B,$F120)+SUMIFS('Tariff Data'!AG:AG,'Tariff Data'!$B:$B,$F120)</f>
        <v>2.5438339999999999</v>
      </c>
      <c r="S120" s="64">
        <f>SUMIFS('Tariff Data'!N:N,'Tariff Data'!$B:$B,$F120)+SUMIFS('Tariff Data'!AH:AH,'Tariff Data'!$B:$B,$F120)</f>
        <v>24.992732749749408</v>
      </c>
      <c r="T120" s="64">
        <f>SUMIFS('Tariff Data'!O:O,'Tariff Data'!$B:$B,$F120)+SUMIFS('Tariff Data'!AI:AI,'Tariff Data'!$B:$B,$F120)</f>
        <v>36.04962443205811</v>
      </c>
      <c r="U120" s="64">
        <f>SUMIFS('Tariff Data'!P:P,'Tariff Data'!$B:$B,$F120)+SUMIFS('Tariff Data'!AJ:AJ,'Tariff Data'!$B:$B,$F120)</f>
        <v>-6.9384249999999996</v>
      </c>
      <c r="V120" s="66">
        <f t="shared" si="7"/>
        <v>5831.738390163342</v>
      </c>
      <c r="W120" s="66">
        <f t="shared" si="8"/>
        <v>-794.53966716765456</v>
      </c>
      <c r="X120" s="66">
        <f t="shared" si="9"/>
        <v>6553.3030011886531</v>
      </c>
      <c r="Y120" s="66">
        <f t="shared" si="10"/>
        <v>-888.45191252162704</v>
      </c>
      <c r="Z120" s="66">
        <f t="shared" si="11"/>
        <v>5877.8204366582804</v>
      </c>
      <c r="AA120" s="66">
        <f t="shared" si="12"/>
        <v>-888.45191252162704</v>
      </c>
      <c r="AB120" s="5"/>
      <c r="AC120" s="5"/>
      <c r="AD120" s="5"/>
      <c r="AE120" s="5"/>
      <c r="AF120" s="5"/>
      <c r="AG120" s="5"/>
      <c r="AH120" s="8"/>
      <c r="AI120" s="8"/>
      <c r="AJ120" s="8"/>
    </row>
    <row r="121" spans="2:36" x14ac:dyDescent="0.35">
      <c r="B121" s="69" t="s">
        <v>222</v>
      </c>
      <c r="C121" s="69" t="s">
        <v>87</v>
      </c>
      <c r="D121" s="69" t="str">
        <f>VLOOKUP($C121,Assumptions!$B:$C,2,FALSE)</f>
        <v>Intermittent</v>
      </c>
      <c r="E121" s="69" t="s">
        <v>223</v>
      </c>
      <c r="F121" s="70">
        <v>1</v>
      </c>
      <c r="G121" s="71">
        <v>22.865726333570635</v>
      </c>
      <c r="H121" s="72">
        <v>0.39425900000000003</v>
      </c>
      <c r="I121" s="71">
        <f t="shared" si="13"/>
        <v>9.015018398547225</v>
      </c>
      <c r="J121" s="68">
        <f>SUMIFS('Tariff Data'!M:M,'Tariff Data'!$B:$B,$F121)</f>
        <v>2.679675</v>
      </c>
      <c r="K121" s="68">
        <f>SUMIFS('Tariff Data'!N:N,'Tariff Data'!$B:$B,$F121)</f>
        <v>24.644973</v>
      </c>
      <c r="L121" s="68">
        <f>SUMIFS('Tariff Data'!O:O,'Tariff Data'!$B:$B,$F121)</f>
        <v>35.826850999999998</v>
      </c>
      <c r="M121" s="68">
        <f>SUMIFS('Tariff Data'!P:P,'Tariff Data'!$B:$B,$F121)</f>
        <v>-6.2050109999999998</v>
      </c>
      <c r="N121" s="68">
        <f>SUMIFS('Tariff Data'!H:H,'Tariff Data'!$B:$B,$F121)</f>
        <v>2.5438339999999999</v>
      </c>
      <c r="O121" s="68">
        <f>SUMIFS('Tariff Data'!I:I,'Tariff Data'!$B:$B,$F121)</f>
        <v>27.065738</v>
      </c>
      <c r="P121" s="68">
        <f>SUMIFS('Tariff Data'!J:J,'Tariff Data'!$B:$B,$F121)</f>
        <v>40.507550000000002</v>
      </c>
      <c r="Q121" s="68">
        <f>SUMIFS('Tariff Data'!K:K,'Tariff Data'!$B:$B,$F121)</f>
        <v>-6.9384249999999996</v>
      </c>
      <c r="R121" s="68">
        <f>SUMIFS('Tariff Data'!M:M,'Tariff Data'!$B:$B,$F121)+SUMIFS('Tariff Data'!AG:AG,'Tariff Data'!$B:$B,$F121)</f>
        <v>2.5438339999999999</v>
      </c>
      <c r="S121" s="68">
        <f>SUMIFS('Tariff Data'!N:N,'Tariff Data'!$B:$B,$F121)+SUMIFS('Tariff Data'!AH:AH,'Tariff Data'!$B:$B,$F121)</f>
        <v>24.992732749749408</v>
      </c>
      <c r="T121" s="68">
        <f>SUMIFS('Tariff Data'!O:O,'Tariff Data'!$B:$B,$F121)+SUMIFS('Tariff Data'!AI:AI,'Tariff Data'!$B:$B,$F121)</f>
        <v>36.04962443205811</v>
      </c>
      <c r="U121" s="68">
        <f>SUMIFS('Tariff Data'!P:P,'Tariff Data'!$B:$B,$F121)+SUMIFS('Tariff Data'!AJ:AJ,'Tariff Data'!$B:$B,$F121)</f>
        <v>-6.9384249999999996</v>
      </c>
      <c r="V121" s="67">
        <f t="shared" si="7"/>
        <v>1041.3818553863111</v>
      </c>
      <c r="W121" s="67">
        <f t="shared" si="8"/>
        <v>-141.88208342279546</v>
      </c>
      <c r="X121" s="67">
        <f t="shared" si="9"/>
        <v>1170.2326787836878</v>
      </c>
      <c r="Y121" s="67">
        <f t="shared" si="10"/>
        <v>-158.65212723600482</v>
      </c>
      <c r="Z121" s="67">
        <f t="shared" si="11"/>
        <v>1049.6107922604072</v>
      </c>
      <c r="AA121" s="67">
        <f t="shared" si="12"/>
        <v>-158.65212723600482</v>
      </c>
      <c r="AB121" s="5"/>
      <c r="AC121" s="5"/>
      <c r="AD121" s="5"/>
      <c r="AE121" s="5"/>
      <c r="AF121" s="5"/>
      <c r="AG121" s="5"/>
      <c r="AH121" s="8"/>
      <c r="AI121" s="8"/>
      <c r="AJ121" s="8"/>
    </row>
    <row r="122" spans="2:36" x14ac:dyDescent="0.35">
      <c r="B122" s="69" t="s">
        <v>224</v>
      </c>
      <c r="C122" s="69" t="s">
        <v>87</v>
      </c>
      <c r="D122" s="69" t="str">
        <f>VLOOKUP($C122,Assumptions!$B:$C,2,FALSE)</f>
        <v>Intermittent</v>
      </c>
      <c r="E122" s="69" t="s">
        <v>225</v>
      </c>
      <c r="F122" s="70">
        <v>10</v>
      </c>
      <c r="G122" s="71">
        <v>51.219226987198226</v>
      </c>
      <c r="H122" s="72">
        <v>0.39425900000000003</v>
      </c>
      <c r="I122" s="71">
        <f t="shared" si="13"/>
        <v>20.193641212745788</v>
      </c>
      <c r="J122" s="64">
        <f>SUMIFS('Tariff Data'!M:M,'Tariff Data'!$B:$B,$F122)</f>
        <v>1.217347</v>
      </c>
      <c r="K122" s="64">
        <f>SUMIFS('Tariff Data'!N:N,'Tariff Data'!$B:$B,$F122)</f>
        <v>20.824839999999998</v>
      </c>
      <c r="L122" s="64">
        <f>SUMIFS('Tariff Data'!O:O,'Tariff Data'!$B:$B,$F122)</f>
        <v>19.344626999999999</v>
      </c>
      <c r="M122" s="64">
        <f>SUMIFS('Tariff Data'!P:P,'Tariff Data'!$B:$B,$F122)</f>
        <v>-6.2050109999999998</v>
      </c>
      <c r="N122" s="64">
        <f>SUMIFS('Tariff Data'!H:H,'Tariff Data'!$B:$B,$F122)</f>
        <v>1.2775430000000001</v>
      </c>
      <c r="O122" s="64">
        <f>SUMIFS('Tariff Data'!I:I,'Tariff Data'!$B:$B,$F122)</f>
        <v>22.14378</v>
      </c>
      <c r="P122" s="64">
        <f>SUMIFS('Tariff Data'!J:J,'Tariff Data'!$B:$B,$F122)</f>
        <v>21.057953000000001</v>
      </c>
      <c r="Q122" s="64">
        <f>SUMIFS('Tariff Data'!K:K,'Tariff Data'!$B:$B,$F122)</f>
        <v>-6.9384249999999996</v>
      </c>
      <c r="R122" s="64">
        <f>SUMIFS('Tariff Data'!M:M,'Tariff Data'!$B:$B,$F122)+SUMIFS('Tariff Data'!AG:AG,'Tariff Data'!$B:$B,$F122)</f>
        <v>1.2775430000000001</v>
      </c>
      <c r="S122" s="64">
        <f>SUMIFS('Tariff Data'!N:N,'Tariff Data'!$B:$B,$F122)+SUMIFS('Tariff Data'!AH:AH,'Tariff Data'!$B:$B,$F122)</f>
        <v>21.172599749749406</v>
      </c>
      <c r="T122" s="64">
        <f>SUMIFS('Tariff Data'!O:O,'Tariff Data'!$B:$B,$F122)+SUMIFS('Tariff Data'!AI:AI,'Tariff Data'!$B:$B,$F122)</f>
        <v>19.567400432058111</v>
      </c>
      <c r="U122" s="64">
        <f>SUMIFS('Tariff Data'!P:P,'Tariff Data'!$B:$B,$F122)+SUMIFS('Tariff Data'!AJ:AJ,'Tariff Data'!$B:$B,$F122)</f>
        <v>-6.9384249999999996</v>
      </c>
      <c r="V122" s="66">
        <f t="shared" si="7"/>
        <v>1411.3461885685203</v>
      </c>
      <c r="W122" s="66">
        <f t="shared" si="8"/>
        <v>-317.81586686706186</v>
      </c>
      <c r="X122" s="66">
        <f t="shared" si="9"/>
        <v>1525.7356230067278</v>
      </c>
      <c r="Y122" s="66">
        <f t="shared" si="10"/>
        <v>-355.38076500865083</v>
      </c>
      <c r="Z122" s="66">
        <f t="shared" si="11"/>
        <v>1429.7790071664958</v>
      </c>
      <c r="AA122" s="66">
        <f t="shared" si="12"/>
        <v>-355.38076500865083</v>
      </c>
      <c r="AB122" s="5"/>
      <c r="AC122" s="5"/>
      <c r="AD122" s="5"/>
      <c r="AE122" s="5"/>
      <c r="AF122" s="5"/>
      <c r="AG122" s="5"/>
      <c r="AH122" s="8"/>
      <c r="AI122" s="8"/>
      <c r="AJ122" s="8"/>
    </row>
    <row r="123" spans="2:36" x14ac:dyDescent="0.35">
      <c r="B123" s="69" t="s">
        <v>226</v>
      </c>
      <c r="C123" s="69" t="s">
        <v>98</v>
      </c>
      <c r="D123" s="69" t="str">
        <f>VLOOKUP($C123,Assumptions!$B:$C,2,FALSE)</f>
        <v>Intermittent</v>
      </c>
      <c r="E123" s="69" t="s">
        <v>227</v>
      </c>
      <c r="F123" s="70">
        <v>24</v>
      </c>
      <c r="G123" s="71">
        <v>213.4134457799926</v>
      </c>
      <c r="H123" s="72">
        <v>0.109</v>
      </c>
      <c r="I123" s="71">
        <f t="shared" si="13"/>
        <v>23.262065590019194</v>
      </c>
      <c r="J123" s="68">
        <f>SUMIFS('Tariff Data'!M:M,'Tariff Data'!$B:$B,$F123)</f>
        <v>-2.6503329999999998</v>
      </c>
      <c r="K123" s="68">
        <f>SUMIFS('Tariff Data'!N:N,'Tariff Data'!$B:$B,$F123)</f>
        <v>3.6893150000000001</v>
      </c>
      <c r="L123" s="68">
        <f>SUMIFS('Tariff Data'!O:O,'Tariff Data'!$B:$B,$F123)</f>
        <v>0</v>
      </c>
      <c r="M123" s="68">
        <f>SUMIFS('Tariff Data'!P:P,'Tariff Data'!$B:$B,$F123)</f>
        <v>-6.2050109999999998</v>
      </c>
      <c r="N123" s="68">
        <f>SUMIFS('Tariff Data'!H:H,'Tariff Data'!$B:$B,$F123)</f>
        <v>-2.7338849999999999</v>
      </c>
      <c r="O123" s="68">
        <f>SUMIFS('Tariff Data'!I:I,'Tariff Data'!$B:$B,$F123)</f>
        <v>3.6573289999999998</v>
      </c>
      <c r="P123" s="68">
        <f>SUMIFS('Tariff Data'!J:J,'Tariff Data'!$B:$B,$F123)</f>
        <v>0</v>
      </c>
      <c r="Q123" s="68">
        <f>SUMIFS('Tariff Data'!K:K,'Tariff Data'!$B:$B,$F123)</f>
        <v>-6.9384249999999996</v>
      </c>
      <c r="R123" s="68">
        <f>SUMIFS('Tariff Data'!M:M,'Tariff Data'!$B:$B,$F123)+SUMIFS('Tariff Data'!AG:AG,'Tariff Data'!$B:$B,$F123)</f>
        <v>-2.7338849999999999</v>
      </c>
      <c r="S123" s="68">
        <f>SUMIFS('Tariff Data'!N:N,'Tariff Data'!$B:$B,$F123)+SUMIFS('Tariff Data'!AH:AH,'Tariff Data'!$B:$B,$F123)</f>
        <v>3.6573289999999998</v>
      </c>
      <c r="T123" s="68">
        <f>SUMIFS('Tariff Data'!O:O,'Tariff Data'!$B:$B,$F123)+SUMIFS('Tariff Data'!AI:AI,'Tariff Data'!$B:$B,$F123)</f>
        <v>0</v>
      </c>
      <c r="U123" s="68">
        <f>SUMIFS('Tariff Data'!P:P,'Tariff Data'!$B:$B,$F123)+SUMIFS('Tariff Data'!AJ:AJ,'Tariff Data'!$B:$B,$F123)</f>
        <v>-6.9384249999999996</v>
      </c>
      <c r="V123" s="67">
        <f t="shared" si="7"/>
        <v>85.821087512241675</v>
      </c>
      <c r="W123" s="67">
        <f t="shared" si="8"/>
        <v>-1324.2327786127576</v>
      </c>
      <c r="X123" s="67">
        <f t="shared" si="9"/>
        <v>85.077027082279301</v>
      </c>
      <c r="Y123" s="67">
        <f t="shared" si="10"/>
        <v>-1480.7531875360451</v>
      </c>
      <c r="Z123" s="67">
        <f t="shared" si="11"/>
        <v>85.077027082279301</v>
      </c>
      <c r="AA123" s="67">
        <f t="shared" si="12"/>
        <v>-1480.7531875360451</v>
      </c>
      <c r="AB123" s="5"/>
      <c r="AC123" s="5"/>
      <c r="AD123" s="5"/>
      <c r="AE123" s="5"/>
      <c r="AF123" s="5"/>
      <c r="AG123" s="5"/>
      <c r="AH123" s="8"/>
      <c r="AI123" s="8"/>
      <c r="AJ123" s="8"/>
    </row>
    <row r="124" spans="2:36" x14ac:dyDescent="0.35">
      <c r="B124" s="69" t="s">
        <v>228</v>
      </c>
      <c r="C124" s="69" t="s">
        <v>87</v>
      </c>
      <c r="D124" s="69" t="str">
        <f>VLOOKUP($C124,Assumptions!$B:$C,2,FALSE)</f>
        <v>Intermittent</v>
      </c>
      <c r="E124" s="69" t="s">
        <v>229</v>
      </c>
      <c r="F124" s="70">
        <v>5</v>
      </c>
      <c r="G124" s="71">
        <v>121.95054044571006</v>
      </c>
      <c r="H124" s="72">
        <v>0.39425900000000003</v>
      </c>
      <c r="I124" s="71">
        <f t="shared" si="13"/>
        <v>48.080098125585209</v>
      </c>
      <c r="J124" s="64">
        <f>SUMIFS('Tariff Data'!M:M,'Tariff Data'!$B:$B,$F124)</f>
        <v>2.7697539999999998</v>
      </c>
      <c r="K124" s="64">
        <f>SUMIFS('Tariff Data'!N:N,'Tariff Data'!$B:$B,$F124)</f>
        <v>22.28163</v>
      </c>
      <c r="L124" s="64">
        <f>SUMIFS('Tariff Data'!O:O,'Tariff Data'!$B:$B,$F124)</f>
        <v>25.058021</v>
      </c>
      <c r="M124" s="64">
        <f>SUMIFS('Tariff Data'!P:P,'Tariff Data'!$B:$B,$F124)</f>
        <v>-6.2050109999999998</v>
      </c>
      <c r="N124" s="64">
        <f>SUMIFS('Tariff Data'!H:H,'Tariff Data'!$B:$B,$F124)</f>
        <v>3.1767940000000001</v>
      </c>
      <c r="O124" s="64">
        <f>SUMIFS('Tariff Data'!I:I,'Tariff Data'!$B:$B,$F124)</f>
        <v>24.693629999999999</v>
      </c>
      <c r="P124" s="64">
        <f>SUMIFS('Tariff Data'!J:J,'Tariff Data'!$B:$B,$F124)</f>
        <v>29.690529999999999</v>
      </c>
      <c r="Q124" s="64">
        <f>SUMIFS('Tariff Data'!K:K,'Tariff Data'!$B:$B,$F124)</f>
        <v>-6.9384249999999996</v>
      </c>
      <c r="R124" s="64">
        <f>SUMIFS('Tariff Data'!M:M,'Tariff Data'!$B:$B,$F124)+SUMIFS('Tariff Data'!AG:AG,'Tariff Data'!$B:$B,$F124)</f>
        <v>2.9492208181924791</v>
      </c>
      <c r="S124" s="64">
        <f>SUMIFS('Tariff Data'!N:N,'Tariff Data'!$B:$B,$F124)+SUMIFS('Tariff Data'!AH:AH,'Tariff Data'!$B:$B,$F124)</f>
        <v>22.629389749749407</v>
      </c>
      <c r="T124" s="64">
        <f>SUMIFS('Tariff Data'!O:O,'Tariff Data'!$B:$B,$F124)+SUMIFS('Tariff Data'!AI:AI,'Tariff Data'!$B:$B,$F124)</f>
        <v>25.280794432058112</v>
      </c>
      <c r="U124" s="64">
        <f>SUMIFS('Tariff Data'!P:P,'Tariff Data'!$B:$B,$F124)+SUMIFS('Tariff Data'!AJ:AJ,'Tariff Data'!$B:$B,$F124)</f>
        <v>-6.9384249999999996</v>
      </c>
      <c r="V124" s="66">
        <f t="shared" si="7"/>
        <v>4127.1421602479359</v>
      </c>
      <c r="W124" s="66">
        <f t="shared" si="8"/>
        <v>-756.70444492157583</v>
      </c>
      <c r="X124" s="66">
        <f t="shared" si="9"/>
        <v>4808.0483330964626</v>
      </c>
      <c r="Y124" s="66">
        <f t="shared" si="10"/>
        <v>-846.1446785920258</v>
      </c>
      <c r="Z124" s="66">
        <f t="shared" si="11"/>
        <v>4171.0298235764485</v>
      </c>
      <c r="AA124" s="66">
        <f t="shared" si="12"/>
        <v>-846.1446785920258</v>
      </c>
      <c r="AB124" s="5"/>
      <c r="AC124" s="5"/>
      <c r="AD124" s="5"/>
      <c r="AE124" s="5"/>
      <c r="AF124" s="5"/>
      <c r="AG124" s="5"/>
      <c r="AH124" s="8"/>
      <c r="AI124" s="8"/>
      <c r="AJ124" s="8"/>
    </row>
    <row r="125" spans="2:36" x14ac:dyDescent="0.35">
      <c r="B125" s="69" t="s">
        <v>900</v>
      </c>
      <c r="C125" s="69" t="s">
        <v>87</v>
      </c>
      <c r="D125" s="69" t="str">
        <f>VLOOKUP($C125,Assumptions!$B:$C,2,FALSE)</f>
        <v>Intermittent</v>
      </c>
      <c r="E125" s="69" t="s">
        <v>901</v>
      </c>
      <c r="F125" s="70">
        <v>9</v>
      </c>
      <c r="G125" s="71">
        <v>40.975381589758577</v>
      </c>
      <c r="H125" s="72">
        <v>0.39425900000000003</v>
      </c>
      <c r="I125" s="71">
        <f t="shared" si="13"/>
        <v>16.154912970196627</v>
      </c>
      <c r="J125" s="68">
        <f>SUMIFS('Tariff Data'!M:M,'Tariff Data'!$B:$B,$F125)</f>
        <v>2.4730050000000001</v>
      </c>
      <c r="K125" s="68">
        <f>SUMIFS('Tariff Data'!N:N,'Tariff Data'!$B:$B,$F125)</f>
        <v>21.319275000000001</v>
      </c>
      <c r="L125" s="68">
        <f>SUMIFS('Tariff Data'!O:O,'Tariff Data'!$B:$B,$F125)</f>
        <v>19.986711</v>
      </c>
      <c r="M125" s="68">
        <f>SUMIFS('Tariff Data'!P:P,'Tariff Data'!$B:$B,$F125)</f>
        <v>-6.2050109999999998</v>
      </c>
      <c r="N125" s="68">
        <f>SUMIFS('Tariff Data'!H:H,'Tariff Data'!$B:$B,$F125)</f>
        <v>2.6809850000000002</v>
      </c>
      <c r="O125" s="68">
        <f>SUMIFS('Tariff Data'!I:I,'Tariff Data'!$B:$B,$F125)</f>
        <v>23.392272999999999</v>
      </c>
      <c r="P125" s="68">
        <f>SUMIFS('Tariff Data'!J:J,'Tariff Data'!$B:$B,$F125)</f>
        <v>22.679269999999999</v>
      </c>
      <c r="Q125" s="68">
        <f>SUMIFS('Tariff Data'!K:K,'Tariff Data'!$B:$B,$F125)</f>
        <v>-6.9384249999999996</v>
      </c>
      <c r="R125" s="68">
        <f>SUMIFS('Tariff Data'!M:M,'Tariff Data'!$B:$B,$F125)+SUMIFS('Tariff Data'!AG:AG,'Tariff Data'!$B:$B,$F125)</f>
        <v>2.6524718181924793</v>
      </c>
      <c r="S125" s="68">
        <f>SUMIFS('Tariff Data'!N:N,'Tariff Data'!$B:$B,$F125)+SUMIFS('Tariff Data'!AH:AH,'Tariff Data'!$B:$B,$F125)</f>
        <v>21.667034749749408</v>
      </c>
      <c r="T125" s="68">
        <f>SUMIFS('Tariff Data'!O:O,'Tariff Data'!$B:$B,$F125)+SUMIFS('Tariff Data'!AI:AI,'Tariff Data'!$B:$B,$F125)</f>
        <v>20.209484432058112</v>
      </c>
      <c r="U125" s="68">
        <f>SUMIFS('Tariff Data'!P:P,'Tariff Data'!$B:$B,$F125)+SUMIFS('Tariff Data'!AJ:AJ,'Tariff Data'!$B:$B,$F125)</f>
        <v>-6.9384249999999996</v>
      </c>
      <c r="V125" s="67">
        <f t="shared" si="7"/>
        <v>1163.3741421619141</v>
      </c>
      <c r="W125" s="67">
        <f t="shared" si="8"/>
        <v>-254.25269349364945</v>
      </c>
      <c r="X125" s="67">
        <f t="shared" si="9"/>
        <v>1307.1918769172444</v>
      </c>
      <c r="Y125" s="67">
        <f t="shared" si="10"/>
        <v>-284.30461200692065</v>
      </c>
      <c r="Z125" s="67">
        <f t="shared" si="11"/>
        <v>1178.1203970402944</v>
      </c>
      <c r="AA125" s="67">
        <f t="shared" si="12"/>
        <v>-284.30461200692065</v>
      </c>
      <c r="AB125" s="5"/>
      <c r="AC125" s="5"/>
      <c r="AD125" s="5"/>
      <c r="AE125" s="5"/>
      <c r="AF125" s="5"/>
      <c r="AG125" s="5"/>
      <c r="AH125" s="8"/>
      <c r="AI125" s="8"/>
      <c r="AJ125" s="8"/>
    </row>
    <row r="126" spans="2:36" x14ac:dyDescent="0.35">
      <c r="B126" s="69" t="s">
        <v>902</v>
      </c>
      <c r="C126" s="69" t="s">
        <v>87</v>
      </c>
      <c r="D126" s="69" t="str">
        <f>VLOOKUP($C126,Assumptions!$B:$C,2,FALSE)</f>
        <v>Intermittent</v>
      </c>
      <c r="E126" s="69" t="s">
        <v>903</v>
      </c>
      <c r="F126" s="70">
        <v>10</v>
      </c>
      <c r="G126" s="71">
        <v>30.487635111427515</v>
      </c>
      <c r="H126" s="72">
        <v>0.39425900000000003</v>
      </c>
      <c r="I126" s="71">
        <f t="shared" si="13"/>
        <v>12.020024531396302</v>
      </c>
      <c r="J126" s="64">
        <f>SUMIFS('Tariff Data'!M:M,'Tariff Data'!$B:$B,$F126)</f>
        <v>1.217347</v>
      </c>
      <c r="K126" s="64">
        <f>SUMIFS('Tariff Data'!N:N,'Tariff Data'!$B:$B,$F126)</f>
        <v>20.824839999999998</v>
      </c>
      <c r="L126" s="64">
        <f>SUMIFS('Tariff Data'!O:O,'Tariff Data'!$B:$B,$F126)</f>
        <v>19.344626999999999</v>
      </c>
      <c r="M126" s="64">
        <f>SUMIFS('Tariff Data'!P:P,'Tariff Data'!$B:$B,$F126)</f>
        <v>-6.2050109999999998</v>
      </c>
      <c r="N126" s="64">
        <f>SUMIFS('Tariff Data'!H:H,'Tariff Data'!$B:$B,$F126)</f>
        <v>1.2775430000000001</v>
      </c>
      <c r="O126" s="64">
        <f>SUMIFS('Tariff Data'!I:I,'Tariff Data'!$B:$B,$F126)</f>
        <v>22.14378</v>
      </c>
      <c r="P126" s="64">
        <f>SUMIFS('Tariff Data'!J:J,'Tariff Data'!$B:$B,$F126)</f>
        <v>21.057953000000001</v>
      </c>
      <c r="Q126" s="64">
        <f>SUMIFS('Tariff Data'!K:K,'Tariff Data'!$B:$B,$F126)</f>
        <v>-6.9384249999999996</v>
      </c>
      <c r="R126" s="64">
        <f>SUMIFS('Tariff Data'!M:M,'Tariff Data'!$B:$B,$F126)+SUMIFS('Tariff Data'!AG:AG,'Tariff Data'!$B:$B,$F126)</f>
        <v>1.2775430000000001</v>
      </c>
      <c r="S126" s="64">
        <f>SUMIFS('Tariff Data'!N:N,'Tariff Data'!$B:$B,$F126)+SUMIFS('Tariff Data'!AH:AH,'Tariff Data'!$B:$B,$F126)</f>
        <v>21.172599749749406</v>
      </c>
      <c r="T126" s="64">
        <f>SUMIFS('Tariff Data'!O:O,'Tariff Data'!$B:$B,$F126)+SUMIFS('Tariff Data'!AI:AI,'Tariff Data'!$B:$B,$F126)</f>
        <v>19.567400432058111</v>
      </c>
      <c r="U126" s="64">
        <f>SUMIFS('Tariff Data'!P:P,'Tariff Data'!$B:$B,$F126)+SUMIFS('Tariff Data'!AJ:AJ,'Tariff Data'!$B:$B,$F126)</f>
        <v>-6.9384249999999996</v>
      </c>
      <c r="V126" s="66">
        <f t="shared" si="7"/>
        <v>840.08701700507163</v>
      </c>
      <c r="W126" s="66">
        <f t="shared" si="8"/>
        <v>-189.17611123039396</v>
      </c>
      <c r="X126" s="66">
        <f t="shared" si="9"/>
        <v>908.17596607543317</v>
      </c>
      <c r="Y126" s="66">
        <f t="shared" si="10"/>
        <v>-211.53616964800645</v>
      </c>
      <c r="Z126" s="66">
        <f t="shared" si="11"/>
        <v>851.0589328371999</v>
      </c>
      <c r="AA126" s="66">
        <f t="shared" si="12"/>
        <v>-211.53616964800645</v>
      </c>
      <c r="AB126" s="5"/>
      <c r="AC126" s="5"/>
      <c r="AD126" s="5"/>
      <c r="AE126" s="5"/>
      <c r="AF126" s="5"/>
      <c r="AG126" s="5"/>
      <c r="AH126" s="8"/>
      <c r="AI126" s="8"/>
      <c r="AJ126" s="8"/>
    </row>
    <row r="127" spans="2:36" x14ac:dyDescent="0.35">
      <c r="B127" s="69" t="s">
        <v>230</v>
      </c>
      <c r="C127" s="69" t="s">
        <v>105</v>
      </c>
      <c r="D127" s="69" t="str">
        <f>VLOOKUP($C127,Assumptions!$B:$C,2,FALSE)</f>
        <v>Conventional Low Carbon</v>
      </c>
      <c r="E127" s="69" t="s">
        <v>231</v>
      </c>
      <c r="F127" s="70">
        <v>5</v>
      </c>
      <c r="G127" s="71">
        <v>37.316865376387277</v>
      </c>
      <c r="H127" s="72">
        <v>0.37680799999999998</v>
      </c>
      <c r="I127" s="71">
        <f t="shared" si="13"/>
        <v>14.061293408745737</v>
      </c>
      <c r="J127" s="68">
        <f>SUMIFS('Tariff Data'!M:M,'Tariff Data'!$B:$B,$F127)</f>
        <v>2.7697539999999998</v>
      </c>
      <c r="K127" s="68">
        <f>SUMIFS('Tariff Data'!N:N,'Tariff Data'!$B:$B,$F127)</f>
        <v>22.28163</v>
      </c>
      <c r="L127" s="68">
        <f>SUMIFS('Tariff Data'!O:O,'Tariff Data'!$B:$B,$F127)</f>
        <v>25.058021</v>
      </c>
      <c r="M127" s="68">
        <f>SUMIFS('Tariff Data'!P:P,'Tariff Data'!$B:$B,$F127)</f>
        <v>-6.2050109999999998</v>
      </c>
      <c r="N127" s="68">
        <f>SUMIFS('Tariff Data'!H:H,'Tariff Data'!$B:$B,$F127)</f>
        <v>3.1767940000000001</v>
      </c>
      <c r="O127" s="68">
        <f>SUMIFS('Tariff Data'!I:I,'Tariff Data'!$B:$B,$F127)</f>
        <v>24.693629999999999</v>
      </c>
      <c r="P127" s="68">
        <f>SUMIFS('Tariff Data'!J:J,'Tariff Data'!$B:$B,$F127)</f>
        <v>29.690529999999999</v>
      </c>
      <c r="Q127" s="68">
        <f>SUMIFS('Tariff Data'!K:K,'Tariff Data'!$B:$B,$F127)</f>
        <v>-6.9384249999999996</v>
      </c>
      <c r="R127" s="68">
        <f>SUMIFS('Tariff Data'!M:M,'Tariff Data'!$B:$B,$F127)+SUMIFS('Tariff Data'!AG:AG,'Tariff Data'!$B:$B,$F127)</f>
        <v>2.9492208181924791</v>
      </c>
      <c r="S127" s="68">
        <f>SUMIFS('Tariff Data'!N:N,'Tariff Data'!$B:$B,$F127)+SUMIFS('Tariff Data'!AH:AH,'Tariff Data'!$B:$B,$F127)</f>
        <v>22.629389749749407</v>
      </c>
      <c r="T127" s="68">
        <f>SUMIFS('Tariff Data'!O:O,'Tariff Data'!$B:$B,$F127)+SUMIFS('Tariff Data'!AI:AI,'Tariff Data'!$B:$B,$F127)</f>
        <v>25.280794432058112</v>
      </c>
      <c r="U127" s="68">
        <f>SUMIFS('Tariff Data'!P:P,'Tariff Data'!$B:$B,$F127)+SUMIFS('Tariff Data'!AJ:AJ,'Tariff Data'!$B:$B,$F127)</f>
        <v>-6.9384249999999996</v>
      </c>
      <c r="V127" s="67">
        <f t="shared" si="7"/>
        <v>1351.7538704545066</v>
      </c>
      <c r="W127" s="67">
        <f t="shared" si="8"/>
        <v>-231.55156014600217</v>
      </c>
      <c r="X127" s="67">
        <f t="shared" si="9"/>
        <v>1573.7298817471085</v>
      </c>
      <c r="Y127" s="67">
        <f t="shared" si="10"/>
        <v>-258.92027164915987</v>
      </c>
      <c r="Z127" s="67">
        <f t="shared" si="11"/>
        <v>1371.6541675990509</v>
      </c>
      <c r="AA127" s="67">
        <f t="shared" si="12"/>
        <v>-258.92027164915987</v>
      </c>
      <c r="AB127" s="5"/>
      <c r="AC127" s="5"/>
      <c r="AD127" s="5"/>
      <c r="AE127" s="5"/>
      <c r="AF127" s="5"/>
      <c r="AG127" s="5"/>
      <c r="AH127" s="8"/>
      <c r="AI127" s="8"/>
      <c r="AJ127" s="8"/>
    </row>
    <row r="128" spans="2:36" x14ac:dyDescent="0.35">
      <c r="B128" s="69" t="s">
        <v>232</v>
      </c>
      <c r="C128" s="69" t="s">
        <v>87</v>
      </c>
      <c r="D128" s="69" t="str">
        <f>VLOOKUP($C128,Assumptions!$B:$C,2,FALSE)</f>
        <v>Intermittent</v>
      </c>
      <c r="E128" s="69" t="s">
        <v>233</v>
      </c>
      <c r="F128" s="70">
        <v>11</v>
      </c>
      <c r="G128" s="71">
        <v>228.35238698459207</v>
      </c>
      <c r="H128" s="72">
        <v>0.39503100000000002</v>
      </c>
      <c r="I128" s="71">
        <f t="shared" si="13"/>
        <v>90.206271782910392</v>
      </c>
      <c r="J128" s="64">
        <f>SUMIFS('Tariff Data'!M:M,'Tariff Data'!$B:$B,$F128)</f>
        <v>1.9849509999999999</v>
      </c>
      <c r="K128" s="64">
        <f>SUMIFS('Tariff Data'!N:N,'Tariff Data'!$B:$B,$F128)</f>
        <v>20.824839999999998</v>
      </c>
      <c r="L128" s="64">
        <f>SUMIFS('Tariff Data'!O:O,'Tariff Data'!$B:$B,$F128)</f>
        <v>14.717409999999999</v>
      </c>
      <c r="M128" s="64">
        <f>SUMIFS('Tariff Data'!P:P,'Tariff Data'!$B:$B,$F128)</f>
        <v>-6.2050109999999998</v>
      </c>
      <c r="N128" s="64">
        <f>SUMIFS('Tariff Data'!H:H,'Tariff Data'!$B:$B,$F128)</f>
        <v>2.0238589999999999</v>
      </c>
      <c r="O128" s="64">
        <f>SUMIFS('Tariff Data'!I:I,'Tariff Data'!$B:$B,$F128)</f>
        <v>22.14378</v>
      </c>
      <c r="P128" s="64">
        <f>SUMIFS('Tariff Data'!J:J,'Tariff Data'!$B:$B,$F128)</f>
        <v>15.807065</v>
      </c>
      <c r="Q128" s="64">
        <f>SUMIFS('Tariff Data'!K:K,'Tariff Data'!$B:$B,$F128)</f>
        <v>-6.9384249999999996</v>
      </c>
      <c r="R128" s="64">
        <f>SUMIFS('Tariff Data'!M:M,'Tariff Data'!$B:$B,$F128)+SUMIFS('Tariff Data'!AG:AG,'Tariff Data'!$B:$B,$F128)</f>
        <v>2.0238589999999999</v>
      </c>
      <c r="S128" s="64">
        <f>SUMIFS('Tariff Data'!N:N,'Tariff Data'!$B:$B,$F128)+SUMIFS('Tariff Data'!AH:AH,'Tariff Data'!$B:$B,$F128)</f>
        <v>21.172599749749406</v>
      </c>
      <c r="T128" s="64">
        <f>SUMIFS('Tariff Data'!O:O,'Tariff Data'!$B:$B,$F128)+SUMIFS('Tariff Data'!AI:AI,'Tariff Data'!$B:$B,$F128)</f>
        <v>14.940183432058113</v>
      </c>
      <c r="U128" s="64">
        <f>SUMIFS('Tariff Data'!P:P,'Tariff Data'!$B:$B,$F128)+SUMIFS('Tariff Data'!AJ:AJ,'Tariff Data'!$B:$B,$F128)</f>
        <v>-6.9384249999999996</v>
      </c>
      <c r="V128" s="66">
        <f t="shared" si="7"/>
        <v>5239.2868806065289</v>
      </c>
      <c r="W128" s="66">
        <f t="shared" si="8"/>
        <v>-1416.9290731156507</v>
      </c>
      <c r="X128" s="66">
        <f t="shared" si="9"/>
        <v>5607.0888609515769</v>
      </c>
      <c r="Y128" s="66">
        <f t="shared" si="10"/>
        <v>-1584.4059106635682</v>
      </c>
      <c r="Z128" s="66">
        <f t="shared" si="11"/>
        <v>5321.5278360748007</v>
      </c>
      <c r="AA128" s="66">
        <f t="shared" si="12"/>
        <v>-1584.4059106635682</v>
      </c>
      <c r="AB128" s="5"/>
      <c r="AC128" s="5"/>
      <c r="AD128" s="5"/>
      <c r="AE128" s="5"/>
      <c r="AF128" s="5"/>
      <c r="AG128" s="5"/>
      <c r="AH128" s="8"/>
      <c r="AI128" s="8"/>
      <c r="AJ128" s="8"/>
    </row>
    <row r="129" spans="2:36" x14ac:dyDescent="0.35">
      <c r="B129" s="69" t="s">
        <v>234</v>
      </c>
      <c r="C129" s="69" t="s">
        <v>87</v>
      </c>
      <c r="D129" s="69" t="str">
        <f>VLOOKUP($C129,Assumptions!$B:$C,2,FALSE)</f>
        <v>Intermittent</v>
      </c>
      <c r="E129" s="69" t="s">
        <v>235</v>
      </c>
      <c r="F129" s="70">
        <v>11</v>
      </c>
      <c r="G129" s="71">
        <v>78.536148047037287</v>
      </c>
      <c r="H129" s="72">
        <v>0.35319899999999999</v>
      </c>
      <c r="I129" s="71">
        <f t="shared" si="13"/>
        <v>27.738888954065523</v>
      </c>
      <c r="J129" s="68">
        <f>SUMIFS('Tariff Data'!M:M,'Tariff Data'!$B:$B,$F129)</f>
        <v>1.9849509999999999</v>
      </c>
      <c r="K129" s="68">
        <f>SUMIFS('Tariff Data'!N:N,'Tariff Data'!$B:$B,$F129)</f>
        <v>20.824839999999998</v>
      </c>
      <c r="L129" s="68">
        <f>SUMIFS('Tariff Data'!O:O,'Tariff Data'!$B:$B,$F129)</f>
        <v>14.717409999999999</v>
      </c>
      <c r="M129" s="68">
        <f>SUMIFS('Tariff Data'!P:P,'Tariff Data'!$B:$B,$F129)</f>
        <v>-6.2050109999999998</v>
      </c>
      <c r="N129" s="68">
        <f>SUMIFS('Tariff Data'!H:H,'Tariff Data'!$B:$B,$F129)</f>
        <v>2.0238589999999999</v>
      </c>
      <c r="O129" s="68">
        <f>SUMIFS('Tariff Data'!I:I,'Tariff Data'!$B:$B,$F129)</f>
        <v>22.14378</v>
      </c>
      <c r="P129" s="68">
        <f>SUMIFS('Tariff Data'!J:J,'Tariff Data'!$B:$B,$F129)</f>
        <v>15.807065</v>
      </c>
      <c r="Q129" s="68">
        <f>SUMIFS('Tariff Data'!K:K,'Tariff Data'!$B:$B,$F129)</f>
        <v>-6.9384249999999996</v>
      </c>
      <c r="R129" s="68">
        <f>SUMIFS('Tariff Data'!M:M,'Tariff Data'!$B:$B,$F129)+SUMIFS('Tariff Data'!AG:AG,'Tariff Data'!$B:$B,$F129)</f>
        <v>2.0238589999999999</v>
      </c>
      <c r="S129" s="68">
        <f>SUMIFS('Tariff Data'!N:N,'Tariff Data'!$B:$B,$F129)+SUMIFS('Tariff Data'!AH:AH,'Tariff Data'!$B:$B,$F129)</f>
        <v>21.172599749749406</v>
      </c>
      <c r="T129" s="68">
        <f>SUMIFS('Tariff Data'!O:O,'Tariff Data'!$B:$B,$F129)+SUMIFS('Tariff Data'!AI:AI,'Tariff Data'!$B:$B,$F129)</f>
        <v>14.940183432058113</v>
      </c>
      <c r="U129" s="68">
        <f>SUMIFS('Tariff Data'!P:P,'Tariff Data'!$B:$B,$F129)+SUMIFS('Tariff Data'!AJ:AJ,'Tariff Data'!$B:$B,$F129)</f>
        <v>-6.9384249999999996</v>
      </c>
      <c r="V129" s="67">
        <f t="shared" si="7"/>
        <v>1733.5066148751289</v>
      </c>
      <c r="W129" s="67">
        <f t="shared" si="8"/>
        <v>-487.3176625294949</v>
      </c>
      <c r="X129" s="67">
        <f t="shared" si="9"/>
        <v>1855.6698514723985</v>
      </c>
      <c r="Y129" s="67">
        <f t="shared" si="10"/>
        <v>-544.91717301326469</v>
      </c>
      <c r="Z129" s="67">
        <f t="shared" si="11"/>
        <v>1760.6488511971838</v>
      </c>
      <c r="AA129" s="67">
        <f t="shared" si="12"/>
        <v>-544.91717301326469</v>
      </c>
      <c r="AB129" s="5"/>
      <c r="AC129" s="5"/>
      <c r="AD129" s="5"/>
      <c r="AE129" s="5"/>
      <c r="AF129" s="5"/>
      <c r="AG129" s="5"/>
      <c r="AH129" s="8"/>
      <c r="AI129" s="8"/>
      <c r="AJ129" s="8"/>
    </row>
    <row r="130" spans="2:36" x14ac:dyDescent="0.35">
      <c r="B130" s="69" t="s">
        <v>904</v>
      </c>
      <c r="C130" s="69" t="s">
        <v>87</v>
      </c>
      <c r="D130" s="69" t="str">
        <f>VLOOKUP($C130,Assumptions!$B:$C,2,FALSE)</f>
        <v>Intermittent</v>
      </c>
      <c r="E130" s="69" t="s">
        <v>905</v>
      </c>
      <c r="F130" s="70">
        <v>7</v>
      </c>
      <c r="G130" s="71">
        <v>91.462905334282539</v>
      </c>
      <c r="H130" s="72">
        <v>0.39425900000000003</v>
      </c>
      <c r="I130" s="71">
        <f t="shared" si="13"/>
        <v>36.0600735941889</v>
      </c>
      <c r="J130" s="64">
        <f>SUMIFS('Tariff Data'!M:M,'Tariff Data'!$B:$B,$F130)</f>
        <v>2.3790800000000001</v>
      </c>
      <c r="K130" s="64">
        <f>SUMIFS('Tariff Data'!N:N,'Tariff Data'!$B:$B,$F130)</f>
        <v>21.443764999999999</v>
      </c>
      <c r="L130" s="64">
        <f>SUMIFS('Tariff Data'!O:O,'Tariff Data'!$B:$B,$F130)</f>
        <v>32.698962999999999</v>
      </c>
      <c r="M130" s="64">
        <f>SUMIFS('Tariff Data'!P:P,'Tariff Data'!$B:$B,$F130)</f>
        <v>-6.2050109999999998</v>
      </c>
      <c r="N130" s="64">
        <f>SUMIFS('Tariff Data'!H:H,'Tariff Data'!$B:$B,$F130)</f>
        <v>4.0969049999999996</v>
      </c>
      <c r="O130" s="64">
        <f>SUMIFS('Tariff Data'!I:I,'Tariff Data'!$B:$B,$F130)</f>
        <v>23.484345000000001</v>
      </c>
      <c r="P130" s="64">
        <f>SUMIFS('Tariff Data'!J:J,'Tariff Data'!$B:$B,$F130)</f>
        <v>35.622473999999997</v>
      </c>
      <c r="Q130" s="64">
        <f>SUMIFS('Tariff Data'!K:K,'Tariff Data'!$B:$B,$F130)</f>
        <v>-6.9384249999999996</v>
      </c>
      <c r="R130" s="64">
        <f>SUMIFS('Tariff Data'!M:M,'Tariff Data'!$B:$B,$F130)+SUMIFS('Tariff Data'!AG:AG,'Tariff Data'!$B:$B,$F130)</f>
        <v>2.5585468181924793</v>
      </c>
      <c r="S130" s="64">
        <f>SUMIFS('Tariff Data'!N:N,'Tariff Data'!$B:$B,$F130)+SUMIFS('Tariff Data'!AH:AH,'Tariff Data'!$B:$B,$F130)</f>
        <v>21.791524749749406</v>
      </c>
      <c r="T130" s="64">
        <f>SUMIFS('Tariff Data'!O:O,'Tariff Data'!$B:$B,$F130)+SUMIFS('Tariff Data'!AI:AI,'Tariff Data'!$B:$B,$F130)</f>
        <v>32.921736432058111</v>
      </c>
      <c r="U130" s="64">
        <f>SUMIFS('Tariff Data'!P:P,'Tariff Data'!$B:$B,$F130)+SUMIFS('Tariff Data'!AJ:AJ,'Tariff Data'!$B:$B,$F130)</f>
        <v>-6.9384249999999996</v>
      </c>
      <c r="V130" s="66">
        <f t="shared" si="7"/>
        <v>3764.0059014346994</v>
      </c>
      <c r="W130" s="66">
        <f t="shared" si="8"/>
        <v>-567.52833369118184</v>
      </c>
      <c r="X130" s="66">
        <f t="shared" si="9"/>
        <v>4104.9821762462634</v>
      </c>
      <c r="Y130" s="66">
        <f t="shared" si="10"/>
        <v>-634.60850894401926</v>
      </c>
      <c r="Z130" s="66">
        <f t="shared" si="11"/>
        <v>3796.9216489310838</v>
      </c>
      <c r="AA130" s="66">
        <f t="shared" si="12"/>
        <v>-634.60850894401926</v>
      </c>
      <c r="AB130" s="5"/>
      <c r="AC130" s="5"/>
      <c r="AD130" s="5"/>
      <c r="AE130" s="5"/>
      <c r="AF130" s="5"/>
      <c r="AG130" s="5"/>
      <c r="AH130" s="8"/>
      <c r="AI130" s="8"/>
      <c r="AJ130" s="8"/>
    </row>
    <row r="131" spans="2:36" x14ac:dyDescent="0.35">
      <c r="B131" s="69" t="s">
        <v>906</v>
      </c>
      <c r="C131" s="69" t="s">
        <v>92</v>
      </c>
      <c r="D131" s="69" t="str">
        <f>VLOOKUP($C131,Assumptions!$B:$C,2,FALSE)</f>
        <v>Intermittent</v>
      </c>
      <c r="E131" s="69" t="s">
        <v>382</v>
      </c>
      <c r="F131" s="70">
        <v>19</v>
      </c>
      <c r="G131" s="71">
        <v>609.75270222855022</v>
      </c>
      <c r="H131" s="72">
        <v>0.46934999999999999</v>
      </c>
      <c r="I131" s="71">
        <f t="shared" si="13"/>
        <v>286.18743079097004</v>
      </c>
      <c r="J131" s="68">
        <f>SUMIFS('Tariff Data'!M:M,'Tariff Data'!$B:$B,$F131)</f>
        <v>4.3250289999999998</v>
      </c>
      <c r="K131" s="68">
        <f>SUMIFS('Tariff Data'!N:N,'Tariff Data'!$B:$B,$F131)</f>
        <v>5.9397359999999999</v>
      </c>
      <c r="L131" s="68">
        <f>SUMIFS('Tariff Data'!O:O,'Tariff Data'!$B:$B,$F131)</f>
        <v>9.4543000000000002E-2</v>
      </c>
      <c r="M131" s="68">
        <f>SUMIFS('Tariff Data'!P:P,'Tariff Data'!$B:$B,$F131)</f>
        <v>-6.2050109999999998</v>
      </c>
      <c r="N131" s="68">
        <f>SUMIFS('Tariff Data'!H:H,'Tariff Data'!$B:$B,$F131)</f>
        <v>4.4461510000000004</v>
      </c>
      <c r="O131" s="68">
        <f>SUMIFS('Tariff Data'!I:I,'Tariff Data'!$B:$B,$F131)</f>
        <v>6.1312249999999997</v>
      </c>
      <c r="P131" s="68">
        <f>SUMIFS('Tariff Data'!J:J,'Tariff Data'!$B:$B,$F131)</f>
        <v>0.105503</v>
      </c>
      <c r="Q131" s="68">
        <f>SUMIFS('Tariff Data'!K:K,'Tariff Data'!$B:$B,$F131)</f>
        <v>-6.9384249999999996</v>
      </c>
      <c r="R131" s="68">
        <f>SUMIFS('Tariff Data'!M:M,'Tariff Data'!$B:$B,$F131)+SUMIFS('Tariff Data'!AG:AG,'Tariff Data'!$B:$B,$F131)</f>
        <v>4.4461510000000004</v>
      </c>
      <c r="S131" s="68">
        <f>SUMIFS('Tariff Data'!N:N,'Tariff Data'!$B:$B,$F131)+SUMIFS('Tariff Data'!AH:AH,'Tariff Data'!$B:$B,$F131)</f>
        <v>6.1312249999999997</v>
      </c>
      <c r="T131" s="68">
        <f>SUMIFS('Tariff Data'!O:O,'Tariff Data'!$B:$B,$F131)+SUMIFS('Tariff Data'!AI:AI,'Tariff Data'!$B:$B,$F131)</f>
        <v>0.105503</v>
      </c>
      <c r="U131" s="68">
        <f>SUMIFS('Tariff Data'!P:P,'Tariff Data'!$B:$B,$F131)+SUMIFS('Tariff Data'!AJ:AJ,'Tariff Data'!$B:$B,$F131)</f>
        <v>-6.9384249999999996</v>
      </c>
      <c r="V131" s="67">
        <f t="shared" si="7"/>
        <v>1757.5256351434268</v>
      </c>
      <c r="W131" s="67">
        <f t="shared" si="8"/>
        <v>-3783.5222246078783</v>
      </c>
      <c r="X131" s="67">
        <f t="shared" si="9"/>
        <v>1819.0102696945839</v>
      </c>
      <c r="Y131" s="67">
        <f t="shared" si="10"/>
        <v>-4230.723392960128</v>
      </c>
      <c r="Z131" s="67">
        <f t="shared" si="11"/>
        <v>1819.0102696945839</v>
      </c>
      <c r="AA131" s="67">
        <f t="shared" si="12"/>
        <v>-4230.723392960128</v>
      </c>
      <c r="AB131" s="5"/>
      <c r="AC131" s="5"/>
      <c r="AD131" s="5"/>
      <c r="AE131" s="5"/>
      <c r="AF131" s="5"/>
      <c r="AG131" s="5"/>
      <c r="AH131" s="8"/>
      <c r="AI131" s="8"/>
      <c r="AJ131" s="8"/>
    </row>
    <row r="132" spans="2:36" x14ac:dyDescent="0.35">
      <c r="B132" s="69" t="s">
        <v>236</v>
      </c>
      <c r="C132" s="69" t="s">
        <v>237</v>
      </c>
      <c r="D132" s="69" t="str">
        <f>VLOOKUP($C132,Assumptions!$B:$C,2,FALSE)</f>
        <v>Conventional Carbon</v>
      </c>
      <c r="E132" s="69" t="s">
        <v>238</v>
      </c>
      <c r="F132" s="70">
        <v>3</v>
      </c>
      <c r="G132" s="71">
        <v>373.16865376387278</v>
      </c>
      <c r="H132" s="72">
        <v>8.5995000000000002E-2</v>
      </c>
      <c r="I132" s="71">
        <f t="shared" si="13"/>
        <v>32.090638380424238</v>
      </c>
      <c r="J132" s="64">
        <f>SUMIFS('Tariff Data'!M:M,'Tariff Data'!$B:$B,$F132)</f>
        <v>3.4971420000000002</v>
      </c>
      <c r="K132" s="64">
        <f>SUMIFS('Tariff Data'!N:N,'Tariff Data'!$B:$B,$F132)</f>
        <v>23.500802</v>
      </c>
      <c r="L132" s="64">
        <f>SUMIFS('Tariff Data'!O:O,'Tariff Data'!$B:$B,$F132)</f>
        <v>30.917812999999999</v>
      </c>
      <c r="M132" s="64">
        <f>SUMIFS('Tariff Data'!P:P,'Tariff Data'!$B:$B,$F132)</f>
        <v>-6.2050109999999998</v>
      </c>
      <c r="N132" s="64">
        <f>SUMIFS('Tariff Data'!H:H,'Tariff Data'!$B:$B,$F132)</f>
        <v>3.0653679999999999</v>
      </c>
      <c r="O132" s="64">
        <f>SUMIFS('Tariff Data'!I:I,'Tariff Data'!$B:$B,$F132)</f>
        <v>25.933319999999998</v>
      </c>
      <c r="P132" s="64">
        <f>SUMIFS('Tariff Data'!J:J,'Tariff Data'!$B:$B,$F132)</f>
        <v>35.648941000000001</v>
      </c>
      <c r="Q132" s="64">
        <f>SUMIFS('Tariff Data'!K:K,'Tariff Data'!$B:$B,$F132)</f>
        <v>-6.9384249999999996</v>
      </c>
      <c r="R132" s="64">
        <f>SUMIFS('Tariff Data'!M:M,'Tariff Data'!$B:$B,$F132)+SUMIFS('Tariff Data'!AG:AG,'Tariff Data'!$B:$B,$F132)</f>
        <v>3.317675181807521</v>
      </c>
      <c r="S132" s="64">
        <f>SUMIFS('Tariff Data'!N:N,'Tariff Data'!$B:$B,$F132)+SUMIFS('Tariff Data'!AH:AH,'Tariff Data'!$B:$B,$F132)</f>
        <v>23.848561749749408</v>
      </c>
      <c r="T132" s="64">
        <f>SUMIFS('Tariff Data'!O:O,'Tariff Data'!$B:$B,$F132)+SUMIFS('Tariff Data'!AI:AI,'Tariff Data'!$B:$B,$F132)</f>
        <v>31.140586432058111</v>
      </c>
      <c r="U132" s="64">
        <f>SUMIFS('Tariff Data'!P:P,'Tariff Data'!$B:$B,$F132)+SUMIFS('Tariff Data'!AJ:AJ,'Tariff Data'!$B:$B,$F132)</f>
        <v>-6.9384249999999996</v>
      </c>
      <c r="V132" s="66">
        <f t="shared" ref="V132:V195" si="14">IF($D132="Interconnectors",0,IF($D132="Conventional Carbon",J132+SUM(K132:L132)*H132,IF($D132="Conventional Low Carbon",J132+K132*H132+L132,K132*H132+L132)))*$G132</f>
        <v>3051.3518672896284</v>
      </c>
      <c r="W132" s="66">
        <f t="shared" ref="W132:W195" si="15">IF($D132="Interconnectors",0,$G132*M132)</f>
        <v>-2315.515601460022</v>
      </c>
      <c r="X132" s="66">
        <f t="shared" ref="X132:X195" si="16">IF($D132="Interconnectors",0,IF($D132="Conventional Carbon",N132+SUM(O132:P132)*H132,IF($D132="Conventional Low Carbon",N132+O132*H132+P132,O132*H132+P132)))*$G132</f>
        <v>3120.1133182507583</v>
      </c>
      <c r="Y132" s="66">
        <f t="shared" ref="Y132:Y195" si="17">IF($D132="Interconnectors",0,$G132*Q132)</f>
        <v>-2589.2027164915989</v>
      </c>
      <c r="Z132" s="66">
        <f t="shared" ref="Z132:Z195" si="18">IF($D132="Interconnectors",0,IF($D132="Conventional Carbon",R132+SUM(S132:T132)*H132,IF($D132="Conventional Low Carbon",R132+S132*H132+T132,S132*H132+T132)))*$G132</f>
        <v>3002.6892503708727</v>
      </c>
      <c r="AA132" s="66">
        <f t="shared" ref="AA132:AA195" si="19">IF($D132="Interconnectors",0,$G132*U132)</f>
        <v>-2589.2027164915989</v>
      </c>
      <c r="AB132" s="5"/>
      <c r="AC132" s="5"/>
      <c r="AD132" s="5"/>
      <c r="AE132" s="5"/>
      <c r="AF132" s="5"/>
      <c r="AG132" s="5"/>
      <c r="AH132" s="8"/>
      <c r="AI132" s="8"/>
      <c r="AJ132" s="8"/>
    </row>
    <row r="133" spans="2:36" x14ac:dyDescent="0.35">
      <c r="B133" s="69" t="s">
        <v>239</v>
      </c>
      <c r="C133" s="69" t="s">
        <v>892</v>
      </c>
      <c r="D133" s="69" t="str">
        <f>VLOOKUP($C133,Assumptions!$B:$C,2,FALSE)</f>
        <v>Conventional Carbon</v>
      </c>
      <c r="E133" s="69" t="s">
        <v>55</v>
      </c>
      <c r="F133" s="70">
        <v>16</v>
      </c>
      <c r="G133" s="71">
        <v>841.45872907539933</v>
      </c>
      <c r="H133" s="72">
        <v>0.19668099999999999</v>
      </c>
      <c r="I133" s="71">
        <f t="shared" ref="I133:I196" si="20">H133*G133</f>
        <v>165.49894429327861</v>
      </c>
      <c r="J133" s="68">
        <f>SUMIFS('Tariff Data'!M:M,'Tariff Data'!$B:$B,$F133)</f>
        <v>1.8696539999999999</v>
      </c>
      <c r="K133" s="68">
        <f>SUMIFS('Tariff Data'!N:N,'Tariff Data'!$B:$B,$F133)</f>
        <v>5.4849290000000002</v>
      </c>
      <c r="L133" s="68">
        <f>SUMIFS('Tariff Data'!O:O,'Tariff Data'!$B:$B,$F133)</f>
        <v>9.4543000000000002E-2</v>
      </c>
      <c r="M133" s="68">
        <f>SUMIFS('Tariff Data'!P:P,'Tariff Data'!$B:$B,$F133)</f>
        <v>-6.2050109999999998</v>
      </c>
      <c r="N133" s="68">
        <f>SUMIFS('Tariff Data'!H:H,'Tariff Data'!$B:$B,$F133)</f>
        <v>1.905419</v>
      </c>
      <c r="O133" s="68">
        <f>SUMIFS('Tariff Data'!I:I,'Tariff Data'!$B:$B,$F133)</f>
        <v>5.6206610000000001</v>
      </c>
      <c r="P133" s="68">
        <f>SUMIFS('Tariff Data'!J:J,'Tariff Data'!$B:$B,$F133)</f>
        <v>0.105503</v>
      </c>
      <c r="Q133" s="68">
        <f>SUMIFS('Tariff Data'!K:K,'Tariff Data'!$B:$B,$F133)</f>
        <v>-6.9384249999999996</v>
      </c>
      <c r="R133" s="68">
        <f>SUMIFS('Tariff Data'!M:M,'Tariff Data'!$B:$B,$F133)+SUMIFS('Tariff Data'!AG:AG,'Tariff Data'!$B:$B,$F133)</f>
        <v>1.905419</v>
      </c>
      <c r="S133" s="68">
        <f>SUMIFS('Tariff Data'!N:N,'Tariff Data'!$B:$B,$F133)+SUMIFS('Tariff Data'!AH:AH,'Tariff Data'!$B:$B,$F133)</f>
        <v>5.6206610000000001</v>
      </c>
      <c r="T133" s="68">
        <f>SUMIFS('Tariff Data'!O:O,'Tariff Data'!$B:$B,$F133)+SUMIFS('Tariff Data'!AI:AI,'Tariff Data'!$B:$B,$F133)</f>
        <v>0.105503</v>
      </c>
      <c r="U133" s="68">
        <f>SUMIFS('Tariff Data'!P:P,'Tariff Data'!$B:$B,$F133)+SUMIFS('Tariff Data'!AJ:AJ,'Tariff Data'!$B:$B,$F133)</f>
        <v>-6.9384249999999996</v>
      </c>
      <c r="V133" s="67">
        <f t="shared" si="14"/>
        <v>2496.6334043646443</v>
      </c>
      <c r="W133" s="67">
        <f t="shared" si="15"/>
        <v>-5221.2606699588723</v>
      </c>
      <c r="X133" s="67">
        <f t="shared" si="16"/>
        <v>2551.0055469462955</v>
      </c>
      <c r="Y133" s="67">
        <f t="shared" si="17"/>
        <v>-5838.3982822849775</v>
      </c>
      <c r="Z133" s="67">
        <f t="shared" si="18"/>
        <v>2551.0055469462955</v>
      </c>
      <c r="AA133" s="67">
        <f t="shared" si="19"/>
        <v>-5838.3982822849775</v>
      </c>
      <c r="AB133" s="5"/>
      <c r="AC133" s="5"/>
      <c r="AD133" s="5"/>
      <c r="AE133" s="5"/>
      <c r="AF133" s="5"/>
      <c r="AG133" s="5"/>
      <c r="AH133" s="8"/>
      <c r="AI133" s="8"/>
      <c r="AJ133" s="8"/>
    </row>
    <row r="134" spans="2:36" x14ac:dyDescent="0.35">
      <c r="B134" s="69" t="s">
        <v>241</v>
      </c>
      <c r="C134" s="69" t="s">
        <v>892</v>
      </c>
      <c r="D134" s="69" t="str">
        <f>VLOOKUP($C134,Assumptions!$B:$C,2,FALSE)</f>
        <v>Conventional Carbon</v>
      </c>
      <c r="E134" s="69" t="s">
        <v>242</v>
      </c>
      <c r="F134" s="70">
        <v>18</v>
      </c>
      <c r="G134" s="71">
        <v>244.51083359364867</v>
      </c>
      <c r="H134" s="72">
        <v>1.1514E-2</v>
      </c>
      <c r="I134" s="71">
        <f t="shared" si="20"/>
        <v>2.8152977379972706</v>
      </c>
      <c r="J134" s="64">
        <f>SUMIFS('Tariff Data'!M:M,'Tariff Data'!$B:$B,$F134)</f>
        <v>-0.31239499999999998</v>
      </c>
      <c r="K134" s="64">
        <f>SUMIFS('Tariff Data'!N:N,'Tariff Data'!$B:$B,$F134)</f>
        <v>3.798861</v>
      </c>
      <c r="L134" s="64">
        <f>SUMIFS('Tariff Data'!O:O,'Tariff Data'!$B:$B,$F134)</f>
        <v>7.0470000000000003E-3</v>
      </c>
      <c r="M134" s="64">
        <f>SUMIFS('Tariff Data'!P:P,'Tariff Data'!$B:$B,$F134)</f>
        <v>-6.2050109999999998</v>
      </c>
      <c r="N134" s="64">
        <f>SUMIFS('Tariff Data'!H:H,'Tariff Data'!$B:$B,$F134)</f>
        <v>-0.31406499999999998</v>
      </c>
      <c r="O134" s="64">
        <f>SUMIFS('Tariff Data'!I:I,'Tariff Data'!$B:$B,$F134)</f>
        <v>3.7284519999999999</v>
      </c>
      <c r="P134" s="64">
        <f>SUMIFS('Tariff Data'!J:J,'Tariff Data'!$B:$B,$F134)</f>
        <v>4.5750000000000001E-3</v>
      </c>
      <c r="Q134" s="64">
        <f>SUMIFS('Tariff Data'!K:K,'Tariff Data'!$B:$B,$F134)</f>
        <v>-6.9384249999999996</v>
      </c>
      <c r="R134" s="64">
        <f>SUMIFS('Tariff Data'!M:M,'Tariff Data'!$B:$B,$F134)+SUMIFS('Tariff Data'!AG:AG,'Tariff Data'!$B:$B,$F134)</f>
        <v>-0.31406499999999998</v>
      </c>
      <c r="S134" s="64">
        <f>SUMIFS('Tariff Data'!N:N,'Tariff Data'!$B:$B,$F134)+SUMIFS('Tariff Data'!AH:AH,'Tariff Data'!$B:$B,$F134)</f>
        <v>3.7284519999999999</v>
      </c>
      <c r="T134" s="64">
        <f>SUMIFS('Tariff Data'!O:O,'Tariff Data'!$B:$B,$F134)+SUMIFS('Tariff Data'!AI:AI,'Tariff Data'!$B:$B,$F134)</f>
        <v>4.5750000000000001E-3</v>
      </c>
      <c r="U134" s="64">
        <f>SUMIFS('Tariff Data'!P:P,'Tariff Data'!$B:$B,$F134)+SUMIFS('Tariff Data'!AJ:AJ,'Tariff Data'!$B:$B,$F134)</f>
        <v>-6.9384249999999996</v>
      </c>
      <c r="V134" s="66">
        <f t="shared" si="14"/>
        <v>-65.669197677062158</v>
      </c>
      <c r="W134" s="66">
        <f t="shared" si="15"/>
        <v>-1517.1924120677595</v>
      </c>
      <c r="X134" s="66">
        <f t="shared" si="16"/>
        <v>-66.282712483606531</v>
      </c>
      <c r="Y134" s="66">
        <f t="shared" si="17"/>
        <v>-1696.5200805770116</v>
      </c>
      <c r="Z134" s="66">
        <f t="shared" si="18"/>
        <v>-66.282712483606531</v>
      </c>
      <c r="AA134" s="66">
        <f t="shared" si="19"/>
        <v>-1696.5200805770116</v>
      </c>
      <c r="AB134" s="5"/>
      <c r="AC134" s="5"/>
      <c r="AD134" s="5"/>
      <c r="AE134" s="5"/>
      <c r="AF134" s="5"/>
      <c r="AG134" s="5"/>
      <c r="AH134" s="8"/>
      <c r="AI134" s="8"/>
      <c r="AJ134" s="8"/>
    </row>
    <row r="135" spans="2:36" x14ac:dyDescent="0.35">
      <c r="B135" s="69" t="s">
        <v>243</v>
      </c>
      <c r="C135" s="69" t="s">
        <v>87</v>
      </c>
      <c r="D135" s="69" t="str">
        <f>VLOOKUP($C135,Assumptions!$B:$C,2,FALSE)</f>
        <v>Intermittent</v>
      </c>
      <c r="E135" s="69" t="s">
        <v>244</v>
      </c>
      <c r="F135" s="70">
        <v>1</v>
      </c>
      <c r="G135" s="71">
        <v>42.072936453769969</v>
      </c>
      <c r="H135" s="72">
        <v>0.45039600000000002</v>
      </c>
      <c r="I135" s="71">
        <f t="shared" si="20"/>
        <v>18.949482287032179</v>
      </c>
      <c r="J135" s="68">
        <f>SUMIFS('Tariff Data'!M:M,'Tariff Data'!$B:$B,$F135)</f>
        <v>2.679675</v>
      </c>
      <c r="K135" s="68">
        <f>SUMIFS('Tariff Data'!N:N,'Tariff Data'!$B:$B,$F135)</f>
        <v>24.644973</v>
      </c>
      <c r="L135" s="68">
        <f>SUMIFS('Tariff Data'!O:O,'Tariff Data'!$B:$B,$F135)</f>
        <v>35.826850999999998</v>
      </c>
      <c r="M135" s="68">
        <f>SUMIFS('Tariff Data'!P:P,'Tariff Data'!$B:$B,$F135)</f>
        <v>-6.2050109999999998</v>
      </c>
      <c r="N135" s="68">
        <f>SUMIFS('Tariff Data'!H:H,'Tariff Data'!$B:$B,$F135)</f>
        <v>2.5438339999999999</v>
      </c>
      <c r="O135" s="68">
        <f>SUMIFS('Tariff Data'!I:I,'Tariff Data'!$B:$B,$F135)</f>
        <v>27.065738</v>
      </c>
      <c r="P135" s="68">
        <f>SUMIFS('Tariff Data'!J:J,'Tariff Data'!$B:$B,$F135)</f>
        <v>40.507550000000002</v>
      </c>
      <c r="Q135" s="68">
        <f>SUMIFS('Tariff Data'!K:K,'Tariff Data'!$B:$B,$F135)</f>
        <v>-6.9384249999999996</v>
      </c>
      <c r="R135" s="68">
        <f>SUMIFS('Tariff Data'!M:M,'Tariff Data'!$B:$B,$F135)+SUMIFS('Tariff Data'!AG:AG,'Tariff Data'!$B:$B,$F135)</f>
        <v>2.5438339999999999</v>
      </c>
      <c r="S135" s="68">
        <f>SUMIFS('Tariff Data'!N:N,'Tariff Data'!$B:$B,$F135)+SUMIFS('Tariff Data'!AH:AH,'Tariff Data'!$B:$B,$F135)</f>
        <v>24.992732749749408</v>
      </c>
      <c r="T135" s="68">
        <f>SUMIFS('Tariff Data'!O:O,'Tariff Data'!$B:$B,$F135)+SUMIFS('Tariff Data'!AI:AI,'Tariff Data'!$B:$B,$F135)</f>
        <v>36.04962443205811</v>
      </c>
      <c r="U135" s="68">
        <f>SUMIFS('Tariff Data'!P:P,'Tariff Data'!$B:$B,$F135)+SUMIFS('Tariff Data'!AJ:AJ,'Tariff Data'!$B:$B,$F135)</f>
        <v>-6.9384249999999996</v>
      </c>
      <c r="V135" s="67">
        <f t="shared" si="14"/>
        <v>1974.3503047895715</v>
      </c>
      <c r="W135" s="67">
        <f t="shared" si="15"/>
        <v>-261.06303349794365</v>
      </c>
      <c r="X135" s="67">
        <f t="shared" si="16"/>
        <v>2217.1532998643634</v>
      </c>
      <c r="Y135" s="67">
        <f t="shared" si="17"/>
        <v>-291.91991411424891</v>
      </c>
      <c r="Z135" s="67">
        <f t="shared" si="18"/>
        <v>1990.3129044581597</v>
      </c>
      <c r="AA135" s="67">
        <f t="shared" si="19"/>
        <v>-291.91991411424891</v>
      </c>
      <c r="AB135" s="5"/>
      <c r="AC135" s="5"/>
      <c r="AD135" s="5"/>
      <c r="AE135" s="5"/>
      <c r="AF135" s="5"/>
      <c r="AG135" s="5"/>
      <c r="AH135" s="8"/>
      <c r="AI135" s="8"/>
      <c r="AJ135" s="8"/>
    </row>
    <row r="136" spans="2:36" x14ac:dyDescent="0.35">
      <c r="B136" s="69" t="s">
        <v>907</v>
      </c>
      <c r="C136" s="69" t="s">
        <v>87</v>
      </c>
      <c r="D136" s="69" t="str">
        <f>VLOOKUP($C136,Assumptions!$B:$C,2,FALSE)</f>
        <v>Intermittent</v>
      </c>
      <c r="E136" s="69" t="s">
        <v>244</v>
      </c>
      <c r="F136" s="70">
        <v>1</v>
      </c>
      <c r="G136" s="71">
        <v>42.682689155998517</v>
      </c>
      <c r="H136" s="72">
        <v>0.39425900000000003</v>
      </c>
      <c r="I136" s="71">
        <f t="shared" si="20"/>
        <v>16.828034343954819</v>
      </c>
      <c r="J136" s="64">
        <f>SUMIFS('Tariff Data'!M:M,'Tariff Data'!$B:$B,$F136)</f>
        <v>2.679675</v>
      </c>
      <c r="K136" s="64">
        <f>SUMIFS('Tariff Data'!N:N,'Tariff Data'!$B:$B,$F136)</f>
        <v>24.644973</v>
      </c>
      <c r="L136" s="64">
        <f>SUMIFS('Tariff Data'!O:O,'Tariff Data'!$B:$B,$F136)</f>
        <v>35.826850999999998</v>
      </c>
      <c r="M136" s="64">
        <f>SUMIFS('Tariff Data'!P:P,'Tariff Data'!$B:$B,$F136)</f>
        <v>-6.2050109999999998</v>
      </c>
      <c r="N136" s="64">
        <f>SUMIFS('Tariff Data'!H:H,'Tariff Data'!$B:$B,$F136)</f>
        <v>2.5438339999999999</v>
      </c>
      <c r="O136" s="64">
        <f>SUMIFS('Tariff Data'!I:I,'Tariff Data'!$B:$B,$F136)</f>
        <v>27.065738</v>
      </c>
      <c r="P136" s="64">
        <f>SUMIFS('Tariff Data'!J:J,'Tariff Data'!$B:$B,$F136)</f>
        <v>40.507550000000002</v>
      </c>
      <c r="Q136" s="64">
        <f>SUMIFS('Tariff Data'!K:K,'Tariff Data'!$B:$B,$F136)</f>
        <v>-6.9384249999999996</v>
      </c>
      <c r="R136" s="64">
        <f>SUMIFS('Tariff Data'!M:M,'Tariff Data'!$B:$B,$F136)+SUMIFS('Tariff Data'!AG:AG,'Tariff Data'!$B:$B,$F136)</f>
        <v>2.5438339999999999</v>
      </c>
      <c r="S136" s="64">
        <f>SUMIFS('Tariff Data'!N:N,'Tariff Data'!$B:$B,$F136)+SUMIFS('Tariff Data'!AH:AH,'Tariff Data'!$B:$B,$F136)</f>
        <v>24.992732749749408</v>
      </c>
      <c r="T136" s="64">
        <f>SUMIFS('Tariff Data'!O:O,'Tariff Data'!$B:$B,$F136)+SUMIFS('Tariff Data'!AI:AI,'Tariff Data'!$B:$B,$F136)</f>
        <v>36.04962443205811</v>
      </c>
      <c r="U136" s="64">
        <f>SUMIFS('Tariff Data'!P:P,'Tariff Data'!$B:$B,$F136)+SUMIFS('Tariff Data'!AJ:AJ,'Tariff Data'!$B:$B,$F136)</f>
        <v>-6.9384249999999996</v>
      </c>
      <c r="V136" s="66">
        <f t="shared" si="14"/>
        <v>1943.9127967211139</v>
      </c>
      <c r="W136" s="66">
        <f t="shared" si="15"/>
        <v>-264.8465557225515</v>
      </c>
      <c r="X136" s="66">
        <f t="shared" si="16"/>
        <v>2184.4343337295509</v>
      </c>
      <c r="Y136" s="66">
        <f t="shared" si="17"/>
        <v>-296.15063750720901</v>
      </c>
      <c r="Z136" s="66">
        <f t="shared" si="18"/>
        <v>1959.2734788860935</v>
      </c>
      <c r="AA136" s="66">
        <f t="shared" si="19"/>
        <v>-296.15063750720901</v>
      </c>
      <c r="AB136" s="5"/>
      <c r="AC136" s="5"/>
      <c r="AD136" s="5"/>
      <c r="AE136" s="5"/>
      <c r="AF136" s="5"/>
      <c r="AG136" s="5"/>
      <c r="AH136" s="8"/>
      <c r="AI136" s="8"/>
      <c r="AJ136" s="8"/>
    </row>
    <row r="137" spans="2:36" x14ac:dyDescent="0.35">
      <c r="B137" s="69" t="s">
        <v>245</v>
      </c>
      <c r="C137" s="69" t="s">
        <v>87</v>
      </c>
      <c r="D137" s="69" t="str">
        <f>VLOOKUP($C137,Assumptions!$B:$C,2,FALSE)</f>
        <v>Intermittent</v>
      </c>
      <c r="E137" s="69" t="s">
        <v>81</v>
      </c>
      <c r="F137" s="70">
        <v>1</v>
      </c>
      <c r="G137" s="71">
        <v>28.963253355856139</v>
      </c>
      <c r="H137" s="72">
        <v>0.31383299999999997</v>
      </c>
      <c r="I137" s="71">
        <f t="shared" si="20"/>
        <v>9.0896246904283995</v>
      </c>
      <c r="J137" s="68">
        <f>SUMIFS('Tariff Data'!M:M,'Tariff Data'!$B:$B,$F137)</f>
        <v>2.679675</v>
      </c>
      <c r="K137" s="68">
        <f>SUMIFS('Tariff Data'!N:N,'Tariff Data'!$B:$B,$F137)</f>
        <v>24.644973</v>
      </c>
      <c r="L137" s="68">
        <f>SUMIFS('Tariff Data'!O:O,'Tariff Data'!$B:$B,$F137)</f>
        <v>35.826850999999998</v>
      </c>
      <c r="M137" s="68">
        <f>SUMIFS('Tariff Data'!P:P,'Tariff Data'!$B:$B,$F137)</f>
        <v>-6.2050109999999998</v>
      </c>
      <c r="N137" s="68">
        <f>SUMIFS('Tariff Data'!H:H,'Tariff Data'!$B:$B,$F137)</f>
        <v>2.5438339999999999</v>
      </c>
      <c r="O137" s="68">
        <f>SUMIFS('Tariff Data'!I:I,'Tariff Data'!$B:$B,$F137)</f>
        <v>27.065738</v>
      </c>
      <c r="P137" s="68">
        <f>SUMIFS('Tariff Data'!J:J,'Tariff Data'!$B:$B,$F137)</f>
        <v>40.507550000000002</v>
      </c>
      <c r="Q137" s="68">
        <f>SUMIFS('Tariff Data'!K:K,'Tariff Data'!$B:$B,$F137)</f>
        <v>-6.9384249999999996</v>
      </c>
      <c r="R137" s="68">
        <f>SUMIFS('Tariff Data'!M:M,'Tariff Data'!$B:$B,$F137)+SUMIFS('Tariff Data'!AG:AG,'Tariff Data'!$B:$B,$F137)</f>
        <v>2.5438339999999999</v>
      </c>
      <c r="S137" s="68">
        <f>SUMIFS('Tariff Data'!N:N,'Tariff Data'!$B:$B,$F137)+SUMIFS('Tariff Data'!AH:AH,'Tariff Data'!$B:$B,$F137)</f>
        <v>24.992732749749408</v>
      </c>
      <c r="T137" s="68">
        <f>SUMIFS('Tariff Data'!O:O,'Tariff Data'!$B:$B,$F137)+SUMIFS('Tariff Data'!AI:AI,'Tariff Data'!$B:$B,$F137)</f>
        <v>36.04962443205811</v>
      </c>
      <c r="U137" s="68">
        <f>SUMIFS('Tariff Data'!P:P,'Tariff Data'!$B:$B,$F137)+SUMIFS('Tariff Data'!AJ:AJ,'Tariff Data'!$B:$B,$F137)</f>
        <v>-6.9384249999999996</v>
      </c>
      <c r="V137" s="67">
        <f t="shared" si="14"/>
        <v>1261.6757175312491</v>
      </c>
      <c r="W137" s="67">
        <f t="shared" si="15"/>
        <v>-179.71730566887425</v>
      </c>
      <c r="X137" s="67">
        <f t="shared" si="16"/>
        <v>1419.2478338644767</v>
      </c>
      <c r="Y137" s="67">
        <f t="shared" si="17"/>
        <v>-200.95936116560611</v>
      </c>
      <c r="Z137" s="67">
        <f t="shared" si="18"/>
        <v>1271.2889664925613</v>
      </c>
      <c r="AA137" s="67">
        <f t="shared" si="19"/>
        <v>-200.95936116560611</v>
      </c>
      <c r="AB137" s="5"/>
      <c r="AC137" s="5"/>
      <c r="AD137" s="5"/>
      <c r="AE137" s="5"/>
      <c r="AF137" s="5"/>
      <c r="AG137" s="5"/>
      <c r="AH137" s="8"/>
      <c r="AI137" s="8"/>
      <c r="AJ137" s="8"/>
    </row>
    <row r="138" spans="2:36" x14ac:dyDescent="0.35">
      <c r="B138" s="69" t="s">
        <v>246</v>
      </c>
      <c r="C138" s="69" t="s">
        <v>892</v>
      </c>
      <c r="D138" s="69" t="str">
        <f>VLOOKUP($C138,Assumptions!$B:$C,2,FALSE)</f>
        <v>Conventional Carbon</v>
      </c>
      <c r="E138" s="69" t="s">
        <v>247</v>
      </c>
      <c r="F138" s="70">
        <v>24</v>
      </c>
      <c r="G138" s="71">
        <v>487.80216178284024</v>
      </c>
      <c r="H138" s="72">
        <v>0.245891</v>
      </c>
      <c r="I138" s="71">
        <f t="shared" si="20"/>
        <v>119.94616136294437</v>
      </c>
      <c r="J138" s="64">
        <f>SUMIFS('Tariff Data'!M:M,'Tariff Data'!$B:$B,$F138)</f>
        <v>-2.6503329999999998</v>
      </c>
      <c r="K138" s="64">
        <f>SUMIFS('Tariff Data'!N:N,'Tariff Data'!$B:$B,$F138)</f>
        <v>3.6893150000000001</v>
      </c>
      <c r="L138" s="64">
        <f>SUMIFS('Tariff Data'!O:O,'Tariff Data'!$B:$B,$F138)</f>
        <v>0</v>
      </c>
      <c r="M138" s="64">
        <f>SUMIFS('Tariff Data'!P:P,'Tariff Data'!$B:$B,$F138)</f>
        <v>-6.2050109999999998</v>
      </c>
      <c r="N138" s="64">
        <f>SUMIFS('Tariff Data'!H:H,'Tariff Data'!$B:$B,$F138)</f>
        <v>-2.7338849999999999</v>
      </c>
      <c r="O138" s="64">
        <f>SUMIFS('Tariff Data'!I:I,'Tariff Data'!$B:$B,$F138)</f>
        <v>3.6573289999999998</v>
      </c>
      <c r="P138" s="64">
        <f>SUMIFS('Tariff Data'!J:J,'Tariff Data'!$B:$B,$F138)</f>
        <v>0</v>
      </c>
      <c r="Q138" s="64">
        <f>SUMIFS('Tariff Data'!K:K,'Tariff Data'!$B:$B,$F138)</f>
        <v>-6.9384249999999996</v>
      </c>
      <c r="R138" s="64">
        <f>SUMIFS('Tariff Data'!M:M,'Tariff Data'!$B:$B,$F138)+SUMIFS('Tariff Data'!AG:AG,'Tariff Data'!$B:$B,$F138)</f>
        <v>-2.7338849999999999</v>
      </c>
      <c r="S138" s="64">
        <f>SUMIFS('Tariff Data'!N:N,'Tariff Data'!$B:$B,$F138)+SUMIFS('Tariff Data'!AH:AH,'Tariff Data'!$B:$B,$F138)</f>
        <v>3.6573289999999998</v>
      </c>
      <c r="T138" s="64">
        <f>SUMIFS('Tariff Data'!O:O,'Tariff Data'!$B:$B,$F138)+SUMIFS('Tariff Data'!AI:AI,'Tariff Data'!$B:$B,$F138)</f>
        <v>0</v>
      </c>
      <c r="U138" s="64">
        <f>SUMIFS('Tariff Data'!P:P,'Tariff Data'!$B:$B,$F138)+SUMIFS('Tariff Data'!AJ:AJ,'Tariff Data'!$B:$B,$F138)</f>
        <v>-6.9384249999999996</v>
      </c>
      <c r="V138" s="66">
        <f t="shared" si="14"/>
        <v>-850.31899453566905</v>
      </c>
      <c r="W138" s="66">
        <f t="shared" si="15"/>
        <v>-3026.8177796863033</v>
      </c>
      <c r="X138" s="66">
        <f t="shared" si="16"/>
        <v>-894.91243867430421</v>
      </c>
      <c r="Y138" s="66">
        <f t="shared" si="17"/>
        <v>-3384.5787143681032</v>
      </c>
      <c r="Z138" s="66">
        <f t="shared" si="18"/>
        <v>-894.91243867430421</v>
      </c>
      <c r="AA138" s="66">
        <f t="shared" si="19"/>
        <v>-3384.5787143681032</v>
      </c>
      <c r="AB138" s="5"/>
      <c r="AC138" s="5"/>
      <c r="AD138" s="5"/>
      <c r="AE138" s="5"/>
      <c r="AF138" s="5"/>
      <c r="AG138" s="5"/>
      <c r="AH138" s="8"/>
      <c r="AI138" s="8"/>
      <c r="AJ138" s="8"/>
    </row>
    <row r="139" spans="2:36" x14ac:dyDescent="0.35">
      <c r="B139" s="69" t="s">
        <v>248</v>
      </c>
      <c r="C139" s="69" t="s">
        <v>87</v>
      </c>
      <c r="D139" s="69" t="str">
        <f>VLOOKUP($C139,Assumptions!$B:$C,2,FALSE)</f>
        <v>Intermittent</v>
      </c>
      <c r="E139" s="69" t="s">
        <v>249</v>
      </c>
      <c r="F139" s="70">
        <v>1</v>
      </c>
      <c r="G139" s="71">
        <v>12.438955125462424</v>
      </c>
      <c r="H139" s="72">
        <v>0.39425900000000003</v>
      </c>
      <c r="I139" s="71">
        <f t="shared" si="20"/>
        <v>4.9041700088096905</v>
      </c>
      <c r="J139" s="68">
        <f>SUMIFS('Tariff Data'!M:M,'Tariff Data'!$B:$B,$F139)</f>
        <v>2.679675</v>
      </c>
      <c r="K139" s="68">
        <f>SUMIFS('Tariff Data'!N:N,'Tariff Data'!$B:$B,$F139)</f>
        <v>24.644973</v>
      </c>
      <c r="L139" s="68">
        <f>SUMIFS('Tariff Data'!O:O,'Tariff Data'!$B:$B,$F139)</f>
        <v>35.826850999999998</v>
      </c>
      <c r="M139" s="68">
        <f>SUMIFS('Tariff Data'!P:P,'Tariff Data'!$B:$B,$F139)</f>
        <v>-6.2050109999999998</v>
      </c>
      <c r="N139" s="68">
        <f>SUMIFS('Tariff Data'!H:H,'Tariff Data'!$B:$B,$F139)</f>
        <v>2.5438339999999999</v>
      </c>
      <c r="O139" s="68">
        <f>SUMIFS('Tariff Data'!I:I,'Tariff Data'!$B:$B,$F139)</f>
        <v>27.065738</v>
      </c>
      <c r="P139" s="68">
        <f>SUMIFS('Tariff Data'!J:J,'Tariff Data'!$B:$B,$F139)</f>
        <v>40.507550000000002</v>
      </c>
      <c r="Q139" s="68">
        <f>SUMIFS('Tariff Data'!K:K,'Tariff Data'!$B:$B,$F139)</f>
        <v>-6.9384249999999996</v>
      </c>
      <c r="R139" s="68">
        <f>SUMIFS('Tariff Data'!M:M,'Tariff Data'!$B:$B,$F139)+SUMIFS('Tariff Data'!AG:AG,'Tariff Data'!$B:$B,$F139)</f>
        <v>2.5438339999999999</v>
      </c>
      <c r="S139" s="68">
        <f>SUMIFS('Tariff Data'!N:N,'Tariff Data'!$B:$B,$F139)+SUMIFS('Tariff Data'!AH:AH,'Tariff Data'!$B:$B,$F139)</f>
        <v>24.992732749749408</v>
      </c>
      <c r="T139" s="68">
        <f>SUMIFS('Tariff Data'!O:O,'Tariff Data'!$B:$B,$F139)+SUMIFS('Tariff Data'!AI:AI,'Tariff Data'!$B:$B,$F139)</f>
        <v>36.04962443205811</v>
      </c>
      <c r="U139" s="68">
        <f>SUMIFS('Tariff Data'!P:P,'Tariff Data'!$B:$B,$F139)+SUMIFS('Tariff Data'!AJ:AJ,'Tariff Data'!$B:$B,$F139)</f>
        <v>-6.9384249999999996</v>
      </c>
      <c r="V139" s="67">
        <f t="shared" si="14"/>
        <v>566.51172933015312</v>
      </c>
      <c r="W139" s="67">
        <f t="shared" si="15"/>
        <v>-77.18385338200072</v>
      </c>
      <c r="X139" s="67">
        <f t="shared" si="16"/>
        <v>636.60657725832618</v>
      </c>
      <c r="Y139" s="67">
        <f t="shared" si="17"/>
        <v>-86.306757216386615</v>
      </c>
      <c r="Z139" s="67">
        <f t="shared" si="18"/>
        <v>570.98827098966149</v>
      </c>
      <c r="AA139" s="67">
        <f t="shared" si="19"/>
        <v>-86.306757216386615</v>
      </c>
      <c r="AB139" s="5"/>
      <c r="AC139" s="5"/>
      <c r="AD139" s="5"/>
      <c r="AE139" s="5"/>
      <c r="AF139" s="5"/>
      <c r="AG139" s="5"/>
      <c r="AH139" s="8"/>
      <c r="AI139" s="8"/>
      <c r="AJ139" s="8"/>
    </row>
    <row r="140" spans="2:36" x14ac:dyDescent="0.35">
      <c r="B140" s="69" t="s">
        <v>250</v>
      </c>
      <c r="C140" s="69" t="s">
        <v>87</v>
      </c>
      <c r="D140" s="69" t="str">
        <f>VLOOKUP($C140,Assumptions!$B:$C,2,FALSE)</f>
        <v>Intermittent</v>
      </c>
      <c r="E140" s="69" t="s">
        <v>251</v>
      </c>
      <c r="F140" s="70">
        <v>7</v>
      </c>
      <c r="G140" s="71">
        <v>12.499930395685281</v>
      </c>
      <c r="H140" s="72">
        <v>0.55579900000000004</v>
      </c>
      <c r="I140" s="71">
        <f t="shared" si="20"/>
        <v>6.9474488139914836</v>
      </c>
      <c r="J140" s="64">
        <f>SUMIFS('Tariff Data'!M:M,'Tariff Data'!$B:$B,$F140)</f>
        <v>2.3790800000000001</v>
      </c>
      <c r="K140" s="64">
        <f>SUMIFS('Tariff Data'!N:N,'Tariff Data'!$B:$B,$F140)</f>
        <v>21.443764999999999</v>
      </c>
      <c r="L140" s="64">
        <f>SUMIFS('Tariff Data'!O:O,'Tariff Data'!$B:$B,$F140)</f>
        <v>32.698962999999999</v>
      </c>
      <c r="M140" s="64">
        <f>SUMIFS('Tariff Data'!P:P,'Tariff Data'!$B:$B,$F140)</f>
        <v>-6.2050109999999998</v>
      </c>
      <c r="N140" s="64">
        <f>SUMIFS('Tariff Data'!H:H,'Tariff Data'!$B:$B,$F140)</f>
        <v>4.0969049999999996</v>
      </c>
      <c r="O140" s="64">
        <f>SUMIFS('Tariff Data'!I:I,'Tariff Data'!$B:$B,$F140)</f>
        <v>23.484345000000001</v>
      </c>
      <c r="P140" s="64">
        <f>SUMIFS('Tariff Data'!J:J,'Tariff Data'!$B:$B,$F140)</f>
        <v>35.622473999999997</v>
      </c>
      <c r="Q140" s="64">
        <f>SUMIFS('Tariff Data'!K:K,'Tariff Data'!$B:$B,$F140)</f>
        <v>-6.9384249999999996</v>
      </c>
      <c r="R140" s="64">
        <f>SUMIFS('Tariff Data'!M:M,'Tariff Data'!$B:$B,$F140)+SUMIFS('Tariff Data'!AG:AG,'Tariff Data'!$B:$B,$F140)</f>
        <v>2.5585468181924793</v>
      </c>
      <c r="S140" s="64">
        <f>SUMIFS('Tariff Data'!N:N,'Tariff Data'!$B:$B,$F140)+SUMIFS('Tariff Data'!AH:AH,'Tariff Data'!$B:$B,$F140)</f>
        <v>21.791524749749406</v>
      </c>
      <c r="T140" s="64">
        <f>SUMIFS('Tariff Data'!O:O,'Tariff Data'!$B:$B,$F140)+SUMIFS('Tariff Data'!AI:AI,'Tariff Data'!$B:$B,$F140)</f>
        <v>32.921736432058111</v>
      </c>
      <c r="U140" s="64">
        <f>SUMIFS('Tariff Data'!P:P,'Tariff Data'!$B:$B,$F140)+SUMIFS('Tariff Data'!AJ:AJ,'Tariff Data'!$B:$B,$F140)</f>
        <v>-6.9384249999999996</v>
      </c>
      <c r="V140" s="66">
        <f t="shared" si="14"/>
        <v>557.71422122785043</v>
      </c>
      <c r="W140" s="66">
        <f t="shared" si="15"/>
        <v>-77.562205604461525</v>
      </c>
      <c r="X140" s="66">
        <f t="shared" si="16"/>
        <v>608.43473033972543</v>
      </c>
      <c r="Y140" s="66">
        <f t="shared" si="17"/>
        <v>-86.729829555682642</v>
      </c>
      <c r="Z140" s="66">
        <f t="shared" si="18"/>
        <v>562.91491668353535</v>
      </c>
      <c r="AA140" s="66">
        <f t="shared" si="19"/>
        <v>-86.729829555682642</v>
      </c>
      <c r="AB140" s="5"/>
      <c r="AC140" s="5"/>
      <c r="AD140" s="5"/>
      <c r="AE140" s="5"/>
      <c r="AF140" s="5"/>
      <c r="AG140" s="5"/>
      <c r="AH140" s="8"/>
      <c r="AI140" s="8"/>
      <c r="AJ140" s="8"/>
    </row>
    <row r="141" spans="2:36" x14ac:dyDescent="0.35">
      <c r="B141" s="69" t="s">
        <v>252</v>
      </c>
      <c r="C141" s="69" t="s">
        <v>111</v>
      </c>
      <c r="D141" s="69" t="str">
        <f>VLOOKUP($C141,Assumptions!$B:$C,2,FALSE)</f>
        <v>Conventional Carbon</v>
      </c>
      <c r="E141" s="69" t="s">
        <v>253</v>
      </c>
      <c r="F141" s="70">
        <v>18</v>
      </c>
      <c r="G141" s="71">
        <v>0</v>
      </c>
      <c r="H141" s="72">
        <v>1.2390999999999999E-2</v>
      </c>
      <c r="I141" s="71">
        <f t="shared" si="20"/>
        <v>0</v>
      </c>
      <c r="J141" s="68">
        <f>SUMIFS('Tariff Data'!M:M,'Tariff Data'!$B:$B,$F141)</f>
        <v>-0.31239499999999998</v>
      </c>
      <c r="K141" s="68">
        <f>SUMIFS('Tariff Data'!N:N,'Tariff Data'!$B:$B,$F141)</f>
        <v>3.798861</v>
      </c>
      <c r="L141" s="68">
        <f>SUMIFS('Tariff Data'!O:O,'Tariff Data'!$B:$B,$F141)</f>
        <v>7.0470000000000003E-3</v>
      </c>
      <c r="M141" s="68">
        <f>SUMIFS('Tariff Data'!P:P,'Tariff Data'!$B:$B,$F141)</f>
        <v>-6.2050109999999998</v>
      </c>
      <c r="N141" s="68">
        <f>SUMIFS('Tariff Data'!H:H,'Tariff Data'!$B:$B,$F141)</f>
        <v>-0.31406499999999998</v>
      </c>
      <c r="O141" s="68">
        <f>SUMIFS('Tariff Data'!I:I,'Tariff Data'!$B:$B,$F141)</f>
        <v>3.7284519999999999</v>
      </c>
      <c r="P141" s="68">
        <f>SUMIFS('Tariff Data'!J:J,'Tariff Data'!$B:$B,$F141)</f>
        <v>4.5750000000000001E-3</v>
      </c>
      <c r="Q141" s="68">
        <f>SUMIFS('Tariff Data'!K:K,'Tariff Data'!$B:$B,$F141)</f>
        <v>-6.9384249999999996</v>
      </c>
      <c r="R141" s="68">
        <f>SUMIFS('Tariff Data'!M:M,'Tariff Data'!$B:$B,$F141)+SUMIFS('Tariff Data'!AG:AG,'Tariff Data'!$B:$B,$F141)</f>
        <v>-0.31406499999999998</v>
      </c>
      <c r="S141" s="68">
        <f>SUMIFS('Tariff Data'!N:N,'Tariff Data'!$B:$B,$F141)+SUMIFS('Tariff Data'!AH:AH,'Tariff Data'!$B:$B,$F141)</f>
        <v>3.7284519999999999</v>
      </c>
      <c r="T141" s="68">
        <f>SUMIFS('Tariff Data'!O:O,'Tariff Data'!$B:$B,$F141)+SUMIFS('Tariff Data'!AI:AI,'Tariff Data'!$B:$B,$F141)</f>
        <v>4.5750000000000001E-3</v>
      </c>
      <c r="U141" s="68">
        <f>SUMIFS('Tariff Data'!P:P,'Tariff Data'!$B:$B,$F141)+SUMIFS('Tariff Data'!AJ:AJ,'Tariff Data'!$B:$B,$F141)</f>
        <v>-6.9384249999999996</v>
      </c>
      <c r="V141" s="67">
        <f t="shared" si="14"/>
        <v>0</v>
      </c>
      <c r="W141" s="67">
        <f t="shared" si="15"/>
        <v>0</v>
      </c>
      <c r="X141" s="67">
        <f t="shared" si="16"/>
        <v>0</v>
      </c>
      <c r="Y141" s="67">
        <f t="shared" si="17"/>
        <v>0</v>
      </c>
      <c r="Z141" s="67">
        <f t="shared" si="18"/>
        <v>0</v>
      </c>
      <c r="AA141" s="67">
        <f t="shared" si="19"/>
        <v>0</v>
      </c>
      <c r="AB141" s="5"/>
      <c r="AC141" s="5"/>
      <c r="AD141" s="5"/>
      <c r="AE141" s="5"/>
      <c r="AF141" s="5"/>
      <c r="AG141" s="5"/>
      <c r="AH141" s="8"/>
      <c r="AI141" s="8"/>
      <c r="AJ141" s="8"/>
    </row>
    <row r="142" spans="2:36" x14ac:dyDescent="0.35">
      <c r="B142" s="69" t="s">
        <v>254</v>
      </c>
      <c r="C142" s="69" t="s">
        <v>908</v>
      </c>
      <c r="D142" s="69" t="str">
        <f>VLOOKUP($C142,Assumptions!$B:$C,2,FALSE)</f>
        <v>Conventional Carbon</v>
      </c>
      <c r="E142" s="69" t="s">
        <v>255</v>
      </c>
      <c r="F142" s="70">
        <v>26</v>
      </c>
      <c r="G142" s="71">
        <v>85.365378311997034</v>
      </c>
      <c r="H142" s="72">
        <v>1.2600000000000001E-3</v>
      </c>
      <c r="I142" s="71">
        <f t="shared" si="20"/>
        <v>0.10756037667311627</v>
      </c>
      <c r="J142" s="64">
        <f>SUMIFS('Tariff Data'!M:M,'Tariff Data'!$B:$B,$F142)</f>
        <v>4.1468639999999999</v>
      </c>
      <c r="K142" s="64">
        <f>SUMIFS('Tariff Data'!N:N,'Tariff Data'!$B:$B,$F142)</f>
        <v>-5.3330109999999999</v>
      </c>
      <c r="L142" s="64">
        <f>SUMIFS('Tariff Data'!O:O,'Tariff Data'!$B:$B,$F142)</f>
        <v>0</v>
      </c>
      <c r="M142" s="64">
        <f>SUMIFS('Tariff Data'!P:P,'Tariff Data'!$B:$B,$F142)</f>
        <v>-6.2050109999999998</v>
      </c>
      <c r="N142" s="64">
        <f>SUMIFS('Tariff Data'!H:H,'Tariff Data'!$B:$B,$F142)</f>
        <v>4.1536200000000001</v>
      </c>
      <c r="O142" s="64">
        <f>SUMIFS('Tariff Data'!I:I,'Tariff Data'!$B:$B,$F142)</f>
        <v>-5.3983059999999998</v>
      </c>
      <c r="P142" s="64">
        <f>SUMIFS('Tariff Data'!J:J,'Tariff Data'!$B:$B,$F142)</f>
        <v>0</v>
      </c>
      <c r="Q142" s="64">
        <f>SUMIFS('Tariff Data'!K:K,'Tariff Data'!$B:$B,$F142)</f>
        <v>-6.9384249999999996</v>
      </c>
      <c r="R142" s="64">
        <f>SUMIFS('Tariff Data'!M:M,'Tariff Data'!$B:$B,$F142)+SUMIFS('Tariff Data'!AG:AG,'Tariff Data'!$B:$B,$F142)</f>
        <v>4.1536200000000001</v>
      </c>
      <c r="S142" s="64">
        <f>SUMIFS('Tariff Data'!N:N,'Tariff Data'!$B:$B,$F142)+SUMIFS('Tariff Data'!AH:AH,'Tariff Data'!$B:$B,$F142)</f>
        <v>-5.3983059999999998</v>
      </c>
      <c r="T142" s="64">
        <f>SUMIFS('Tariff Data'!O:O,'Tariff Data'!$B:$B,$F142)+SUMIFS('Tariff Data'!AI:AI,'Tariff Data'!$B:$B,$F142)</f>
        <v>0</v>
      </c>
      <c r="U142" s="64">
        <f>SUMIFS('Tariff Data'!P:P,'Tariff Data'!$B:$B,$F142)+SUMIFS('Tariff Data'!AJ:AJ,'Tariff Data'!$B:$B,$F142)</f>
        <v>-6.9384249999999996</v>
      </c>
      <c r="V142" s="66">
        <f t="shared" si="14"/>
        <v>353.42499349643941</v>
      </c>
      <c r="W142" s="66">
        <f t="shared" si="15"/>
        <v>-529.693111445103</v>
      </c>
      <c r="X142" s="66">
        <f t="shared" si="16"/>
        <v>353.99469883752039</v>
      </c>
      <c r="Y142" s="66">
        <f t="shared" si="17"/>
        <v>-592.30127501441802</v>
      </c>
      <c r="Z142" s="66">
        <f t="shared" si="18"/>
        <v>353.99469883752039</v>
      </c>
      <c r="AA142" s="66">
        <f t="shared" si="19"/>
        <v>-592.30127501441802</v>
      </c>
      <c r="AB142" s="5"/>
      <c r="AC142" s="5"/>
      <c r="AD142" s="5"/>
      <c r="AE142" s="5"/>
      <c r="AF142" s="5"/>
      <c r="AG142" s="5"/>
      <c r="AH142" s="8"/>
      <c r="AI142" s="8"/>
      <c r="AJ142" s="8"/>
    </row>
    <row r="143" spans="2:36" x14ac:dyDescent="0.35">
      <c r="B143" s="69" t="s">
        <v>256</v>
      </c>
      <c r="C143" s="69" t="s">
        <v>889</v>
      </c>
      <c r="D143" s="69" t="str">
        <f>VLOOKUP($C143,Assumptions!$B:$C,2,FALSE)</f>
        <v>Conventional Carbon</v>
      </c>
      <c r="E143" s="69" t="s">
        <v>257</v>
      </c>
      <c r="F143" s="70">
        <v>25</v>
      </c>
      <c r="G143" s="71">
        <v>30.426659841204657</v>
      </c>
      <c r="H143" s="72">
        <v>3.6205000000000001E-2</v>
      </c>
      <c r="I143" s="71">
        <f t="shared" si="20"/>
        <v>1.1015972195508146</v>
      </c>
      <c r="J143" s="68">
        <f>SUMIFS('Tariff Data'!M:M,'Tariff Data'!$B:$B,$F143)</f>
        <v>9.7789999999999995E-3</v>
      </c>
      <c r="K143" s="68">
        <f>SUMIFS('Tariff Data'!N:N,'Tariff Data'!$B:$B,$F143)</f>
        <v>-3.442129</v>
      </c>
      <c r="L143" s="68">
        <f>SUMIFS('Tariff Data'!O:O,'Tariff Data'!$B:$B,$F143)</f>
        <v>0</v>
      </c>
      <c r="M143" s="68">
        <f>SUMIFS('Tariff Data'!P:P,'Tariff Data'!$B:$B,$F143)</f>
        <v>-6.2050109999999998</v>
      </c>
      <c r="N143" s="68">
        <f>SUMIFS('Tariff Data'!H:H,'Tariff Data'!$B:$B,$F143)</f>
        <v>1.7229999999999999E-3</v>
      </c>
      <c r="O143" s="68">
        <f>SUMIFS('Tariff Data'!I:I,'Tariff Data'!$B:$B,$F143)</f>
        <v>-3.475317</v>
      </c>
      <c r="P143" s="68">
        <f>SUMIFS('Tariff Data'!J:J,'Tariff Data'!$B:$B,$F143)</f>
        <v>0</v>
      </c>
      <c r="Q143" s="68">
        <f>SUMIFS('Tariff Data'!K:K,'Tariff Data'!$B:$B,$F143)</f>
        <v>-6.9384249999999996</v>
      </c>
      <c r="R143" s="68">
        <f>SUMIFS('Tariff Data'!M:M,'Tariff Data'!$B:$B,$F143)+SUMIFS('Tariff Data'!AG:AG,'Tariff Data'!$B:$B,$F143)</f>
        <v>1.7230000000000006E-3</v>
      </c>
      <c r="S143" s="68">
        <f>SUMIFS('Tariff Data'!N:N,'Tariff Data'!$B:$B,$F143)+SUMIFS('Tariff Data'!AH:AH,'Tariff Data'!$B:$B,$F143)</f>
        <v>-3.475317</v>
      </c>
      <c r="T143" s="68">
        <f>SUMIFS('Tariff Data'!O:O,'Tariff Data'!$B:$B,$F143)+SUMIFS('Tariff Data'!AI:AI,'Tariff Data'!$B:$B,$F143)</f>
        <v>0</v>
      </c>
      <c r="U143" s="68">
        <f>SUMIFS('Tariff Data'!P:P,'Tariff Data'!$B:$B,$F143)+SUMIFS('Tariff Data'!AJ:AJ,'Tariff Data'!$B:$B,$F143)</f>
        <v>-6.9384249999999996</v>
      </c>
      <c r="V143" s="67">
        <f t="shared" si="14"/>
        <v>-3.4942974291480855</v>
      </c>
      <c r="W143" s="67">
        <f t="shared" si="15"/>
        <v>-188.79775900793314</v>
      </c>
      <c r="X143" s="67">
        <f t="shared" si="16"/>
        <v>-3.7759744093512833</v>
      </c>
      <c r="Y143" s="67">
        <f t="shared" si="17"/>
        <v>-211.11309730871042</v>
      </c>
      <c r="Z143" s="67">
        <f t="shared" si="18"/>
        <v>-3.7759744093512833</v>
      </c>
      <c r="AA143" s="67">
        <f t="shared" si="19"/>
        <v>-211.11309730871042</v>
      </c>
      <c r="AB143" s="5"/>
      <c r="AC143" s="5"/>
      <c r="AD143" s="5"/>
      <c r="AE143" s="5"/>
      <c r="AF143" s="5"/>
      <c r="AG143" s="5"/>
      <c r="AH143" s="8"/>
      <c r="AI143" s="8"/>
      <c r="AJ143" s="8"/>
    </row>
    <row r="144" spans="2:36" x14ac:dyDescent="0.35">
      <c r="B144" s="69" t="s">
        <v>258</v>
      </c>
      <c r="C144" s="69" t="s">
        <v>98</v>
      </c>
      <c r="D144" s="69" t="str">
        <f>VLOOKUP($C144,Assumptions!$B:$C,2,FALSE)</f>
        <v>Intermittent</v>
      </c>
      <c r="E144" s="69" t="s">
        <v>257</v>
      </c>
      <c r="F144" s="70">
        <v>25</v>
      </c>
      <c r="G144" s="71">
        <v>4.3292441858227066</v>
      </c>
      <c r="H144" s="72">
        <v>0.109</v>
      </c>
      <c r="I144" s="71">
        <f t="shared" si="20"/>
        <v>0.47188761625467501</v>
      </c>
      <c r="J144" s="64">
        <f>SUMIFS('Tariff Data'!M:M,'Tariff Data'!$B:$B,$F144)</f>
        <v>9.7789999999999995E-3</v>
      </c>
      <c r="K144" s="64">
        <f>SUMIFS('Tariff Data'!N:N,'Tariff Data'!$B:$B,$F144)</f>
        <v>-3.442129</v>
      </c>
      <c r="L144" s="64">
        <f>SUMIFS('Tariff Data'!O:O,'Tariff Data'!$B:$B,$F144)</f>
        <v>0</v>
      </c>
      <c r="M144" s="64">
        <f>SUMIFS('Tariff Data'!P:P,'Tariff Data'!$B:$B,$F144)</f>
        <v>-6.2050109999999998</v>
      </c>
      <c r="N144" s="64">
        <f>SUMIFS('Tariff Data'!H:H,'Tariff Data'!$B:$B,$F144)</f>
        <v>1.7229999999999999E-3</v>
      </c>
      <c r="O144" s="64">
        <f>SUMIFS('Tariff Data'!I:I,'Tariff Data'!$B:$B,$F144)</f>
        <v>-3.475317</v>
      </c>
      <c r="P144" s="64">
        <f>SUMIFS('Tariff Data'!J:J,'Tariff Data'!$B:$B,$F144)</f>
        <v>0</v>
      </c>
      <c r="Q144" s="64">
        <f>SUMIFS('Tariff Data'!K:K,'Tariff Data'!$B:$B,$F144)</f>
        <v>-6.9384249999999996</v>
      </c>
      <c r="R144" s="64">
        <f>SUMIFS('Tariff Data'!M:M,'Tariff Data'!$B:$B,$F144)+SUMIFS('Tariff Data'!AG:AG,'Tariff Data'!$B:$B,$F144)</f>
        <v>1.7230000000000006E-3</v>
      </c>
      <c r="S144" s="64">
        <f>SUMIFS('Tariff Data'!N:N,'Tariff Data'!$B:$B,$F144)+SUMIFS('Tariff Data'!AH:AH,'Tariff Data'!$B:$B,$F144)</f>
        <v>-3.475317</v>
      </c>
      <c r="T144" s="64">
        <f>SUMIFS('Tariff Data'!O:O,'Tariff Data'!$B:$B,$F144)+SUMIFS('Tariff Data'!AI:AI,'Tariff Data'!$B:$B,$F144)</f>
        <v>0</v>
      </c>
      <c r="U144" s="64">
        <f>SUMIFS('Tariff Data'!P:P,'Tariff Data'!$B:$B,$F144)+SUMIFS('Tariff Data'!AJ:AJ,'Tariff Data'!$B:$B,$F144)</f>
        <v>-6.9384249999999996</v>
      </c>
      <c r="V144" s="66">
        <f t="shared" si="14"/>
        <v>-1.6242980486510883</v>
      </c>
      <c r="W144" s="66">
        <f t="shared" si="15"/>
        <v>-26.863007794715937</v>
      </c>
      <c r="X144" s="66">
        <f t="shared" si="16"/>
        <v>-1.6399590548593486</v>
      </c>
      <c r="Y144" s="66">
        <f t="shared" si="17"/>
        <v>-30.038136090016913</v>
      </c>
      <c r="Z144" s="66">
        <f t="shared" si="18"/>
        <v>-1.6399590548593486</v>
      </c>
      <c r="AA144" s="66">
        <f t="shared" si="19"/>
        <v>-30.038136090016913</v>
      </c>
      <c r="AB144" s="5"/>
      <c r="AC144" s="5"/>
      <c r="AD144" s="5"/>
      <c r="AE144" s="5"/>
      <c r="AF144" s="5"/>
      <c r="AG144" s="5"/>
      <c r="AH144" s="8"/>
      <c r="AI144" s="8"/>
      <c r="AJ144" s="8"/>
    </row>
    <row r="145" spans="2:36" x14ac:dyDescent="0.35">
      <c r="B145" s="69" t="s">
        <v>909</v>
      </c>
      <c r="C145" s="69" t="s">
        <v>111</v>
      </c>
      <c r="D145" s="69" t="str">
        <f>VLOOKUP($C145,Assumptions!$B:$C,2,FALSE)</f>
        <v>Conventional Carbon</v>
      </c>
      <c r="E145" s="69" t="s">
        <v>257</v>
      </c>
      <c r="F145" s="70">
        <v>25</v>
      </c>
      <c r="G145" s="71">
        <v>121.95054044571006</v>
      </c>
      <c r="H145" s="72">
        <v>1.2390999999999999E-2</v>
      </c>
      <c r="I145" s="71">
        <f t="shared" si="20"/>
        <v>1.5110891466627934</v>
      </c>
      <c r="J145" s="68">
        <f>SUMIFS('Tariff Data'!M:M,'Tariff Data'!$B:$B,$F145)</f>
        <v>9.7789999999999995E-3</v>
      </c>
      <c r="K145" s="68">
        <f>SUMIFS('Tariff Data'!N:N,'Tariff Data'!$B:$B,$F145)</f>
        <v>-3.442129</v>
      </c>
      <c r="L145" s="68">
        <f>SUMIFS('Tariff Data'!O:O,'Tariff Data'!$B:$B,$F145)</f>
        <v>0</v>
      </c>
      <c r="M145" s="68">
        <f>SUMIFS('Tariff Data'!P:P,'Tariff Data'!$B:$B,$F145)</f>
        <v>-6.2050109999999998</v>
      </c>
      <c r="N145" s="68">
        <f>SUMIFS('Tariff Data'!H:H,'Tariff Data'!$B:$B,$F145)</f>
        <v>1.7229999999999999E-3</v>
      </c>
      <c r="O145" s="68">
        <f>SUMIFS('Tariff Data'!I:I,'Tariff Data'!$B:$B,$F145)</f>
        <v>-3.475317</v>
      </c>
      <c r="P145" s="68">
        <f>SUMIFS('Tariff Data'!J:J,'Tariff Data'!$B:$B,$F145)</f>
        <v>0</v>
      </c>
      <c r="Q145" s="68">
        <f>SUMIFS('Tariff Data'!K:K,'Tariff Data'!$B:$B,$F145)</f>
        <v>-6.9384249999999996</v>
      </c>
      <c r="R145" s="68">
        <f>SUMIFS('Tariff Data'!M:M,'Tariff Data'!$B:$B,$F145)+SUMIFS('Tariff Data'!AG:AG,'Tariff Data'!$B:$B,$F145)</f>
        <v>1.7230000000000006E-3</v>
      </c>
      <c r="S145" s="68">
        <f>SUMIFS('Tariff Data'!N:N,'Tariff Data'!$B:$B,$F145)+SUMIFS('Tariff Data'!AH:AH,'Tariff Data'!$B:$B,$F145)</f>
        <v>-3.475317</v>
      </c>
      <c r="T145" s="68">
        <f>SUMIFS('Tariff Data'!O:O,'Tariff Data'!$B:$B,$F145)+SUMIFS('Tariff Data'!AI:AI,'Tariff Data'!$B:$B,$F145)</f>
        <v>0</v>
      </c>
      <c r="U145" s="68">
        <f>SUMIFS('Tariff Data'!P:P,'Tariff Data'!$B:$B,$F145)+SUMIFS('Tariff Data'!AJ:AJ,'Tariff Data'!$B:$B,$F145)</f>
        <v>-6.9384249999999996</v>
      </c>
      <c r="V145" s="67">
        <f t="shared" si="14"/>
        <v>-4.008809438294656</v>
      </c>
      <c r="W145" s="67">
        <f t="shared" si="15"/>
        <v>-756.70444492157583</v>
      </c>
      <c r="X145" s="67">
        <f t="shared" si="16"/>
        <v>-5.0413930187247402</v>
      </c>
      <c r="Y145" s="67">
        <f t="shared" si="17"/>
        <v>-846.1446785920258</v>
      </c>
      <c r="Z145" s="67">
        <f t="shared" si="18"/>
        <v>-5.0413930187247402</v>
      </c>
      <c r="AA145" s="67">
        <f t="shared" si="19"/>
        <v>-846.1446785920258</v>
      </c>
      <c r="AB145" s="5"/>
      <c r="AC145" s="5"/>
      <c r="AD145" s="5"/>
      <c r="AE145" s="5"/>
      <c r="AF145" s="5"/>
      <c r="AG145" s="5"/>
      <c r="AH145" s="8"/>
      <c r="AI145" s="8"/>
      <c r="AJ145" s="8"/>
    </row>
    <row r="146" spans="2:36" x14ac:dyDescent="0.35">
      <c r="B146" s="69" t="s">
        <v>259</v>
      </c>
      <c r="C146" s="69" t="s">
        <v>111</v>
      </c>
      <c r="D146" s="69" t="str">
        <f>VLOOKUP($C146,Assumptions!$B:$C,2,FALSE)</f>
        <v>Conventional Carbon</v>
      </c>
      <c r="E146" s="69" t="s">
        <v>260</v>
      </c>
      <c r="F146" s="70">
        <v>10</v>
      </c>
      <c r="G146" s="71">
        <v>30.426659841204657</v>
      </c>
      <c r="H146" s="72">
        <v>1.2390999999999999E-2</v>
      </c>
      <c r="I146" s="71">
        <f t="shared" si="20"/>
        <v>0.37701674209236691</v>
      </c>
      <c r="J146" s="64">
        <f>SUMIFS('Tariff Data'!M:M,'Tariff Data'!$B:$B,$F146)</f>
        <v>1.217347</v>
      </c>
      <c r="K146" s="64">
        <f>SUMIFS('Tariff Data'!N:N,'Tariff Data'!$B:$B,$F146)</f>
        <v>20.824839999999998</v>
      </c>
      <c r="L146" s="64">
        <f>SUMIFS('Tariff Data'!O:O,'Tariff Data'!$B:$B,$F146)</f>
        <v>19.344626999999999</v>
      </c>
      <c r="M146" s="64">
        <f>SUMIFS('Tariff Data'!P:P,'Tariff Data'!$B:$B,$F146)</f>
        <v>-6.2050109999999998</v>
      </c>
      <c r="N146" s="64">
        <f>SUMIFS('Tariff Data'!H:H,'Tariff Data'!$B:$B,$F146)</f>
        <v>1.2775430000000001</v>
      </c>
      <c r="O146" s="64">
        <f>SUMIFS('Tariff Data'!I:I,'Tariff Data'!$B:$B,$F146)</f>
        <v>22.14378</v>
      </c>
      <c r="P146" s="64">
        <f>SUMIFS('Tariff Data'!J:J,'Tariff Data'!$B:$B,$F146)</f>
        <v>21.057953000000001</v>
      </c>
      <c r="Q146" s="64">
        <f>SUMIFS('Tariff Data'!K:K,'Tariff Data'!$B:$B,$F146)</f>
        <v>-6.9384249999999996</v>
      </c>
      <c r="R146" s="64">
        <f>SUMIFS('Tariff Data'!M:M,'Tariff Data'!$B:$B,$F146)+SUMIFS('Tariff Data'!AG:AG,'Tariff Data'!$B:$B,$F146)</f>
        <v>1.2775430000000001</v>
      </c>
      <c r="S146" s="64">
        <f>SUMIFS('Tariff Data'!N:N,'Tariff Data'!$B:$B,$F146)+SUMIFS('Tariff Data'!AH:AH,'Tariff Data'!$B:$B,$F146)</f>
        <v>21.172599749749406</v>
      </c>
      <c r="T146" s="64">
        <f>SUMIFS('Tariff Data'!O:O,'Tariff Data'!$B:$B,$F146)+SUMIFS('Tariff Data'!AI:AI,'Tariff Data'!$B:$B,$F146)</f>
        <v>19.567400432058111</v>
      </c>
      <c r="U146" s="64">
        <f>SUMIFS('Tariff Data'!P:P,'Tariff Data'!$B:$B,$F146)+SUMIFS('Tariff Data'!AJ:AJ,'Tariff Data'!$B:$B,$F146)</f>
        <v>-6.9384249999999996</v>
      </c>
      <c r="V146" s="66">
        <f t="shared" si="14"/>
        <v>52.184364657637808</v>
      </c>
      <c r="W146" s="66">
        <f t="shared" si="15"/>
        <v>-188.79775900793314</v>
      </c>
      <c r="X146" s="66">
        <f t="shared" si="16"/>
        <v>55.15914292191642</v>
      </c>
      <c r="Y146" s="66">
        <f t="shared" si="17"/>
        <v>-211.11309730871042</v>
      </c>
      <c r="Z146" s="66">
        <f t="shared" si="18"/>
        <v>54.231028434899635</v>
      </c>
      <c r="AA146" s="66">
        <f t="shared" si="19"/>
        <v>-211.11309730871042</v>
      </c>
      <c r="AB146" s="5"/>
      <c r="AC146" s="5"/>
      <c r="AD146" s="5"/>
      <c r="AE146" s="5"/>
      <c r="AF146" s="5"/>
      <c r="AG146" s="5"/>
      <c r="AH146" s="8"/>
      <c r="AI146" s="8"/>
      <c r="AJ146" s="8"/>
    </row>
    <row r="147" spans="2:36" x14ac:dyDescent="0.35">
      <c r="B147" s="69" t="s">
        <v>261</v>
      </c>
      <c r="C147" s="69" t="s">
        <v>262</v>
      </c>
      <c r="D147" s="69" t="str">
        <f>VLOOKUP($C147,Assumptions!$B:$C,2,FALSE)</f>
        <v>Conventional Carbon</v>
      </c>
      <c r="E147" s="69" t="s">
        <v>211</v>
      </c>
      <c r="F147" s="70">
        <v>16</v>
      </c>
      <c r="G147" s="71">
        <v>30.426659841204657</v>
      </c>
      <c r="H147" s="72">
        <v>0.49361300000000002</v>
      </c>
      <c r="I147" s="71">
        <f t="shared" si="20"/>
        <v>15.018994844196556</v>
      </c>
      <c r="J147" s="68">
        <f>SUMIFS('Tariff Data'!M:M,'Tariff Data'!$B:$B,$F147)</f>
        <v>1.8696539999999999</v>
      </c>
      <c r="K147" s="68">
        <f>SUMIFS('Tariff Data'!N:N,'Tariff Data'!$B:$B,$F147)</f>
        <v>5.4849290000000002</v>
      </c>
      <c r="L147" s="68">
        <f>SUMIFS('Tariff Data'!O:O,'Tariff Data'!$B:$B,$F147)</f>
        <v>9.4543000000000002E-2</v>
      </c>
      <c r="M147" s="68">
        <f>SUMIFS('Tariff Data'!P:P,'Tariff Data'!$B:$B,$F147)</f>
        <v>-6.2050109999999998</v>
      </c>
      <c r="N147" s="68">
        <f>SUMIFS('Tariff Data'!H:H,'Tariff Data'!$B:$B,$F147)</f>
        <v>1.905419</v>
      </c>
      <c r="O147" s="68">
        <f>SUMIFS('Tariff Data'!I:I,'Tariff Data'!$B:$B,$F147)</f>
        <v>5.6206610000000001</v>
      </c>
      <c r="P147" s="68">
        <f>SUMIFS('Tariff Data'!J:J,'Tariff Data'!$B:$B,$F147)</f>
        <v>0.105503</v>
      </c>
      <c r="Q147" s="68">
        <f>SUMIFS('Tariff Data'!K:K,'Tariff Data'!$B:$B,$F147)</f>
        <v>-6.9384249999999996</v>
      </c>
      <c r="R147" s="68">
        <f>SUMIFS('Tariff Data'!M:M,'Tariff Data'!$B:$B,$F147)+SUMIFS('Tariff Data'!AG:AG,'Tariff Data'!$B:$B,$F147)</f>
        <v>1.905419</v>
      </c>
      <c r="S147" s="68">
        <f>SUMIFS('Tariff Data'!N:N,'Tariff Data'!$B:$B,$F147)+SUMIFS('Tariff Data'!AH:AH,'Tariff Data'!$B:$B,$F147)</f>
        <v>5.6206610000000001</v>
      </c>
      <c r="T147" s="68">
        <f>SUMIFS('Tariff Data'!O:O,'Tariff Data'!$B:$B,$F147)+SUMIFS('Tariff Data'!AI:AI,'Tariff Data'!$B:$B,$F147)</f>
        <v>0.105503</v>
      </c>
      <c r="U147" s="68">
        <f>SUMIFS('Tariff Data'!P:P,'Tariff Data'!$B:$B,$F147)+SUMIFS('Tariff Data'!AJ:AJ,'Tariff Data'!$B:$B,$F147)</f>
        <v>-6.9384249999999996</v>
      </c>
      <c r="V147" s="67">
        <f t="shared" si="14"/>
        <v>140.68538748008669</v>
      </c>
      <c r="W147" s="67">
        <f t="shared" si="15"/>
        <v>-188.79775900793314</v>
      </c>
      <c r="X147" s="67">
        <f t="shared" si="16"/>
        <v>143.97676336099227</v>
      </c>
      <c r="Y147" s="67">
        <f t="shared" si="17"/>
        <v>-211.11309730871042</v>
      </c>
      <c r="Z147" s="67">
        <f t="shared" si="18"/>
        <v>143.97676336099227</v>
      </c>
      <c r="AA147" s="67">
        <f t="shared" si="19"/>
        <v>-211.11309730871042</v>
      </c>
      <c r="AB147" s="5"/>
      <c r="AC147" s="5"/>
      <c r="AD147" s="5"/>
      <c r="AE147" s="5"/>
      <c r="AF147" s="5"/>
      <c r="AG147" s="5"/>
      <c r="AH147" s="8"/>
      <c r="AI147" s="8"/>
      <c r="AJ147" s="8"/>
    </row>
    <row r="148" spans="2:36" x14ac:dyDescent="0.35">
      <c r="B148" s="69" t="s">
        <v>910</v>
      </c>
      <c r="C148" s="69" t="s">
        <v>87</v>
      </c>
      <c r="D148" s="69" t="str">
        <f>VLOOKUP($C148,Assumptions!$B:$C,2,FALSE)</f>
        <v>Intermittent</v>
      </c>
      <c r="E148" s="69" t="s">
        <v>911</v>
      </c>
      <c r="F148" s="70">
        <v>1</v>
      </c>
      <c r="G148" s="71">
        <v>44.268046181792748</v>
      </c>
      <c r="H148" s="72">
        <v>0.39425900000000003</v>
      </c>
      <c r="I148" s="71">
        <f t="shared" si="20"/>
        <v>17.453075619587427</v>
      </c>
      <c r="J148" s="64">
        <f>SUMIFS('Tariff Data'!M:M,'Tariff Data'!$B:$B,$F148)</f>
        <v>2.679675</v>
      </c>
      <c r="K148" s="64">
        <f>SUMIFS('Tariff Data'!N:N,'Tariff Data'!$B:$B,$F148)</f>
        <v>24.644973</v>
      </c>
      <c r="L148" s="64">
        <f>SUMIFS('Tariff Data'!O:O,'Tariff Data'!$B:$B,$F148)</f>
        <v>35.826850999999998</v>
      </c>
      <c r="M148" s="64">
        <f>SUMIFS('Tariff Data'!P:P,'Tariff Data'!$B:$B,$F148)</f>
        <v>-6.2050109999999998</v>
      </c>
      <c r="N148" s="64">
        <f>SUMIFS('Tariff Data'!H:H,'Tariff Data'!$B:$B,$F148)</f>
        <v>2.5438339999999999</v>
      </c>
      <c r="O148" s="64">
        <f>SUMIFS('Tariff Data'!I:I,'Tariff Data'!$B:$B,$F148)</f>
        <v>27.065738</v>
      </c>
      <c r="P148" s="64">
        <f>SUMIFS('Tariff Data'!J:J,'Tariff Data'!$B:$B,$F148)</f>
        <v>40.507550000000002</v>
      </c>
      <c r="Q148" s="64">
        <f>SUMIFS('Tariff Data'!K:K,'Tariff Data'!$B:$B,$F148)</f>
        <v>-6.9384249999999996</v>
      </c>
      <c r="R148" s="64">
        <f>SUMIFS('Tariff Data'!M:M,'Tariff Data'!$B:$B,$F148)+SUMIFS('Tariff Data'!AG:AG,'Tariff Data'!$B:$B,$F148)</f>
        <v>2.5438339999999999</v>
      </c>
      <c r="S148" s="64">
        <f>SUMIFS('Tariff Data'!N:N,'Tariff Data'!$B:$B,$F148)+SUMIFS('Tariff Data'!AH:AH,'Tariff Data'!$B:$B,$F148)</f>
        <v>24.992732749749408</v>
      </c>
      <c r="T148" s="64">
        <f>SUMIFS('Tariff Data'!O:O,'Tariff Data'!$B:$B,$F148)+SUMIFS('Tariff Data'!AI:AI,'Tariff Data'!$B:$B,$F148)</f>
        <v>36.04962443205811</v>
      </c>
      <c r="U148" s="64">
        <f>SUMIFS('Tariff Data'!P:P,'Tariff Data'!$B:$B,$F148)+SUMIFS('Tariff Data'!AJ:AJ,'Tariff Data'!$B:$B,$F148)</f>
        <v>-6.9384249999999996</v>
      </c>
      <c r="V148" s="66">
        <f t="shared" si="14"/>
        <v>2016.1152720278981</v>
      </c>
      <c r="W148" s="66">
        <f t="shared" si="15"/>
        <v>-274.683713506532</v>
      </c>
      <c r="X148" s="66">
        <f t="shared" si="16"/>
        <v>2265.5704661252198</v>
      </c>
      <c r="Y148" s="66">
        <f t="shared" si="17"/>
        <v>-307.15051832890532</v>
      </c>
      <c r="Z148" s="66">
        <f t="shared" si="18"/>
        <v>2032.0464938161483</v>
      </c>
      <c r="AA148" s="66">
        <f t="shared" si="19"/>
        <v>-307.15051832890532</v>
      </c>
      <c r="AB148" s="5"/>
      <c r="AC148" s="5"/>
      <c r="AD148" s="5"/>
      <c r="AE148" s="5"/>
      <c r="AF148" s="5"/>
      <c r="AG148" s="5"/>
      <c r="AH148" s="8"/>
      <c r="AI148" s="8"/>
      <c r="AJ148" s="8"/>
    </row>
    <row r="149" spans="2:36" x14ac:dyDescent="0.35">
      <c r="B149" s="69" t="s">
        <v>263</v>
      </c>
      <c r="C149" s="69" t="s">
        <v>87</v>
      </c>
      <c r="D149" s="69" t="str">
        <f>VLOOKUP($C149,Assumptions!$B:$C,2,FALSE)</f>
        <v>Intermittent</v>
      </c>
      <c r="E149" s="69" t="s">
        <v>264</v>
      </c>
      <c r="F149" s="70">
        <v>1</v>
      </c>
      <c r="G149" s="71">
        <v>0</v>
      </c>
      <c r="H149" s="72">
        <v>0.39425900000000003</v>
      </c>
      <c r="I149" s="71">
        <f t="shared" si="20"/>
        <v>0</v>
      </c>
      <c r="J149" s="68">
        <f>SUMIFS('Tariff Data'!M:M,'Tariff Data'!$B:$B,$F149)</f>
        <v>2.679675</v>
      </c>
      <c r="K149" s="68">
        <f>SUMIFS('Tariff Data'!N:N,'Tariff Data'!$B:$B,$F149)</f>
        <v>24.644973</v>
      </c>
      <c r="L149" s="68">
        <f>SUMIFS('Tariff Data'!O:O,'Tariff Data'!$B:$B,$F149)</f>
        <v>35.826850999999998</v>
      </c>
      <c r="M149" s="68">
        <f>SUMIFS('Tariff Data'!P:P,'Tariff Data'!$B:$B,$F149)</f>
        <v>-6.2050109999999998</v>
      </c>
      <c r="N149" s="68">
        <f>SUMIFS('Tariff Data'!H:H,'Tariff Data'!$B:$B,$F149)</f>
        <v>2.5438339999999999</v>
      </c>
      <c r="O149" s="68">
        <f>SUMIFS('Tariff Data'!I:I,'Tariff Data'!$B:$B,$F149)</f>
        <v>27.065738</v>
      </c>
      <c r="P149" s="68">
        <f>SUMIFS('Tariff Data'!J:J,'Tariff Data'!$B:$B,$F149)</f>
        <v>40.507550000000002</v>
      </c>
      <c r="Q149" s="68">
        <f>SUMIFS('Tariff Data'!K:K,'Tariff Data'!$B:$B,$F149)</f>
        <v>-6.9384249999999996</v>
      </c>
      <c r="R149" s="68">
        <f>SUMIFS('Tariff Data'!M:M,'Tariff Data'!$B:$B,$F149)+SUMIFS('Tariff Data'!AG:AG,'Tariff Data'!$B:$B,$F149)</f>
        <v>2.5438339999999999</v>
      </c>
      <c r="S149" s="68">
        <f>SUMIFS('Tariff Data'!N:N,'Tariff Data'!$B:$B,$F149)+SUMIFS('Tariff Data'!AH:AH,'Tariff Data'!$B:$B,$F149)</f>
        <v>24.992732749749408</v>
      </c>
      <c r="T149" s="68">
        <f>SUMIFS('Tariff Data'!O:O,'Tariff Data'!$B:$B,$F149)+SUMIFS('Tariff Data'!AI:AI,'Tariff Data'!$B:$B,$F149)</f>
        <v>36.04962443205811</v>
      </c>
      <c r="U149" s="68">
        <f>SUMIFS('Tariff Data'!P:P,'Tariff Data'!$B:$B,$F149)+SUMIFS('Tariff Data'!AJ:AJ,'Tariff Data'!$B:$B,$F149)</f>
        <v>-6.9384249999999996</v>
      </c>
      <c r="V149" s="67">
        <f t="shared" si="14"/>
        <v>0</v>
      </c>
      <c r="W149" s="67">
        <f t="shared" si="15"/>
        <v>0</v>
      </c>
      <c r="X149" s="67">
        <f t="shared" si="16"/>
        <v>0</v>
      </c>
      <c r="Y149" s="67">
        <f t="shared" si="17"/>
        <v>0</v>
      </c>
      <c r="Z149" s="67">
        <f t="shared" si="18"/>
        <v>0</v>
      </c>
      <c r="AA149" s="67">
        <f t="shared" si="19"/>
        <v>0</v>
      </c>
      <c r="AB149" s="5"/>
      <c r="AC149" s="5"/>
      <c r="AD149" s="5"/>
      <c r="AE149" s="5"/>
      <c r="AF149" s="5"/>
      <c r="AG149" s="5"/>
      <c r="AH149" s="8"/>
      <c r="AI149" s="8"/>
      <c r="AJ149" s="8"/>
    </row>
    <row r="150" spans="2:36" x14ac:dyDescent="0.35">
      <c r="B150" s="69" t="s">
        <v>265</v>
      </c>
      <c r="C150" s="69" t="s">
        <v>87</v>
      </c>
      <c r="D150" s="69" t="str">
        <f>VLOOKUP($C150,Assumptions!$B:$C,2,FALSE)</f>
        <v>Intermittent</v>
      </c>
      <c r="E150" s="69" t="s">
        <v>266</v>
      </c>
      <c r="F150" s="70">
        <v>12</v>
      </c>
      <c r="G150" s="71">
        <v>28.048624302513311</v>
      </c>
      <c r="H150" s="72">
        <v>0.32506200000000002</v>
      </c>
      <c r="I150" s="71">
        <f t="shared" si="20"/>
        <v>9.1175419130235831</v>
      </c>
      <c r="J150" s="64">
        <f>SUMIFS('Tariff Data'!M:M,'Tariff Data'!$B:$B,$F150)</f>
        <v>0.87012599999999996</v>
      </c>
      <c r="K150" s="64">
        <f>SUMIFS('Tariff Data'!N:N,'Tariff Data'!$B:$B,$F150)</f>
        <v>15.49728</v>
      </c>
      <c r="L150" s="64">
        <f>SUMIFS('Tariff Data'!O:O,'Tariff Data'!$B:$B,$F150)</f>
        <v>12.147145999999999</v>
      </c>
      <c r="M150" s="64">
        <f>SUMIFS('Tariff Data'!P:P,'Tariff Data'!$B:$B,$F150)</f>
        <v>-6.2050109999999998</v>
      </c>
      <c r="N150" s="64">
        <f>SUMIFS('Tariff Data'!H:H,'Tariff Data'!$B:$B,$F150)</f>
        <v>0.88808100000000001</v>
      </c>
      <c r="O150" s="64">
        <f>SUMIFS('Tariff Data'!I:I,'Tariff Data'!$B:$B,$F150)</f>
        <v>16.340979999999998</v>
      </c>
      <c r="P150" s="64">
        <f>SUMIFS('Tariff Data'!J:J,'Tariff Data'!$B:$B,$F150)</f>
        <v>13.218427</v>
      </c>
      <c r="Q150" s="64">
        <f>SUMIFS('Tariff Data'!K:K,'Tariff Data'!$B:$B,$F150)</f>
        <v>-6.9384249999999996</v>
      </c>
      <c r="R150" s="64">
        <f>SUMIFS('Tariff Data'!M:M,'Tariff Data'!$B:$B,$F150)+SUMIFS('Tariff Data'!AG:AG,'Tariff Data'!$B:$B,$F150)</f>
        <v>0.88808100000000001</v>
      </c>
      <c r="S150" s="64">
        <f>SUMIFS('Tariff Data'!N:N,'Tariff Data'!$B:$B,$F150)+SUMIFS('Tariff Data'!AH:AH,'Tariff Data'!$B:$B,$F150)</f>
        <v>15.845039749749407</v>
      </c>
      <c r="T150" s="64">
        <f>SUMIFS('Tariff Data'!O:O,'Tariff Data'!$B:$B,$F150)+SUMIFS('Tariff Data'!AI:AI,'Tariff Data'!$B:$B,$F150)</f>
        <v>12.369919432058113</v>
      </c>
      <c r="U150" s="64">
        <f>SUMIFS('Tariff Data'!P:P,'Tariff Data'!$B:$B,$F150)+SUMIFS('Tariff Data'!AJ:AJ,'Tariff Data'!$B:$B,$F150)</f>
        <v>-6.9384249999999996</v>
      </c>
      <c r="V150" s="66">
        <f t="shared" si="14"/>
        <v>482.0078344396394</v>
      </c>
      <c r="W150" s="66">
        <f t="shared" si="15"/>
        <v>-174.04202233196241</v>
      </c>
      <c r="X150" s="66">
        <f t="shared" si="16"/>
        <v>519.74826284307824</v>
      </c>
      <c r="Y150" s="66">
        <f t="shared" si="17"/>
        <v>-194.6132760761659</v>
      </c>
      <c r="Z150" s="66">
        <f t="shared" si="18"/>
        <v>491.42703683402175</v>
      </c>
      <c r="AA150" s="66">
        <f t="shared" si="19"/>
        <v>-194.6132760761659</v>
      </c>
      <c r="AB150" s="5"/>
      <c r="AC150" s="5"/>
      <c r="AD150" s="5"/>
      <c r="AE150" s="5"/>
      <c r="AF150" s="5"/>
      <c r="AG150" s="5"/>
      <c r="AH150" s="8"/>
      <c r="AI150" s="8"/>
      <c r="AJ150" s="8"/>
    </row>
    <row r="151" spans="2:36" x14ac:dyDescent="0.35">
      <c r="B151" s="69" t="s">
        <v>267</v>
      </c>
      <c r="C151" s="69" t="s">
        <v>237</v>
      </c>
      <c r="D151" s="69" t="str">
        <f>VLOOKUP($C151,Assumptions!$B:$C,2,FALSE)</f>
        <v>Conventional Carbon</v>
      </c>
      <c r="E151" s="69" t="s">
        <v>268</v>
      </c>
      <c r="F151" s="70">
        <v>8</v>
      </c>
      <c r="G151" s="71">
        <v>292.6812970697041</v>
      </c>
      <c r="H151" s="72">
        <v>7.6239000000000001E-2</v>
      </c>
      <c r="I151" s="71">
        <f t="shared" si="20"/>
        <v>22.313729407297171</v>
      </c>
      <c r="J151" s="68">
        <f>SUMIFS('Tariff Data'!M:M,'Tariff Data'!$B:$B,$F151)</f>
        <v>3.5292690000000002</v>
      </c>
      <c r="K151" s="68">
        <f>SUMIFS('Tariff Data'!N:N,'Tariff Data'!$B:$B,$F151)</f>
        <v>21.443764999999999</v>
      </c>
      <c r="L151" s="68">
        <f>SUMIFS('Tariff Data'!O:O,'Tariff Data'!$B:$B,$F151)</f>
        <v>20.420804</v>
      </c>
      <c r="M151" s="68">
        <f>SUMIFS('Tariff Data'!P:P,'Tariff Data'!$B:$B,$F151)</f>
        <v>-6.2050109999999998</v>
      </c>
      <c r="N151" s="68">
        <f>SUMIFS('Tariff Data'!H:H,'Tariff Data'!$B:$B,$F151)</f>
        <v>3.8494039999999998</v>
      </c>
      <c r="O151" s="68">
        <f>SUMIFS('Tariff Data'!I:I,'Tariff Data'!$B:$B,$F151)</f>
        <v>23.484345000000001</v>
      </c>
      <c r="P151" s="68">
        <f>SUMIFS('Tariff Data'!J:J,'Tariff Data'!$B:$B,$F151)</f>
        <v>23.000321</v>
      </c>
      <c r="Q151" s="68">
        <f>SUMIFS('Tariff Data'!K:K,'Tariff Data'!$B:$B,$F151)</f>
        <v>-6.9384249999999996</v>
      </c>
      <c r="R151" s="68">
        <f>SUMIFS('Tariff Data'!M:M,'Tariff Data'!$B:$B,$F151)+SUMIFS('Tariff Data'!AG:AG,'Tariff Data'!$B:$B,$F151)</f>
        <v>3.7087358181924794</v>
      </c>
      <c r="S151" s="68">
        <f>SUMIFS('Tariff Data'!N:N,'Tariff Data'!$B:$B,$F151)+SUMIFS('Tariff Data'!AH:AH,'Tariff Data'!$B:$B,$F151)</f>
        <v>21.791524749749406</v>
      </c>
      <c r="T151" s="68">
        <f>SUMIFS('Tariff Data'!O:O,'Tariff Data'!$B:$B,$F151)+SUMIFS('Tariff Data'!AI:AI,'Tariff Data'!$B:$B,$F151)</f>
        <v>20.643577432058112</v>
      </c>
      <c r="U151" s="68">
        <f>SUMIFS('Tariff Data'!P:P,'Tariff Data'!$B:$B,$F151)+SUMIFS('Tariff Data'!AJ:AJ,'Tariff Data'!$B:$B,$F151)</f>
        <v>-6.9384249999999996</v>
      </c>
      <c r="V151" s="67">
        <f t="shared" si="14"/>
        <v>1967.1056930470193</v>
      </c>
      <c r="W151" s="67">
        <f t="shared" si="15"/>
        <v>-1816.0906678117817</v>
      </c>
      <c r="X151" s="67">
        <f t="shared" si="16"/>
        <v>2163.8948143778944</v>
      </c>
      <c r="Y151" s="67">
        <f t="shared" si="17"/>
        <v>-2030.7472286208615</v>
      </c>
      <c r="Z151" s="67">
        <f t="shared" si="18"/>
        <v>2032.3629972133042</v>
      </c>
      <c r="AA151" s="67">
        <f t="shared" si="19"/>
        <v>-2030.7472286208615</v>
      </c>
      <c r="AB151" s="5"/>
      <c r="AC151" s="5"/>
      <c r="AD151" s="5"/>
      <c r="AE151" s="5"/>
      <c r="AF151" s="5"/>
      <c r="AG151" s="5"/>
      <c r="AH151" s="8"/>
      <c r="AI151" s="8"/>
      <c r="AJ151" s="8"/>
    </row>
    <row r="152" spans="2:36" x14ac:dyDescent="0.35">
      <c r="B152" s="69" t="s">
        <v>269</v>
      </c>
      <c r="C152" s="69" t="s">
        <v>111</v>
      </c>
      <c r="D152" s="69" t="str">
        <f>VLOOKUP($C152,Assumptions!$B:$C,2,FALSE)</f>
        <v>Conventional Carbon</v>
      </c>
      <c r="E152" s="69" t="s">
        <v>211</v>
      </c>
      <c r="F152" s="70">
        <v>16</v>
      </c>
      <c r="G152" s="71">
        <v>30.426659841204657</v>
      </c>
      <c r="H152" s="72">
        <v>1.2390999999999999E-2</v>
      </c>
      <c r="I152" s="71">
        <f t="shared" si="20"/>
        <v>0.37701674209236691</v>
      </c>
      <c r="J152" s="64">
        <f>SUMIFS('Tariff Data'!M:M,'Tariff Data'!$B:$B,$F152)</f>
        <v>1.8696539999999999</v>
      </c>
      <c r="K152" s="64">
        <f>SUMIFS('Tariff Data'!N:N,'Tariff Data'!$B:$B,$F152)</f>
        <v>5.4849290000000002</v>
      </c>
      <c r="L152" s="64">
        <f>SUMIFS('Tariff Data'!O:O,'Tariff Data'!$B:$B,$F152)</f>
        <v>9.4543000000000002E-2</v>
      </c>
      <c r="M152" s="64">
        <f>SUMIFS('Tariff Data'!P:P,'Tariff Data'!$B:$B,$F152)</f>
        <v>-6.2050109999999998</v>
      </c>
      <c r="N152" s="64">
        <f>SUMIFS('Tariff Data'!H:H,'Tariff Data'!$B:$B,$F152)</f>
        <v>1.905419</v>
      </c>
      <c r="O152" s="64">
        <f>SUMIFS('Tariff Data'!I:I,'Tariff Data'!$B:$B,$F152)</f>
        <v>5.6206610000000001</v>
      </c>
      <c r="P152" s="64">
        <f>SUMIFS('Tariff Data'!J:J,'Tariff Data'!$B:$B,$F152)</f>
        <v>0.105503</v>
      </c>
      <c r="Q152" s="64">
        <f>SUMIFS('Tariff Data'!K:K,'Tariff Data'!$B:$B,$F152)</f>
        <v>-6.9384249999999996</v>
      </c>
      <c r="R152" s="64">
        <f>SUMIFS('Tariff Data'!M:M,'Tariff Data'!$B:$B,$F152)+SUMIFS('Tariff Data'!AG:AG,'Tariff Data'!$B:$B,$F152)</f>
        <v>1.905419</v>
      </c>
      <c r="S152" s="64">
        <f>SUMIFS('Tariff Data'!N:N,'Tariff Data'!$B:$B,$F152)+SUMIFS('Tariff Data'!AH:AH,'Tariff Data'!$B:$B,$F152)</f>
        <v>5.6206610000000001</v>
      </c>
      <c r="T152" s="64">
        <f>SUMIFS('Tariff Data'!O:O,'Tariff Data'!$B:$B,$F152)+SUMIFS('Tariff Data'!AI:AI,'Tariff Data'!$B:$B,$F152)</f>
        <v>0.105503</v>
      </c>
      <c r="U152" s="64">
        <f>SUMIFS('Tariff Data'!P:P,'Tariff Data'!$B:$B,$F152)+SUMIFS('Tariff Data'!AJ:AJ,'Tariff Data'!$B:$B,$F152)</f>
        <v>-6.9384249999999996</v>
      </c>
      <c r="V152" s="66">
        <f t="shared" si="14"/>
        <v>58.990880634783231</v>
      </c>
      <c r="W152" s="66">
        <f t="shared" si="15"/>
        <v>-188.79775900793314</v>
      </c>
      <c r="X152" s="66">
        <f t="shared" si="16"/>
        <v>60.134395463934929</v>
      </c>
      <c r="Y152" s="66">
        <f t="shared" si="17"/>
        <v>-211.11309730871042</v>
      </c>
      <c r="Z152" s="66">
        <f t="shared" si="18"/>
        <v>60.134395463934929</v>
      </c>
      <c r="AA152" s="66">
        <f t="shared" si="19"/>
        <v>-211.11309730871042</v>
      </c>
      <c r="AB152" s="5"/>
      <c r="AC152" s="5"/>
      <c r="AD152" s="5"/>
      <c r="AE152" s="5"/>
      <c r="AF152" s="5"/>
      <c r="AG152" s="5"/>
      <c r="AH152" s="8"/>
      <c r="AI152" s="8"/>
      <c r="AJ152" s="8"/>
    </row>
    <row r="153" spans="2:36" x14ac:dyDescent="0.35">
      <c r="B153" s="69" t="s">
        <v>270</v>
      </c>
      <c r="C153" s="69" t="s">
        <v>87</v>
      </c>
      <c r="D153" s="69" t="str">
        <f>VLOOKUP($C153,Assumptions!$B:$C,2,FALSE)</f>
        <v>Intermittent</v>
      </c>
      <c r="E153" s="69" t="s">
        <v>110</v>
      </c>
      <c r="F153" s="70">
        <v>11</v>
      </c>
      <c r="G153" s="71">
        <v>8.4145872907539943</v>
      </c>
      <c r="H153" s="72">
        <v>0.51460499999999998</v>
      </c>
      <c r="I153" s="71">
        <f t="shared" si="20"/>
        <v>4.3301886927584592</v>
      </c>
      <c r="J153" s="68">
        <f>SUMIFS('Tariff Data'!M:M,'Tariff Data'!$B:$B,$F153)</f>
        <v>1.9849509999999999</v>
      </c>
      <c r="K153" s="68">
        <f>SUMIFS('Tariff Data'!N:N,'Tariff Data'!$B:$B,$F153)</f>
        <v>20.824839999999998</v>
      </c>
      <c r="L153" s="68">
        <f>SUMIFS('Tariff Data'!O:O,'Tariff Data'!$B:$B,$F153)</f>
        <v>14.717409999999999</v>
      </c>
      <c r="M153" s="68">
        <f>SUMIFS('Tariff Data'!P:P,'Tariff Data'!$B:$B,$F153)</f>
        <v>-6.2050109999999998</v>
      </c>
      <c r="N153" s="68">
        <f>SUMIFS('Tariff Data'!H:H,'Tariff Data'!$B:$B,$F153)</f>
        <v>2.0238589999999999</v>
      </c>
      <c r="O153" s="68">
        <f>SUMIFS('Tariff Data'!I:I,'Tariff Data'!$B:$B,$F153)</f>
        <v>22.14378</v>
      </c>
      <c r="P153" s="68">
        <f>SUMIFS('Tariff Data'!J:J,'Tariff Data'!$B:$B,$F153)</f>
        <v>15.807065</v>
      </c>
      <c r="Q153" s="68">
        <f>SUMIFS('Tariff Data'!K:K,'Tariff Data'!$B:$B,$F153)</f>
        <v>-6.9384249999999996</v>
      </c>
      <c r="R153" s="68">
        <f>SUMIFS('Tariff Data'!M:M,'Tariff Data'!$B:$B,$F153)+SUMIFS('Tariff Data'!AG:AG,'Tariff Data'!$B:$B,$F153)</f>
        <v>2.0238589999999999</v>
      </c>
      <c r="S153" s="68">
        <f>SUMIFS('Tariff Data'!N:N,'Tariff Data'!$B:$B,$F153)+SUMIFS('Tariff Data'!AH:AH,'Tariff Data'!$B:$B,$F153)</f>
        <v>21.172599749749406</v>
      </c>
      <c r="T153" s="68">
        <f>SUMIFS('Tariff Data'!O:O,'Tariff Data'!$B:$B,$F153)+SUMIFS('Tariff Data'!AI:AI,'Tariff Data'!$B:$B,$F153)</f>
        <v>14.940183432058113</v>
      </c>
      <c r="U153" s="68">
        <f>SUMIFS('Tariff Data'!P:P,'Tariff Data'!$B:$B,$F153)+SUMIFS('Tariff Data'!AJ:AJ,'Tariff Data'!$B:$B,$F153)</f>
        <v>-6.9384249999999996</v>
      </c>
      <c r="V153" s="67">
        <f t="shared" si="14"/>
        <v>214.0164178353198</v>
      </c>
      <c r="W153" s="67">
        <f t="shared" si="15"/>
        <v>-52.212606699588733</v>
      </c>
      <c r="X153" s="67">
        <f t="shared" si="16"/>
        <v>228.89667402405323</v>
      </c>
      <c r="Y153" s="67">
        <f t="shared" si="17"/>
        <v>-58.383982822849781</v>
      </c>
      <c r="Z153" s="67">
        <f t="shared" si="18"/>
        <v>217.39682966159504</v>
      </c>
      <c r="AA153" s="67">
        <f t="shared" si="19"/>
        <v>-58.383982822849781</v>
      </c>
      <c r="AB153" s="5"/>
      <c r="AC153" s="5"/>
      <c r="AD153" s="5"/>
      <c r="AE153" s="5"/>
      <c r="AF153" s="5"/>
      <c r="AG153" s="5"/>
      <c r="AH153" s="8"/>
      <c r="AI153" s="8"/>
      <c r="AJ153" s="8"/>
    </row>
    <row r="154" spans="2:36" x14ac:dyDescent="0.35">
      <c r="B154" s="69" t="s">
        <v>271</v>
      </c>
      <c r="C154" s="69" t="s">
        <v>87</v>
      </c>
      <c r="D154" s="69" t="str">
        <f>VLOOKUP($C154,Assumptions!$B:$C,2,FALSE)</f>
        <v>Intermittent</v>
      </c>
      <c r="E154" s="69" t="s">
        <v>110</v>
      </c>
      <c r="F154" s="70">
        <v>11</v>
      </c>
      <c r="G154" s="71">
        <v>84.145872907539939</v>
      </c>
      <c r="H154" s="72">
        <v>0.49006</v>
      </c>
      <c r="I154" s="71">
        <f t="shared" si="20"/>
        <v>41.23652647706902</v>
      </c>
      <c r="J154" s="64">
        <f>SUMIFS('Tariff Data'!M:M,'Tariff Data'!$B:$B,$F154)</f>
        <v>1.9849509999999999</v>
      </c>
      <c r="K154" s="64">
        <f>SUMIFS('Tariff Data'!N:N,'Tariff Data'!$B:$B,$F154)</f>
        <v>20.824839999999998</v>
      </c>
      <c r="L154" s="64">
        <f>SUMIFS('Tariff Data'!O:O,'Tariff Data'!$B:$B,$F154)</f>
        <v>14.717409999999999</v>
      </c>
      <c r="M154" s="64">
        <f>SUMIFS('Tariff Data'!P:P,'Tariff Data'!$B:$B,$F154)</f>
        <v>-6.2050109999999998</v>
      </c>
      <c r="N154" s="64">
        <f>SUMIFS('Tariff Data'!H:H,'Tariff Data'!$B:$B,$F154)</f>
        <v>2.0238589999999999</v>
      </c>
      <c r="O154" s="64">
        <f>SUMIFS('Tariff Data'!I:I,'Tariff Data'!$B:$B,$F154)</f>
        <v>22.14378</v>
      </c>
      <c r="P154" s="64">
        <f>SUMIFS('Tariff Data'!J:J,'Tariff Data'!$B:$B,$F154)</f>
        <v>15.807065</v>
      </c>
      <c r="Q154" s="64">
        <f>SUMIFS('Tariff Data'!K:K,'Tariff Data'!$B:$B,$F154)</f>
        <v>-6.9384249999999996</v>
      </c>
      <c r="R154" s="64">
        <f>SUMIFS('Tariff Data'!M:M,'Tariff Data'!$B:$B,$F154)+SUMIFS('Tariff Data'!AG:AG,'Tariff Data'!$B:$B,$F154)</f>
        <v>2.0238589999999999</v>
      </c>
      <c r="S154" s="64">
        <f>SUMIFS('Tariff Data'!N:N,'Tariff Data'!$B:$B,$F154)+SUMIFS('Tariff Data'!AH:AH,'Tariff Data'!$B:$B,$F154)</f>
        <v>21.172599749749406</v>
      </c>
      <c r="T154" s="64">
        <f>SUMIFS('Tariff Data'!O:O,'Tariff Data'!$B:$B,$F154)+SUMIFS('Tariff Data'!AI:AI,'Tariff Data'!$B:$B,$F154)</f>
        <v>14.940183432058113</v>
      </c>
      <c r="U154" s="64">
        <f>SUMIFS('Tariff Data'!P:P,'Tariff Data'!$B:$B,$F154)+SUMIFS('Tariff Data'!AJ:AJ,'Tariff Data'!$B:$B,$F154)</f>
        <v>-6.9384249999999996</v>
      </c>
      <c r="V154" s="66">
        <f t="shared" si="14"/>
        <v>2097.1533774288832</v>
      </c>
      <c r="W154" s="66">
        <f t="shared" si="15"/>
        <v>-522.1260669958873</v>
      </c>
      <c r="X154" s="66">
        <f t="shared" si="16"/>
        <v>2243.2318528036139</v>
      </c>
      <c r="Y154" s="66">
        <f t="shared" si="17"/>
        <v>-583.83982822849782</v>
      </c>
      <c r="Z154" s="66">
        <f t="shared" si="18"/>
        <v>2130.2392464582222</v>
      </c>
      <c r="AA154" s="66">
        <f t="shared" si="19"/>
        <v>-583.83982822849782</v>
      </c>
      <c r="AB154" s="5"/>
      <c r="AC154" s="5"/>
      <c r="AD154" s="5"/>
      <c r="AE154" s="5"/>
      <c r="AF154" s="5"/>
      <c r="AG154" s="5"/>
      <c r="AH154" s="8"/>
      <c r="AI154" s="8"/>
      <c r="AJ154" s="8"/>
    </row>
    <row r="155" spans="2:36" x14ac:dyDescent="0.35">
      <c r="B155" s="69" t="s">
        <v>272</v>
      </c>
      <c r="C155" s="69" t="s">
        <v>87</v>
      </c>
      <c r="D155" s="69" t="str">
        <f>VLOOKUP($C155,Assumptions!$B:$C,2,FALSE)</f>
        <v>Intermittent</v>
      </c>
      <c r="E155" s="69" t="s">
        <v>110</v>
      </c>
      <c r="F155" s="70">
        <v>11</v>
      </c>
      <c r="G155" s="71">
        <v>29.390080247416126</v>
      </c>
      <c r="H155" s="72">
        <v>0.39425900000000003</v>
      </c>
      <c r="I155" s="71">
        <f t="shared" si="20"/>
        <v>11.587303648266035</v>
      </c>
      <c r="J155" s="68">
        <f>SUMIFS('Tariff Data'!M:M,'Tariff Data'!$B:$B,$F155)</f>
        <v>1.9849509999999999</v>
      </c>
      <c r="K155" s="68">
        <f>SUMIFS('Tariff Data'!N:N,'Tariff Data'!$B:$B,$F155)</f>
        <v>20.824839999999998</v>
      </c>
      <c r="L155" s="68">
        <f>SUMIFS('Tariff Data'!O:O,'Tariff Data'!$B:$B,$F155)</f>
        <v>14.717409999999999</v>
      </c>
      <c r="M155" s="68">
        <f>SUMIFS('Tariff Data'!P:P,'Tariff Data'!$B:$B,$F155)</f>
        <v>-6.2050109999999998</v>
      </c>
      <c r="N155" s="68">
        <f>SUMIFS('Tariff Data'!H:H,'Tariff Data'!$B:$B,$F155)</f>
        <v>2.0238589999999999</v>
      </c>
      <c r="O155" s="68">
        <f>SUMIFS('Tariff Data'!I:I,'Tariff Data'!$B:$B,$F155)</f>
        <v>22.14378</v>
      </c>
      <c r="P155" s="68">
        <f>SUMIFS('Tariff Data'!J:J,'Tariff Data'!$B:$B,$F155)</f>
        <v>15.807065</v>
      </c>
      <c r="Q155" s="68">
        <f>SUMIFS('Tariff Data'!K:K,'Tariff Data'!$B:$B,$F155)</f>
        <v>-6.9384249999999996</v>
      </c>
      <c r="R155" s="68">
        <f>SUMIFS('Tariff Data'!M:M,'Tariff Data'!$B:$B,$F155)+SUMIFS('Tariff Data'!AG:AG,'Tariff Data'!$B:$B,$F155)</f>
        <v>2.0238589999999999</v>
      </c>
      <c r="S155" s="68">
        <f>SUMIFS('Tariff Data'!N:N,'Tariff Data'!$B:$B,$F155)+SUMIFS('Tariff Data'!AH:AH,'Tariff Data'!$B:$B,$F155)</f>
        <v>21.172599749749406</v>
      </c>
      <c r="T155" s="68">
        <f>SUMIFS('Tariff Data'!O:O,'Tariff Data'!$B:$B,$F155)+SUMIFS('Tariff Data'!AI:AI,'Tariff Data'!$B:$B,$F155)</f>
        <v>14.940183432058113</v>
      </c>
      <c r="U155" s="68">
        <f>SUMIFS('Tariff Data'!P:P,'Tariff Data'!$B:$B,$F155)+SUMIFS('Tariff Data'!AJ:AJ,'Tariff Data'!$B:$B,$F155)</f>
        <v>-6.9384249999999996</v>
      </c>
      <c r="V155" s="67">
        <f t="shared" si="14"/>
        <v>673.84960544068099</v>
      </c>
      <c r="W155" s="67">
        <f t="shared" si="15"/>
        <v>-182.36577122609978</v>
      </c>
      <c r="X155" s="67">
        <f t="shared" si="16"/>
        <v>721.15761160652323</v>
      </c>
      <c r="Y155" s="67">
        <f t="shared" si="17"/>
        <v>-203.92086754067822</v>
      </c>
      <c r="Z155" s="67">
        <f t="shared" si="18"/>
        <v>684.42653230285259</v>
      </c>
      <c r="AA155" s="67">
        <f t="shared" si="19"/>
        <v>-203.92086754067822</v>
      </c>
      <c r="AB155" s="5"/>
      <c r="AC155" s="5"/>
      <c r="AD155" s="5"/>
      <c r="AE155" s="5"/>
      <c r="AF155" s="5"/>
      <c r="AG155" s="5"/>
      <c r="AH155" s="8"/>
      <c r="AI155" s="8"/>
      <c r="AJ155" s="8"/>
    </row>
    <row r="156" spans="2:36" x14ac:dyDescent="0.35">
      <c r="B156" s="69" t="s">
        <v>912</v>
      </c>
      <c r="C156" s="69" t="s">
        <v>111</v>
      </c>
      <c r="D156" s="69" t="str">
        <f>VLOOKUP($C156,Assumptions!$B:$C,2,FALSE)</f>
        <v>Conventional Carbon</v>
      </c>
      <c r="E156" s="69" t="s">
        <v>913</v>
      </c>
      <c r="F156" s="70">
        <v>25</v>
      </c>
      <c r="G156" s="71">
        <v>304.87635111427511</v>
      </c>
      <c r="H156" s="72">
        <v>1.2390999999999999E-2</v>
      </c>
      <c r="I156" s="71">
        <f t="shared" si="20"/>
        <v>3.7777228666569829</v>
      </c>
      <c r="J156" s="64">
        <f>SUMIFS('Tariff Data'!M:M,'Tariff Data'!$B:$B,$F156)</f>
        <v>9.7789999999999995E-3</v>
      </c>
      <c r="K156" s="64">
        <f>SUMIFS('Tariff Data'!N:N,'Tariff Data'!$B:$B,$F156)</f>
        <v>-3.442129</v>
      </c>
      <c r="L156" s="64">
        <f>SUMIFS('Tariff Data'!O:O,'Tariff Data'!$B:$B,$F156)</f>
        <v>0</v>
      </c>
      <c r="M156" s="64">
        <f>SUMIFS('Tariff Data'!P:P,'Tariff Data'!$B:$B,$F156)</f>
        <v>-6.2050109999999998</v>
      </c>
      <c r="N156" s="64">
        <f>SUMIFS('Tariff Data'!H:H,'Tariff Data'!$B:$B,$F156)</f>
        <v>1.7229999999999999E-3</v>
      </c>
      <c r="O156" s="64">
        <f>SUMIFS('Tariff Data'!I:I,'Tariff Data'!$B:$B,$F156)</f>
        <v>-3.475317</v>
      </c>
      <c r="P156" s="64">
        <f>SUMIFS('Tariff Data'!J:J,'Tariff Data'!$B:$B,$F156)</f>
        <v>0</v>
      </c>
      <c r="Q156" s="64">
        <f>SUMIFS('Tariff Data'!K:K,'Tariff Data'!$B:$B,$F156)</f>
        <v>-6.9384249999999996</v>
      </c>
      <c r="R156" s="64">
        <f>SUMIFS('Tariff Data'!M:M,'Tariff Data'!$B:$B,$F156)+SUMIFS('Tariff Data'!AG:AG,'Tariff Data'!$B:$B,$F156)</f>
        <v>1.7230000000000006E-3</v>
      </c>
      <c r="S156" s="64">
        <f>SUMIFS('Tariff Data'!N:N,'Tariff Data'!$B:$B,$F156)+SUMIFS('Tariff Data'!AH:AH,'Tariff Data'!$B:$B,$F156)</f>
        <v>-3.475317</v>
      </c>
      <c r="T156" s="64">
        <f>SUMIFS('Tariff Data'!O:O,'Tariff Data'!$B:$B,$F156)+SUMIFS('Tariff Data'!AI:AI,'Tariff Data'!$B:$B,$F156)</f>
        <v>0</v>
      </c>
      <c r="U156" s="64">
        <f>SUMIFS('Tariff Data'!P:P,'Tariff Data'!$B:$B,$F156)+SUMIFS('Tariff Data'!AJ:AJ,'Tariff Data'!$B:$B,$F156)</f>
        <v>-6.9384249999999996</v>
      </c>
      <c r="V156" s="66">
        <f t="shared" si="14"/>
        <v>-10.022023595736638</v>
      </c>
      <c r="W156" s="66">
        <f t="shared" si="15"/>
        <v>-1891.7611123039392</v>
      </c>
      <c r="X156" s="66">
        <f t="shared" si="16"/>
        <v>-12.603482546811849</v>
      </c>
      <c r="Y156" s="66">
        <f t="shared" si="17"/>
        <v>-2115.361696480064</v>
      </c>
      <c r="Z156" s="66">
        <f t="shared" si="18"/>
        <v>-12.603482546811849</v>
      </c>
      <c r="AA156" s="66">
        <f t="shared" si="19"/>
        <v>-2115.361696480064</v>
      </c>
      <c r="AB156" s="5"/>
      <c r="AC156" s="5"/>
      <c r="AD156" s="5"/>
      <c r="AE156" s="5"/>
      <c r="AF156" s="5"/>
      <c r="AG156" s="5"/>
      <c r="AH156" s="8"/>
      <c r="AI156" s="8"/>
      <c r="AJ156" s="8"/>
    </row>
    <row r="157" spans="2:36" x14ac:dyDescent="0.35">
      <c r="B157" s="69" t="s">
        <v>273</v>
      </c>
      <c r="C157" s="69" t="s">
        <v>105</v>
      </c>
      <c r="D157" s="69" t="str">
        <f>VLOOKUP($C157,Assumptions!$B:$C,2,FALSE)</f>
        <v>Conventional Low Carbon</v>
      </c>
      <c r="E157" s="69" t="s">
        <v>274</v>
      </c>
      <c r="F157" s="70">
        <v>1</v>
      </c>
      <c r="G157" s="71">
        <v>11.646276612565311</v>
      </c>
      <c r="H157" s="72">
        <v>0.33995500000000001</v>
      </c>
      <c r="I157" s="71">
        <f t="shared" si="20"/>
        <v>3.9592099658246402</v>
      </c>
      <c r="J157" s="68">
        <f>SUMIFS('Tariff Data'!M:M,'Tariff Data'!$B:$B,$F157)</f>
        <v>2.679675</v>
      </c>
      <c r="K157" s="68">
        <f>SUMIFS('Tariff Data'!N:N,'Tariff Data'!$B:$B,$F157)</f>
        <v>24.644973</v>
      </c>
      <c r="L157" s="68">
        <f>SUMIFS('Tariff Data'!O:O,'Tariff Data'!$B:$B,$F157)</f>
        <v>35.826850999999998</v>
      </c>
      <c r="M157" s="68">
        <f>SUMIFS('Tariff Data'!P:P,'Tariff Data'!$B:$B,$F157)</f>
        <v>-6.2050109999999998</v>
      </c>
      <c r="N157" s="68">
        <f>SUMIFS('Tariff Data'!H:H,'Tariff Data'!$B:$B,$F157)</f>
        <v>2.5438339999999999</v>
      </c>
      <c r="O157" s="68">
        <f>SUMIFS('Tariff Data'!I:I,'Tariff Data'!$B:$B,$F157)</f>
        <v>27.065738</v>
      </c>
      <c r="P157" s="68">
        <f>SUMIFS('Tariff Data'!J:J,'Tariff Data'!$B:$B,$F157)</f>
        <v>40.507550000000002</v>
      </c>
      <c r="Q157" s="68">
        <f>SUMIFS('Tariff Data'!K:K,'Tariff Data'!$B:$B,$F157)</f>
        <v>-6.9384249999999996</v>
      </c>
      <c r="R157" s="68">
        <f>SUMIFS('Tariff Data'!M:M,'Tariff Data'!$B:$B,$F157)+SUMIFS('Tariff Data'!AG:AG,'Tariff Data'!$B:$B,$F157)</f>
        <v>2.5438339999999999</v>
      </c>
      <c r="S157" s="68">
        <f>SUMIFS('Tariff Data'!N:N,'Tariff Data'!$B:$B,$F157)+SUMIFS('Tariff Data'!AH:AH,'Tariff Data'!$B:$B,$F157)</f>
        <v>24.992732749749408</v>
      </c>
      <c r="T157" s="68">
        <f>SUMIFS('Tariff Data'!O:O,'Tariff Data'!$B:$B,$F157)+SUMIFS('Tariff Data'!AI:AI,'Tariff Data'!$B:$B,$F157)</f>
        <v>36.04962443205811</v>
      </c>
      <c r="U157" s="68">
        <f>SUMIFS('Tariff Data'!P:P,'Tariff Data'!$B:$B,$F157)+SUMIFS('Tariff Data'!AJ:AJ,'Tariff Data'!$B:$B,$F157)</f>
        <v>-6.9384249999999996</v>
      </c>
      <c r="V157" s="67">
        <f t="shared" si="14"/>
        <v>546.03227589401718</v>
      </c>
      <c r="W157" s="67">
        <f t="shared" si="15"/>
        <v>-72.265274490010484</v>
      </c>
      <c r="X157" s="67">
        <f t="shared" si="16"/>
        <v>608.54726623976705</v>
      </c>
      <c r="Y157" s="67">
        <f t="shared" si="17"/>
        <v>-80.80681680553846</v>
      </c>
      <c r="Z157" s="67">
        <f t="shared" si="18"/>
        <v>548.42156891128957</v>
      </c>
      <c r="AA157" s="67">
        <f t="shared" si="19"/>
        <v>-80.80681680553846</v>
      </c>
      <c r="AB157" s="5"/>
      <c r="AC157" s="5"/>
      <c r="AD157" s="5"/>
      <c r="AE157" s="5"/>
      <c r="AF157" s="5"/>
      <c r="AG157" s="5"/>
      <c r="AH157" s="8"/>
      <c r="AI157" s="8"/>
      <c r="AJ157" s="8"/>
    </row>
    <row r="158" spans="2:36" x14ac:dyDescent="0.35">
      <c r="B158" s="69" t="s">
        <v>275</v>
      </c>
      <c r="C158" s="69" t="s">
        <v>87</v>
      </c>
      <c r="D158" s="69" t="str">
        <f>VLOOKUP($C158,Assumptions!$B:$C,2,FALSE)</f>
        <v>Intermittent</v>
      </c>
      <c r="E158" s="69" t="s">
        <v>914</v>
      </c>
      <c r="F158" s="70">
        <v>11</v>
      </c>
      <c r="G158" s="71">
        <v>0</v>
      </c>
      <c r="H158" s="72">
        <v>0.39425900000000003</v>
      </c>
      <c r="I158" s="71">
        <f t="shared" si="20"/>
        <v>0</v>
      </c>
      <c r="J158" s="64">
        <f>SUMIFS('Tariff Data'!M:M,'Tariff Data'!$B:$B,$F158)</f>
        <v>1.9849509999999999</v>
      </c>
      <c r="K158" s="64">
        <f>SUMIFS('Tariff Data'!N:N,'Tariff Data'!$B:$B,$F158)</f>
        <v>20.824839999999998</v>
      </c>
      <c r="L158" s="64">
        <f>SUMIFS('Tariff Data'!O:O,'Tariff Data'!$B:$B,$F158)</f>
        <v>14.717409999999999</v>
      </c>
      <c r="M158" s="64">
        <f>SUMIFS('Tariff Data'!P:P,'Tariff Data'!$B:$B,$F158)</f>
        <v>-6.2050109999999998</v>
      </c>
      <c r="N158" s="64">
        <f>SUMIFS('Tariff Data'!H:H,'Tariff Data'!$B:$B,$F158)</f>
        <v>2.0238589999999999</v>
      </c>
      <c r="O158" s="64">
        <f>SUMIFS('Tariff Data'!I:I,'Tariff Data'!$B:$B,$F158)</f>
        <v>22.14378</v>
      </c>
      <c r="P158" s="64">
        <f>SUMIFS('Tariff Data'!J:J,'Tariff Data'!$B:$B,$F158)</f>
        <v>15.807065</v>
      </c>
      <c r="Q158" s="64">
        <f>SUMIFS('Tariff Data'!K:K,'Tariff Data'!$B:$B,$F158)</f>
        <v>-6.9384249999999996</v>
      </c>
      <c r="R158" s="64">
        <f>SUMIFS('Tariff Data'!M:M,'Tariff Data'!$B:$B,$F158)+SUMIFS('Tariff Data'!AG:AG,'Tariff Data'!$B:$B,$F158)</f>
        <v>2.0238589999999999</v>
      </c>
      <c r="S158" s="64">
        <f>SUMIFS('Tariff Data'!N:N,'Tariff Data'!$B:$B,$F158)+SUMIFS('Tariff Data'!AH:AH,'Tariff Data'!$B:$B,$F158)</f>
        <v>21.172599749749406</v>
      </c>
      <c r="T158" s="64">
        <f>SUMIFS('Tariff Data'!O:O,'Tariff Data'!$B:$B,$F158)+SUMIFS('Tariff Data'!AI:AI,'Tariff Data'!$B:$B,$F158)</f>
        <v>14.940183432058113</v>
      </c>
      <c r="U158" s="64">
        <f>SUMIFS('Tariff Data'!P:P,'Tariff Data'!$B:$B,$F158)+SUMIFS('Tariff Data'!AJ:AJ,'Tariff Data'!$B:$B,$F158)</f>
        <v>-6.9384249999999996</v>
      </c>
      <c r="V158" s="66">
        <f t="shared" si="14"/>
        <v>0</v>
      </c>
      <c r="W158" s="66">
        <f t="shared" si="15"/>
        <v>0</v>
      </c>
      <c r="X158" s="66">
        <f t="shared" si="16"/>
        <v>0</v>
      </c>
      <c r="Y158" s="66">
        <f t="shared" si="17"/>
        <v>0</v>
      </c>
      <c r="Z158" s="66">
        <f t="shared" si="18"/>
        <v>0</v>
      </c>
      <c r="AA158" s="66">
        <f t="shared" si="19"/>
        <v>0</v>
      </c>
      <c r="AB158" s="5"/>
      <c r="AC158" s="5"/>
      <c r="AD158" s="5"/>
      <c r="AE158" s="5"/>
      <c r="AF158" s="5"/>
      <c r="AG158" s="5"/>
      <c r="AH158" s="8"/>
      <c r="AI158" s="8"/>
      <c r="AJ158" s="8"/>
    </row>
    <row r="159" spans="2:36" x14ac:dyDescent="0.35">
      <c r="B159" s="69" t="s">
        <v>276</v>
      </c>
      <c r="C159" s="69" t="s">
        <v>87</v>
      </c>
      <c r="D159" s="69" t="str">
        <f>VLOOKUP($C159,Assumptions!$B:$C,2,FALSE)</f>
        <v>Intermittent</v>
      </c>
      <c r="E159" s="69" t="s">
        <v>277</v>
      </c>
      <c r="F159" s="70">
        <v>11</v>
      </c>
      <c r="G159" s="71">
        <v>69.511808054054725</v>
      </c>
      <c r="H159" s="72">
        <v>0.39425900000000003</v>
      </c>
      <c r="I159" s="71">
        <f t="shared" si="20"/>
        <v>27.405655931583564</v>
      </c>
      <c r="J159" s="68">
        <f>SUMIFS('Tariff Data'!M:M,'Tariff Data'!$B:$B,$F159)</f>
        <v>1.9849509999999999</v>
      </c>
      <c r="K159" s="68">
        <f>SUMIFS('Tariff Data'!N:N,'Tariff Data'!$B:$B,$F159)</f>
        <v>20.824839999999998</v>
      </c>
      <c r="L159" s="68">
        <f>SUMIFS('Tariff Data'!O:O,'Tariff Data'!$B:$B,$F159)</f>
        <v>14.717409999999999</v>
      </c>
      <c r="M159" s="68">
        <f>SUMIFS('Tariff Data'!P:P,'Tariff Data'!$B:$B,$F159)</f>
        <v>-6.2050109999999998</v>
      </c>
      <c r="N159" s="68">
        <f>SUMIFS('Tariff Data'!H:H,'Tariff Data'!$B:$B,$F159)</f>
        <v>2.0238589999999999</v>
      </c>
      <c r="O159" s="68">
        <f>SUMIFS('Tariff Data'!I:I,'Tariff Data'!$B:$B,$F159)</f>
        <v>22.14378</v>
      </c>
      <c r="P159" s="68">
        <f>SUMIFS('Tariff Data'!J:J,'Tariff Data'!$B:$B,$F159)</f>
        <v>15.807065</v>
      </c>
      <c r="Q159" s="68">
        <f>SUMIFS('Tariff Data'!K:K,'Tariff Data'!$B:$B,$F159)</f>
        <v>-6.9384249999999996</v>
      </c>
      <c r="R159" s="68">
        <f>SUMIFS('Tariff Data'!M:M,'Tariff Data'!$B:$B,$F159)+SUMIFS('Tariff Data'!AG:AG,'Tariff Data'!$B:$B,$F159)</f>
        <v>2.0238589999999999</v>
      </c>
      <c r="S159" s="68">
        <f>SUMIFS('Tariff Data'!N:N,'Tariff Data'!$B:$B,$F159)+SUMIFS('Tariff Data'!AH:AH,'Tariff Data'!$B:$B,$F159)</f>
        <v>21.172599749749406</v>
      </c>
      <c r="T159" s="68">
        <f>SUMIFS('Tariff Data'!O:O,'Tariff Data'!$B:$B,$F159)+SUMIFS('Tariff Data'!AI:AI,'Tariff Data'!$B:$B,$F159)</f>
        <v>14.940183432058113</v>
      </c>
      <c r="U159" s="68">
        <f>SUMIFS('Tariff Data'!P:P,'Tariff Data'!$B:$B,$F159)+SUMIFS('Tariff Data'!AJ:AJ,'Tariff Data'!$B:$B,$F159)</f>
        <v>-6.9384249999999996</v>
      </c>
      <c r="V159" s="67">
        <f t="shared" si="14"/>
        <v>1593.752178843104</v>
      </c>
      <c r="W159" s="67">
        <f t="shared" si="15"/>
        <v>-431.32153360529816</v>
      </c>
      <c r="X159" s="67">
        <f t="shared" si="16"/>
        <v>1705.6424838826481</v>
      </c>
      <c r="Y159" s="67">
        <f t="shared" si="17"/>
        <v>-482.30246679745466</v>
      </c>
      <c r="Z159" s="67">
        <f t="shared" si="18"/>
        <v>1618.7681469403567</v>
      </c>
      <c r="AA159" s="67">
        <f t="shared" si="19"/>
        <v>-482.30246679745466</v>
      </c>
      <c r="AB159" s="5"/>
      <c r="AC159" s="5"/>
      <c r="AD159" s="5"/>
      <c r="AE159" s="5"/>
      <c r="AF159" s="5"/>
      <c r="AG159" s="5"/>
      <c r="AH159" s="8"/>
      <c r="AI159" s="8"/>
      <c r="AJ159" s="8"/>
    </row>
    <row r="160" spans="2:36" x14ac:dyDescent="0.35">
      <c r="B160" s="69" t="s">
        <v>278</v>
      </c>
      <c r="C160" s="69" t="s">
        <v>87</v>
      </c>
      <c r="D160" s="69" t="str">
        <f>VLOOKUP($C160,Assumptions!$B:$C,2,FALSE)</f>
        <v>Intermittent</v>
      </c>
      <c r="E160" s="69" t="s">
        <v>915</v>
      </c>
      <c r="F160" s="70">
        <v>12</v>
      </c>
      <c r="G160" s="71">
        <v>58.536259413940826</v>
      </c>
      <c r="H160" s="72">
        <v>0.39425900000000003</v>
      </c>
      <c r="I160" s="71">
        <f t="shared" si="20"/>
        <v>23.078447100280897</v>
      </c>
      <c r="J160" s="64">
        <f>SUMIFS('Tariff Data'!M:M,'Tariff Data'!$B:$B,$F160)</f>
        <v>0.87012599999999996</v>
      </c>
      <c r="K160" s="64">
        <f>SUMIFS('Tariff Data'!N:N,'Tariff Data'!$B:$B,$F160)</f>
        <v>15.49728</v>
      </c>
      <c r="L160" s="64">
        <f>SUMIFS('Tariff Data'!O:O,'Tariff Data'!$B:$B,$F160)</f>
        <v>12.147145999999999</v>
      </c>
      <c r="M160" s="64">
        <f>SUMIFS('Tariff Data'!P:P,'Tariff Data'!$B:$B,$F160)</f>
        <v>-6.2050109999999998</v>
      </c>
      <c r="N160" s="64">
        <f>SUMIFS('Tariff Data'!H:H,'Tariff Data'!$B:$B,$F160)</f>
        <v>0.88808100000000001</v>
      </c>
      <c r="O160" s="64">
        <f>SUMIFS('Tariff Data'!I:I,'Tariff Data'!$B:$B,$F160)</f>
        <v>16.340979999999998</v>
      </c>
      <c r="P160" s="64">
        <f>SUMIFS('Tariff Data'!J:J,'Tariff Data'!$B:$B,$F160)</f>
        <v>13.218427</v>
      </c>
      <c r="Q160" s="64">
        <f>SUMIFS('Tariff Data'!K:K,'Tariff Data'!$B:$B,$F160)</f>
        <v>-6.9384249999999996</v>
      </c>
      <c r="R160" s="64">
        <f>SUMIFS('Tariff Data'!M:M,'Tariff Data'!$B:$B,$F160)+SUMIFS('Tariff Data'!AG:AG,'Tariff Data'!$B:$B,$F160)</f>
        <v>0.88808100000000001</v>
      </c>
      <c r="S160" s="64">
        <f>SUMIFS('Tariff Data'!N:N,'Tariff Data'!$B:$B,$F160)+SUMIFS('Tariff Data'!AH:AH,'Tariff Data'!$B:$B,$F160)</f>
        <v>15.845039749749407</v>
      </c>
      <c r="T160" s="64">
        <f>SUMIFS('Tariff Data'!O:O,'Tariff Data'!$B:$B,$F160)+SUMIFS('Tariff Data'!AI:AI,'Tariff Data'!$B:$B,$F160)</f>
        <v>12.369919432058113</v>
      </c>
      <c r="U160" s="64">
        <f>SUMIFS('Tariff Data'!P:P,'Tariff Data'!$B:$B,$F160)+SUMIFS('Tariff Data'!AJ:AJ,'Tariff Data'!$B:$B,$F160)</f>
        <v>-6.9384249999999996</v>
      </c>
      <c r="V160" s="66">
        <f t="shared" si="14"/>
        <v>1068.7016460732548</v>
      </c>
      <c r="W160" s="66">
        <f t="shared" si="15"/>
        <v>-363.21813356235634</v>
      </c>
      <c r="X160" s="66">
        <f t="shared" si="16"/>
        <v>1150.8817144129878</v>
      </c>
      <c r="Y160" s="66">
        <f t="shared" si="17"/>
        <v>-406.14944572417238</v>
      </c>
      <c r="Z160" s="66">
        <f t="shared" si="18"/>
        <v>1089.7677244709412</v>
      </c>
      <c r="AA160" s="66">
        <f t="shared" si="19"/>
        <v>-406.14944572417238</v>
      </c>
      <c r="AB160" s="5"/>
      <c r="AC160" s="5"/>
      <c r="AD160" s="5"/>
      <c r="AE160" s="5"/>
      <c r="AF160" s="5"/>
      <c r="AG160" s="5"/>
      <c r="AH160" s="8"/>
      <c r="AI160" s="8"/>
      <c r="AJ160" s="8"/>
    </row>
    <row r="161" spans="2:36" x14ac:dyDescent="0.35">
      <c r="B161" s="69" t="s">
        <v>916</v>
      </c>
      <c r="C161" s="69" t="s">
        <v>111</v>
      </c>
      <c r="D161" s="69" t="str">
        <f>VLOOKUP($C161,Assumptions!$B:$C,2,FALSE)</f>
        <v>Conventional Carbon</v>
      </c>
      <c r="E161" s="69" t="s">
        <v>917</v>
      </c>
      <c r="F161" s="70">
        <v>16</v>
      </c>
      <c r="G161" s="71">
        <v>292.6812970697041</v>
      </c>
      <c r="H161" s="72">
        <v>1.2390999999999999E-2</v>
      </c>
      <c r="I161" s="71">
        <f t="shared" si="20"/>
        <v>3.6266139519907035</v>
      </c>
      <c r="J161" s="68">
        <f>SUMIFS('Tariff Data'!M:M,'Tariff Data'!$B:$B,$F161)</f>
        <v>1.8696539999999999</v>
      </c>
      <c r="K161" s="68">
        <f>SUMIFS('Tariff Data'!N:N,'Tariff Data'!$B:$B,$F161)</f>
        <v>5.4849290000000002</v>
      </c>
      <c r="L161" s="68">
        <f>SUMIFS('Tariff Data'!O:O,'Tariff Data'!$B:$B,$F161)</f>
        <v>9.4543000000000002E-2</v>
      </c>
      <c r="M161" s="68">
        <f>SUMIFS('Tariff Data'!P:P,'Tariff Data'!$B:$B,$F161)</f>
        <v>-6.2050109999999998</v>
      </c>
      <c r="N161" s="68">
        <f>SUMIFS('Tariff Data'!H:H,'Tariff Data'!$B:$B,$F161)</f>
        <v>1.905419</v>
      </c>
      <c r="O161" s="68">
        <f>SUMIFS('Tariff Data'!I:I,'Tariff Data'!$B:$B,$F161)</f>
        <v>5.6206610000000001</v>
      </c>
      <c r="P161" s="68">
        <f>SUMIFS('Tariff Data'!J:J,'Tariff Data'!$B:$B,$F161)</f>
        <v>0.105503</v>
      </c>
      <c r="Q161" s="68">
        <f>SUMIFS('Tariff Data'!K:K,'Tariff Data'!$B:$B,$F161)</f>
        <v>-6.9384249999999996</v>
      </c>
      <c r="R161" s="68">
        <f>SUMIFS('Tariff Data'!M:M,'Tariff Data'!$B:$B,$F161)+SUMIFS('Tariff Data'!AG:AG,'Tariff Data'!$B:$B,$F161)</f>
        <v>1.905419</v>
      </c>
      <c r="S161" s="68">
        <f>SUMIFS('Tariff Data'!N:N,'Tariff Data'!$B:$B,$F161)+SUMIFS('Tariff Data'!AH:AH,'Tariff Data'!$B:$B,$F161)</f>
        <v>5.6206610000000001</v>
      </c>
      <c r="T161" s="68">
        <f>SUMIFS('Tariff Data'!O:O,'Tariff Data'!$B:$B,$F161)+SUMIFS('Tariff Data'!AI:AI,'Tariff Data'!$B:$B,$F161)</f>
        <v>0.105503</v>
      </c>
      <c r="U161" s="68">
        <f>SUMIFS('Tariff Data'!P:P,'Tariff Data'!$B:$B,$F161)+SUMIFS('Tariff Data'!AJ:AJ,'Tariff Data'!$B:$B,$F161)</f>
        <v>-6.9384249999999996</v>
      </c>
      <c r="V161" s="67">
        <f t="shared" si="14"/>
        <v>567.44734879150201</v>
      </c>
      <c r="W161" s="67">
        <f t="shared" si="15"/>
        <v>-1816.0906678117817</v>
      </c>
      <c r="X161" s="67">
        <f t="shared" si="16"/>
        <v>578.44709063504536</v>
      </c>
      <c r="Y161" s="67">
        <f t="shared" si="17"/>
        <v>-2030.7472286208615</v>
      </c>
      <c r="Z161" s="67">
        <f t="shared" si="18"/>
        <v>578.44709063504536</v>
      </c>
      <c r="AA161" s="67">
        <f t="shared" si="19"/>
        <v>-2030.7472286208615</v>
      </c>
      <c r="AB161" s="5"/>
      <c r="AC161" s="5"/>
      <c r="AD161" s="5"/>
      <c r="AE161" s="5"/>
      <c r="AF161" s="5"/>
      <c r="AG161" s="5"/>
      <c r="AH161" s="8"/>
      <c r="AI161" s="8"/>
      <c r="AJ161" s="8"/>
    </row>
    <row r="162" spans="2:36" x14ac:dyDescent="0.35">
      <c r="B162" s="69" t="s">
        <v>279</v>
      </c>
      <c r="C162" s="69" t="s">
        <v>87</v>
      </c>
      <c r="D162" s="69" t="str">
        <f>VLOOKUP($C162,Assumptions!$B:$C,2,FALSE)</f>
        <v>Intermittent</v>
      </c>
      <c r="E162" s="69" t="s">
        <v>914</v>
      </c>
      <c r="F162" s="70">
        <v>11</v>
      </c>
      <c r="G162" s="71">
        <v>25.609613493599113</v>
      </c>
      <c r="H162" s="72">
        <v>0.39425900000000003</v>
      </c>
      <c r="I162" s="71">
        <f t="shared" si="20"/>
        <v>10.096820606372894</v>
      </c>
      <c r="J162" s="64">
        <f>SUMIFS('Tariff Data'!M:M,'Tariff Data'!$B:$B,$F162)</f>
        <v>1.9849509999999999</v>
      </c>
      <c r="K162" s="64">
        <f>SUMIFS('Tariff Data'!N:N,'Tariff Data'!$B:$B,$F162)</f>
        <v>20.824839999999998</v>
      </c>
      <c r="L162" s="64">
        <f>SUMIFS('Tariff Data'!O:O,'Tariff Data'!$B:$B,$F162)</f>
        <v>14.717409999999999</v>
      </c>
      <c r="M162" s="64">
        <f>SUMIFS('Tariff Data'!P:P,'Tariff Data'!$B:$B,$F162)</f>
        <v>-6.2050109999999998</v>
      </c>
      <c r="N162" s="64">
        <f>SUMIFS('Tariff Data'!H:H,'Tariff Data'!$B:$B,$F162)</f>
        <v>2.0238589999999999</v>
      </c>
      <c r="O162" s="64">
        <f>SUMIFS('Tariff Data'!I:I,'Tariff Data'!$B:$B,$F162)</f>
        <v>22.14378</v>
      </c>
      <c r="P162" s="64">
        <f>SUMIFS('Tariff Data'!J:J,'Tariff Data'!$B:$B,$F162)</f>
        <v>15.807065</v>
      </c>
      <c r="Q162" s="64">
        <f>SUMIFS('Tariff Data'!K:K,'Tariff Data'!$B:$B,$F162)</f>
        <v>-6.9384249999999996</v>
      </c>
      <c r="R162" s="64">
        <f>SUMIFS('Tariff Data'!M:M,'Tariff Data'!$B:$B,$F162)+SUMIFS('Tariff Data'!AG:AG,'Tariff Data'!$B:$B,$F162)</f>
        <v>2.0238589999999999</v>
      </c>
      <c r="S162" s="64">
        <f>SUMIFS('Tariff Data'!N:N,'Tariff Data'!$B:$B,$F162)+SUMIFS('Tariff Data'!AH:AH,'Tariff Data'!$B:$B,$F162)</f>
        <v>21.172599749749406</v>
      </c>
      <c r="T162" s="64">
        <f>SUMIFS('Tariff Data'!O:O,'Tariff Data'!$B:$B,$F162)+SUMIFS('Tariff Data'!AI:AI,'Tariff Data'!$B:$B,$F162)</f>
        <v>14.940183432058113</v>
      </c>
      <c r="U162" s="64">
        <f>SUMIFS('Tariff Data'!P:P,'Tariff Data'!$B:$B,$F162)+SUMIFS('Tariff Data'!AJ:AJ,'Tariff Data'!$B:$B,$F162)</f>
        <v>-6.9384249999999996</v>
      </c>
      <c r="V162" s="66">
        <f t="shared" si="14"/>
        <v>587.17185536324894</v>
      </c>
      <c r="W162" s="66">
        <f t="shared" si="15"/>
        <v>-158.90793343353093</v>
      </c>
      <c r="X162" s="66">
        <f t="shared" si="16"/>
        <v>628.39459932518616</v>
      </c>
      <c r="Y162" s="66">
        <f t="shared" si="17"/>
        <v>-177.69038250432541</v>
      </c>
      <c r="Z162" s="66">
        <f t="shared" si="18"/>
        <v>596.38826466223668</v>
      </c>
      <c r="AA162" s="66">
        <f t="shared" si="19"/>
        <v>-177.69038250432541</v>
      </c>
      <c r="AB162" s="5"/>
      <c r="AC162" s="5"/>
      <c r="AD162" s="5"/>
      <c r="AE162" s="5"/>
      <c r="AF162" s="5"/>
      <c r="AG162" s="5"/>
      <c r="AH162" s="8"/>
      <c r="AI162" s="8"/>
      <c r="AJ162" s="8"/>
    </row>
    <row r="163" spans="2:36" x14ac:dyDescent="0.35">
      <c r="B163" s="69" t="s">
        <v>280</v>
      </c>
      <c r="C163" s="69" t="s">
        <v>892</v>
      </c>
      <c r="D163" s="69" t="str">
        <f>VLOOKUP($C163,Assumptions!$B:$C,2,FALSE)</f>
        <v>Conventional Carbon</v>
      </c>
      <c r="E163" s="69" t="s">
        <v>65</v>
      </c>
      <c r="F163" s="70">
        <v>24</v>
      </c>
      <c r="G163" s="71">
        <v>495.11919420958282</v>
      </c>
      <c r="H163" s="72">
        <v>0.35174800000000001</v>
      </c>
      <c r="I163" s="71">
        <f t="shared" si="20"/>
        <v>174.15718632483234</v>
      </c>
      <c r="J163" s="68">
        <f>SUMIFS('Tariff Data'!M:M,'Tariff Data'!$B:$B,$F163)</f>
        <v>-2.6503329999999998</v>
      </c>
      <c r="K163" s="68">
        <f>SUMIFS('Tariff Data'!N:N,'Tariff Data'!$B:$B,$F163)</f>
        <v>3.6893150000000001</v>
      </c>
      <c r="L163" s="68">
        <f>SUMIFS('Tariff Data'!O:O,'Tariff Data'!$B:$B,$F163)</f>
        <v>0</v>
      </c>
      <c r="M163" s="68">
        <f>SUMIFS('Tariff Data'!P:P,'Tariff Data'!$B:$B,$F163)</f>
        <v>-6.2050109999999998</v>
      </c>
      <c r="N163" s="68">
        <f>SUMIFS('Tariff Data'!H:H,'Tariff Data'!$B:$B,$F163)</f>
        <v>-2.7338849999999999</v>
      </c>
      <c r="O163" s="68">
        <f>SUMIFS('Tariff Data'!I:I,'Tariff Data'!$B:$B,$F163)</f>
        <v>3.6573289999999998</v>
      </c>
      <c r="P163" s="68">
        <f>SUMIFS('Tariff Data'!J:J,'Tariff Data'!$B:$B,$F163)</f>
        <v>0</v>
      </c>
      <c r="Q163" s="68">
        <f>SUMIFS('Tariff Data'!K:K,'Tariff Data'!$B:$B,$F163)</f>
        <v>-6.9384249999999996</v>
      </c>
      <c r="R163" s="68">
        <f>SUMIFS('Tariff Data'!M:M,'Tariff Data'!$B:$B,$F163)+SUMIFS('Tariff Data'!AG:AG,'Tariff Data'!$B:$B,$F163)</f>
        <v>-2.7338849999999999</v>
      </c>
      <c r="S163" s="68">
        <f>SUMIFS('Tariff Data'!N:N,'Tariff Data'!$B:$B,$F163)+SUMIFS('Tariff Data'!AH:AH,'Tariff Data'!$B:$B,$F163)</f>
        <v>3.6573289999999998</v>
      </c>
      <c r="T163" s="68">
        <f>SUMIFS('Tariff Data'!O:O,'Tariff Data'!$B:$B,$F163)+SUMIFS('Tariff Data'!AI:AI,'Tariff Data'!$B:$B,$F163)</f>
        <v>0</v>
      </c>
      <c r="U163" s="68">
        <f>SUMIFS('Tariff Data'!P:P,'Tariff Data'!$B:$B,$F163)+SUMIFS('Tariff Data'!AJ:AJ,'Tariff Data'!$B:$B,$F163)</f>
        <v>-6.9384249999999996</v>
      </c>
      <c r="V163" s="67">
        <f t="shared" si="14"/>
        <v>-669.71001948106732</v>
      </c>
      <c r="W163" s="67">
        <f t="shared" si="15"/>
        <v>-3072.2200463815975</v>
      </c>
      <c r="X163" s="67">
        <f t="shared" si="16"/>
        <v>-716.64881015745254</v>
      </c>
      <c r="Y163" s="67">
        <f t="shared" si="17"/>
        <v>-3435.3473950836246</v>
      </c>
      <c r="Z163" s="67">
        <f t="shared" si="18"/>
        <v>-716.64881015745254</v>
      </c>
      <c r="AA163" s="67">
        <f t="shared" si="19"/>
        <v>-3435.3473950836246</v>
      </c>
      <c r="AB163" s="5"/>
      <c r="AC163" s="5"/>
      <c r="AD163" s="5"/>
      <c r="AE163" s="5"/>
      <c r="AF163" s="5"/>
      <c r="AG163" s="5"/>
      <c r="AH163" s="8"/>
      <c r="AI163" s="8"/>
      <c r="AJ163" s="8"/>
    </row>
    <row r="164" spans="2:36" x14ac:dyDescent="0.35">
      <c r="B164" s="69" t="s">
        <v>281</v>
      </c>
      <c r="C164" s="69" t="s">
        <v>202</v>
      </c>
      <c r="D164" s="69" t="str">
        <f>VLOOKUP($C164,Assumptions!$B:$C,2,FALSE)</f>
        <v>Conventional Carbon</v>
      </c>
      <c r="E164" s="69" t="s">
        <v>65</v>
      </c>
      <c r="F164" s="70">
        <v>24</v>
      </c>
      <c r="G164" s="71">
        <v>1097.5548640113905</v>
      </c>
      <c r="H164" s="72">
        <v>0.49361300000000002</v>
      </c>
      <c r="I164" s="71">
        <f t="shared" si="20"/>
        <v>541.76734908925448</v>
      </c>
      <c r="J164" s="64">
        <f>SUMIFS('Tariff Data'!M:M,'Tariff Data'!$B:$B,$F164)</f>
        <v>-2.6503329999999998</v>
      </c>
      <c r="K164" s="64">
        <f>SUMIFS('Tariff Data'!N:N,'Tariff Data'!$B:$B,$F164)</f>
        <v>3.6893150000000001</v>
      </c>
      <c r="L164" s="64">
        <f>SUMIFS('Tariff Data'!O:O,'Tariff Data'!$B:$B,$F164)</f>
        <v>0</v>
      </c>
      <c r="M164" s="64">
        <f>SUMIFS('Tariff Data'!P:P,'Tariff Data'!$B:$B,$F164)</f>
        <v>-6.2050109999999998</v>
      </c>
      <c r="N164" s="64">
        <f>SUMIFS('Tariff Data'!H:H,'Tariff Data'!$B:$B,$F164)</f>
        <v>-2.7338849999999999</v>
      </c>
      <c r="O164" s="64">
        <f>SUMIFS('Tariff Data'!I:I,'Tariff Data'!$B:$B,$F164)</f>
        <v>3.6573289999999998</v>
      </c>
      <c r="P164" s="64">
        <f>SUMIFS('Tariff Data'!J:J,'Tariff Data'!$B:$B,$F164)</f>
        <v>0</v>
      </c>
      <c r="Q164" s="64">
        <f>SUMIFS('Tariff Data'!K:K,'Tariff Data'!$B:$B,$F164)</f>
        <v>-6.9384249999999996</v>
      </c>
      <c r="R164" s="64">
        <f>SUMIFS('Tariff Data'!M:M,'Tariff Data'!$B:$B,$F164)+SUMIFS('Tariff Data'!AG:AG,'Tariff Data'!$B:$B,$F164)</f>
        <v>-2.7338849999999999</v>
      </c>
      <c r="S164" s="64">
        <f>SUMIFS('Tariff Data'!N:N,'Tariff Data'!$B:$B,$F164)+SUMIFS('Tariff Data'!AH:AH,'Tariff Data'!$B:$B,$F164)</f>
        <v>3.6573289999999998</v>
      </c>
      <c r="T164" s="64">
        <f>SUMIFS('Tariff Data'!O:O,'Tariff Data'!$B:$B,$F164)+SUMIFS('Tariff Data'!AI:AI,'Tariff Data'!$B:$B,$F164)</f>
        <v>0</v>
      </c>
      <c r="U164" s="64">
        <f>SUMIFS('Tariff Data'!P:P,'Tariff Data'!$B:$B,$F164)+SUMIFS('Tariff Data'!AJ:AJ,'Tariff Data'!$B:$B,$F164)</f>
        <v>-6.9384249999999996</v>
      </c>
      <c r="V164" s="66">
        <f t="shared" si="14"/>
        <v>-910.13546789467739</v>
      </c>
      <c r="W164" s="66">
        <f t="shared" si="15"/>
        <v>-6810.3400042941821</v>
      </c>
      <c r="X164" s="66">
        <f t="shared" si="16"/>
        <v>-1019.1673423205262</v>
      </c>
      <c r="Y164" s="66">
        <f t="shared" si="17"/>
        <v>-7615.3021073282316</v>
      </c>
      <c r="Z164" s="66">
        <f t="shared" si="18"/>
        <v>-1019.1673423205262</v>
      </c>
      <c r="AA164" s="66">
        <f t="shared" si="19"/>
        <v>-7615.3021073282316</v>
      </c>
      <c r="AB164" s="5"/>
      <c r="AC164" s="5"/>
      <c r="AD164" s="5"/>
      <c r="AE164" s="5"/>
      <c r="AF164" s="5"/>
      <c r="AG164" s="5"/>
      <c r="AH164" s="8"/>
      <c r="AI164" s="8"/>
      <c r="AJ164" s="8"/>
    </row>
    <row r="165" spans="2:36" x14ac:dyDescent="0.35">
      <c r="B165" s="69" t="s">
        <v>918</v>
      </c>
      <c r="C165" s="69" t="s">
        <v>87</v>
      </c>
      <c r="D165" s="69" t="str">
        <f>VLOOKUP($C165,Assumptions!$B:$C,2,FALSE)</f>
        <v>Intermittent</v>
      </c>
      <c r="E165" s="69" t="s">
        <v>919</v>
      </c>
      <c r="F165" s="70">
        <v>12</v>
      </c>
      <c r="G165" s="71">
        <v>7.3170324267426032</v>
      </c>
      <c r="H165" s="72">
        <v>0.39425900000000003</v>
      </c>
      <c r="I165" s="71">
        <f t="shared" si="20"/>
        <v>2.8848058875351121</v>
      </c>
      <c r="J165" s="68">
        <f>SUMIFS('Tariff Data'!M:M,'Tariff Data'!$B:$B,$F165)</f>
        <v>0.87012599999999996</v>
      </c>
      <c r="K165" s="68">
        <f>SUMIFS('Tariff Data'!N:N,'Tariff Data'!$B:$B,$F165)</f>
        <v>15.49728</v>
      </c>
      <c r="L165" s="68">
        <f>SUMIFS('Tariff Data'!O:O,'Tariff Data'!$B:$B,$F165)</f>
        <v>12.147145999999999</v>
      </c>
      <c r="M165" s="68">
        <f>SUMIFS('Tariff Data'!P:P,'Tariff Data'!$B:$B,$F165)</f>
        <v>-6.2050109999999998</v>
      </c>
      <c r="N165" s="68">
        <f>SUMIFS('Tariff Data'!H:H,'Tariff Data'!$B:$B,$F165)</f>
        <v>0.88808100000000001</v>
      </c>
      <c r="O165" s="68">
        <f>SUMIFS('Tariff Data'!I:I,'Tariff Data'!$B:$B,$F165)</f>
        <v>16.340979999999998</v>
      </c>
      <c r="P165" s="68">
        <f>SUMIFS('Tariff Data'!J:J,'Tariff Data'!$B:$B,$F165)</f>
        <v>13.218427</v>
      </c>
      <c r="Q165" s="68">
        <f>SUMIFS('Tariff Data'!K:K,'Tariff Data'!$B:$B,$F165)</f>
        <v>-6.9384249999999996</v>
      </c>
      <c r="R165" s="68">
        <f>SUMIFS('Tariff Data'!M:M,'Tariff Data'!$B:$B,$F165)+SUMIFS('Tariff Data'!AG:AG,'Tariff Data'!$B:$B,$F165)</f>
        <v>0.88808100000000001</v>
      </c>
      <c r="S165" s="68">
        <f>SUMIFS('Tariff Data'!N:N,'Tariff Data'!$B:$B,$F165)+SUMIFS('Tariff Data'!AH:AH,'Tariff Data'!$B:$B,$F165)</f>
        <v>15.845039749749407</v>
      </c>
      <c r="T165" s="68">
        <f>SUMIFS('Tariff Data'!O:O,'Tariff Data'!$B:$B,$F165)+SUMIFS('Tariff Data'!AI:AI,'Tariff Data'!$B:$B,$F165)</f>
        <v>12.369919432058113</v>
      </c>
      <c r="U165" s="68">
        <f>SUMIFS('Tariff Data'!P:P,'Tariff Data'!$B:$B,$F165)+SUMIFS('Tariff Data'!AJ:AJ,'Tariff Data'!$B:$B,$F165)</f>
        <v>-6.9384249999999996</v>
      </c>
      <c r="V165" s="67">
        <f t="shared" si="14"/>
        <v>133.58770575915685</v>
      </c>
      <c r="W165" s="67">
        <f t="shared" si="15"/>
        <v>-45.402266695294543</v>
      </c>
      <c r="X165" s="67">
        <f t="shared" si="16"/>
        <v>143.86021430162347</v>
      </c>
      <c r="Y165" s="67">
        <f t="shared" si="17"/>
        <v>-50.768680715521548</v>
      </c>
      <c r="Z165" s="67">
        <f t="shared" si="18"/>
        <v>136.22096555886765</v>
      </c>
      <c r="AA165" s="67">
        <f t="shared" si="19"/>
        <v>-50.768680715521548</v>
      </c>
      <c r="AB165" s="5"/>
      <c r="AC165" s="5"/>
      <c r="AD165" s="5"/>
      <c r="AE165" s="5"/>
      <c r="AF165" s="5"/>
      <c r="AG165" s="5"/>
      <c r="AH165" s="8"/>
      <c r="AI165" s="8"/>
      <c r="AJ165" s="8"/>
    </row>
    <row r="166" spans="2:36" x14ac:dyDescent="0.35">
      <c r="B166" s="69" t="s">
        <v>282</v>
      </c>
      <c r="C166" s="69" t="s">
        <v>105</v>
      </c>
      <c r="D166" s="69" t="str">
        <f>VLOOKUP($C166,Assumptions!$B:$C,2,FALSE)</f>
        <v>Conventional Low Carbon</v>
      </c>
      <c r="E166" s="69" t="s">
        <v>283</v>
      </c>
      <c r="F166" s="70">
        <v>1</v>
      </c>
      <c r="G166" s="71">
        <v>23.170602684684908</v>
      </c>
      <c r="H166" s="72">
        <v>0.33995500000000001</v>
      </c>
      <c r="I166" s="71">
        <f t="shared" si="20"/>
        <v>7.8769622356720586</v>
      </c>
      <c r="J166" s="64">
        <f>SUMIFS('Tariff Data'!M:M,'Tariff Data'!$B:$B,$F166)</f>
        <v>2.679675</v>
      </c>
      <c r="K166" s="64">
        <f>SUMIFS('Tariff Data'!N:N,'Tariff Data'!$B:$B,$F166)</f>
        <v>24.644973</v>
      </c>
      <c r="L166" s="64">
        <f>SUMIFS('Tariff Data'!O:O,'Tariff Data'!$B:$B,$F166)</f>
        <v>35.826850999999998</v>
      </c>
      <c r="M166" s="64">
        <f>SUMIFS('Tariff Data'!P:P,'Tariff Data'!$B:$B,$F166)</f>
        <v>-6.2050109999999998</v>
      </c>
      <c r="N166" s="64">
        <f>SUMIFS('Tariff Data'!H:H,'Tariff Data'!$B:$B,$F166)</f>
        <v>2.5438339999999999</v>
      </c>
      <c r="O166" s="64">
        <f>SUMIFS('Tariff Data'!I:I,'Tariff Data'!$B:$B,$F166)</f>
        <v>27.065738</v>
      </c>
      <c r="P166" s="64">
        <f>SUMIFS('Tariff Data'!J:J,'Tariff Data'!$B:$B,$F166)</f>
        <v>40.507550000000002</v>
      </c>
      <c r="Q166" s="64">
        <f>SUMIFS('Tariff Data'!K:K,'Tariff Data'!$B:$B,$F166)</f>
        <v>-6.9384249999999996</v>
      </c>
      <c r="R166" s="64">
        <f>SUMIFS('Tariff Data'!M:M,'Tariff Data'!$B:$B,$F166)+SUMIFS('Tariff Data'!AG:AG,'Tariff Data'!$B:$B,$F166)</f>
        <v>2.5438339999999999</v>
      </c>
      <c r="S166" s="64">
        <f>SUMIFS('Tariff Data'!N:N,'Tariff Data'!$B:$B,$F166)+SUMIFS('Tariff Data'!AH:AH,'Tariff Data'!$B:$B,$F166)</f>
        <v>24.992732749749408</v>
      </c>
      <c r="T166" s="64">
        <f>SUMIFS('Tariff Data'!O:O,'Tariff Data'!$B:$B,$F166)+SUMIFS('Tariff Data'!AI:AI,'Tariff Data'!$B:$B,$F166)</f>
        <v>36.04962443205811</v>
      </c>
      <c r="U166" s="64">
        <f>SUMIFS('Tariff Data'!P:P,'Tariff Data'!$B:$B,$F166)+SUMIFS('Tariff Data'!AJ:AJ,'Tariff Data'!$B:$B,$F166)</f>
        <v>-6.9384249999999996</v>
      </c>
      <c r="V166" s="66">
        <f t="shared" si="14"/>
        <v>1086.3469363336467</v>
      </c>
      <c r="W166" s="66">
        <f t="shared" si="15"/>
        <v>-143.77384453509939</v>
      </c>
      <c r="X166" s="66">
        <f t="shared" si="16"/>
        <v>1210.7223097963952</v>
      </c>
      <c r="Y166" s="66">
        <f t="shared" si="17"/>
        <v>-160.76748893248487</v>
      </c>
      <c r="Z166" s="66">
        <f t="shared" si="18"/>
        <v>1091.1005035931414</v>
      </c>
      <c r="AA166" s="66">
        <f t="shared" si="19"/>
        <v>-160.76748893248487</v>
      </c>
      <c r="AB166" s="5"/>
      <c r="AC166" s="5"/>
      <c r="AD166" s="5"/>
      <c r="AE166" s="5"/>
      <c r="AF166" s="5"/>
      <c r="AG166" s="5"/>
      <c r="AH166" s="8"/>
      <c r="AI166" s="8"/>
      <c r="AJ166" s="8"/>
    </row>
    <row r="167" spans="2:36" x14ac:dyDescent="0.35">
      <c r="B167" s="69" t="s">
        <v>284</v>
      </c>
      <c r="C167" s="69" t="s">
        <v>111</v>
      </c>
      <c r="D167" s="69" t="str">
        <f>VLOOKUP($C167,Assumptions!$B:$C,2,FALSE)</f>
        <v>Conventional Carbon</v>
      </c>
      <c r="E167" s="69" t="s">
        <v>55</v>
      </c>
      <c r="F167" s="70">
        <v>16</v>
      </c>
      <c r="G167" s="71">
        <v>0.60975270222855027</v>
      </c>
      <c r="H167" s="72">
        <v>2.0129999999999999E-2</v>
      </c>
      <c r="I167" s="71">
        <f t="shared" si="20"/>
        <v>1.2274321895860717E-2</v>
      </c>
      <c r="J167" s="68">
        <f>SUMIFS('Tariff Data'!M:M,'Tariff Data'!$B:$B,$F167)</f>
        <v>1.8696539999999999</v>
      </c>
      <c r="K167" s="68">
        <f>SUMIFS('Tariff Data'!N:N,'Tariff Data'!$B:$B,$F167)</f>
        <v>5.4849290000000002</v>
      </c>
      <c r="L167" s="68">
        <f>SUMIFS('Tariff Data'!O:O,'Tariff Data'!$B:$B,$F167)</f>
        <v>9.4543000000000002E-2</v>
      </c>
      <c r="M167" s="68">
        <f>SUMIFS('Tariff Data'!P:P,'Tariff Data'!$B:$B,$F167)</f>
        <v>-6.2050109999999998</v>
      </c>
      <c r="N167" s="68">
        <f>SUMIFS('Tariff Data'!H:H,'Tariff Data'!$B:$B,$F167)</f>
        <v>1.905419</v>
      </c>
      <c r="O167" s="68">
        <f>SUMIFS('Tariff Data'!I:I,'Tariff Data'!$B:$B,$F167)</f>
        <v>5.6206610000000001</v>
      </c>
      <c r="P167" s="68">
        <f>SUMIFS('Tariff Data'!J:J,'Tariff Data'!$B:$B,$F167)</f>
        <v>0.105503</v>
      </c>
      <c r="Q167" s="68">
        <f>SUMIFS('Tariff Data'!K:K,'Tariff Data'!$B:$B,$F167)</f>
        <v>-6.9384249999999996</v>
      </c>
      <c r="R167" s="68">
        <f>SUMIFS('Tariff Data'!M:M,'Tariff Data'!$B:$B,$F167)+SUMIFS('Tariff Data'!AG:AG,'Tariff Data'!$B:$B,$F167)</f>
        <v>1.905419</v>
      </c>
      <c r="S167" s="68">
        <f>SUMIFS('Tariff Data'!N:N,'Tariff Data'!$B:$B,$F167)+SUMIFS('Tariff Data'!AH:AH,'Tariff Data'!$B:$B,$F167)</f>
        <v>5.6206610000000001</v>
      </c>
      <c r="T167" s="68">
        <f>SUMIFS('Tariff Data'!O:O,'Tariff Data'!$B:$B,$F167)+SUMIFS('Tariff Data'!AI:AI,'Tariff Data'!$B:$B,$F167)</f>
        <v>0.105503</v>
      </c>
      <c r="U167" s="68">
        <f>SUMIFS('Tariff Data'!P:P,'Tariff Data'!$B:$B,$F167)+SUMIFS('Tariff Data'!AJ:AJ,'Tariff Data'!$B:$B,$F167)</f>
        <v>-6.9384249999999996</v>
      </c>
      <c r="V167" s="67">
        <f t="shared" si="14"/>
        <v>1.2085108140693597</v>
      </c>
      <c r="W167" s="67">
        <f t="shared" si="15"/>
        <v>-3.783522224607879</v>
      </c>
      <c r="X167" s="67">
        <f t="shared" si="16"/>
        <v>1.2321191642921114</v>
      </c>
      <c r="Y167" s="67">
        <f t="shared" si="17"/>
        <v>-4.2307233929601287</v>
      </c>
      <c r="Z167" s="67">
        <f t="shared" si="18"/>
        <v>1.2321191642921114</v>
      </c>
      <c r="AA167" s="67">
        <f t="shared" si="19"/>
        <v>-4.2307233929601287</v>
      </c>
      <c r="AB167" s="5"/>
      <c r="AC167" s="5"/>
      <c r="AD167" s="5"/>
      <c r="AE167" s="5"/>
      <c r="AF167" s="5"/>
      <c r="AG167" s="5"/>
      <c r="AH167" s="8"/>
      <c r="AI167" s="8"/>
      <c r="AJ167" s="8"/>
    </row>
    <row r="168" spans="2:36" x14ac:dyDescent="0.35">
      <c r="B168" s="69" t="s">
        <v>285</v>
      </c>
      <c r="C168" s="69" t="s">
        <v>87</v>
      </c>
      <c r="D168" s="69" t="str">
        <f>VLOOKUP($C168,Assumptions!$B:$C,2,FALSE)</f>
        <v>Intermittent</v>
      </c>
      <c r="E168" s="69" t="s">
        <v>286</v>
      </c>
      <c r="F168" s="70">
        <v>5</v>
      </c>
      <c r="G168" s="71">
        <v>30.365684570981802</v>
      </c>
      <c r="H168" s="72">
        <v>0.39425900000000003</v>
      </c>
      <c r="I168" s="71">
        <f t="shared" si="20"/>
        <v>11.971944433270716</v>
      </c>
      <c r="J168" s="64">
        <f>SUMIFS('Tariff Data'!M:M,'Tariff Data'!$B:$B,$F168)</f>
        <v>2.7697539999999998</v>
      </c>
      <c r="K168" s="64">
        <f>SUMIFS('Tariff Data'!N:N,'Tariff Data'!$B:$B,$F168)</f>
        <v>22.28163</v>
      </c>
      <c r="L168" s="64">
        <f>SUMIFS('Tariff Data'!O:O,'Tariff Data'!$B:$B,$F168)</f>
        <v>25.058021</v>
      </c>
      <c r="M168" s="64">
        <f>SUMIFS('Tariff Data'!P:P,'Tariff Data'!$B:$B,$F168)</f>
        <v>-6.2050109999999998</v>
      </c>
      <c r="N168" s="64">
        <f>SUMIFS('Tariff Data'!H:H,'Tariff Data'!$B:$B,$F168)</f>
        <v>3.1767940000000001</v>
      </c>
      <c r="O168" s="64">
        <f>SUMIFS('Tariff Data'!I:I,'Tariff Data'!$B:$B,$F168)</f>
        <v>24.693629999999999</v>
      </c>
      <c r="P168" s="64">
        <f>SUMIFS('Tariff Data'!J:J,'Tariff Data'!$B:$B,$F168)</f>
        <v>29.690529999999999</v>
      </c>
      <c r="Q168" s="64">
        <f>SUMIFS('Tariff Data'!K:K,'Tariff Data'!$B:$B,$F168)</f>
        <v>-6.9384249999999996</v>
      </c>
      <c r="R168" s="64">
        <f>SUMIFS('Tariff Data'!M:M,'Tariff Data'!$B:$B,$F168)+SUMIFS('Tariff Data'!AG:AG,'Tariff Data'!$B:$B,$F168)</f>
        <v>2.9492208181924791</v>
      </c>
      <c r="S168" s="64">
        <f>SUMIFS('Tariff Data'!N:N,'Tariff Data'!$B:$B,$F168)+SUMIFS('Tariff Data'!AH:AH,'Tariff Data'!$B:$B,$F168)</f>
        <v>22.629389749749407</v>
      </c>
      <c r="T168" s="64">
        <f>SUMIFS('Tariff Data'!O:O,'Tariff Data'!$B:$B,$F168)+SUMIFS('Tariff Data'!AI:AI,'Tariff Data'!$B:$B,$F168)</f>
        <v>25.280794432058112</v>
      </c>
      <c r="U168" s="64">
        <f>SUMIFS('Tariff Data'!P:P,'Tariff Data'!$B:$B,$F168)+SUMIFS('Tariff Data'!AJ:AJ,'Tariff Data'!$B:$B,$F168)</f>
        <v>-6.9384249999999996</v>
      </c>
      <c r="V168" s="66">
        <f t="shared" si="14"/>
        <v>1027.6583979017357</v>
      </c>
      <c r="W168" s="66">
        <f t="shared" si="15"/>
        <v>-188.41940678547235</v>
      </c>
      <c r="X168" s="66">
        <f t="shared" si="16"/>
        <v>1197.204034941019</v>
      </c>
      <c r="Y168" s="66">
        <f t="shared" si="17"/>
        <v>-210.6900249694144</v>
      </c>
      <c r="Z168" s="66">
        <f t="shared" si="18"/>
        <v>1038.5864260705355</v>
      </c>
      <c r="AA168" s="66">
        <f t="shared" si="19"/>
        <v>-210.6900249694144</v>
      </c>
      <c r="AB168" s="5"/>
      <c r="AC168" s="5"/>
      <c r="AD168" s="5"/>
      <c r="AE168" s="5"/>
      <c r="AF168" s="5"/>
      <c r="AG168" s="5"/>
      <c r="AH168" s="8"/>
      <c r="AI168" s="8"/>
      <c r="AJ168" s="8"/>
    </row>
    <row r="169" spans="2:36" x14ac:dyDescent="0.35">
      <c r="B169" s="69" t="s">
        <v>287</v>
      </c>
      <c r="C169" s="69" t="s">
        <v>87</v>
      </c>
      <c r="D169" s="69" t="str">
        <f>VLOOKUP($C169,Assumptions!$B:$C,2,FALSE)</f>
        <v>Intermittent</v>
      </c>
      <c r="E169" s="69" t="s">
        <v>288</v>
      </c>
      <c r="F169" s="70">
        <v>10</v>
      </c>
      <c r="G169" s="71">
        <v>42.072936453769969</v>
      </c>
      <c r="H169" s="72">
        <v>0.34875400000000001</v>
      </c>
      <c r="I169" s="71">
        <f t="shared" si="20"/>
        <v>14.673104879998093</v>
      </c>
      <c r="J169" s="68">
        <f>SUMIFS('Tariff Data'!M:M,'Tariff Data'!$B:$B,$F169)</f>
        <v>1.217347</v>
      </c>
      <c r="K169" s="68">
        <f>SUMIFS('Tariff Data'!N:N,'Tariff Data'!$B:$B,$F169)</f>
        <v>20.824839999999998</v>
      </c>
      <c r="L169" s="68">
        <f>SUMIFS('Tariff Data'!O:O,'Tariff Data'!$B:$B,$F169)</f>
        <v>19.344626999999999</v>
      </c>
      <c r="M169" s="68">
        <f>SUMIFS('Tariff Data'!P:P,'Tariff Data'!$B:$B,$F169)</f>
        <v>-6.2050109999999998</v>
      </c>
      <c r="N169" s="68">
        <f>SUMIFS('Tariff Data'!H:H,'Tariff Data'!$B:$B,$F169)</f>
        <v>1.2775430000000001</v>
      </c>
      <c r="O169" s="68">
        <f>SUMIFS('Tariff Data'!I:I,'Tariff Data'!$B:$B,$F169)</f>
        <v>22.14378</v>
      </c>
      <c r="P169" s="68">
        <f>SUMIFS('Tariff Data'!J:J,'Tariff Data'!$B:$B,$F169)</f>
        <v>21.057953000000001</v>
      </c>
      <c r="Q169" s="68">
        <f>SUMIFS('Tariff Data'!K:K,'Tariff Data'!$B:$B,$F169)</f>
        <v>-6.9384249999999996</v>
      </c>
      <c r="R169" s="68">
        <f>SUMIFS('Tariff Data'!M:M,'Tariff Data'!$B:$B,$F169)+SUMIFS('Tariff Data'!AG:AG,'Tariff Data'!$B:$B,$F169)</f>
        <v>1.2775430000000001</v>
      </c>
      <c r="S169" s="68">
        <f>SUMIFS('Tariff Data'!N:N,'Tariff Data'!$B:$B,$F169)+SUMIFS('Tariff Data'!AH:AH,'Tariff Data'!$B:$B,$F169)</f>
        <v>21.172599749749406</v>
      </c>
      <c r="T169" s="68">
        <f>SUMIFS('Tariff Data'!O:O,'Tariff Data'!$B:$B,$F169)+SUMIFS('Tariff Data'!AI:AI,'Tariff Data'!$B:$B,$F169)</f>
        <v>19.567400432058111</v>
      </c>
      <c r="U169" s="68">
        <f>SUMIFS('Tariff Data'!P:P,'Tariff Data'!$B:$B,$F169)+SUMIFS('Tariff Data'!AJ:AJ,'Tariff Data'!$B:$B,$F169)</f>
        <v>-6.9384249999999996</v>
      </c>
      <c r="V169" s="67">
        <f t="shared" si="14"/>
        <v>1119.4503239220621</v>
      </c>
      <c r="W169" s="67">
        <f t="shared" si="15"/>
        <v>-261.06303349794365</v>
      </c>
      <c r="X169" s="67">
        <f t="shared" si="16"/>
        <v>1210.8879247950788</v>
      </c>
      <c r="Y169" s="67">
        <f t="shared" si="17"/>
        <v>-291.91991411424891</v>
      </c>
      <c r="Z169" s="67">
        <f t="shared" si="18"/>
        <v>1133.9257716537463</v>
      </c>
      <c r="AA169" s="67">
        <f t="shared" si="19"/>
        <v>-291.91991411424891</v>
      </c>
      <c r="AB169" s="5"/>
      <c r="AC169" s="5"/>
      <c r="AD169" s="5"/>
      <c r="AE169" s="5"/>
      <c r="AF169" s="5"/>
      <c r="AG169" s="5"/>
      <c r="AH169" s="8"/>
      <c r="AI169" s="8"/>
      <c r="AJ169" s="8"/>
    </row>
    <row r="170" spans="2:36" x14ac:dyDescent="0.35">
      <c r="B170" s="69" t="s">
        <v>289</v>
      </c>
      <c r="C170" s="69" t="s">
        <v>290</v>
      </c>
      <c r="D170" s="69" t="str">
        <f>VLOOKUP($C170,Assumptions!$B:$C,2,FALSE)</f>
        <v>Conventional Carbon</v>
      </c>
      <c r="E170" s="69" t="s">
        <v>291</v>
      </c>
      <c r="F170" s="70">
        <v>18</v>
      </c>
      <c r="G170" s="71">
        <v>98.779937761025138</v>
      </c>
      <c r="H170" s="72">
        <v>0.49361300000000002</v>
      </c>
      <c r="I170" s="71">
        <f t="shared" si="20"/>
        <v>48.759061418032907</v>
      </c>
      <c r="J170" s="64">
        <f>SUMIFS('Tariff Data'!M:M,'Tariff Data'!$B:$B,$F170)</f>
        <v>-0.31239499999999998</v>
      </c>
      <c r="K170" s="64">
        <f>SUMIFS('Tariff Data'!N:N,'Tariff Data'!$B:$B,$F170)</f>
        <v>3.798861</v>
      </c>
      <c r="L170" s="64">
        <f>SUMIFS('Tariff Data'!O:O,'Tariff Data'!$B:$B,$F170)</f>
        <v>7.0470000000000003E-3</v>
      </c>
      <c r="M170" s="64">
        <f>SUMIFS('Tariff Data'!P:P,'Tariff Data'!$B:$B,$F170)</f>
        <v>-6.2050109999999998</v>
      </c>
      <c r="N170" s="64">
        <f>SUMIFS('Tariff Data'!H:H,'Tariff Data'!$B:$B,$F170)</f>
        <v>-0.31406499999999998</v>
      </c>
      <c r="O170" s="64">
        <f>SUMIFS('Tariff Data'!I:I,'Tariff Data'!$B:$B,$F170)</f>
        <v>3.7284519999999999</v>
      </c>
      <c r="P170" s="64">
        <f>SUMIFS('Tariff Data'!J:J,'Tariff Data'!$B:$B,$F170)</f>
        <v>4.5750000000000001E-3</v>
      </c>
      <c r="Q170" s="64">
        <f>SUMIFS('Tariff Data'!K:K,'Tariff Data'!$B:$B,$F170)</f>
        <v>-6.9384249999999996</v>
      </c>
      <c r="R170" s="64">
        <f>SUMIFS('Tariff Data'!M:M,'Tariff Data'!$B:$B,$F170)+SUMIFS('Tariff Data'!AG:AG,'Tariff Data'!$B:$B,$F170)</f>
        <v>-0.31406499999999998</v>
      </c>
      <c r="S170" s="64">
        <f>SUMIFS('Tariff Data'!N:N,'Tariff Data'!$B:$B,$F170)+SUMIFS('Tariff Data'!AH:AH,'Tariff Data'!$B:$B,$F170)</f>
        <v>3.7284519999999999</v>
      </c>
      <c r="T170" s="64">
        <f>SUMIFS('Tariff Data'!O:O,'Tariff Data'!$B:$B,$F170)+SUMIFS('Tariff Data'!AI:AI,'Tariff Data'!$B:$B,$F170)</f>
        <v>4.5750000000000001E-3</v>
      </c>
      <c r="U170" s="64">
        <f>SUMIFS('Tariff Data'!P:P,'Tariff Data'!$B:$B,$F170)+SUMIFS('Tariff Data'!AJ:AJ,'Tariff Data'!$B:$B,$F170)</f>
        <v>-6.9384249999999996</v>
      </c>
      <c r="V170" s="66">
        <f t="shared" si="14"/>
        <v>154.71414326652732</v>
      </c>
      <c r="W170" s="66">
        <f t="shared" si="15"/>
        <v>-612.93060038647639</v>
      </c>
      <c r="X170" s="66">
        <f t="shared" si="16"/>
        <v>150.99557161525874</v>
      </c>
      <c r="Y170" s="66">
        <f t="shared" si="17"/>
        <v>-685.37718965954082</v>
      </c>
      <c r="Z170" s="66">
        <f t="shared" si="18"/>
        <v>150.99557161525874</v>
      </c>
      <c r="AA170" s="66">
        <f t="shared" si="19"/>
        <v>-685.37718965954082</v>
      </c>
      <c r="AB170" s="5"/>
      <c r="AC170" s="5"/>
      <c r="AD170" s="5"/>
      <c r="AE170" s="5"/>
      <c r="AF170" s="5"/>
      <c r="AG170" s="5"/>
      <c r="AH170" s="8"/>
      <c r="AI170" s="8"/>
      <c r="AJ170" s="8"/>
    </row>
    <row r="171" spans="2:36" x14ac:dyDescent="0.35">
      <c r="B171" s="69" t="s">
        <v>920</v>
      </c>
      <c r="C171" s="69" t="s">
        <v>111</v>
      </c>
      <c r="D171" s="69" t="str">
        <f>VLOOKUP($C171,Assumptions!$B:$C,2,FALSE)</f>
        <v>Conventional Carbon</v>
      </c>
      <c r="E171" s="69" t="s">
        <v>921</v>
      </c>
      <c r="F171" s="70">
        <v>9</v>
      </c>
      <c r="G171" s="71">
        <v>30.182758760313238</v>
      </c>
      <c r="H171" s="72">
        <v>1.2390999999999999E-2</v>
      </c>
      <c r="I171" s="71">
        <f t="shared" si="20"/>
        <v>0.37399456379904134</v>
      </c>
      <c r="J171" s="68">
        <f>SUMIFS('Tariff Data'!M:M,'Tariff Data'!$B:$B,$F171)</f>
        <v>2.4730050000000001</v>
      </c>
      <c r="K171" s="68">
        <f>SUMIFS('Tariff Data'!N:N,'Tariff Data'!$B:$B,$F171)</f>
        <v>21.319275000000001</v>
      </c>
      <c r="L171" s="68">
        <f>SUMIFS('Tariff Data'!O:O,'Tariff Data'!$B:$B,$F171)</f>
        <v>19.986711</v>
      </c>
      <c r="M171" s="68">
        <f>SUMIFS('Tariff Data'!P:P,'Tariff Data'!$B:$B,$F171)</f>
        <v>-6.2050109999999998</v>
      </c>
      <c r="N171" s="68">
        <f>SUMIFS('Tariff Data'!H:H,'Tariff Data'!$B:$B,$F171)</f>
        <v>2.6809850000000002</v>
      </c>
      <c r="O171" s="68">
        <f>SUMIFS('Tariff Data'!I:I,'Tariff Data'!$B:$B,$F171)</f>
        <v>23.392272999999999</v>
      </c>
      <c r="P171" s="68">
        <f>SUMIFS('Tariff Data'!J:J,'Tariff Data'!$B:$B,$F171)</f>
        <v>22.679269999999999</v>
      </c>
      <c r="Q171" s="68">
        <f>SUMIFS('Tariff Data'!K:K,'Tariff Data'!$B:$B,$F171)</f>
        <v>-6.9384249999999996</v>
      </c>
      <c r="R171" s="68">
        <f>SUMIFS('Tariff Data'!M:M,'Tariff Data'!$B:$B,$F171)+SUMIFS('Tariff Data'!AG:AG,'Tariff Data'!$B:$B,$F171)</f>
        <v>2.6524718181924793</v>
      </c>
      <c r="S171" s="68">
        <f>SUMIFS('Tariff Data'!N:N,'Tariff Data'!$B:$B,$F171)+SUMIFS('Tariff Data'!AH:AH,'Tariff Data'!$B:$B,$F171)</f>
        <v>21.667034749749408</v>
      </c>
      <c r="T171" s="68">
        <f>SUMIFS('Tariff Data'!O:O,'Tariff Data'!$B:$B,$F171)+SUMIFS('Tariff Data'!AI:AI,'Tariff Data'!$B:$B,$F171)</f>
        <v>20.209484432058112</v>
      </c>
      <c r="U171" s="68">
        <f>SUMIFS('Tariff Data'!P:P,'Tariff Data'!$B:$B,$F171)+SUMIFS('Tariff Data'!AJ:AJ,'Tariff Data'!$B:$B,$F171)</f>
        <v>-6.9384249999999996</v>
      </c>
      <c r="V171" s="67">
        <f t="shared" si="14"/>
        <v>90.090327544407756</v>
      </c>
      <c r="W171" s="67">
        <f t="shared" si="15"/>
        <v>-187.28435011809</v>
      </c>
      <c r="X171" s="67">
        <f t="shared" si="16"/>
        <v>98.150030122852172</v>
      </c>
      <c r="Y171" s="67">
        <f t="shared" si="17"/>
        <v>-209.42080795152637</v>
      </c>
      <c r="Z171" s="67">
        <f t="shared" si="18"/>
        <v>95.720507531855318</v>
      </c>
      <c r="AA171" s="67">
        <f t="shared" si="19"/>
        <v>-209.42080795152637</v>
      </c>
      <c r="AB171" s="5"/>
      <c r="AC171" s="5"/>
      <c r="AD171" s="5"/>
      <c r="AE171" s="5"/>
      <c r="AF171" s="5"/>
      <c r="AG171" s="5"/>
      <c r="AH171" s="8"/>
      <c r="AI171" s="8"/>
      <c r="AJ171" s="8"/>
    </row>
    <row r="172" spans="2:36" x14ac:dyDescent="0.35">
      <c r="B172" s="69" t="s">
        <v>292</v>
      </c>
      <c r="C172" s="69" t="s">
        <v>908</v>
      </c>
      <c r="D172" s="69" t="str">
        <f>VLOOKUP($C172,Assumptions!$B:$C,2,FALSE)</f>
        <v>Conventional Carbon</v>
      </c>
      <c r="E172" s="69" t="s">
        <v>293</v>
      </c>
      <c r="F172" s="70">
        <v>25</v>
      </c>
      <c r="G172" s="71">
        <v>60.975270222855031</v>
      </c>
      <c r="H172" s="72">
        <v>4.3480000000000003E-3</v>
      </c>
      <c r="I172" s="71">
        <f t="shared" si="20"/>
        <v>0.26512047492897367</v>
      </c>
      <c r="J172" s="64">
        <f>SUMIFS('Tariff Data'!M:M,'Tariff Data'!$B:$B,$F172)</f>
        <v>9.7789999999999995E-3</v>
      </c>
      <c r="K172" s="64">
        <f>SUMIFS('Tariff Data'!N:N,'Tariff Data'!$B:$B,$F172)</f>
        <v>-3.442129</v>
      </c>
      <c r="L172" s="64">
        <f>SUMIFS('Tariff Data'!O:O,'Tariff Data'!$B:$B,$F172)</f>
        <v>0</v>
      </c>
      <c r="M172" s="64">
        <f>SUMIFS('Tariff Data'!P:P,'Tariff Data'!$B:$B,$F172)</f>
        <v>-6.2050109999999998</v>
      </c>
      <c r="N172" s="64">
        <f>SUMIFS('Tariff Data'!H:H,'Tariff Data'!$B:$B,$F172)</f>
        <v>1.7229999999999999E-3</v>
      </c>
      <c r="O172" s="64">
        <f>SUMIFS('Tariff Data'!I:I,'Tariff Data'!$B:$B,$F172)</f>
        <v>-3.475317</v>
      </c>
      <c r="P172" s="64">
        <f>SUMIFS('Tariff Data'!J:J,'Tariff Data'!$B:$B,$F172)</f>
        <v>0</v>
      </c>
      <c r="Q172" s="64">
        <f>SUMIFS('Tariff Data'!K:K,'Tariff Data'!$B:$B,$F172)</f>
        <v>-6.9384249999999996</v>
      </c>
      <c r="R172" s="64">
        <f>SUMIFS('Tariff Data'!M:M,'Tariff Data'!$B:$B,$F172)+SUMIFS('Tariff Data'!AG:AG,'Tariff Data'!$B:$B,$F172)</f>
        <v>1.7230000000000006E-3</v>
      </c>
      <c r="S172" s="64">
        <f>SUMIFS('Tariff Data'!N:N,'Tariff Data'!$B:$B,$F172)+SUMIFS('Tariff Data'!AH:AH,'Tariff Data'!$B:$B,$F172)</f>
        <v>-3.475317</v>
      </c>
      <c r="T172" s="64">
        <f>SUMIFS('Tariff Data'!O:O,'Tariff Data'!$B:$B,$F172)+SUMIFS('Tariff Data'!AI:AI,'Tariff Data'!$B:$B,$F172)</f>
        <v>0</v>
      </c>
      <c r="U172" s="64">
        <f>SUMIFS('Tariff Data'!P:P,'Tariff Data'!$B:$B,$F172)+SUMIFS('Tariff Data'!AJ:AJ,'Tariff Data'!$B:$B,$F172)</f>
        <v>-6.9384249999999996</v>
      </c>
      <c r="V172" s="66">
        <f t="shared" si="14"/>
        <v>-0.316301707737494</v>
      </c>
      <c r="W172" s="66">
        <f t="shared" si="15"/>
        <v>-378.35222246078791</v>
      </c>
      <c r="X172" s="66">
        <f t="shared" si="16"/>
        <v>-0.8163173029747568</v>
      </c>
      <c r="Y172" s="66">
        <f t="shared" si="17"/>
        <v>-423.0723392960129</v>
      </c>
      <c r="Z172" s="66">
        <f t="shared" si="18"/>
        <v>-0.8163173029747568</v>
      </c>
      <c r="AA172" s="66">
        <f t="shared" si="19"/>
        <v>-423.0723392960129</v>
      </c>
      <c r="AB172" s="5"/>
      <c r="AC172" s="5"/>
      <c r="AD172" s="5"/>
      <c r="AE172" s="5"/>
      <c r="AF172" s="5"/>
      <c r="AG172" s="5"/>
      <c r="AH172" s="8"/>
      <c r="AI172" s="8"/>
      <c r="AJ172" s="8"/>
    </row>
    <row r="173" spans="2:36" x14ac:dyDescent="0.35">
      <c r="B173" s="69" t="s">
        <v>294</v>
      </c>
      <c r="C173" s="69" t="s">
        <v>892</v>
      </c>
      <c r="D173" s="69" t="str">
        <f>VLOOKUP($C173,Assumptions!$B:$C,2,FALSE)</f>
        <v>Conventional Carbon</v>
      </c>
      <c r="E173" s="69" t="s">
        <v>293</v>
      </c>
      <c r="F173" s="70">
        <v>25</v>
      </c>
      <c r="G173" s="71">
        <v>899.3852357871117</v>
      </c>
      <c r="H173" s="72">
        <v>0.48453000000000002</v>
      </c>
      <c r="I173" s="71">
        <f t="shared" si="20"/>
        <v>435.77912829592924</v>
      </c>
      <c r="J173" s="68">
        <f>SUMIFS('Tariff Data'!M:M,'Tariff Data'!$B:$B,$F173)</f>
        <v>9.7789999999999995E-3</v>
      </c>
      <c r="K173" s="68">
        <f>SUMIFS('Tariff Data'!N:N,'Tariff Data'!$B:$B,$F173)</f>
        <v>-3.442129</v>
      </c>
      <c r="L173" s="68">
        <f>SUMIFS('Tariff Data'!O:O,'Tariff Data'!$B:$B,$F173)</f>
        <v>0</v>
      </c>
      <c r="M173" s="68">
        <f>SUMIFS('Tariff Data'!P:P,'Tariff Data'!$B:$B,$F173)</f>
        <v>-6.2050109999999998</v>
      </c>
      <c r="N173" s="68">
        <f>SUMIFS('Tariff Data'!H:H,'Tariff Data'!$B:$B,$F173)</f>
        <v>1.7229999999999999E-3</v>
      </c>
      <c r="O173" s="68">
        <f>SUMIFS('Tariff Data'!I:I,'Tariff Data'!$B:$B,$F173)</f>
        <v>-3.475317</v>
      </c>
      <c r="P173" s="68">
        <f>SUMIFS('Tariff Data'!J:J,'Tariff Data'!$B:$B,$F173)</f>
        <v>0</v>
      </c>
      <c r="Q173" s="68">
        <f>SUMIFS('Tariff Data'!K:K,'Tariff Data'!$B:$B,$F173)</f>
        <v>-6.9384249999999996</v>
      </c>
      <c r="R173" s="68">
        <f>SUMIFS('Tariff Data'!M:M,'Tariff Data'!$B:$B,$F173)+SUMIFS('Tariff Data'!AG:AG,'Tariff Data'!$B:$B,$F173)</f>
        <v>1.7230000000000006E-3</v>
      </c>
      <c r="S173" s="68">
        <f>SUMIFS('Tariff Data'!N:N,'Tariff Data'!$B:$B,$F173)+SUMIFS('Tariff Data'!AH:AH,'Tariff Data'!$B:$B,$F173)</f>
        <v>-3.475317</v>
      </c>
      <c r="T173" s="68">
        <f>SUMIFS('Tariff Data'!O:O,'Tariff Data'!$B:$B,$F173)+SUMIFS('Tariff Data'!AI:AI,'Tariff Data'!$B:$B,$F173)</f>
        <v>0</v>
      </c>
      <c r="U173" s="68">
        <f>SUMIFS('Tariff Data'!P:P,'Tariff Data'!$B:$B,$F173)+SUMIFS('Tariff Data'!AJ:AJ,'Tariff Data'!$B:$B,$F173)</f>
        <v>-6.9384249999999996</v>
      </c>
      <c r="V173" s="67">
        <f t="shared" si="14"/>
        <v>-1491.2128868813766</v>
      </c>
      <c r="W173" s="67">
        <f t="shared" si="15"/>
        <v>-5580.6952812966219</v>
      </c>
      <c r="X173" s="67">
        <f t="shared" si="16"/>
        <v>-1512.9209720507629</v>
      </c>
      <c r="Y173" s="67">
        <f t="shared" si="17"/>
        <v>-6240.3170046161904</v>
      </c>
      <c r="Z173" s="67">
        <f t="shared" si="18"/>
        <v>-1512.9209720507629</v>
      </c>
      <c r="AA173" s="67">
        <f t="shared" si="19"/>
        <v>-6240.3170046161904</v>
      </c>
      <c r="AB173" s="5"/>
      <c r="AC173" s="5"/>
      <c r="AD173" s="5"/>
      <c r="AE173" s="5"/>
      <c r="AF173" s="5"/>
      <c r="AG173" s="5"/>
      <c r="AH173" s="8"/>
      <c r="AI173" s="8"/>
      <c r="AJ173" s="8"/>
    </row>
    <row r="174" spans="2:36" x14ac:dyDescent="0.35">
      <c r="B174" s="69" t="s">
        <v>295</v>
      </c>
      <c r="C174" s="69" t="s">
        <v>237</v>
      </c>
      <c r="D174" s="69" t="str">
        <f>VLOOKUP($C174,Assumptions!$B:$C,2,FALSE)</f>
        <v>Conventional Carbon</v>
      </c>
      <c r="E174" s="69" t="s">
        <v>296</v>
      </c>
      <c r="F174" s="70">
        <v>19</v>
      </c>
      <c r="G174" s="71">
        <v>1002.4334424637367</v>
      </c>
      <c r="H174" s="72">
        <v>0.10305599999999999</v>
      </c>
      <c r="I174" s="71">
        <f t="shared" si="20"/>
        <v>103.30678084654285</v>
      </c>
      <c r="J174" s="64">
        <f>SUMIFS('Tariff Data'!M:M,'Tariff Data'!$B:$B,$F174)</f>
        <v>4.3250289999999998</v>
      </c>
      <c r="K174" s="64">
        <f>SUMIFS('Tariff Data'!N:N,'Tariff Data'!$B:$B,$F174)</f>
        <v>5.9397359999999999</v>
      </c>
      <c r="L174" s="64">
        <f>SUMIFS('Tariff Data'!O:O,'Tariff Data'!$B:$B,$F174)</f>
        <v>9.4543000000000002E-2</v>
      </c>
      <c r="M174" s="64">
        <f>SUMIFS('Tariff Data'!P:P,'Tariff Data'!$B:$B,$F174)</f>
        <v>-6.2050109999999998</v>
      </c>
      <c r="N174" s="64">
        <f>SUMIFS('Tariff Data'!H:H,'Tariff Data'!$B:$B,$F174)</f>
        <v>4.4461510000000004</v>
      </c>
      <c r="O174" s="64">
        <f>SUMIFS('Tariff Data'!I:I,'Tariff Data'!$B:$B,$F174)</f>
        <v>6.1312249999999997</v>
      </c>
      <c r="P174" s="64">
        <f>SUMIFS('Tariff Data'!J:J,'Tariff Data'!$B:$B,$F174)</f>
        <v>0.105503</v>
      </c>
      <c r="Q174" s="64">
        <f>SUMIFS('Tariff Data'!K:K,'Tariff Data'!$B:$B,$F174)</f>
        <v>-6.9384249999999996</v>
      </c>
      <c r="R174" s="64">
        <f>SUMIFS('Tariff Data'!M:M,'Tariff Data'!$B:$B,$F174)+SUMIFS('Tariff Data'!AG:AG,'Tariff Data'!$B:$B,$F174)</f>
        <v>4.4461510000000004</v>
      </c>
      <c r="S174" s="64">
        <f>SUMIFS('Tariff Data'!N:N,'Tariff Data'!$B:$B,$F174)+SUMIFS('Tariff Data'!AH:AH,'Tariff Data'!$B:$B,$F174)</f>
        <v>6.1312249999999997</v>
      </c>
      <c r="T174" s="64">
        <f>SUMIFS('Tariff Data'!O:O,'Tariff Data'!$B:$B,$F174)+SUMIFS('Tariff Data'!AI:AI,'Tariff Data'!$B:$B,$F174)</f>
        <v>0.105503</v>
      </c>
      <c r="U174" s="64">
        <f>SUMIFS('Tariff Data'!P:P,'Tariff Data'!$B:$B,$F174)+SUMIFS('Tariff Data'!AJ:AJ,'Tariff Data'!$B:$B,$F174)</f>
        <v>-6.9384249999999996</v>
      </c>
      <c r="V174" s="66">
        <f t="shared" si="14"/>
        <v>4958.935647445388</v>
      </c>
      <c r="W174" s="66">
        <f t="shared" si="15"/>
        <v>-6220.1105372553529</v>
      </c>
      <c r="X174" s="66">
        <f t="shared" si="16"/>
        <v>5101.2667453390832</v>
      </c>
      <c r="Y174" s="66">
        <f t="shared" si="17"/>
        <v>-6955.309258026452</v>
      </c>
      <c r="Z174" s="66">
        <f t="shared" si="18"/>
        <v>5101.2667453390832</v>
      </c>
      <c r="AA174" s="66">
        <f t="shared" si="19"/>
        <v>-6955.309258026452</v>
      </c>
      <c r="AB174" s="5"/>
      <c r="AC174" s="5"/>
      <c r="AD174" s="5"/>
      <c r="AE174" s="5"/>
      <c r="AF174" s="5"/>
      <c r="AG174" s="5"/>
      <c r="AH174" s="8"/>
      <c r="AI174" s="8"/>
      <c r="AJ174" s="8"/>
    </row>
    <row r="175" spans="2:36" x14ac:dyDescent="0.35">
      <c r="B175" s="69" t="s">
        <v>922</v>
      </c>
      <c r="C175" s="69" t="s">
        <v>92</v>
      </c>
      <c r="D175" s="69" t="str">
        <f>VLOOKUP($C175,Assumptions!$B:$C,2,FALSE)</f>
        <v>Intermittent</v>
      </c>
      <c r="E175" s="69" t="s">
        <v>83</v>
      </c>
      <c r="F175" s="70">
        <v>15</v>
      </c>
      <c r="G175" s="71">
        <v>731.70324267426031</v>
      </c>
      <c r="H175" s="72">
        <v>0.46934999999999999</v>
      </c>
      <c r="I175" s="71">
        <f t="shared" si="20"/>
        <v>343.42491694916407</v>
      </c>
      <c r="J175" s="68">
        <f>SUMIFS('Tariff Data'!M:M,'Tariff Data'!$B:$B,$F175)</f>
        <v>3.4087000000000001</v>
      </c>
      <c r="K175" s="68">
        <f>SUMIFS('Tariff Data'!N:N,'Tariff Data'!$B:$B,$F175)</f>
        <v>6.1459739999999998</v>
      </c>
      <c r="L175" s="68">
        <f>SUMIFS('Tariff Data'!O:O,'Tariff Data'!$B:$B,$F175)</f>
        <v>0.31730199999999997</v>
      </c>
      <c r="M175" s="68">
        <f>SUMIFS('Tariff Data'!P:P,'Tariff Data'!$B:$B,$F175)</f>
        <v>-6.2050109999999998</v>
      </c>
      <c r="N175" s="68">
        <f>SUMIFS('Tariff Data'!H:H,'Tariff Data'!$B:$B,$F175)</f>
        <v>3.3191630000000001</v>
      </c>
      <c r="O175" s="68">
        <f>SUMIFS('Tariff Data'!I:I,'Tariff Data'!$B:$B,$F175)</f>
        <v>6.1205259999999999</v>
      </c>
      <c r="P175" s="68">
        <f>SUMIFS('Tariff Data'!J:J,'Tariff Data'!$B:$B,$F175)</f>
        <v>0.273947</v>
      </c>
      <c r="Q175" s="68">
        <f>SUMIFS('Tariff Data'!K:K,'Tariff Data'!$B:$B,$F175)</f>
        <v>-6.9384249999999996</v>
      </c>
      <c r="R175" s="68">
        <f>SUMIFS('Tariff Data'!M:M,'Tariff Data'!$B:$B,$F175)+SUMIFS('Tariff Data'!AG:AG,'Tariff Data'!$B:$B,$F175)</f>
        <v>3.3191630000000001</v>
      </c>
      <c r="S175" s="68">
        <f>SUMIFS('Tariff Data'!N:N,'Tariff Data'!$B:$B,$F175)+SUMIFS('Tariff Data'!AH:AH,'Tariff Data'!$B:$B,$F175)</f>
        <v>6.1205259999999999</v>
      </c>
      <c r="T175" s="68">
        <f>SUMIFS('Tariff Data'!O:O,'Tariff Data'!$B:$B,$F175)+SUMIFS('Tariff Data'!AI:AI,'Tariff Data'!$B:$B,$F175)</f>
        <v>0.273947</v>
      </c>
      <c r="U175" s="68">
        <f>SUMIFS('Tariff Data'!P:P,'Tariff Data'!$B:$B,$F175)+SUMIFS('Tariff Data'!AJ:AJ,'Tariff Data'!$B:$B,$F175)</f>
        <v>-6.9384249999999996</v>
      </c>
      <c r="V175" s="67">
        <f t="shared" si="14"/>
        <v>2342.8515128287499</v>
      </c>
      <c r="W175" s="67">
        <f t="shared" si="15"/>
        <v>-4540.2266695294547</v>
      </c>
      <c r="X175" s="67">
        <f t="shared" si="16"/>
        <v>2302.3890414560851</v>
      </c>
      <c r="Y175" s="67">
        <f t="shared" si="17"/>
        <v>-5076.8680715521541</v>
      </c>
      <c r="Z175" s="67">
        <f t="shared" si="18"/>
        <v>2302.3890414560851</v>
      </c>
      <c r="AA175" s="67">
        <f t="shared" si="19"/>
        <v>-5076.8680715521541</v>
      </c>
      <c r="AB175" s="5"/>
      <c r="AC175" s="5"/>
      <c r="AD175" s="5"/>
      <c r="AE175" s="5"/>
      <c r="AF175" s="5"/>
      <c r="AG175" s="5"/>
      <c r="AH175" s="8"/>
      <c r="AI175" s="8"/>
      <c r="AJ175" s="8"/>
    </row>
    <row r="176" spans="2:36" x14ac:dyDescent="0.35">
      <c r="B176" s="69" t="s">
        <v>297</v>
      </c>
      <c r="C176" s="69" t="s">
        <v>92</v>
      </c>
      <c r="D176" s="69" t="str">
        <f>VLOOKUP($C176,Assumptions!$B:$C,2,FALSE)</f>
        <v>Intermittent</v>
      </c>
      <c r="E176" s="69" t="s">
        <v>298</v>
      </c>
      <c r="F176" s="70">
        <v>13</v>
      </c>
      <c r="G176" s="71">
        <v>731.70324267426031</v>
      </c>
      <c r="H176" s="72">
        <v>0.46934999999999999</v>
      </c>
      <c r="I176" s="71">
        <f t="shared" si="20"/>
        <v>343.42491694916407</v>
      </c>
      <c r="J176" s="64">
        <f>SUMIFS('Tariff Data'!M:M,'Tariff Data'!$B:$B,$F176)</f>
        <v>2.8089879999999998</v>
      </c>
      <c r="K176" s="64">
        <f>SUMIFS('Tariff Data'!N:N,'Tariff Data'!$B:$B,$F176)</f>
        <v>10.130570000000001</v>
      </c>
      <c r="L176" s="64">
        <f>SUMIFS('Tariff Data'!O:O,'Tariff Data'!$B:$B,$F176)</f>
        <v>3.116584</v>
      </c>
      <c r="M176" s="64">
        <f>SUMIFS('Tariff Data'!P:P,'Tariff Data'!$B:$B,$F176)</f>
        <v>-6.2050109999999998</v>
      </c>
      <c r="N176" s="64">
        <f>SUMIFS('Tariff Data'!H:H,'Tariff Data'!$B:$B,$F176)</f>
        <v>2.7600509999999998</v>
      </c>
      <c r="O176" s="64">
        <f>SUMIFS('Tariff Data'!I:I,'Tariff Data'!$B:$B,$F176)</f>
        <v>10.441302</v>
      </c>
      <c r="P176" s="64">
        <f>SUMIFS('Tariff Data'!J:J,'Tariff Data'!$B:$B,$F176)</f>
        <v>3.7272980000000002</v>
      </c>
      <c r="Q176" s="64">
        <f>SUMIFS('Tariff Data'!K:K,'Tariff Data'!$B:$B,$F176)</f>
        <v>-6.9384249999999996</v>
      </c>
      <c r="R176" s="64">
        <f>SUMIFS('Tariff Data'!M:M,'Tariff Data'!$B:$B,$F176)+SUMIFS('Tariff Data'!AG:AG,'Tariff Data'!$B:$B,$F176)</f>
        <v>2.7600509999999998</v>
      </c>
      <c r="S176" s="64">
        <f>SUMIFS('Tariff Data'!N:N,'Tariff Data'!$B:$B,$F176)+SUMIFS('Tariff Data'!AH:AH,'Tariff Data'!$B:$B,$F176)</f>
        <v>10.441302</v>
      </c>
      <c r="T176" s="64">
        <f>SUMIFS('Tariff Data'!O:O,'Tariff Data'!$B:$B,$F176)+SUMIFS('Tariff Data'!AI:AI,'Tariff Data'!$B:$B,$F176)</f>
        <v>3.3393574320581134</v>
      </c>
      <c r="U176" s="64">
        <f>SUMIFS('Tariff Data'!P:P,'Tariff Data'!$B:$B,$F176)+SUMIFS('Tariff Data'!AJ:AJ,'Tariff Data'!$B:$B,$F176)</f>
        <v>-6.9384249999999996</v>
      </c>
      <c r="V176" s="66">
        <f t="shared" si="14"/>
        <v>5759.5047797644102</v>
      </c>
      <c r="W176" s="66">
        <f t="shared" si="15"/>
        <v>-4540.2266695294547</v>
      </c>
      <c r="X176" s="66">
        <f t="shared" si="16"/>
        <v>6313.0793052044273</v>
      </c>
      <c r="Y176" s="66">
        <f t="shared" si="17"/>
        <v>-5076.8680715521541</v>
      </c>
      <c r="Z176" s="66">
        <f t="shared" si="18"/>
        <v>6029.2219336764538</v>
      </c>
      <c r="AA176" s="66">
        <f t="shared" si="19"/>
        <v>-5076.8680715521541</v>
      </c>
      <c r="AB176" s="5"/>
      <c r="AC176" s="5"/>
      <c r="AD176" s="5"/>
      <c r="AE176" s="5"/>
      <c r="AF176" s="5"/>
      <c r="AG176" s="5"/>
      <c r="AH176" s="8"/>
      <c r="AI176" s="8"/>
      <c r="AJ176" s="8"/>
    </row>
    <row r="177" spans="2:36" x14ac:dyDescent="0.35">
      <c r="B177" s="69" t="s">
        <v>299</v>
      </c>
      <c r="C177" s="69" t="s">
        <v>92</v>
      </c>
      <c r="D177" s="69" t="str">
        <f>VLOOKUP($C177,Assumptions!$B:$C,2,FALSE)</f>
        <v>Intermittent</v>
      </c>
      <c r="E177" s="69" t="s">
        <v>298</v>
      </c>
      <c r="F177" s="70">
        <v>13</v>
      </c>
      <c r="G177" s="71">
        <v>731.70324267426031</v>
      </c>
      <c r="H177" s="72">
        <v>0.46934999999999999</v>
      </c>
      <c r="I177" s="71">
        <f t="shared" si="20"/>
        <v>343.42491694916407</v>
      </c>
      <c r="J177" s="68">
        <f>SUMIFS('Tariff Data'!M:M,'Tariff Data'!$B:$B,$F177)</f>
        <v>2.8089879999999998</v>
      </c>
      <c r="K177" s="68">
        <f>SUMIFS('Tariff Data'!N:N,'Tariff Data'!$B:$B,$F177)</f>
        <v>10.130570000000001</v>
      </c>
      <c r="L177" s="68">
        <f>SUMIFS('Tariff Data'!O:O,'Tariff Data'!$B:$B,$F177)</f>
        <v>3.116584</v>
      </c>
      <c r="M177" s="68">
        <f>SUMIFS('Tariff Data'!P:P,'Tariff Data'!$B:$B,$F177)</f>
        <v>-6.2050109999999998</v>
      </c>
      <c r="N177" s="68">
        <f>SUMIFS('Tariff Data'!H:H,'Tariff Data'!$B:$B,$F177)</f>
        <v>2.7600509999999998</v>
      </c>
      <c r="O177" s="68">
        <f>SUMIFS('Tariff Data'!I:I,'Tariff Data'!$B:$B,$F177)</f>
        <v>10.441302</v>
      </c>
      <c r="P177" s="68">
        <f>SUMIFS('Tariff Data'!J:J,'Tariff Data'!$B:$B,$F177)</f>
        <v>3.7272980000000002</v>
      </c>
      <c r="Q177" s="68">
        <f>SUMIFS('Tariff Data'!K:K,'Tariff Data'!$B:$B,$F177)</f>
        <v>-6.9384249999999996</v>
      </c>
      <c r="R177" s="68">
        <f>SUMIFS('Tariff Data'!M:M,'Tariff Data'!$B:$B,$F177)+SUMIFS('Tariff Data'!AG:AG,'Tariff Data'!$B:$B,$F177)</f>
        <v>2.7600509999999998</v>
      </c>
      <c r="S177" s="68">
        <f>SUMIFS('Tariff Data'!N:N,'Tariff Data'!$B:$B,$F177)+SUMIFS('Tariff Data'!AH:AH,'Tariff Data'!$B:$B,$F177)</f>
        <v>10.441302</v>
      </c>
      <c r="T177" s="68">
        <f>SUMIFS('Tariff Data'!O:O,'Tariff Data'!$B:$B,$F177)+SUMIFS('Tariff Data'!AI:AI,'Tariff Data'!$B:$B,$F177)</f>
        <v>3.3393574320581134</v>
      </c>
      <c r="U177" s="68">
        <f>SUMIFS('Tariff Data'!P:P,'Tariff Data'!$B:$B,$F177)+SUMIFS('Tariff Data'!AJ:AJ,'Tariff Data'!$B:$B,$F177)</f>
        <v>-6.9384249999999996</v>
      </c>
      <c r="V177" s="67">
        <f t="shared" si="14"/>
        <v>5759.5047797644102</v>
      </c>
      <c r="W177" s="67">
        <f t="shared" si="15"/>
        <v>-4540.2266695294547</v>
      </c>
      <c r="X177" s="67">
        <f t="shared" si="16"/>
        <v>6313.0793052044273</v>
      </c>
      <c r="Y177" s="67">
        <f t="shared" si="17"/>
        <v>-5076.8680715521541</v>
      </c>
      <c r="Z177" s="67">
        <f t="shared" si="18"/>
        <v>6029.2219336764538</v>
      </c>
      <c r="AA177" s="67">
        <f t="shared" si="19"/>
        <v>-5076.8680715521541</v>
      </c>
      <c r="AB177" s="5"/>
      <c r="AC177" s="5"/>
      <c r="AD177" s="5"/>
      <c r="AE177" s="5"/>
      <c r="AF177" s="5"/>
      <c r="AG177" s="5"/>
      <c r="AH177" s="8"/>
      <c r="AI177" s="8"/>
      <c r="AJ177" s="8"/>
    </row>
    <row r="178" spans="2:36" x14ac:dyDescent="0.35">
      <c r="B178" s="69" t="s">
        <v>300</v>
      </c>
      <c r="C178" s="69" t="s">
        <v>111</v>
      </c>
      <c r="D178" s="69" t="str">
        <f>VLOOKUP($C178,Assumptions!$B:$C,2,FALSE)</f>
        <v>Conventional Carbon</v>
      </c>
      <c r="E178" s="69" t="s">
        <v>301</v>
      </c>
      <c r="F178" s="70">
        <v>21</v>
      </c>
      <c r="G178" s="71">
        <v>28.963253355856139</v>
      </c>
      <c r="H178" s="72">
        <v>1.2390999999999999E-2</v>
      </c>
      <c r="I178" s="71">
        <f t="shared" si="20"/>
        <v>0.35888367233241342</v>
      </c>
      <c r="J178" s="64">
        <f>SUMIFS('Tariff Data'!M:M,'Tariff Data'!$B:$B,$F178)</f>
        <v>3.8117559999999999</v>
      </c>
      <c r="K178" s="64">
        <f>SUMIFS('Tariff Data'!N:N,'Tariff Data'!$B:$B,$F178)</f>
        <v>-5.8951849999999997</v>
      </c>
      <c r="L178" s="64">
        <f>SUMIFS('Tariff Data'!O:O,'Tariff Data'!$B:$B,$F178)</f>
        <v>0</v>
      </c>
      <c r="M178" s="64">
        <f>SUMIFS('Tariff Data'!P:P,'Tariff Data'!$B:$B,$F178)</f>
        <v>-6.2050109999999998</v>
      </c>
      <c r="N178" s="64">
        <f>SUMIFS('Tariff Data'!H:H,'Tariff Data'!$B:$B,$F178)</f>
        <v>3.8445510000000001</v>
      </c>
      <c r="O178" s="64">
        <f>SUMIFS('Tariff Data'!I:I,'Tariff Data'!$B:$B,$F178)</f>
        <v>-5.9733029999999996</v>
      </c>
      <c r="P178" s="64">
        <f>SUMIFS('Tariff Data'!J:J,'Tariff Data'!$B:$B,$F178)</f>
        <v>0</v>
      </c>
      <c r="Q178" s="64">
        <f>SUMIFS('Tariff Data'!K:K,'Tariff Data'!$B:$B,$F178)</f>
        <v>-6.9384249999999996</v>
      </c>
      <c r="R178" s="64">
        <f>SUMIFS('Tariff Data'!M:M,'Tariff Data'!$B:$B,$F178)+SUMIFS('Tariff Data'!AG:AG,'Tariff Data'!$B:$B,$F178)</f>
        <v>3.8445510000000001</v>
      </c>
      <c r="S178" s="64">
        <f>SUMIFS('Tariff Data'!N:N,'Tariff Data'!$B:$B,$F178)+SUMIFS('Tariff Data'!AH:AH,'Tariff Data'!$B:$B,$F178)</f>
        <v>-5.9733029999999996</v>
      </c>
      <c r="T178" s="64">
        <f>SUMIFS('Tariff Data'!O:O,'Tariff Data'!$B:$B,$F178)+SUMIFS('Tariff Data'!AI:AI,'Tariff Data'!$B:$B,$F178)</f>
        <v>0</v>
      </c>
      <c r="U178" s="64">
        <f>SUMIFS('Tariff Data'!P:P,'Tariff Data'!$B:$B,$F178)+SUMIFS('Tariff Data'!AJ:AJ,'Tariff Data'!$B:$B,$F178)</f>
        <v>-6.9384249999999996</v>
      </c>
      <c r="V178" s="66">
        <f t="shared" si="14"/>
        <v>108.28516911682581</v>
      </c>
      <c r="W178" s="66">
        <f t="shared" si="15"/>
        <v>-179.71730566887425</v>
      </c>
      <c r="X178" s="66">
        <f t="shared" si="16"/>
        <v>109.20698373591586</v>
      </c>
      <c r="Y178" s="66">
        <f t="shared" si="17"/>
        <v>-200.95936116560611</v>
      </c>
      <c r="Z178" s="66">
        <f t="shared" si="18"/>
        <v>109.20698373591586</v>
      </c>
      <c r="AA178" s="66">
        <f t="shared" si="19"/>
        <v>-200.95936116560611</v>
      </c>
      <c r="AB178" s="5"/>
      <c r="AC178" s="5"/>
      <c r="AD178" s="5"/>
      <c r="AE178" s="5"/>
      <c r="AF178" s="5"/>
      <c r="AG178" s="5"/>
      <c r="AH178" s="8"/>
      <c r="AI178" s="8"/>
      <c r="AJ178" s="8"/>
    </row>
    <row r="179" spans="2:36" x14ac:dyDescent="0.35">
      <c r="B179" s="69" t="s">
        <v>302</v>
      </c>
      <c r="C179" s="69" t="s">
        <v>87</v>
      </c>
      <c r="D179" s="69" t="str">
        <f>VLOOKUP($C179,Assumptions!$B:$C,2,FALSE)</f>
        <v>Intermittent</v>
      </c>
      <c r="E179" s="69" t="s">
        <v>163</v>
      </c>
      <c r="F179" s="70">
        <v>18</v>
      </c>
      <c r="G179" s="71">
        <v>100.6091958677108</v>
      </c>
      <c r="H179" s="72">
        <v>0.39425900000000003</v>
      </c>
      <c r="I179" s="71">
        <f t="shared" si="20"/>
        <v>39.666080953607796</v>
      </c>
      <c r="J179" s="68">
        <f>SUMIFS('Tariff Data'!M:M,'Tariff Data'!$B:$B,$F179)</f>
        <v>-0.31239499999999998</v>
      </c>
      <c r="K179" s="68">
        <f>SUMIFS('Tariff Data'!N:N,'Tariff Data'!$B:$B,$F179)</f>
        <v>3.798861</v>
      </c>
      <c r="L179" s="68">
        <f>SUMIFS('Tariff Data'!O:O,'Tariff Data'!$B:$B,$F179)</f>
        <v>7.0470000000000003E-3</v>
      </c>
      <c r="M179" s="68">
        <f>SUMIFS('Tariff Data'!P:P,'Tariff Data'!$B:$B,$F179)</f>
        <v>-6.2050109999999998</v>
      </c>
      <c r="N179" s="68">
        <f>SUMIFS('Tariff Data'!H:H,'Tariff Data'!$B:$B,$F179)</f>
        <v>-0.31406499999999998</v>
      </c>
      <c r="O179" s="68">
        <f>SUMIFS('Tariff Data'!I:I,'Tariff Data'!$B:$B,$F179)</f>
        <v>3.7284519999999999</v>
      </c>
      <c r="P179" s="68">
        <f>SUMIFS('Tariff Data'!J:J,'Tariff Data'!$B:$B,$F179)</f>
        <v>4.5750000000000001E-3</v>
      </c>
      <c r="Q179" s="68">
        <f>SUMIFS('Tariff Data'!K:K,'Tariff Data'!$B:$B,$F179)</f>
        <v>-6.9384249999999996</v>
      </c>
      <c r="R179" s="68">
        <f>SUMIFS('Tariff Data'!M:M,'Tariff Data'!$B:$B,$F179)+SUMIFS('Tariff Data'!AG:AG,'Tariff Data'!$B:$B,$F179)</f>
        <v>-0.31406499999999998</v>
      </c>
      <c r="S179" s="68">
        <f>SUMIFS('Tariff Data'!N:N,'Tariff Data'!$B:$B,$F179)+SUMIFS('Tariff Data'!AH:AH,'Tariff Data'!$B:$B,$F179)</f>
        <v>3.7284519999999999</v>
      </c>
      <c r="T179" s="68">
        <f>SUMIFS('Tariff Data'!O:O,'Tariff Data'!$B:$B,$F179)+SUMIFS('Tariff Data'!AI:AI,'Tariff Data'!$B:$B,$F179)</f>
        <v>4.5750000000000001E-3</v>
      </c>
      <c r="U179" s="68">
        <f>SUMIFS('Tariff Data'!P:P,'Tariff Data'!$B:$B,$F179)+SUMIFS('Tariff Data'!AJ:AJ,'Tariff Data'!$B:$B,$F179)</f>
        <v>-6.9384249999999996</v>
      </c>
      <c r="V179" s="67">
        <f t="shared" si="14"/>
        <v>151.39492096078322</v>
      </c>
      <c r="W179" s="67">
        <f t="shared" si="15"/>
        <v>-624.28116706030005</v>
      </c>
      <c r="X179" s="67">
        <f t="shared" si="16"/>
        <v>148.35336593473565</v>
      </c>
      <c r="Y179" s="67">
        <f t="shared" si="17"/>
        <v>-698.06935983842129</v>
      </c>
      <c r="Z179" s="67">
        <f t="shared" si="18"/>
        <v>148.35336593473565</v>
      </c>
      <c r="AA179" s="67">
        <f t="shared" si="19"/>
        <v>-698.06935983842129</v>
      </c>
      <c r="AB179" s="5"/>
      <c r="AC179" s="5"/>
      <c r="AD179" s="5"/>
      <c r="AE179" s="5"/>
      <c r="AF179" s="5"/>
      <c r="AG179" s="5"/>
      <c r="AH179" s="8"/>
      <c r="AI179" s="8"/>
      <c r="AJ179" s="8"/>
    </row>
    <row r="180" spans="2:36" x14ac:dyDescent="0.35">
      <c r="B180" s="69" t="s">
        <v>303</v>
      </c>
      <c r="C180" s="69" t="s">
        <v>87</v>
      </c>
      <c r="D180" s="69" t="str">
        <f>VLOOKUP($C180,Assumptions!$B:$C,2,FALSE)</f>
        <v>Intermittent</v>
      </c>
      <c r="E180" s="69" t="s">
        <v>304</v>
      </c>
      <c r="F180" s="70">
        <v>1</v>
      </c>
      <c r="G180" s="71">
        <v>107.9262282944534</v>
      </c>
      <c r="H180" s="72">
        <v>0.50442399999999998</v>
      </c>
      <c r="I180" s="71">
        <f t="shared" si="20"/>
        <v>54.440579781201357</v>
      </c>
      <c r="J180" s="64">
        <f>SUMIFS('Tariff Data'!M:M,'Tariff Data'!$B:$B,$F180)</f>
        <v>2.679675</v>
      </c>
      <c r="K180" s="64">
        <f>SUMIFS('Tariff Data'!N:N,'Tariff Data'!$B:$B,$F180)</f>
        <v>24.644973</v>
      </c>
      <c r="L180" s="64">
        <f>SUMIFS('Tariff Data'!O:O,'Tariff Data'!$B:$B,$F180)</f>
        <v>35.826850999999998</v>
      </c>
      <c r="M180" s="64">
        <f>SUMIFS('Tariff Data'!P:P,'Tariff Data'!$B:$B,$F180)</f>
        <v>-6.2050109999999998</v>
      </c>
      <c r="N180" s="64">
        <f>SUMIFS('Tariff Data'!H:H,'Tariff Data'!$B:$B,$F180)</f>
        <v>2.5438339999999999</v>
      </c>
      <c r="O180" s="64">
        <f>SUMIFS('Tariff Data'!I:I,'Tariff Data'!$B:$B,$F180)</f>
        <v>27.065738</v>
      </c>
      <c r="P180" s="64">
        <f>SUMIFS('Tariff Data'!J:J,'Tariff Data'!$B:$B,$F180)</f>
        <v>40.507550000000002</v>
      </c>
      <c r="Q180" s="64">
        <f>SUMIFS('Tariff Data'!K:K,'Tariff Data'!$B:$B,$F180)</f>
        <v>-6.9384249999999996</v>
      </c>
      <c r="R180" s="64">
        <f>SUMIFS('Tariff Data'!M:M,'Tariff Data'!$B:$B,$F180)+SUMIFS('Tariff Data'!AG:AG,'Tariff Data'!$B:$B,$F180)</f>
        <v>2.5438339999999999</v>
      </c>
      <c r="S180" s="64">
        <f>SUMIFS('Tariff Data'!N:N,'Tariff Data'!$B:$B,$F180)+SUMIFS('Tariff Data'!AH:AH,'Tariff Data'!$B:$B,$F180)</f>
        <v>24.992732749749408</v>
      </c>
      <c r="T180" s="64">
        <f>SUMIFS('Tariff Data'!O:O,'Tariff Data'!$B:$B,$F180)+SUMIFS('Tariff Data'!AI:AI,'Tariff Data'!$B:$B,$F180)</f>
        <v>36.04962443205811</v>
      </c>
      <c r="U180" s="64">
        <f>SUMIFS('Tariff Data'!P:P,'Tariff Data'!$B:$B,$F180)+SUMIFS('Tariff Data'!AJ:AJ,'Tariff Data'!$B:$B,$F180)</f>
        <v>-6.9384249999999996</v>
      </c>
      <c r="V180" s="66">
        <f t="shared" si="14"/>
        <v>5208.3435189094198</v>
      </c>
      <c r="W180" s="66">
        <f t="shared" si="15"/>
        <v>-669.68343375559459</v>
      </c>
      <c r="X180" s="66">
        <f t="shared" si="16"/>
        <v>5845.3015578750792</v>
      </c>
      <c r="Y180" s="66">
        <f t="shared" si="17"/>
        <v>-748.83804055394273</v>
      </c>
      <c r="Z180" s="66">
        <f t="shared" si="18"/>
        <v>5251.3188575965851</v>
      </c>
      <c r="AA180" s="66">
        <f t="shared" si="19"/>
        <v>-748.83804055394273</v>
      </c>
      <c r="AB180" s="5"/>
      <c r="AC180" s="5"/>
      <c r="AD180" s="5"/>
      <c r="AE180" s="5"/>
      <c r="AF180" s="5"/>
      <c r="AG180" s="5"/>
      <c r="AH180" s="8"/>
      <c r="AI180" s="8"/>
      <c r="AJ180" s="8"/>
    </row>
    <row r="181" spans="2:36" x14ac:dyDescent="0.35">
      <c r="B181" s="69" t="s">
        <v>305</v>
      </c>
      <c r="C181" s="69" t="s">
        <v>87</v>
      </c>
      <c r="D181" s="69" t="str">
        <f>VLOOKUP($C181,Assumptions!$B:$C,2,FALSE)</f>
        <v>Intermittent</v>
      </c>
      <c r="E181" s="69" t="s">
        <v>923</v>
      </c>
      <c r="F181" s="70">
        <v>11</v>
      </c>
      <c r="G181" s="71">
        <v>27.438871600284763</v>
      </c>
      <c r="H181" s="72">
        <v>0.39727200000000001</v>
      </c>
      <c r="I181" s="71">
        <f t="shared" si="20"/>
        <v>10.900695398388329</v>
      </c>
      <c r="J181" s="68">
        <f>SUMIFS('Tariff Data'!M:M,'Tariff Data'!$B:$B,$F181)</f>
        <v>1.9849509999999999</v>
      </c>
      <c r="K181" s="68">
        <f>SUMIFS('Tariff Data'!N:N,'Tariff Data'!$B:$B,$F181)</f>
        <v>20.824839999999998</v>
      </c>
      <c r="L181" s="68">
        <f>SUMIFS('Tariff Data'!O:O,'Tariff Data'!$B:$B,$F181)</f>
        <v>14.717409999999999</v>
      </c>
      <c r="M181" s="68">
        <f>SUMIFS('Tariff Data'!P:P,'Tariff Data'!$B:$B,$F181)</f>
        <v>-6.2050109999999998</v>
      </c>
      <c r="N181" s="68">
        <f>SUMIFS('Tariff Data'!H:H,'Tariff Data'!$B:$B,$F181)</f>
        <v>2.0238589999999999</v>
      </c>
      <c r="O181" s="68">
        <f>SUMIFS('Tariff Data'!I:I,'Tariff Data'!$B:$B,$F181)</f>
        <v>22.14378</v>
      </c>
      <c r="P181" s="68">
        <f>SUMIFS('Tariff Data'!J:J,'Tariff Data'!$B:$B,$F181)</f>
        <v>15.807065</v>
      </c>
      <c r="Q181" s="68">
        <f>SUMIFS('Tariff Data'!K:K,'Tariff Data'!$B:$B,$F181)</f>
        <v>-6.9384249999999996</v>
      </c>
      <c r="R181" s="68">
        <f>SUMIFS('Tariff Data'!M:M,'Tariff Data'!$B:$B,$F181)+SUMIFS('Tariff Data'!AG:AG,'Tariff Data'!$B:$B,$F181)</f>
        <v>2.0238589999999999</v>
      </c>
      <c r="S181" s="68">
        <f>SUMIFS('Tariff Data'!N:N,'Tariff Data'!$B:$B,$F181)+SUMIFS('Tariff Data'!AH:AH,'Tariff Data'!$B:$B,$F181)</f>
        <v>21.172599749749406</v>
      </c>
      <c r="T181" s="68">
        <f>SUMIFS('Tariff Data'!O:O,'Tariff Data'!$B:$B,$F181)+SUMIFS('Tariff Data'!AI:AI,'Tariff Data'!$B:$B,$F181)</f>
        <v>14.940183432058113</v>
      </c>
      <c r="U181" s="68">
        <f>SUMIFS('Tariff Data'!P:P,'Tariff Data'!$B:$B,$F181)+SUMIFS('Tariff Data'!AJ:AJ,'Tariff Data'!$B:$B,$F181)</f>
        <v>-6.9384249999999996</v>
      </c>
      <c r="V181" s="67">
        <f t="shared" si="14"/>
        <v>630.83436083892013</v>
      </c>
      <c r="W181" s="67">
        <f t="shared" si="15"/>
        <v>-170.25850010735456</v>
      </c>
      <c r="X181" s="67">
        <f t="shared" si="16"/>
        <v>675.11062766127884</v>
      </c>
      <c r="Y181" s="67">
        <f t="shared" si="17"/>
        <v>-190.3825526832058</v>
      </c>
      <c r="Z181" s="67">
        <f t="shared" si="18"/>
        <v>640.73783554095553</v>
      </c>
      <c r="AA181" s="67">
        <f t="shared" si="19"/>
        <v>-190.3825526832058</v>
      </c>
      <c r="AB181" s="5"/>
      <c r="AC181" s="5"/>
      <c r="AD181" s="5"/>
      <c r="AE181" s="5"/>
      <c r="AF181" s="5"/>
      <c r="AG181" s="5"/>
      <c r="AH181" s="8"/>
      <c r="AI181" s="8"/>
      <c r="AJ181" s="8"/>
    </row>
    <row r="182" spans="2:36" x14ac:dyDescent="0.35">
      <c r="B182" s="69" t="s">
        <v>306</v>
      </c>
      <c r="C182" s="69" t="s">
        <v>87</v>
      </c>
      <c r="D182" s="69" t="str">
        <f>VLOOKUP($C182,Assumptions!$B:$C,2,FALSE)</f>
        <v>Intermittent</v>
      </c>
      <c r="E182" s="69" t="s">
        <v>923</v>
      </c>
      <c r="F182" s="70">
        <v>11</v>
      </c>
      <c r="G182" s="71">
        <v>36.585162133713013</v>
      </c>
      <c r="H182" s="72">
        <v>0.39425900000000003</v>
      </c>
      <c r="I182" s="71">
        <f t="shared" si="20"/>
        <v>14.424029437675559</v>
      </c>
      <c r="J182" s="64">
        <f>SUMIFS('Tariff Data'!M:M,'Tariff Data'!$B:$B,$F182)</f>
        <v>1.9849509999999999</v>
      </c>
      <c r="K182" s="64">
        <f>SUMIFS('Tariff Data'!N:N,'Tariff Data'!$B:$B,$F182)</f>
        <v>20.824839999999998</v>
      </c>
      <c r="L182" s="64">
        <f>SUMIFS('Tariff Data'!O:O,'Tariff Data'!$B:$B,$F182)</f>
        <v>14.717409999999999</v>
      </c>
      <c r="M182" s="64">
        <f>SUMIFS('Tariff Data'!P:P,'Tariff Data'!$B:$B,$F182)</f>
        <v>-6.2050109999999998</v>
      </c>
      <c r="N182" s="64">
        <f>SUMIFS('Tariff Data'!H:H,'Tariff Data'!$B:$B,$F182)</f>
        <v>2.0238589999999999</v>
      </c>
      <c r="O182" s="64">
        <f>SUMIFS('Tariff Data'!I:I,'Tariff Data'!$B:$B,$F182)</f>
        <v>22.14378</v>
      </c>
      <c r="P182" s="64">
        <f>SUMIFS('Tariff Data'!J:J,'Tariff Data'!$B:$B,$F182)</f>
        <v>15.807065</v>
      </c>
      <c r="Q182" s="64">
        <f>SUMIFS('Tariff Data'!K:K,'Tariff Data'!$B:$B,$F182)</f>
        <v>-6.9384249999999996</v>
      </c>
      <c r="R182" s="64">
        <f>SUMIFS('Tariff Data'!M:M,'Tariff Data'!$B:$B,$F182)+SUMIFS('Tariff Data'!AG:AG,'Tariff Data'!$B:$B,$F182)</f>
        <v>2.0238589999999999</v>
      </c>
      <c r="S182" s="64">
        <f>SUMIFS('Tariff Data'!N:N,'Tariff Data'!$B:$B,$F182)+SUMIFS('Tariff Data'!AH:AH,'Tariff Data'!$B:$B,$F182)</f>
        <v>21.172599749749406</v>
      </c>
      <c r="T182" s="64">
        <f>SUMIFS('Tariff Data'!O:O,'Tariff Data'!$B:$B,$F182)+SUMIFS('Tariff Data'!AI:AI,'Tariff Data'!$B:$B,$F182)</f>
        <v>14.940183432058113</v>
      </c>
      <c r="U182" s="64">
        <f>SUMIFS('Tariff Data'!P:P,'Tariff Data'!$B:$B,$F182)+SUMIFS('Tariff Data'!AJ:AJ,'Tariff Data'!$B:$B,$F182)</f>
        <v>-6.9384249999999996</v>
      </c>
      <c r="V182" s="66">
        <f t="shared" si="14"/>
        <v>838.81693623321257</v>
      </c>
      <c r="W182" s="66">
        <f t="shared" si="15"/>
        <v>-227.01133347647271</v>
      </c>
      <c r="X182" s="66">
        <f t="shared" si="16"/>
        <v>897.70657046455153</v>
      </c>
      <c r="Y182" s="66">
        <f t="shared" si="17"/>
        <v>-253.84340357760769</v>
      </c>
      <c r="Z182" s="66">
        <f t="shared" si="18"/>
        <v>851.98323523176657</v>
      </c>
      <c r="AA182" s="66">
        <f t="shared" si="19"/>
        <v>-253.84340357760769</v>
      </c>
      <c r="AB182" s="5"/>
      <c r="AC182" s="5"/>
      <c r="AD182" s="5"/>
      <c r="AE182" s="5"/>
      <c r="AF182" s="5"/>
      <c r="AG182" s="5"/>
      <c r="AH182" s="8"/>
      <c r="AI182" s="8"/>
      <c r="AJ182" s="8"/>
    </row>
    <row r="183" spans="2:36" x14ac:dyDescent="0.35">
      <c r="B183" s="69" t="s">
        <v>307</v>
      </c>
      <c r="C183" s="69" t="s">
        <v>98</v>
      </c>
      <c r="D183" s="69" t="str">
        <f>VLOOKUP($C183,Assumptions!$B:$C,2,FALSE)</f>
        <v>Intermittent</v>
      </c>
      <c r="E183" s="69" t="s">
        <v>308</v>
      </c>
      <c r="F183" s="70">
        <v>18</v>
      </c>
      <c r="G183" s="71">
        <v>34.755904027027363</v>
      </c>
      <c r="H183" s="72">
        <v>0.109</v>
      </c>
      <c r="I183" s="71">
        <f t="shared" si="20"/>
        <v>3.7883935389459826</v>
      </c>
      <c r="J183" s="68">
        <f>SUMIFS('Tariff Data'!M:M,'Tariff Data'!$B:$B,$F183)</f>
        <v>-0.31239499999999998</v>
      </c>
      <c r="K183" s="68">
        <f>SUMIFS('Tariff Data'!N:N,'Tariff Data'!$B:$B,$F183)</f>
        <v>3.798861</v>
      </c>
      <c r="L183" s="68">
        <f>SUMIFS('Tariff Data'!O:O,'Tariff Data'!$B:$B,$F183)</f>
        <v>7.0470000000000003E-3</v>
      </c>
      <c r="M183" s="68">
        <f>SUMIFS('Tariff Data'!P:P,'Tariff Data'!$B:$B,$F183)</f>
        <v>-6.2050109999999998</v>
      </c>
      <c r="N183" s="68">
        <f>SUMIFS('Tariff Data'!H:H,'Tariff Data'!$B:$B,$F183)</f>
        <v>-0.31406499999999998</v>
      </c>
      <c r="O183" s="68">
        <f>SUMIFS('Tariff Data'!I:I,'Tariff Data'!$B:$B,$F183)</f>
        <v>3.7284519999999999</v>
      </c>
      <c r="P183" s="68">
        <f>SUMIFS('Tariff Data'!J:J,'Tariff Data'!$B:$B,$F183)</f>
        <v>4.5750000000000001E-3</v>
      </c>
      <c r="Q183" s="68">
        <f>SUMIFS('Tariff Data'!K:K,'Tariff Data'!$B:$B,$F183)</f>
        <v>-6.9384249999999996</v>
      </c>
      <c r="R183" s="68">
        <f>SUMIFS('Tariff Data'!M:M,'Tariff Data'!$B:$B,$F183)+SUMIFS('Tariff Data'!AG:AG,'Tariff Data'!$B:$B,$F183)</f>
        <v>-0.31406499999999998</v>
      </c>
      <c r="S183" s="68">
        <f>SUMIFS('Tariff Data'!N:N,'Tariff Data'!$B:$B,$F183)+SUMIFS('Tariff Data'!AH:AH,'Tariff Data'!$B:$B,$F183)</f>
        <v>3.7284519999999999</v>
      </c>
      <c r="T183" s="68">
        <f>SUMIFS('Tariff Data'!O:O,'Tariff Data'!$B:$B,$F183)+SUMIFS('Tariff Data'!AI:AI,'Tariff Data'!$B:$B,$F183)</f>
        <v>4.5750000000000001E-3</v>
      </c>
      <c r="U183" s="68">
        <f>SUMIFS('Tariff Data'!P:P,'Tariff Data'!$B:$B,$F183)+SUMIFS('Tariff Data'!AJ:AJ,'Tariff Data'!$B:$B,$F183)</f>
        <v>-6.9384249999999996</v>
      </c>
      <c r="V183" s="67">
        <f t="shared" si="14"/>
        <v>14.636505323432337</v>
      </c>
      <c r="W183" s="67">
        <f t="shared" si="15"/>
        <v>-215.66076680264908</v>
      </c>
      <c r="X183" s="67">
        <f t="shared" si="16"/>
        <v>14.283851727993875</v>
      </c>
      <c r="Y183" s="67">
        <f t="shared" si="17"/>
        <v>-241.15123339872733</v>
      </c>
      <c r="Z183" s="67">
        <f t="shared" si="18"/>
        <v>14.283851727993875</v>
      </c>
      <c r="AA183" s="67">
        <f t="shared" si="19"/>
        <v>-241.15123339872733</v>
      </c>
      <c r="AB183" s="5"/>
      <c r="AC183" s="5"/>
      <c r="AD183" s="5"/>
      <c r="AE183" s="5"/>
      <c r="AF183" s="5"/>
      <c r="AG183" s="5"/>
      <c r="AH183" s="8"/>
      <c r="AI183" s="8"/>
      <c r="AJ183" s="8"/>
    </row>
    <row r="184" spans="2:36" x14ac:dyDescent="0.35">
      <c r="B184" s="69" t="s">
        <v>309</v>
      </c>
      <c r="C184" s="69" t="s">
        <v>111</v>
      </c>
      <c r="D184" s="69" t="str">
        <f>VLOOKUP($C184,Assumptions!$B:$C,2,FALSE)</f>
        <v>Conventional Carbon</v>
      </c>
      <c r="E184" s="69" t="s">
        <v>308</v>
      </c>
      <c r="F184" s="70">
        <v>18</v>
      </c>
      <c r="G184" s="71">
        <v>243.90108089142012</v>
      </c>
      <c r="H184" s="72">
        <v>1.2390999999999999E-2</v>
      </c>
      <c r="I184" s="71">
        <f t="shared" si="20"/>
        <v>3.0221782933255867</v>
      </c>
      <c r="J184" s="64">
        <f>SUMIFS('Tariff Data'!M:M,'Tariff Data'!$B:$B,$F184)</f>
        <v>-0.31239499999999998</v>
      </c>
      <c r="K184" s="64">
        <f>SUMIFS('Tariff Data'!N:N,'Tariff Data'!$B:$B,$F184)</f>
        <v>3.798861</v>
      </c>
      <c r="L184" s="64">
        <f>SUMIFS('Tariff Data'!O:O,'Tariff Data'!$B:$B,$F184)</f>
        <v>7.0470000000000003E-3</v>
      </c>
      <c r="M184" s="64">
        <f>SUMIFS('Tariff Data'!P:P,'Tariff Data'!$B:$B,$F184)</f>
        <v>-6.2050109999999998</v>
      </c>
      <c r="N184" s="64">
        <f>SUMIFS('Tariff Data'!H:H,'Tariff Data'!$B:$B,$F184)</f>
        <v>-0.31406499999999998</v>
      </c>
      <c r="O184" s="64">
        <f>SUMIFS('Tariff Data'!I:I,'Tariff Data'!$B:$B,$F184)</f>
        <v>3.7284519999999999</v>
      </c>
      <c r="P184" s="64">
        <f>SUMIFS('Tariff Data'!J:J,'Tariff Data'!$B:$B,$F184)</f>
        <v>4.5750000000000001E-3</v>
      </c>
      <c r="Q184" s="64">
        <f>SUMIFS('Tariff Data'!K:K,'Tariff Data'!$B:$B,$F184)</f>
        <v>-6.9384249999999996</v>
      </c>
      <c r="R184" s="64">
        <f>SUMIFS('Tariff Data'!M:M,'Tariff Data'!$B:$B,$F184)+SUMIFS('Tariff Data'!AG:AG,'Tariff Data'!$B:$B,$F184)</f>
        <v>-0.31406499999999998</v>
      </c>
      <c r="S184" s="64">
        <f>SUMIFS('Tariff Data'!N:N,'Tariff Data'!$B:$B,$F184)+SUMIFS('Tariff Data'!AH:AH,'Tariff Data'!$B:$B,$F184)</f>
        <v>3.7284519999999999</v>
      </c>
      <c r="T184" s="64">
        <f>SUMIFS('Tariff Data'!O:O,'Tariff Data'!$B:$B,$F184)+SUMIFS('Tariff Data'!AI:AI,'Tariff Data'!$B:$B,$F184)</f>
        <v>4.5750000000000001E-3</v>
      </c>
      <c r="U184" s="64">
        <f>SUMIFS('Tariff Data'!P:P,'Tariff Data'!$B:$B,$F184)+SUMIFS('Tariff Data'!AJ:AJ,'Tariff Data'!$B:$B,$F184)</f>
        <v>-6.9384249999999996</v>
      </c>
      <c r="V184" s="66">
        <f t="shared" si="14"/>
        <v>-64.691345621080984</v>
      </c>
      <c r="W184" s="66">
        <f t="shared" si="15"/>
        <v>-1513.4088898431517</v>
      </c>
      <c r="X184" s="66">
        <f t="shared" si="16"/>
        <v>-65.318919802365514</v>
      </c>
      <c r="Y184" s="66">
        <f t="shared" si="17"/>
        <v>-1692.2893571840516</v>
      </c>
      <c r="Z184" s="66">
        <f t="shared" si="18"/>
        <v>-65.318919802365514</v>
      </c>
      <c r="AA184" s="66">
        <f t="shared" si="19"/>
        <v>-1692.2893571840516</v>
      </c>
      <c r="AB184" s="5"/>
      <c r="AC184" s="5"/>
      <c r="AD184" s="5"/>
      <c r="AE184" s="5"/>
      <c r="AF184" s="5"/>
      <c r="AG184" s="5"/>
      <c r="AH184" s="8"/>
      <c r="AI184" s="8"/>
      <c r="AJ184" s="8"/>
    </row>
    <row r="185" spans="2:36" x14ac:dyDescent="0.35">
      <c r="B185" s="69" t="s">
        <v>310</v>
      </c>
      <c r="C185" s="69" t="s">
        <v>111</v>
      </c>
      <c r="D185" s="69" t="str">
        <f>VLOOKUP($C185,Assumptions!$B:$C,2,FALSE)</f>
        <v>Conventional Carbon</v>
      </c>
      <c r="E185" s="69" t="s">
        <v>311</v>
      </c>
      <c r="F185" s="70">
        <v>15</v>
      </c>
      <c r="G185" s="71">
        <v>73.170324267426025</v>
      </c>
      <c r="H185" s="72">
        <v>1.2390999999999999E-2</v>
      </c>
      <c r="I185" s="71">
        <f t="shared" si="20"/>
        <v>0.90665348799767587</v>
      </c>
      <c r="J185" s="68">
        <f>SUMIFS('Tariff Data'!M:M,'Tariff Data'!$B:$B,$F185)</f>
        <v>3.4087000000000001</v>
      </c>
      <c r="K185" s="68">
        <f>SUMIFS('Tariff Data'!N:N,'Tariff Data'!$B:$B,$F185)</f>
        <v>6.1459739999999998</v>
      </c>
      <c r="L185" s="68">
        <f>SUMIFS('Tariff Data'!O:O,'Tariff Data'!$B:$B,$F185)</f>
        <v>0.31730199999999997</v>
      </c>
      <c r="M185" s="68">
        <f>SUMIFS('Tariff Data'!P:P,'Tariff Data'!$B:$B,$F185)</f>
        <v>-6.2050109999999998</v>
      </c>
      <c r="N185" s="68">
        <f>SUMIFS('Tariff Data'!H:H,'Tariff Data'!$B:$B,$F185)</f>
        <v>3.3191630000000001</v>
      </c>
      <c r="O185" s="68">
        <f>SUMIFS('Tariff Data'!I:I,'Tariff Data'!$B:$B,$F185)</f>
        <v>6.1205259999999999</v>
      </c>
      <c r="P185" s="68">
        <f>SUMIFS('Tariff Data'!J:J,'Tariff Data'!$B:$B,$F185)</f>
        <v>0.273947</v>
      </c>
      <c r="Q185" s="68">
        <f>SUMIFS('Tariff Data'!K:K,'Tariff Data'!$B:$B,$F185)</f>
        <v>-6.9384249999999996</v>
      </c>
      <c r="R185" s="68">
        <f>SUMIFS('Tariff Data'!M:M,'Tariff Data'!$B:$B,$F185)+SUMIFS('Tariff Data'!AG:AG,'Tariff Data'!$B:$B,$F185)</f>
        <v>3.3191630000000001</v>
      </c>
      <c r="S185" s="68">
        <f>SUMIFS('Tariff Data'!N:N,'Tariff Data'!$B:$B,$F185)+SUMIFS('Tariff Data'!AH:AH,'Tariff Data'!$B:$B,$F185)</f>
        <v>6.1205259999999999</v>
      </c>
      <c r="T185" s="68">
        <f>SUMIFS('Tariff Data'!O:O,'Tariff Data'!$B:$B,$F185)+SUMIFS('Tariff Data'!AI:AI,'Tariff Data'!$B:$B,$F185)</f>
        <v>0.273947</v>
      </c>
      <c r="U185" s="68">
        <f>SUMIFS('Tariff Data'!P:P,'Tariff Data'!$B:$B,$F185)+SUMIFS('Tariff Data'!AJ:AJ,'Tariff Data'!$B:$B,$F185)</f>
        <v>-6.9384249999999996</v>
      </c>
      <c r="V185" s="67">
        <f t="shared" si="14"/>
        <v>255.27563605966677</v>
      </c>
      <c r="W185" s="67">
        <f t="shared" si="15"/>
        <v>-454.02266695294543</v>
      </c>
      <c r="X185" s="67">
        <f t="shared" si="16"/>
        <v>248.66180425579952</v>
      </c>
      <c r="Y185" s="67">
        <f t="shared" si="17"/>
        <v>-507.68680715521538</v>
      </c>
      <c r="Z185" s="67">
        <f t="shared" si="18"/>
        <v>248.66180425579952</v>
      </c>
      <c r="AA185" s="67">
        <f t="shared" si="19"/>
        <v>-507.68680715521538</v>
      </c>
      <c r="AB185" s="5"/>
      <c r="AC185" s="5"/>
      <c r="AD185" s="5"/>
      <c r="AE185" s="5"/>
      <c r="AF185" s="5"/>
      <c r="AG185" s="5"/>
      <c r="AH185" s="8"/>
      <c r="AI185" s="8"/>
      <c r="AJ185" s="8"/>
    </row>
    <row r="186" spans="2:36" x14ac:dyDescent="0.35">
      <c r="B186" s="69" t="s">
        <v>312</v>
      </c>
      <c r="C186" s="69" t="s">
        <v>313</v>
      </c>
      <c r="D186" s="69" t="str">
        <f>VLOOKUP($C186,Assumptions!$B:$C,2,FALSE)</f>
        <v>Conventional Carbon</v>
      </c>
      <c r="E186" s="69" t="s">
        <v>311</v>
      </c>
      <c r="F186" s="70">
        <v>15</v>
      </c>
      <c r="G186" s="71">
        <v>1161.5788977453883</v>
      </c>
      <c r="H186" s="72">
        <v>0.483682</v>
      </c>
      <c r="I186" s="71">
        <f t="shared" si="20"/>
        <v>561.83480441928486</v>
      </c>
      <c r="J186" s="64">
        <f>SUMIFS('Tariff Data'!M:M,'Tariff Data'!$B:$B,$F186)</f>
        <v>3.4087000000000001</v>
      </c>
      <c r="K186" s="64">
        <f>SUMIFS('Tariff Data'!N:N,'Tariff Data'!$B:$B,$F186)</f>
        <v>6.1459739999999998</v>
      </c>
      <c r="L186" s="64">
        <f>SUMIFS('Tariff Data'!O:O,'Tariff Data'!$B:$B,$F186)</f>
        <v>0.31730199999999997</v>
      </c>
      <c r="M186" s="64">
        <f>SUMIFS('Tariff Data'!P:P,'Tariff Data'!$B:$B,$F186)</f>
        <v>-6.2050109999999998</v>
      </c>
      <c r="N186" s="64">
        <f>SUMIFS('Tariff Data'!H:H,'Tariff Data'!$B:$B,$F186)</f>
        <v>3.3191630000000001</v>
      </c>
      <c r="O186" s="64">
        <f>SUMIFS('Tariff Data'!I:I,'Tariff Data'!$B:$B,$F186)</f>
        <v>6.1205259999999999</v>
      </c>
      <c r="P186" s="64">
        <f>SUMIFS('Tariff Data'!J:J,'Tariff Data'!$B:$B,$F186)</f>
        <v>0.273947</v>
      </c>
      <c r="Q186" s="64">
        <f>SUMIFS('Tariff Data'!K:K,'Tariff Data'!$B:$B,$F186)</f>
        <v>-6.9384249999999996</v>
      </c>
      <c r="R186" s="64">
        <f>SUMIFS('Tariff Data'!M:M,'Tariff Data'!$B:$B,$F186)+SUMIFS('Tariff Data'!AG:AG,'Tariff Data'!$B:$B,$F186)</f>
        <v>3.3191630000000001</v>
      </c>
      <c r="S186" s="64">
        <f>SUMIFS('Tariff Data'!N:N,'Tariff Data'!$B:$B,$F186)+SUMIFS('Tariff Data'!AH:AH,'Tariff Data'!$B:$B,$F186)</f>
        <v>6.1205259999999999</v>
      </c>
      <c r="T186" s="64">
        <f>SUMIFS('Tariff Data'!O:O,'Tariff Data'!$B:$B,$F186)+SUMIFS('Tariff Data'!AI:AI,'Tariff Data'!$B:$B,$F186)</f>
        <v>0.273947</v>
      </c>
      <c r="U186" s="64">
        <f>SUMIFS('Tariff Data'!P:P,'Tariff Data'!$B:$B,$F186)+SUMIFS('Tariff Data'!AJ:AJ,'Tariff Data'!$B:$B,$F186)</f>
        <v>-6.9384249999999996</v>
      </c>
      <c r="V186" s="66">
        <f t="shared" si="14"/>
        <v>7590.7673961125629</v>
      </c>
      <c r="W186" s="66">
        <f t="shared" si="15"/>
        <v>-7207.6098378780098</v>
      </c>
      <c r="X186" s="66">
        <f t="shared" si="16"/>
        <v>7448.1071862966737</v>
      </c>
      <c r="Y186" s="66">
        <f t="shared" si="17"/>
        <v>-8059.5280635890458</v>
      </c>
      <c r="Z186" s="66">
        <f t="shared" si="18"/>
        <v>7448.1071862966737</v>
      </c>
      <c r="AA186" s="66">
        <f t="shared" si="19"/>
        <v>-8059.5280635890458</v>
      </c>
      <c r="AB186" s="5"/>
      <c r="AC186" s="5"/>
      <c r="AD186" s="5"/>
      <c r="AE186" s="5"/>
      <c r="AF186" s="5"/>
      <c r="AG186" s="5"/>
      <c r="AH186" s="8"/>
      <c r="AI186" s="8"/>
      <c r="AJ186" s="8"/>
    </row>
    <row r="187" spans="2:36" x14ac:dyDescent="0.35">
      <c r="B187" s="69" t="s">
        <v>314</v>
      </c>
      <c r="C187" s="69" t="s">
        <v>315</v>
      </c>
      <c r="D187" s="69" t="str">
        <f>VLOOKUP($C187,Assumptions!$B:$C,2,FALSE)</f>
        <v>Conventional Carbon</v>
      </c>
      <c r="E187" s="69" t="s">
        <v>311</v>
      </c>
      <c r="F187" s="70">
        <v>15</v>
      </c>
      <c r="G187" s="71">
        <v>1220.1151571593291</v>
      </c>
      <c r="H187" s="72">
        <v>0.483682</v>
      </c>
      <c r="I187" s="71">
        <f t="shared" si="20"/>
        <v>590.14773944513865</v>
      </c>
      <c r="J187" s="68">
        <f>SUMIFS('Tariff Data'!M:M,'Tariff Data'!$B:$B,$F187)</f>
        <v>3.4087000000000001</v>
      </c>
      <c r="K187" s="68">
        <f>SUMIFS('Tariff Data'!N:N,'Tariff Data'!$B:$B,$F187)</f>
        <v>6.1459739999999998</v>
      </c>
      <c r="L187" s="68">
        <f>SUMIFS('Tariff Data'!O:O,'Tariff Data'!$B:$B,$F187)</f>
        <v>0.31730199999999997</v>
      </c>
      <c r="M187" s="68">
        <f>SUMIFS('Tariff Data'!P:P,'Tariff Data'!$B:$B,$F187)</f>
        <v>-6.2050109999999998</v>
      </c>
      <c r="N187" s="68">
        <f>SUMIFS('Tariff Data'!H:H,'Tariff Data'!$B:$B,$F187)</f>
        <v>3.3191630000000001</v>
      </c>
      <c r="O187" s="68">
        <f>SUMIFS('Tariff Data'!I:I,'Tariff Data'!$B:$B,$F187)</f>
        <v>6.1205259999999999</v>
      </c>
      <c r="P187" s="68">
        <f>SUMIFS('Tariff Data'!J:J,'Tariff Data'!$B:$B,$F187)</f>
        <v>0.273947</v>
      </c>
      <c r="Q187" s="68">
        <f>SUMIFS('Tariff Data'!K:K,'Tariff Data'!$B:$B,$F187)</f>
        <v>-6.9384249999999996</v>
      </c>
      <c r="R187" s="68">
        <f>SUMIFS('Tariff Data'!M:M,'Tariff Data'!$B:$B,$F187)+SUMIFS('Tariff Data'!AG:AG,'Tariff Data'!$B:$B,$F187)</f>
        <v>3.3191630000000001</v>
      </c>
      <c r="S187" s="68">
        <f>SUMIFS('Tariff Data'!N:N,'Tariff Data'!$B:$B,$F187)+SUMIFS('Tariff Data'!AH:AH,'Tariff Data'!$B:$B,$F187)</f>
        <v>6.1205259999999999</v>
      </c>
      <c r="T187" s="68">
        <f>SUMIFS('Tariff Data'!O:O,'Tariff Data'!$B:$B,$F187)+SUMIFS('Tariff Data'!AI:AI,'Tariff Data'!$B:$B,$F187)</f>
        <v>0.273947</v>
      </c>
      <c r="U187" s="68">
        <f>SUMIFS('Tariff Data'!P:P,'Tariff Data'!$B:$B,$F187)+SUMIFS('Tariff Data'!AJ:AJ,'Tariff Data'!$B:$B,$F187)</f>
        <v>-6.9384249999999996</v>
      </c>
      <c r="V187" s="67">
        <f t="shared" si="14"/>
        <v>7973.2942570190226</v>
      </c>
      <c r="W187" s="67">
        <f t="shared" si="15"/>
        <v>-7570.8279714403652</v>
      </c>
      <c r="X187" s="67">
        <f t="shared" si="16"/>
        <v>7823.4448712754038</v>
      </c>
      <c r="Y187" s="67">
        <f t="shared" si="17"/>
        <v>-8465.6775093132183</v>
      </c>
      <c r="Z187" s="67">
        <f t="shared" si="18"/>
        <v>7823.4448712754038</v>
      </c>
      <c r="AA187" s="67">
        <f t="shared" si="19"/>
        <v>-8465.6775093132183</v>
      </c>
      <c r="AB187" s="5"/>
      <c r="AC187" s="5"/>
      <c r="AD187" s="5"/>
      <c r="AE187" s="5"/>
      <c r="AF187" s="5"/>
      <c r="AG187" s="5"/>
      <c r="AH187" s="8"/>
      <c r="AI187" s="8"/>
      <c r="AJ187" s="8"/>
    </row>
    <row r="188" spans="2:36" x14ac:dyDescent="0.35">
      <c r="B188" s="69" t="s">
        <v>316</v>
      </c>
      <c r="C188" s="69" t="s">
        <v>92</v>
      </c>
      <c r="D188" s="69" t="str">
        <f>VLOOKUP($C188,Assumptions!$B:$C,2,FALSE)</f>
        <v>Intermittent</v>
      </c>
      <c r="E188" s="69" t="s">
        <v>317</v>
      </c>
      <c r="F188" s="70">
        <v>17</v>
      </c>
      <c r="G188" s="71">
        <v>243.90108089142012</v>
      </c>
      <c r="H188" s="72">
        <v>0.486844</v>
      </c>
      <c r="I188" s="71">
        <f t="shared" si="20"/>
        <v>118.74177782550254</v>
      </c>
      <c r="J188" s="64">
        <f>SUMIFS('Tariff Data'!M:M,'Tariff Data'!$B:$B,$F188)</f>
        <v>0.76947399999999999</v>
      </c>
      <c r="K188" s="64">
        <f>SUMIFS('Tariff Data'!N:N,'Tariff Data'!$B:$B,$F188)</f>
        <v>4.0897259999999998</v>
      </c>
      <c r="L188" s="64">
        <f>SUMIFS('Tariff Data'!O:O,'Tariff Data'!$B:$B,$F188)</f>
        <v>1.4208999999999999E-2</v>
      </c>
      <c r="M188" s="64">
        <f>SUMIFS('Tariff Data'!P:P,'Tariff Data'!$B:$B,$F188)</f>
        <v>-6.2050109999999998</v>
      </c>
      <c r="N188" s="64">
        <f>SUMIFS('Tariff Data'!H:H,'Tariff Data'!$B:$B,$F188)</f>
        <v>0.74037900000000001</v>
      </c>
      <c r="O188" s="64">
        <f>SUMIFS('Tariff Data'!I:I,'Tariff Data'!$B:$B,$F188)</f>
        <v>3.971927</v>
      </c>
      <c r="P188" s="64">
        <f>SUMIFS('Tariff Data'!J:J,'Tariff Data'!$B:$B,$F188)</f>
        <v>1.0571000000000001E-2</v>
      </c>
      <c r="Q188" s="64">
        <f>SUMIFS('Tariff Data'!K:K,'Tariff Data'!$B:$B,$F188)</f>
        <v>-6.9384249999999996</v>
      </c>
      <c r="R188" s="64">
        <f>SUMIFS('Tariff Data'!M:M,'Tariff Data'!$B:$B,$F188)+SUMIFS('Tariff Data'!AG:AG,'Tariff Data'!$B:$B,$F188)</f>
        <v>0.74037900000000001</v>
      </c>
      <c r="S188" s="64">
        <f>SUMIFS('Tariff Data'!N:N,'Tariff Data'!$B:$B,$F188)+SUMIFS('Tariff Data'!AH:AH,'Tariff Data'!$B:$B,$F188)</f>
        <v>3.971927</v>
      </c>
      <c r="T188" s="64">
        <f>SUMIFS('Tariff Data'!O:O,'Tariff Data'!$B:$B,$F188)+SUMIFS('Tariff Data'!AI:AI,'Tariff Data'!$B:$B,$F188)</f>
        <v>1.0571000000000001E-2</v>
      </c>
      <c r="U188" s="64">
        <f>SUMIFS('Tariff Data'!P:P,'Tariff Data'!$B:$B,$F188)+SUMIFS('Tariff Data'!AJ:AJ,'Tariff Data'!$B:$B,$F188)</f>
        <v>-6.9384249999999996</v>
      </c>
      <c r="V188" s="66">
        <f t="shared" si="14"/>
        <v>489.08692651756735</v>
      </c>
      <c r="W188" s="66">
        <f t="shared" si="15"/>
        <v>-1513.4088898431517</v>
      </c>
      <c r="X188" s="66">
        <f t="shared" si="16"/>
        <v>474.21195169921805</v>
      </c>
      <c r="Y188" s="66">
        <f t="shared" si="17"/>
        <v>-1692.2893571840516</v>
      </c>
      <c r="Z188" s="66">
        <f t="shared" si="18"/>
        <v>474.21195169921805</v>
      </c>
      <c r="AA188" s="66">
        <f t="shared" si="19"/>
        <v>-1692.2893571840516</v>
      </c>
      <c r="AB188" s="5"/>
      <c r="AC188" s="5"/>
      <c r="AD188" s="5"/>
      <c r="AE188" s="5"/>
      <c r="AF188" s="5"/>
      <c r="AG188" s="5"/>
      <c r="AH188" s="8"/>
      <c r="AI188" s="8"/>
      <c r="AJ188" s="8"/>
    </row>
    <row r="189" spans="2:36" x14ac:dyDescent="0.35">
      <c r="B189" s="69" t="s">
        <v>318</v>
      </c>
      <c r="C189" s="69" t="s">
        <v>319</v>
      </c>
      <c r="D189" s="69" t="str">
        <f>VLOOKUP($C189,Assumptions!$B:$C,2,FALSE)</f>
        <v>Conventional Low Carbon</v>
      </c>
      <c r="E189" s="69" t="s">
        <v>320</v>
      </c>
      <c r="F189" s="70">
        <v>24</v>
      </c>
      <c r="G189" s="71">
        <v>682.92302649597627</v>
      </c>
      <c r="H189" s="72">
        <v>0.13298199999999999</v>
      </c>
      <c r="I189" s="71">
        <f t="shared" si="20"/>
        <v>90.816469909487907</v>
      </c>
      <c r="J189" s="68">
        <f>SUMIFS('Tariff Data'!M:M,'Tariff Data'!$B:$B,$F189)</f>
        <v>-2.6503329999999998</v>
      </c>
      <c r="K189" s="68">
        <f>SUMIFS('Tariff Data'!N:N,'Tariff Data'!$B:$B,$F189)</f>
        <v>3.6893150000000001</v>
      </c>
      <c r="L189" s="68">
        <f>SUMIFS('Tariff Data'!O:O,'Tariff Data'!$B:$B,$F189)</f>
        <v>0</v>
      </c>
      <c r="M189" s="68">
        <f>SUMIFS('Tariff Data'!P:P,'Tariff Data'!$B:$B,$F189)</f>
        <v>-6.2050109999999998</v>
      </c>
      <c r="N189" s="68">
        <f>SUMIFS('Tariff Data'!H:H,'Tariff Data'!$B:$B,$F189)</f>
        <v>-2.7338849999999999</v>
      </c>
      <c r="O189" s="68">
        <f>SUMIFS('Tariff Data'!I:I,'Tariff Data'!$B:$B,$F189)</f>
        <v>3.6573289999999998</v>
      </c>
      <c r="P189" s="68">
        <f>SUMIFS('Tariff Data'!J:J,'Tariff Data'!$B:$B,$F189)</f>
        <v>0</v>
      </c>
      <c r="Q189" s="68">
        <f>SUMIFS('Tariff Data'!K:K,'Tariff Data'!$B:$B,$F189)</f>
        <v>-6.9384249999999996</v>
      </c>
      <c r="R189" s="68">
        <f>SUMIFS('Tariff Data'!M:M,'Tariff Data'!$B:$B,$F189)+SUMIFS('Tariff Data'!AG:AG,'Tariff Data'!$B:$B,$F189)</f>
        <v>-2.7338849999999999</v>
      </c>
      <c r="S189" s="68">
        <f>SUMIFS('Tariff Data'!N:N,'Tariff Data'!$B:$B,$F189)+SUMIFS('Tariff Data'!AH:AH,'Tariff Data'!$B:$B,$F189)</f>
        <v>3.6573289999999998</v>
      </c>
      <c r="T189" s="68">
        <f>SUMIFS('Tariff Data'!O:O,'Tariff Data'!$B:$B,$F189)+SUMIFS('Tariff Data'!AI:AI,'Tariff Data'!$B:$B,$F189)</f>
        <v>0</v>
      </c>
      <c r="U189" s="68">
        <f>SUMIFS('Tariff Data'!P:P,'Tariff Data'!$B:$B,$F189)+SUMIFS('Tariff Data'!AJ:AJ,'Tariff Data'!$B:$B,$F189)</f>
        <v>-6.9384249999999996</v>
      </c>
      <c r="V189" s="67">
        <f t="shared" si="14"/>
        <v>-1474.9228688980377</v>
      </c>
      <c r="W189" s="67">
        <f t="shared" si="15"/>
        <v>-4237.544891560824</v>
      </c>
      <c r="X189" s="67">
        <f t="shared" si="16"/>
        <v>-1534.8873092143544</v>
      </c>
      <c r="Y189" s="67">
        <f t="shared" si="17"/>
        <v>-4738.4102001153442</v>
      </c>
      <c r="Z189" s="67">
        <f t="shared" si="18"/>
        <v>-1534.8873092143544</v>
      </c>
      <c r="AA189" s="67">
        <f t="shared" si="19"/>
        <v>-4738.4102001153442</v>
      </c>
      <c r="AB189" s="5"/>
      <c r="AC189" s="5"/>
      <c r="AD189" s="5"/>
      <c r="AE189" s="5"/>
      <c r="AF189" s="5"/>
      <c r="AG189" s="5"/>
      <c r="AH189" s="8"/>
      <c r="AI189" s="8"/>
      <c r="AJ189" s="8"/>
    </row>
    <row r="190" spans="2:36" x14ac:dyDescent="0.35">
      <c r="B190" s="69" t="s">
        <v>321</v>
      </c>
      <c r="C190" s="69" t="s">
        <v>87</v>
      </c>
      <c r="D190" s="69" t="str">
        <f>VLOOKUP($C190,Assumptions!$B:$C,2,FALSE)</f>
        <v>Intermittent</v>
      </c>
      <c r="E190" s="69" t="s">
        <v>322</v>
      </c>
      <c r="F190" s="70">
        <v>11</v>
      </c>
      <c r="G190" s="71">
        <v>18.140142891299369</v>
      </c>
      <c r="H190" s="72">
        <v>0.28286499999999998</v>
      </c>
      <c r="I190" s="71">
        <f t="shared" si="20"/>
        <v>5.1312115189473957</v>
      </c>
      <c r="J190" s="64">
        <f>SUMIFS('Tariff Data'!M:M,'Tariff Data'!$B:$B,$F190)</f>
        <v>1.9849509999999999</v>
      </c>
      <c r="K190" s="64">
        <f>SUMIFS('Tariff Data'!N:N,'Tariff Data'!$B:$B,$F190)</f>
        <v>20.824839999999998</v>
      </c>
      <c r="L190" s="64">
        <f>SUMIFS('Tariff Data'!O:O,'Tariff Data'!$B:$B,$F190)</f>
        <v>14.717409999999999</v>
      </c>
      <c r="M190" s="64">
        <f>SUMIFS('Tariff Data'!P:P,'Tariff Data'!$B:$B,$F190)</f>
        <v>-6.2050109999999998</v>
      </c>
      <c r="N190" s="64">
        <f>SUMIFS('Tariff Data'!H:H,'Tariff Data'!$B:$B,$F190)</f>
        <v>2.0238589999999999</v>
      </c>
      <c r="O190" s="64">
        <f>SUMIFS('Tariff Data'!I:I,'Tariff Data'!$B:$B,$F190)</f>
        <v>22.14378</v>
      </c>
      <c r="P190" s="64">
        <f>SUMIFS('Tariff Data'!J:J,'Tariff Data'!$B:$B,$F190)</f>
        <v>15.807065</v>
      </c>
      <c r="Q190" s="64">
        <f>SUMIFS('Tariff Data'!K:K,'Tariff Data'!$B:$B,$F190)</f>
        <v>-6.9384249999999996</v>
      </c>
      <c r="R190" s="64">
        <f>SUMIFS('Tariff Data'!M:M,'Tariff Data'!$B:$B,$F190)+SUMIFS('Tariff Data'!AG:AG,'Tariff Data'!$B:$B,$F190)</f>
        <v>2.0238589999999999</v>
      </c>
      <c r="S190" s="64">
        <f>SUMIFS('Tariff Data'!N:N,'Tariff Data'!$B:$B,$F190)+SUMIFS('Tariff Data'!AH:AH,'Tariff Data'!$B:$B,$F190)</f>
        <v>21.172599749749406</v>
      </c>
      <c r="T190" s="64">
        <f>SUMIFS('Tariff Data'!O:O,'Tariff Data'!$B:$B,$F190)+SUMIFS('Tariff Data'!AI:AI,'Tariff Data'!$B:$B,$F190)</f>
        <v>14.940183432058113</v>
      </c>
      <c r="U190" s="64">
        <f>SUMIFS('Tariff Data'!P:P,'Tariff Data'!$B:$B,$F190)+SUMIFS('Tariff Data'!AJ:AJ,'Tariff Data'!$B:$B,$F190)</f>
        <v>-6.9384249999999996</v>
      </c>
      <c r="V190" s="66">
        <f t="shared" si="14"/>
        <v>373.83257927807472</v>
      </c>
      <c r="W190" s="66">
        <f t="shared" si="15"/>
        <v>-112.55978618208439</v>
      </c>
      <c r="X190" s="66">
        <f t="shared" si="16"/>
        <v>400.366836801094</v>
      </c>
      <c r="Y190" s="66">
        <f t="shared" si="17"/>
        <v>-125.86402094056382</v>
      </c>
      <c r="Z190" s="66">
        <f t="shared" si="18"/>
        <v>379.6581500017345</v>
      </c>
      <c r="AA190" s="66">
        <f t="shared" si="19"/>
        <v>-125.86402094056382</v>
      </c>
      <c r="AB190" s="5"/>
      <c r="AC190" s="5"/>
      <c r="AD190" s="5"/>
      <c r="AE190" s="5"/>
      <c r="AF190" s="5"/>
      <c r="AG190" s="5"/>
      <c r="AH190" s="8"/>
      <c r="AI190" s="8"/>
      <c r="AJ190" s="8"/>
    </row>
    <row r="191" spans="2:36" x14ac:dyDescent="0.35">
      <c r="B191" s="69" t="s">
        <v>323</v>
      </c>
      <c r="C191" s="69" t="s">
        <v>87</v>
      </c>
      <c r="D191" s="69" t="str">
        <f>VLOOKUP($C191,Assumptions!$B:$C,2,FALSE)</f>
        <v>Intermittent</v>
      </c>
      <c r="E191" s="69" t="s">
        <v>324</v>
      </c>
      <c r="F191" s="70">
        <v>1</v>
      </c>
      <c r="G191" s="71">
        <v>57.316754009483724</v>
      </c>
      <c r="H191" s="72">
        <v>0.47858299999999998</v>
      </c>
      <c r="I191" s="71">
        <f t="shared" si="20"/>
        <v>27.430824084120747</v>
      </c>
      <c r="J191" s="68">
        <f>SUMIFS('Tariff Data'!M:M,'Tariff Data'!$B:$B,$F191)</f>
        <v>2.679675</v>
      </c>
      <c r="K191" s="68">
        <f>SUMIFS('Tariff Data'!N:N,'Tariff Data'!$B:$B,$F191)</f>
        <v>24.644973</v>
      </c>
      <c r="L191" s="68">
        <f>SUMIFS('Tariff Data'!O:O,'Tariff Data'!$B:$B,$F191)</f>
        <v>35.826850999999998</v>
      </c>
      <c r="M191" s="68">
        <f>SUMIFS('Tariff Data'!P:P,'Tariff Data'!$B:$B,$F191)</f>
        <v>-6.2050109999999998</v>
      </c>
      <c r="N191" s="68">
        <f>SUMIFS('Tariff Data'!H:H,'Tariff Data'!$B:$B,$F191)</f>
        <v>2.5438339999999999</v>
      </c>
      <c r="O191" s="68">
        <f>SUMIFS('Tariff Data'!I:I,'Tariff Data'!$B:$B,$F191)</f>
        <v>27.065738</v>
      </c>
      <c r="P191" s="68">
        <f>SUMIFS('Tariff Data'!J:J,'Tariff Data'!$B:$B,$F191)</f>
        <v>40.507550000000002</v>
      </c>
      <c r="Q191" s="68">
        <f>SUMIFS('Tariff Data'!K:K,'Tariff Data'!$B:$B,$F191)</f>
        <v>-6.9384249999999996</v>
      </c>
      <c r="R191" s="68">
        <f>SUMIFS('Tariff Data'!M:M,'Tariff Data'!$B:$B,$F191)+SUMIFS('Tariff Data'!AG:AG,'Tariff Data'!$B:$B,$F191)</f>
        <v>2.5438339999999999</v>
      </c>
      <c r="S191" s="68">
        <f>SUMIFS('Tariff Data'!N:N,'Tariff Data'!$B:$B,$F191)+SUMIFS('Tariff Data'!AH:AH,'Tariff Data'!$B:$B,$F191)</f>
        <v>24.992732749749408</v>
      </c>
      <c r="T191" s="68">
        <f>SUMIFS('Tariff Data'!O:O,'Tariff Data'!$B:$B,$F191)+SUMIFS('Tariff Data'!AI:AI,'Tariff Data'!$B:$B,$F191)</f>
        <v>36.04962443205811</v>
      </c>
      <c r="U191" s="68">
        <f>SUMIFS('Tariff Data'!P:P,'Tariff Data'!$B:$B,$F191)+SUMIFS('Tariff Data'!AJ:AJ,'Tariff Data'!$B:$B,$F191)</f>
        <v>-6.9384249999999996</v>
      </c>
      <c r="V191" s="67">
        <f t="shared" si="14"/>
        <v>2729.5107246223315</v>
      </c>
      <c r="W191" s="67">
        <f t="shared" si="15"/>
        <v>-355.65108911314059</v>
      </c>
      <c r="X191" s="67">
        <f t="shared" si="16"/>
        <v>3064.1967766617645</v>
      </c>
      <c r="Y191" s="67">
        <f t="shared" si="17"/>
        <v>-397.68799893825206</v>
      </c>
      <c r="Z191" s="67">
        <f t="shared" si="18"/>
        <v>2751.8187111463685</v>
      </c>
      <c r="AA191" s="67">
        <f t="shared" si="19"/>
        <v>-397.68799893825206</v>
      </c>
      <c r="AB191" s="5"/>
      <c r="AC191" s="5"/>
      <c r="AD191" s="5"/>
      <c r="AE191" s="5"/>
      <c r="AF191" s="5"/>
      <c r="AG191" s="5"/>
      <c r="AH191" s="8"/>
      <c r="AI191" s="8"/>
      <c r="AJ191" s="8"/>
    </row>
    <row r="192" spans="2:36" x14ac:dyDescent="0.35">
      <c r="B192" s="69" t="s">
        <v>325</v>
      </c>
      <c r="C192" s="69" t="s">
        <v>87</v>
      </c>
      <c r="D192" s="69" t="str">
        <f>VLOOKUP($C192,Assumptions!$B:$C,2,FALSE)</f>
        <v>Intermittent</v>
      </c>
      <c r="E192" s="69" t="s">
        <v>326</v>
      </c>
      <c r="F192" s="70">
        <v>7</v>
      </c>
      <c r="G192" s="71">
        <v>64.024033733997783</v>
      </c>
      <c r="H192" s="72">
        <v>0.39425900000000003</v>
      </c>
      <c r="I192" s="71">
        <f t="shared" si="20"/>
        <v>25.242051515932232</v>
      </c>
      <c r="J192" s="64">
        <f>SUMIFS('Tariff Data'!M:M,'Tariff Data'!$B:$B,$F192)</f>
        <v>2.3790800000000001</v>
      </c>
      <c r="K192" s="64">
        <f>SUMIFS('Tariff Data'!N:N,'Tariff Data'!$B:$B,$F192)</f>
        <v>21.443764999999999</v>
      </c>
      <c r="L192" s="64">
        <f>SUMIFS('Tariff Data'!O:O,'Tariff Data'!$B:$B,$F192)</f>
        <v>32.698962999999999</v>
      </c>
      <c r="M192" s="64">
        <f>SUMIFS('Tariff Data'!P:P,'Tariff Data'!$B:$B,$F192)</f>
        <v>-6.2050109999999998</v>
      </c>
      <c r="N192" s="64">
        <f>SUMIFS('Tariff Data'!H:H,'Tariff Data'!$B:$B,$F192)</f>
        <v>4.0969049999999996</v>
      </c>
      <c r="O192" s="64">
        <f>SUMIFS('Tariff Data'!I:I,'Tariff Data'!$B:$B,$F192)</f>
        <v>23.484345000000001</v>
      </c>
      <c r="P192" s="64">
        <f>SUMIFS('Tariff Data'!J:J,'Tariff Data'!$B:$B,$F192)</f>
        <v>35.622473999999997</v>
      </c>
      <c r="Q192" s="64">
        <f>SUMIFS('Tariff Data'!K:K,'Tariff Data'!$B:$B,$F192)</f>
        <v>-6.9384249999999996</v>
      </c>
      <c r="R192" s="64">
        <f>SUMIFS('Tariff Data'!M:M,'Tariff Data'!$B:$B,$F192)+SUMIFS('Tariff Data'!AG:AG,'Tariff Data'!$B:$B,$F192)</f>
        <v>2.5585468181924793</v>
      </c>
      <c r="S192" s="64">
        <f>SUMIFS('Tariff Data'!N:N,'Tariff Data'!$B:$B,$F192)+SUMIFS('Tariff Data'!AH:AH,'Tariff Data'!$B:$B,$F192)</f>
        <v>21.791524749749406</v>
      </c>
      <c r="T192" s="64">
        <f>SUMIFS('Tariff Data'!O:O,'Tariff Data'!$B:$B,$F192)+SUMIFS('Tariff Data'!AI:AI,'Tariff Data'!$B:$B,$F192)</f>
        <v>32.921736432058111</v>
      </c>
      <c r="U192" s="64">
        <f>SUMIFS('Tariff Data'!P:P,'Tariff Data'!$B:$B,$F192)+SUMIFS('Tariff Data'!AJ:AJ,'Tariff Data'!$B:$B,$F192)</f>
        <v>-6.9384249999999996</v>
      </c>
      <c r="V192" s="66">
        <f t="shared" si="14"/>
        <v>2634.80413100429</v>
      </c>
      <c r="W192" s="66">
        <f t="shared" si="15"/>
        <v>-397.26983358382728</v>
      </c>
      <c r="X192" s="66">
        <f t="shared" si="16"/>
        <v>2873.4875233723847</v>
      </c>
      <c r="Y192" s="66">
        <f t="shared" si="17"/>
        <v>-444.22595626081352</v>
      </c>
      <c r="Z192" s="66">
        <f t="shared" si="18"/>
        <v>2657.8451542517591</v>
      </c>
      <c r="AA192" s="66">
        <f t="shared" si="19"/>
        <v>-444.22595626081352</v>
      </c>
      <c r="AB192" s="5"/>
      <c r="AC192" s="5"/>
      <c r="AD192" s="5"/>
      <c r="AE192" s="5"/>
      <c r="AF192" s="5"/>
      <c r="AG192" s="5"/>
      <c r="AH192" s="8"/>
      <c r="AI192" s="8"/>
      <c r="AJ192" s="8"/>
    </row>
    <row r="193" spans="2:36" x14ac:dyDescent="0.35">
      <c r="B193" s="69" t="s">
        <v>327</v>
      </c>
      <c r="C193" s="69" t="s">
        <v>92</v>
      </c>
      <c r="D193" s="69" t="str">
        <f>VLOOKUP($C193,Assumptions!$B:$C,2,FALSE)</f>
        <v>Intermittent</v>
      </c>
      <c r="E193" s="69" t="s">
        <v>177</v>
      </c>
      <c r="F193" s="70">
        <v>18</v>
      </c>
      <c r="G193" s="71">
        <v>414.63183751541419</v>
      </c>
      <c r="H193" s="72">
        <v>0.43300899999999998</v>
      </c>
      <c r="I193" s="71">
        <f t="shared" si="20"/>
        <v>179.53931733071198</v>
      </c>
      <c r="J193" s="68">
        <f>SUMIFS('Tariff Data'!M:M,'Tariff Data'!$B:$B,$F193)</f>
        <v>-0.31239499999999998</v>
      </c>
      <c r="K193" s="68">
        <f>SUMIFS('Tariff Data'!N:N,'Tariff Data'!$B:$B,$F193)</f>
        <v>3.798861</v>
      </c>
      <c r="L193" s="68">
        <f>SUMIFS('Tariff Data'!O:O,'Tariff Data'!$B:$B,$F193)</f>
        <v>7.0470000000000003E-3</v>
      </c>
      <c r="M193" s="68">
        <f>SUMIFS('Tariff Data'!P:P,'Tariff Data'!$B:$B,$F193)</f>
        <v>-6.2050109999999998</v>
      </c>
      <c r="N193" s="68">
        <f>SUMIFS('Tariff Data'!H:H,'Tariff Data'!$B:$B,$F193)</f>
        <v>-0.31406499999999998</v>
      </c>
      <c r="O193" s="68">
        <f>SUMIFS('Tariff Data'!I:I,'Tariff Data'!$B:$B,$F193)</f>
        <v>3.7284519999999999</v>
      </c>
      <c r="P193" s="68">
        <f>SUMIFS('Tariff Data'!J:J,'Tariff Data'!$B:$B,$F193)</f>
        <v>4.5750000000000001E-3</v>
      </c>
      <c r="Q193" s="68">
        <f>SUMIFS('Tariff Data'!K:K,'Tariff Data'!$B:$B,$F193)</f>
        <v>-6.9384249999999996</v>
      </c>
      <c r="R193" s="68">
        <f>SUMIFS('Tariff Data'!M:M,'Tariff Data'!$B:$B,$F193)+SUMIFS('Tariff Data'!AG:AG,'Tariff Data'!$B:$B,$F193)</f>
        <v>-0.31406499999999998</v>
      </c>
      <c r="S193" s="68">
        <f>SUMIFS('Tariff Data'!N:N,'Tariff Data'!$B:$B,$F193)+SUMIFS('Tariff Data'!AH:AH,'Tariff Data'!$B:$B,$F193)</f>
        <v>3.7284519999999999</v>
      </c>
      <c r="T193" s="68">
        <f>SUMIFS('Tariff Data'!O:O,'Tariff Data'!$B:$B,$F193)+SUMIFS('Tariff Data'!AI:AI,'Tariff Data'!$B:$B,$F193)</f>
        <v>4.5750000000000001E-3</v>
      </c>
      <c r="U193" s="68">
        <f>SUMIFS('Tariff Data'!P:P,'Tariff Data'!$B:$B,$F193)+SUMIFS('Tariff Data'!AJ:AJ,'Tariff Data'!$B:$B,$F193)</f>
        <v>-6.9384249999999996</v>
      </c>
      <c r="V193" s="67">
        <f t="shared" si="14"/>
        <v>684.96682113323698</v>
      </c>
      <c r="W193" s="67">
        <f t="shared" si="15"/>
        <v>-2572.7951127333577</v>
      </c>
      <c r="X193" s="67">
        <f t="shared" si="16"/>
        <v>671.30066743696068</v>
      </c>
      <c r="Y193" s="67">
        <f t="shared" si="17"/>
        <v>-2876.8919072128874</v>
      </c>
      <c r="Z193" s="67">
        <f t="shared" si="18"/>
        <v>671.30066743696068</v>
      </c>
      <c r="AA193" s="67">
        <f t="shared" si="19"/>
        <v>-2876.8919072128874</v>
      </c>
      <c r="AB193" s="5"/>
      <c r="AC193" s="5"/>
      <c r="AD193" s="5"/>
      <c r="AE193" s="5"/>
      <c r="AF193" s="5"/>
      <c r="AG193" s="5"/>
      <c r="AH193" s="8"/>
      <c r="AI193" s="8"/>
      <c r="AJ193" s="8"/>
    </row>
    <row r="194" spans="2:36" x14ac:dyDescent="0.35">
      <c r="B194" s="69" t="s">
        <v>328</v>
      </c>
      <c r="C194" s="69" t="s">
        <v>92</v>
      </c>
      <c r="D194" s="69" t="str">
        <f>VLOOKUP($C194,Assumptions!$B:$C,2,FALSE)</f>
        <v>Intermittent</v>
      </c>
      <c r="E194" s="69" t="s">
        <v>924</v>
      </c>
      <c r="F194" s="70">
        <v>18</v>
      </c>
      <c r="G194" s="71">
        <v>524.38732391655321</v>
      </c>
      <c r="H194" s="72">
        <v>0.46934999999999999</v>
      </c>
      <c r="I194" s="71">
        <f t="shared" si="20"/>
        <v>246.12119048023425</v>
      </c>
      <c r="J194" s="64">
        <f>SUMIFS('Tariff Data'!M:M,'Tariff Data'!$B:$B,$F194)</f>
        <v>-0.31239499999999998</v>
      </c>
      <c r="K194" s="64">
        <f>SUMIFS('Tariff Data'!N:N,'Tariff Data'!$B:$B,$F194)</f>
        <v>3.798861</v>
      </c>
      <c r="L194" s="64">
        <f>SUMIFS('Tariff Data'!O:O,'Tariff Data'!$B:$B,$F194)</f>
        <v>7.0470000000000003E-3</v>
      </c>
      <c r="M194" s="64">
        <f>SUMIFS('Tariff Data'!P:P,'Tariff Data'!$B:$B,$F194)</f>
        <v>-6.2050109999999998</v>
      </c>
      <c r="N194" s="64">
        <f>SUMIFS('Tariff Data'!H:H,'Tariff Data'!$B:$B,$F194)</f>
        <v>-0.31406499999999998</v>
      </c>
      <c r="O194" s="64">
        <f>SUMIFS('Tariff Data'!I:I,'Tariff Data'!$B:$B,$F194)</f>
        <v>3.7284519999999999</v>
      </c>
      <c r="P194" s="64">
        <f>SUMIFS('Tariff Data'!J:J,'Tariff Data'!$B:$B,$F194)</f>
        <v>4.5750000000000001E-3</v>
      </c>
      <c r="Q194" s="64">
        <f>SUMIFS('Tariff Data'!K:K,'Tariff Data'!$B:$B,$F194)</f>
        <v>-6.9384249999999996</v>
      </c>
      <c r="R194" s="64">
        <f>SUMIFS('Tariff Data'!M:M,'Tariff Data'!$B:$B,$F194)+SUMIFS('Tariff Data'!AG:AG,'Tariff Data'!$B:$B,$F194)</f>
        <v>-0.31406499999999998</v>
      </c>
      <c r="S194" s="64">
        <f>SUMIFS('Tariff Data'!N:N,'Tariff Data'!$B:$B,$F194)+SUMIFS('Tariff Data'!AH:AH,'Tariff Data'!$B:$B,$F194)</f>
        <v>3.7284519999999999</v>
      </c>
      <c r="T194" s="64">
        <f>SUMIFS('Tariff Data'!O:O,'Tariff Data'!$B:$B,$F194)+SUMIFS('Tariff Data'!AI:AI,'Tariff Data'!$B:$B,$F194)</f>
        <v>4.5750000000000001E-3</v>
      </c>
      <c r="U194" s="64">
        <f>SUMIFS('Tariff Data'!P:P,'Tariff Data'!$B:$B,$F194)+SUMIFS('Tariff Data'!AJ:AJ,'Tariff Data'!$B:$B,$F194)</f>
        <v>-6.9384249999999996</v>
      </c>
      <c r="V194" s="66">
        <f t="shared" si="14"/>
        <v>938.67554926057312</v>
      </c>
      <c r="W194" s="66">
        <f t="shared" si="15"/>
        <v>-3253.8291131627757</v>
      </c>
      <c r="X194" s="66">
        <f t="shared" si="16"/>
        <v>920.05011689532853</v>
      </c>
      <c r="Y194" s="66">
        <f t="shared" si="17"/>
        <v>-3638.4221179457104</v>
      </c>
      <c r="Z194" s="66">
        <f t="shared" si="18"/>
        <v>920.05011689532853</v>
      </c>
      <c r="AA194" s="66">
        <f t="shared" si="19"/>
        <v>-3638.4221179457104</v>
      </c>
      <c r="AB194" s="5"/>
      <c r="AC194" s="5"/>
      <c r="AD194" s="5"/>
      <c r="AE194" s="5"/>
      <c r="AF194" s="5"/>
      <c r="AG194" s="5"/>
      <c r="AH194" s="8"/>
      <c r="AI194" s="8"/>
      <c r="AJ194" s="8"/>
    </row>
    <row r="195" spans="2:36" x14ac:dyDescent="0.35">
      <c r="B195" s="69" t="s">
        <v>329</v>
      </c>
      <c r="C195" s="69" t="s">
        <v>92</v>
      </c>
      <c r="D195" s="69" t="str">
        <f>VLOOKUP($C195,Assumptions!$B:$C,2,FALSE)</f>
        <v>Intermittent</v>
      </c>
      <c r="E195" s="69" t="s">
        <v>177</v>
      </c>
      <c r="F195" s="70">
        <v>18</v>
      </c>
      <c r="G195" s="71">
        <v>792.6785128971153</v>
      </c>
      <c r="H195" s="72">
        <v>0.46934999999999999</v>
      </c>
      <c r="I195" s="71">
        <f t="shared" si="20"/>
        <v>372.04366002826106</v>
      </c>
      <c r="J195" s="68">
        <f>SUMIFS('Tariff Data'!M:M,'Tariff Data'!$B:$B,$F195)</f>
        <v>-0.31239499999999998</v>
      </c>
      <c r="K195" s="68">
        <f>SUMIFS('Tariff Data'!N:N,'Tariff Data'!$B:$B,$F195)</f>
        <v>3.798861</v>
      </c>
      <c r="L195" s="68">
        <f>SUMIFS('Tariff Data'!O:O,'Tariff Data'!$B:$B,$F195)</f>
        <v>7.0470000000000003E-3</v>
      </c>
      <c r="M195" s="68">
        <f>SUMIFS('Tariff Data'!P:P,'Tariff Data'!$B:$B,$F195)</f>
        <v>-6.2050109999999998</v>
      </c>
      <c r="N195" s="68">
        <f>SUMIFS('Tariff Data'!H:H,'Tariff Data'!$B:$B,$F195)</f>
        <v>-0.31406499999999998</v>
      </c>
      <c r="O195" s="68">
        <f>SUMIFS('Tariff Data'!I:I,'Tariff Data'!$B:$B,$F195)</f>
        <v>3.7284519999999999</v>
      </c>
      <c r="P195" s="68">
        <f>SUMIFS('Tariff Data'!J:J,'Tariff Data'!$B:$B,$F195)</f>
        <v>4.5750000000000001E-3</v>
      </c>
      <c r="Q195" s="68">
        <f>SUMIFS('Tariff Data'!K:K,'Tariff Data'!$B:$B,$F195)</f>
        <v>-6.9384249999999996</v>
      </c>
      <c r="R195" s="68">
        <f>SUMIFS('Tariff Data'!M:M,'Tariff Data'!$B:$B,$F195)+SUMIFS('Tariff Data'!AG:AG,'Tariff Data'!$B:$B,$F195)</f>
        <v>-0.31406499999999998</v>
      </c>
      <c r="S195" s="68">
        <f>SUMIFS('Tariff Data'!N:N,'Tariff Data'!$B:$B,$F195)+SUMIFS('Tariff Data'!AH:AH,'Tariff Data'!$B:$B,$F195)</f>
        <v>3.7284519999999999</v>
      </c>
      <c r="T195" s="68">
        <f>SUMIFS('Tariff Data'!O:O,'Tariff Data'!$B:$B,$F195)+SUMIFS('Tariff Data'!AI:AI,'Tariff Data'!$B:$B,$F195)</f>
        <v>4.5750000000000001E-3</v>
      </c>
      <c r="U195" s="68">
        <f>SUMIFS('Tariff Data'!P:P,'Tariff Data'!$B:$B,$F195)+SUMIFS('Tariff Data'!AJ:AJ,'Tariff Data'!$B:$B,$F195)</f>
        <v>-6.9384249999999996</v>
      </c>
      <c r="V195" s="67">
        <f t="shared" si="14"/>
        <v>1418.928155859006</v>
      </c>
      <c r="W195" s="67">
        <f t="shared" si="15"/>
        <v>-4918.5788919902425</v>
      </c>
      <c r="X195" s="67">
        <f t="shared" si="16"/>
        <v>1390.7734325161944</v>
      </c>
      <c r="Y195" s="67">
        <f t="shared" si="17"/>
        <v>-5499.9404108481667</v>
      </c>
      <c r="Z195" s="67">
        <f t="shared" si="18"/>
        <v>1390.7734325161944</v>
      </c>
      <c r="AA195" s="67">
        <f t="shared" si="19"/>
        <v>-5499.9404108481667</v>
      </c>
      <c r="AB195" s="5"/>
      <c r="AC195" s="5"/>
      <c r="AD195" s="5"/>
      <c r="AE195" s="5"/>
      <c r="AF195" s="5"/>
      <c r="AG195" s="5"/>
      <c r="AH195" s="8"/>
      <c r="AI195" s="8"/>
      <c r="AJ195" s="8"/>
    </row>
    <row r="196" spans="2:36" x14ac:dyDescent="0.35">
      <c r="B196" s="69" t="s">
        <v>330</v>
      </c>
      <c r="C196" s="69" t="s">
        <v>92</v>
      </c>
      <c r="D196" s="69" t="str">
        <f>VLOOKUP($C196,Assumptions!$B:$C,2,FALSE)</f>
        <v>Intermittent</v>
      </c>
      <c r="E196" s="69" t="s">
        <v>177</v>
      </c>
      <c r="F196" s="70">
        <v>18</v>
      </c>
      <c r="G196" s="71">
        <v>524.38732391655321</v>
      </c>
      <c r="H196" s="72">
        <v>0.46934999999999999</v>
      </c>
      <c r="I196" s="71">
        <f t="shared" si="20"/>
        <v>246.12119048023425</v>
      </c>
      <c r="J196" s="64">
        <f>SUMIFS('Tariff Data'!M:M,'Tariff Data'!$B:$B,$F196)</f>
        <v>-0.31239499999999998</v>
      </c>
      <c r="K196" s="64">
        <f>SUMIFS('Tariff Data'!N:N,'Tariff Data'!$B:$B,$F196)</f>
        <v>3.798861</v>
      </c>
      <c r="L196" s="64">
        <f>SUMIFS('Tariff Data'!O:O,'Tariff Data'!$B:$B,$F196)</f>
        <v>7.0470000000000003E-3</v>
      </c>
      <c r="M196" s="64">
        <f>SUMIFS('Tariff Data'!P:P,'Tariff Data'!$B:$B,$F196)</f>
        <v>-6.2050109999999998</v>
      </c>
      <c r="N196" s="64">
        <f>SUMIFS('Tariff Data'!H:H,'Tariff Data'!$B:$B,$F196)</f>
        <v>-0.31406499999999998</v>
      </c>
      <c r="O196" s="64">
        <f>SUMIFS('Tariff Data'!I:I,'Tariff Data'!$B:$B,$F196)</f>
        <v>3.7284519999999999</v>
      </c>
      <c r="P196" s="64">
        <f>SUMIFS('Tariff Data'!J:J,'Tariff Data'!$B:$B,$F196)</f>
        <v>4.5750000000000001E-3</v>
      </c>
      <c r="Q196" s="64">
        <f>SUMIFS('Tariff Data'!K:K,'Tariff Data'!$B:$B,$F196)</f>
        <v>-6.9384249999999996</v>
      </c>
      <c r="R196" s="64">
        <f>SUMIFS('Tariff Data'!M:M,'Tariff Data'!$B:$B,$F196)+SUMIFS('Tariff Data'!AG:AG,'Tariff Data'!$B:$B,$F196)</f>
        <v>-0.31406499999999998</v>
      </c>
      <c r="S196" s="64">
        <f>SUMIFS('Tariff Data'!N:N,'Tariff Data'!$B:$B,$F196)+SUMIFS('Tariff Data'!AH:AH,'Tariff Data'!$B:$B,$F196)</f>
        <v>3.7284519999999999</v>
      </c>
      <c r="T196" s="64">
        <f>SUMIFS('Tariff Data'!O:O,'Tariff Data'!$B:$B,$F196)+SUMIFS('Tariff Data'!AI:AI,'Tariff Data'!$B:$B,$F196)</f>
        <v>4.5750000000000001E-3</v>
      </c>
      <c r="U196" s="64">
        <f>SUMIFS('Tariff Data'!P:P,'Tariff Data'!$B:$B,$F196)+SUMIFS('Tariff Data'!AJ:AJ,'Tariff Data'!$B:$B,$F196)</f>
        <v>-6.9384249999999996</v>
      </c>
      <c r="V196" s="66">
        <f t="shared" ref="V196:V259" si="21">IF($D196="Interconnectors",0,IF($D196="Conventional Carbon",J196+SUM(K196:L196)*H196,IF($D196="Conventional Low Carbon",J196+K196*H196+L196,K196*H196+L196)))*$G196</f>
        <v>938.67554926057312</v>
      </c>
      <c r="W196" s="66">
        <f t="shared" ref="W196:W259" si="22">IF($D196="Interconnectors",0,$G196*M196)</f>
        <v>-3253.8291131627757</v>
      </c>
      <c r="X196" s="66">
        <f t="shared" ref="X196:X259" si="23">IF($D196="Interconnectors",0,IF($D196="Conventional Carbon",N196+SUM(O196:P196)*H196,IF($D196="Conventional Low Carbon",N196+O196*H196+P196,O196*H196+P196)))*$G196</f>
        <v>920.05011689532853</v>
      </c>
      <c r="Y196" s="66">
        <f t="shared" ref="Y196:Y259" si="24">IF($D196="Interconnectors",0,$G196*Q196)</f>
        <v>-3638.4221179457104</v>
      </c>
      <c r="Z196" s="66">
        <f t="shared" ref="Z196:Z259" si="25">IF($D196="Interconnectors",0,IF($D196="Conventional Carbon",R196+SUM(S196:T196)*H196,IF($D196="Conventional Low Carbon",R196+S196*H196+T196,S196*H196+T196)))*$G196</f>
        <v>920.05011689532853</v>
      </c>
      <c r="AA196" s="66">
        <f t="shared" ref="AA196:AA259" si="26">IF($D196="Interconnectors",0,$G196*U196)</f>
        <v>-3638.4221179457104</v>
      </c>
      <c r="AB196" s="5"/>
      <c r="AC196" s="5"/>
      <c r="AD196" s="5"/>
      <c r="AE196" s="5"/>
      <c r="AF196" s="5"/>
      <c r="AG196" s="5"/>
      <c r="AH196" s="8"/>
      <c r="AI196" s="8"/>
      <c r="AJ196" s="8"/>
    </row>
    <row r="197" spans="2:36" x14ac:dyDescent="0.35">
      <c r="B197" s="69" t="s">
        <v>331</v>
      </c>
      <c r="C197" s="69" t="s">
        <v>98</v>
      </c>
      <c r="D197" s="69" t="str">
        <f>VLOOKUP($C197,Assumptions!$B:$C,2,FALSE)</f>
        <v>Intermittent</v>
      </c>
      <c r="E197" s="69" t="s">
        <v>332</v>
      </c>
      <c r="F197" s="70">
        <v>18</v>
      </c>
      <c r="G197" s="71">
        <v>304.87635111427511</v>
      </c>
      <c r="H197" s="72">
        <v>0.109</v>
      </c>
      <c r="I197" s="71">
        <f t="shared" ref="I197:I260" si="27">H197*G197</f>
        <v>33.231522271455987</v>
      </c>
      <c r="J197" s="68">
        <f>SUMIFS('Tariff Data'!M:M,'Tariff Data'!$B:$B,$F197)</f>
        <v>-0.31239499999999998</v>
      </c>
      <c r="K197" s="68">
        <f>SUMIFS('Tariff Data'!N:N,'Tariff Data'!$B:$B,$F197)</f>
        <v>3.798861</v>
      </c>
      <c r="L197" s="68">
        <f>SUMIFS('Tariff Data'!O:O,'Tariff Data'!$B:$B,$F197)</f>
        <v>7.0470000000000003E-3</v>
      </c>
      <c r="M197" s="68">
        <f>SUMIFS('Tariff Data'!P:P,'Tariff Data'!$B:$B,$F197)</f>
        <v>-6.2050109999999998</v>
      </c>
      <c r="N197" s="68">
        <f>SUMIFS('Tariff Data'!H:H,'Tariff Data'!$B:$B,$F197)</f>
        <v>-0.31406499999999998</v>
      </c>
      <c r="O197" s="68">
        <f>SUMIFS('Tariff Data'!I:I,'Tariff Data'!$B:$B,$F197)</f>
        <v>3.7284519999999999</v>
      </c>
      <c r="P197" s="68">
        <f>SUMIFS('Tariff Data'!J:J,'Tariff Data'!$B:$B,$F197)</f>
        <v>4.5750000000000001E-3</v>
      </c>
      <c r="Q197" s="68">
        <f>SUMIFS('Tariff Data'!K:K,'Tariff Data'!$B:$B,$F197)</f>
        <v>-6.9384249999999996</v>
      </c>
      <c r="R197" s="68">
        <f>SUMIFS('Tariff Data'!M:M,'Tariff Data'!$B:$B,$F197)+SUMIFS('Tariff Data'!AG:AG,'Tariff Data'!$B:$B,$F197)</f>
        <v>-0.31406499999999998</v>
      </c>
      <c r="S197" s="68">
        <f>SUMIFS('Tariff Data'!N:N,'Tariff Data'!$B:$B,$F197)+SUMIFS('Tariff Data'!AH:AH,'Tariff Data'!$B:$B,$F197)</f>
        <v>3.7284519999999999</v>
      </c>
      <c r="T197" s="68">
        <f>SUMIFS('Tariff Data'!O:O,'Tariff Data'!$B:$B,$F197)+SUMIFS('Tariff Data'!AI:AI,'Tariff Data'!$B:$B,$F197)</f>
        <v>4.5750000000000001E-3</v>
      </c>
      <c r="U197" s="68">
        <f>SUMIFS('Tariff Data'!P:P,'Tariff Data'!$B:$B,$F197)+SUMIFS('Tariff Data'!AJ:AJ,'Tariff Data'!$B:$B,$F197)</f>
        <v>-6.9384249999999996</v>
      </c>
      <c r="V197" s="67">
        <f t="shared" si="21"/>
        <v>128.39039757396787</v>
      </c>
      <c r="W197" s="67">
        <f t="shared" si="22"/>
        <v>-1891.7611123039392</v>
      </c>
      <c r="X197" s="67">
        <f t="shared" si="23"/>
        <v>125.29694498240242</v>
      </c>
      <c r="Y197" s="67">
        <f t="shared" si="24"/>
        <v>-2115.361696480064</v>
      </c>
      <c r="Z197" s="67">
        <f t="shared" si="25"/>
        <v>125.29694498240242</v>
      </c>
      <c r="AA197" s="67">
        <f t="shared" si="26"/>
        <v>-2115.361696480064</v>
      </c>
      <c r="AB197" s="5"/>
      <c r="AC197" s="5"/>
      <c r="AD197" s="5"/>
      <c r="AE197" s="5"/>
      <c r="AF197" s="5"/>
      <c r="AG197" s="5"/>
      <c r="AH197" s="8"/>
      <c r="AI197" s="8"/>
      <c r="AJ197" s="8"/>
    </row>
    <row r="198" spans="2:36" x14ac:dyDescent="0.35">
      <c r="B198" s="69" t="s">
        <v>925</v>
      </c>
      <c r="C198" s="69" t="s">
        <v>98</v>
      </c>
      <c r="D198" s="69" t="str">
        <f>VLOOKUP($C198,Assumptions!$B:$C,2,FALSE)</f>
        <v>Intermittent</v>
      </c>
      <c r="E198" s="69" t="s">
        <v>332</v>
      </c>
      <c r="F198" s="70">
        <v>18</v>
      </c>
      <c r="G198" s="71">
        <v>304.87635111427511</v>
      </c>
      <c r="H198" s="72">
        <v>0.109</v>
      </c>
      <c r="I198" s="71">
        <f t="shared" si="27"/>
        <v>33.231522271455987</v>
      </c>
      <c r="J198" s="64">
        <f>SUMIFS('Tariff Data'!M:M,'Tariff Data'!$B:$B,$F198)</f>
        <v>-0.31239499999999998</v>
      </c>
      <c r="K198" s="64">
        <f>SUMIFS('Tariff Data'!N:N,'Tariff Data'!$B:$B,$F198)</f>
        <v>3.798861</v>
      </c>
      <c r="L198" s="64">
        <f>SUMIFS('Tariff Data'!O:O,'Tariff Data'!$B:$B,$F198)</f>
        <v>7.0470000000000003E-3</v>
      </c>
      <c r="M198" s="64">
        <f>SUMIFS('Tariff Data'!P:P,'Tariff Data'!$B:$B,$F198)</f>
        <v>-6.2050109999999998</v>
      </c>
      <c r="N198" s="64">
        <f>SUMIFS('Tariff Data'!H:H,'Tariff Data'!$B:$B,$F198)</f>
        <v>-0.31406499999999998</v>
      </c>
      <c r="O198" s="64">
        <f>SUMIFS('Tariff Data'!I:I,'Tariff Data'!$B:$B,$F198)</f>
        <v>3.7284519999999999</v>
      </c>
      <c r="P198" s="64">
        <f>SUMIFS('Tariff Data'!J:J,'Tariff Data'!$B:$B,$F198)</f>
        <v>4.5750000000000001E-3</v>
      </c>
      <c r="Q198" s="64">
        <f>SUMIFS('Tariff Data'!K:K,'Tariff Data'!$B:$B,$F198)</f>
        <v>-6.9384249999999996</v>
      </c>
      <c r="R198" s="64">
        <f>SUMIFS('Tariff Data'!M:M,'Tariff Data'!$B:$B,$F198)+SUMIFS('Tariff Data'!AG:AG,'Tariff Data'!$B:$B,$F198)</f>
        <v>-0.31406499999999998</v>
      </c>
      <c r="S198" s="64">
        <f>SUMIFS('Tariff Data'!N:N,'Tariff Data'!$B:$B,$F198)+SUMIFS('Tariff Data'!AH:AH,'Tariff Data'!$B:$B,$F198)</f>
        <v>3.7284519999999999</v>
      </c>
      <c r="T198" s="64">
        <f>SUMIFS('Tariff Data'!O:O,'Tariff Data'!$B:$B,$F198)+SUMIFS('Tariff Data'!AI:AI,'Tariff Data'!$B:$B,$F198)</f>
        <v>4.5750000000000001E-3</v>
      </c>
      <c r="U198" s="64">
        <f>SUMIFS('Tariff Data'!P:P,'Tariff Data'!$B:$B,$F198)+SUMIFS('Tariff Data'!AJ:AJ,'Tariff Data'!$B:$B,$F198)</f>
        <v>-6.9384249999999996</v>
      </c>
      <c r="V198" s="66">
        <f t="shared" si="21"/>
        <v>128.39039757396787</v>
      </c>
      <c r="W198" s="66">
        <f t="shared" si="22"/>
        <v>-1891.7611123039392</v>
      </c>
      <c r="X198" s="66">
        <f t="shared" si="23"/>
        <v>125.29694498240242</v>
      </c>
      <c r="Y198" s="66">
        <f t="shared" si="24"/>
        <v>-2115.361696480064</v>
      </c>
      <c r="Z198" s="66">
        <f t="shared" si="25"/>
        <v>125.29694498240242</v>
      </c>
      <c r="AA198" s="66">
        <f t="shared" si="26"/>
        <v>-2115.361696480064</v>
      </c>
      <c r="AB198" s="5"/>
      <c r="AC198" s="5"/>
      <c r="AD198" s="5"/>
      <c r="AE198" s="5"/>
      <c r="AF198" s="5"/>
      <c r="AG198" s="5"/>
      <c r="AH198" s="8"/>
      <c r="AI198" s="8"/>
      <c r="AJ198" s="8"/>
    </row>
    <row r="199" spans="2:36" x14ac:dyDescent="0.35">
      <c r="B199" s="69" t="s">
        <v>926</v>
      </c>
      <c r="C199" s="69" t="s">
        <v>98</v>
      </c>
      <c r="D199" s="69" t="str">
        <f>VLOOKUP($C199,Assumptions!$B:$C,2,FALSE)</f>
        <v>Intermittent</v>
      </c>
      <c r="E199" s="69" t="s">
        <v>552</v>
      </c>
      <c r="F199" s="70">
        <v>18</v>
      </c>
      <c r="G199" s="71">
        <v>304.87635111427511</v>
      </c>
      <c r="H199" s="72">
        <v>0.109</v>
      </c>
      <c r="I199" s="71">
        <f t="shared" si="27"/>
        <v>33.231522271455987</v>
      </c>
      <c r="J199" s="68">
        <f>SUMIFS('Tariff Data'!M:M,'Tariff Data'!$B:$B,$F199)</f>
        <v>-0.31239499999999998</v>
      </c>
      <c r="K199" s="68">
        <f>SUMIFS('Tariff Data'!N:N,'Tariff Data'!$B:$B,$F199)</f>
        <v>3.798861</v>
      </c>
      <c r="L199" s="68">
        <f>SUMIFS('Tariff Data'!O:O,'Tariff Data'!$B:$B,$F199)</f>
        <v>7.0470000000000003E-3</v>
      </c>
      <c r="M199" s="68">
        <f>SUMIFS('Tariff Data'!P:P,'Tariff Data'!$B:$B,$F199)</f>
        <v>-6.2050109999999998</v>
      </c>
      <c r="N199" s="68">
        <f>SUMIFS('Tariff Data'!H:H,'Tariff Data'!$B:$B,$F199)</f>
        <v>-0.31406499999999998</v>
      </c>
      <c r="O199" s="68">
        <f>SUMIFS('Tariff Data'!I:I,'Tariff Data'!$B:$B,$F199)</f>
        <v>3.7284519999999999</v>
      </c>
      <c r="P199" s="68">
        <f>SUMIFS('Tariff Data'!J:J,'Tariff Data'!$B:$B,$F199)</f>
        <v>4.5750000000000001E-3</v>
      </c>
      <c r="Q199" s="68">
        <f>SUMIFS('Tariff Data'!K:K,'Tariff Data'!$B:$B,$F199)</f>
        <v>-6.9384249999999996</v>
      </c>
      <c r="R199" s="68">
        <f>SUMIFS('Tariff Data'!M:M,'Tariff Data'!$B:$B,$F199)+SUMIFS('Tariff Data'!AG:AG,'Tariff Data'!$B:$B,$F199)</f>
        <v>-0.31406499999999998</v>
      </c>
      <c r="S199" s="68">
        <f>SUMIFS('Tariff Data'!N:N,'Tariff Data'!$B:$B,$F199)+SUMIFS('Tariff Data'!AH:AH,'Tariff Data'!$B:$B,$F199)</f>
        <v>3.7284519999999999</v>
      </c>
      <c r="T199" s="68">
        <f>SUMIFS('Tariff Data'!O:O,'Tariff Data'!$B:$B,$F199)+SUMIFS('Tariff Data'!AI:AI,'Tariff Data'!$B:$B,$F199)</f>
        <v>4.5750000000000001E-3</v>
      </c>
      <c r="U199" s="68">
        <f>SUMIFS('Tariff Data'!P:P,'Tariff Data'!$B:$B,$F199)+SUMIFS('Tariff Data'!AJ:AJ,'Tariff Data'!$B:$B,$F199)</f>
        <v>-6.9384249999999996</v>
      </c>
      <c r="V199" s="67">
        <f t="shared" si="21"/>
        <v>128.39039757396787</v>
      </c>
      <c r="W199" s="67">
        <f t="shared" si="22"/>
        <v>-1891.7611123039392</v>
      </c>
      <c r="X199" s="67">
        <f t="shared" si="23"/>
        <v>125.29694498240242</v>
      </c>
      <c r="Y199" s="67">
        <f t="shared" si="24"/>
        <v>-2115.361696480064</v>
      </c>
      <c r="Z199" s="67">
        <f t="shared" si="25"/>
        <v>125.29694498240242</v>
      </c>
      <c r="AA199" s="67">
        <f t="shared" si="26"/>
        <v>-2115.361696480064</v>
      </c>
      <c r="AB199" s="5"/>
      <c r="AC199" s="5"/>
      <c r="AD199" s="5"/>
      <c r="AE199" s="5"/>
      <c r="AF199" s="5"/>
      <c r="AG199" s="5"/>
      <c r="AH199" s="8"/>
      <c r="AI199" s="8"/>
      <c r="AJ199" s="8"/>
    </row>
    <row r="200" spans="2:36" x14ac:dyDescent="0.35">
      <c r="B200" s="69" t="s">
        <v>927</v>
      </c>
      <c r="C200" s="69" t="s">
        <v>137</v>
      </c>
      <c r="D200" s="69" t="str">
        <f>VLOOKUP($C200,Assumptions!$B:$C,2,FALSE)</f>
        <v>Conventional Carbon</v>
      </c>
      <c r="E200" s="69" t="s">
        <v>928</v>
      </c>
      <c r="F200" s="70">
        <v>11</v>
      </c>
      <c r="G200" s="71">
        <v>121.95054044571006</v>
      </c>
      <c r="H200" s="72">
        <v>0</v>
      </c>
      <c r="I200" s="71">
        <f t="shared" si="27"/>
        <v>0</v>
      </c>
      <c r="J200" s="64">
        <f>SUMIFS('Tariff Data'!M:M,'Tariff Data'!$B:$B,$F200)</f>
        <v>1.9849509999999999</v>
      </c>
      <c r="K200" s="64">
        <f>SUMIFS('Tariff Data'!N:N,'Tariff Data'!$B:$B,$F200)</f>
        <v>20.824839999999998</v>
      </c>
      <c r="L200" s="64">
        <f>SUMIFS('Tariff Data'!O:O,'Tariff Data'!$B:$B,$F200)</f>
        <v>14.717409999999999</v>
      </c>
      <c r="M200" s="64">
        <f>SUMIFS('Tariff Data'!P:P,'Tariff Data'!$B:$B,$F200)</f>
        <v>-6.2050109999999998</v>
      </c>
      <c r="N200" s="64">
        <f>SUMIFS('Tariff Data'!H:H,'Tariff Data'!$B:$B,$F200)</f>
        <v>2.0238589999999999</v>
      </c>
      <c r="O200" s="64">
        <f>SUMIFS('Tariff Data'!I:I,'Tariff Data'!$B:$B,$F200)</f>
        <v>22.14378</v>
      </c>
      <c r="P200" s="64">
        <f>SUMIFS('Tariff Data'!J:J,'Tariff Data'!$B:$B,$F200)</f>
        <v>15.807065</v>
      </c>
      <c r="Q200" s="64">
        <f>SUMIFS('Tariff Data'!K:K,'Tariff Data'!$B:$B,$F200)</f>
        <v>-6.9384249999999996</v>
      </c>
      <c r="R200" s="64">
        <f>SUMIFS('Tariff Data'!M:M,'Tariff Data'!$B:$B,$F200)+SUMIFS('Tariff Data'!AG:AG,'Tariff Data'!$B:$B,$F200)</f>
        <v>2.0238589999999999</v>
      </c>
      <c r="S200" s="64">
        <f>SUMIFS('Tariff Data'!N:N,'Tariff Data'!$B:$B,$F200)+SUMIFS('Tariff Data'!AH:AH,'Tariff Data'!$B:$B,$F200)</f>
        <v>21.172599749749406</v>
      </c>
      <c r="T200" s="64">
        <f>SUMIFS('Tariff Data'!O:O,'Tariff Data'!$B:$B,$F200)+SUMIFS('Tariff Data'!AI:AI,'Tariff Data'!$B:$B,$F200)</f>
        <v>14.940183432058113</v>
      </c>
      <c r="U200" s="64">
        <f>SUMIFS('Tariff Data'!P:P,'Tariff Data'!$B:$B,$F200)+SUMIFS('Tariff Data'!AJ:AJ,'Tariff Data'!$B:$B,$F200)</f>
        <v>-6.9384249999999996</v>
      </c>
      <c r="V200" s="66">
        <f t="shared" si="21"/>
        <v>242.06584720825262</v>
      </c>
      <c r="W200" s="66">
        <f t="shared" si="22"/>
        <v>-756.70444492157583</v>
      </c>
      <c r="X200" s="66">
        <f t="shared" si="23"/>
        <v>246.81069883591431</v>
      </c>
      <c r="Y200" s="66">
        <f t="shared" si="24"/>
        <v>-846.1446785920258</v>
      </c>
      <c r="Z200" s="66">
        <f t="shared" si="25"/>
        <v>246.81069883591431</v>
      </c>
      <c r="AA200" s="66">
        <f t="shared" si="26"/>
        <v>-846.1446785920258</v>
      </c>
      <c r="AB200" s="5"/>
      <c r="AC200" s="5"/>
      <c r="AD200" s="5"/>
      <c r="AE200" s="5"/>
      <c r="AF200" s="5"/>
      <c r="AG200" s="5"/>
      <c r="AH200" s="8"/>
      <c r="AI200" s="8"/>
      <c r="AJ200" s="8"/>
    </row>
    <row r="201" spans="2:36" x14ac:dyDescent="0.35">
      <c r="B201" s="69" t="s">
        <v>929</v>
      </c>
      <c r="C201" s="69" t="s">
        <v>87</v>
      </c>
      <c r="D201" s="69" t="str">
        <f>VLOOKUP($C201,Assumptions!$B:$C,2,FALSE)</f>
        <v>Intermittent</v>
      </c>
      <c r="E201" s="69" t="s">
        <v>333</v>
      </c>
      <c r="F201" s="70">
        <v>4</v>
      </c>
      <c r="G201" s="71">
        <v>25.243761872261981</v>
      </c>
      <c r="H201" s="72">
        <v>0.39425900000000003</v>
      </c>
      <c r="I201" s="71">
        <f t="shared" si="27"/>
        <v>9.9525803119961367</v>
      </c>
      <c r="J201" s="68">
        <f>SUMIFS('Tariff Data'!M:M,'Tariff Data'!$B:$B,$F201)</f>
        <v>3.3849100000000001</v>
      </c>
      <c r="K201" s="68">
        <f>SUMIFS('Tariff Data'!N:N,'Tariff Data'!$B:$B,$F201)</f>
        <v>23.500802</v>
      </c>
      <c r="L201" s="68">
        <f>SUMIFS('Tariff Data'!O:O,'Tariff Data'!$B:$B,$F201)</f>
        <v>40.489507000000003</v>
      </c>
      <c r="M201" s="68">
        <f>SUMIFS('Tariff Data'!P:P,'Tariff Data'!$B:$B,$F201)</f>
        <v>-6.2050109999999998</v>
      </c>
      <c r="N201" s="68">
        <f>SUMIFS('Tariff Data'!H:H,'Tariff Data'!$B:$B,$F201)</f>
        <v>2.9821819999999999</v>
      </c>
      <c r="O201" s="68">
        <f>SUMIFS('Tariff Data'!I:I,'Tariff Data'!$B:$B,$F201)</f>
        <v>25.933319999999998</v>
      </c>
      <c r="P201" s="68">
        <f>SUMIFS('Tariff Data'!J:J,'Tariff Data'!$B:$B,$F201)</f>
        <v>45.220227999999999</v>
      </c>
      <c r="Q201" s="68">
        <f>SUMIFS('Tariff Data'!K:K,'Tariff Data'!$B:$B,$F201)</f>
        <v>-6.9384249999999996</v>
      </c>
      <c r="R201" s="68">
        <f>SUMIFS('Tariff Data'!M:M,'Tariff Data'!$B:$B,$F201)+SUMIFS('Tariff Data'!AG:AG,'Tariff Data'!$B:$B,$F201)</f>
        <v>3.2054431818075209</v>
      </c>
      <c r="S201" s="68">
        <f>SUMIFS('Tariff Data'!N:N,'Tariff Data'!$B:$B,$F201)+SUMIFS('Tariff Data'!AH:AH,'Tariff Data'!$B:$B,$F201)</f>
        <v>23.848561749749408</v>
      </c>
      <c r="T201" s="68">
        <f>SUMIFS('Tariff Data'!O:O,'Tariff Data'!$B:$B,$F201)+SUMIFS('Tariff Data'!AI:AI,'Tariff Data'!$B:$B,$F201)</f>
        <v>40.712280432058115</v>
      </c>
      <c r="U201" s="68">
        <f>SUMIFS('Tariff Data'!P:P,'Tariff Data'!$B:$B,$F201)+SUMIFS('Tariff Data'!AJ:AJ,'Tariff Data'!$B:$B,$F201)</f>
        <v>-6.9384249999999996</v>
      </c>
      <c r="V201" s="67">
        <f t="shared" si="21"/>
        <v>1256.0010923346042</v>
      </c>
      <c r="W201" s="67">
        <f t="shared" si="22"/>
        <v>-156.63782009876618</v>
      </c>
      <c r="X201" s="67">
        <f t="shared" si="23"/>
        <v>1399.6321174980892</v>
      </c>
      <c r="Y201" s="67">
        <f t="shared" si="24"/>
        <v>-175.15194846854934</v>
      </c>
      <c r="Z201" s="67">
        <f t="shared" si="25"/>
        <v>1265.0858386436064</v>
      </c>
      <c r="AA201" s="67">
        <f t="shared" si="26"/>
        <v>-175.15194846854934</v>
      </c>
      <c r="AB201" s="5"/>
      <c r="AC201" s="5"/>
      <c r="AD201" s="5"/>
      <c r="AE201" s="5"/>
      <c r="AF201" s="5"/>
      <c r="AG201" s="5"/>
      <c r="AH201" s="8"/>
      <c r="AI201" s="8"/>
      <c r="AJ201" s="8"/>
    </row>
    <row r="202" spans="2:36" x14ac:dyDescent="0.35">
      <c r="B202" s="69" t="s">
        <v>334</v>
      </c>
      <c r="C202" s="69" t="s">
        <v>202</v>
      </c>
      <c r="D202" s="69" t="str">
        <f>VLOOKUP($C202,Assumptions!$B:$C,2,FALSE)</f>
        <v>Conventional Carbon</v>
      </c>
      <c r="E202" s="69" t="s">
        <v>335</v>
      </c>
      <c r="F202" s="70">
        <v>15</v>
      </c>
      <c r="G202" s="71">
        <v>1493.8941204599482</v>
      </c>
      <c r="H202" s="72">
        <v>0.49361300000000002</v>
      </c>
      <c r="I202" s="71">
        <f t="shared" si="27"/>
        <v>737.40555848259646</v>
      </c>
      <c r="J202" s="64">
        <f>SUMIFS('Tariff Data'!M:M,'Tariff Data'!$B:$B,$F202)</f>
        <v>3.4087000000000001</v>
      </c>
      <c r="K202" s="64">
        <f>SUMIFS('Tariff Data'!N:N,'Tariff Data'!$B:$B,$F202)</f>
        <v>6.1459739999999998</v>
      </c>
      <c r="L202" s="64">
        <f>SUMIFS('Tariff Data'!O:O,'Tariff Data'!$B:$B,$F202)</f>
        <v>0.31730199999999997</v>
      </c>
      <c r="M202" s="64">
        <f>SUMIFS('Tariff Data'!P:P,'Tariff Data'!$B:$B,$F202)</f>
        <v>-6.2050109999999998</v>
      </c>
      <c r="N202" s="64">
        <f>SUMIFS('Tariff Data'!H:H,'Tariff Data'!$B:$B,$F202)</f>
        <v>3.3191630000000001</v>
      </c>
      <c r="O202" s="64">
        <f>SUMIFS('Tariff Data'!I:I,'Tariff Data'!$B:$B,$F202)</f>
        <v>6.1205259999999999</v>
      </c>
      <c r="P202" s="64">
        <f>SUMIFS('Tariff Data'!J:J,'Tariff Data'!$B:$B,$F202)</f>
        <v>0.273947</v>
      </c>
      <c r="Q202" s="64">
        <f>SUMIFS('Tariff Data'!K:K,'Tariff Data'!$B:$B,$F202)</f>
        <v>-6.9384249999999996</v>
      </c>
      <c r="R202" s="64">
        <f>SUMIFS('Tariff Data'!M:M,'Tariff Data'!$B:$B,$F202)+SUMIFS('Tariff Data'!AG:AG,'Tariff Data'!$B:$B,$F202)</f>
        <v>3.3191630000000001</v>
      </c>
      <c r="S202" s="64">
        <f>SUMIFS('Tariff Data'!N:N,'Tariff Data'!$B:$B,$F202)+SUMIFS('Tariff Data'!AH:AH,'Tariff Data'!$B:$B,$F202)</f>
        <v>6.1205259999999999</v>
      </c>
      <c r="T202" s="64">
        <f>SUMIFS('Tariff Data'!O:O,'Tariff Data'!$B:$B,$F202)+SUMIFS('Tariff Data'!AI:AI,'Tariff Data'!$B:$B,$F202)</f>
        <v>0.273947</v>
      </c>
      <c r="U202" s="64">
        <f>SUMIFS('Tariff Data'!P:P,'Tariff Data'!$B:$B,$F202)+SUMIFS('Tariff Data'!AJ:AJ,'Tariff Data'!$B:$B,$F202)</f>
        <v>-6.9384249999999996</v>
      </c>
      <c r="V202" s="66">
        <f t="shared" si="21"/>
        <v>9858.2925368189881</v>
      </c>
      <c r="W202" s="66">
        <f t="shared" si="22"/>
        <v>-9269.6294502893033</v>
      </c>
      <c r="X202" s="66">
        <f t="shared" si="23"/>
        <v>9673.7980243150869</v>
      </c>
      <c r="Y202" s="66">
        <f t="shared" si="24"/>
        <v>-10365.272312752315</v>
      </c>
      <c r="Z202" s="66">
        <f t="shared" si="25"/>
        <v>9673.7980243150869</v>
      </c>
      <c r="AA202" s="66">
        <f t="shared" si="26"/>
        <v>-10365.272312752315</v>
      </c>
      <c r="AB202" s="5"/>
      <c r="AC202" s="5"/>
      <c r="AD202" s="5"/>
      <c r="AE202" s="5"/>
      <c r="AF202" s="5"/>
      <c r="AG202" s="5"/>
      <c r="AH202" s="8"/>
      <c r="AI202" s="8"/>
      <c r="AJ202" s="8"/>
    </row>
    <row r="203" spans="2:36" x14ac:dyDescent="0.35">
      <c r="B203" s="69" t="s">
        <v>336</v>
      </c>
      <c r="C203" s="69" t="s">
        <v>87</v>
      </c>
      <c r="D203" s="69" t="str">
        <f>VLOOKUP($C203,Assumptions!$B:$C,2,FALSE)</f>
        <v>Intermittent</v>
      </c>
      <c r="E203" s="69" t="s">
        <v>337</v>
      </c>
      <c r="F203" s="70">
        <v>1</v>
      </c>
      <c r="G203" s="71">
        <v>60.365517520626476</v>
      </c>
      <c r="H203" s="72">
        <v>0.39425900000000003</v>
      </c>
      <c r="I203" s="71">
        <f t="shared" si="27"/>
        <v>23.799648572164674</v>
      </c>
      <c r="J203" s="68">
        <f>SUMIFS('Tariff Data'!M:M,'Tariff Data'!$B:$B,$F203)</f>
        <v>2.679675</v>
      </c>
      <c r="K203" s="68">
        <f>SUMIFS('Tariff Data'!N:N,'Tariff Data'!$B:$B,$F203)</f>
        <v>24.644973</v>
      </c>
      <c r="L203" s="68">
        <f>SUMIFS('Tariff Data'!O:O,'Tariff Data'!$B:$B,$F203)</f>
        <v>35.826850999999998</v>
      </c>
      <c r="M203" s="68">
        <f>SUMIFS('Tariff Data'!P:P,'Tariff Data'!$B:$B,$F203)</f>
        <v>-6.2050109999999998</v>
      </c>
      <c r="N203" s="68">
        <f>SUMIFS('Tariff Data'!H:H,'Tariff Data'!$B:$B,$F203)</f>
        <v>2.5438339999999999</v>
      </c>
      <c r="O203" s="68">
        <f>SUMIFS('Tariff Data'!I:I,'Tariff Data'!$B:$B,$F203)</f>
        <v>27.065738</v>
      </c>
      <c r="P203" s="68">
        <f>SUMIFS('Tariff Data'!J:J,'Tariff Data'!$B:$B,$F203)</f>
        <v>40.507550000000002</v>
      </c>
      <c r="Q203" s="68">
        <f>SUMIFS('Tariff Data'!K:K,'Tariff Data'!$B:$B,$F203)</f>
        <v>-6.9384249999999996</v>
      </c>
      <c r="R203" s="68">
        <f>SUMIFS('Tariff Data'!M:M,'Tariff Data'!$B:$B,$F203)+SUMIFS('Tariff Data'!AG:AG,'Tariff Data'!$B:$B,$F203)</f>
        <v>2.5438339999999999</v>
      </c>
      <c r="S203" s="68">
        <f>SUMIFS('Tariff Data'!N:N,'Tariff Data'!$B:$B,$F203)+SUMIFS('Tariff Data'!AH:AH,'Tariff Data'!$B:$B,$F203)</f>
        <v>24.992732749749408</v>
      </c>
      <c r="T203" s="68">
        <f>SUMIFS('Tariff Data'!O:O,'Tariff Data'!$B:$B,$F203)+SUMIFS('Tariff Data'!AI:AI,'Tariff Data'!$B:$B,$F203)</f>
        <v>36.04962443205811</v>
      </c>
      <c r="U203" s="68">
        <f>SUMIFS('Tariff Data'!P:P,'Tariff Data'!$B:$B,$F203)+SUMIFS('Tariff Data'!AJ:AJ,'Tariff Data'!$B:$B,$F203)</f>
        <v>-6.9384249999999996</v>
      </c>
      <c r="V203" s="67">
        <f t="shared" si="21"/>
        <v>2749.2480982198613</v>
      </c>
      <c r="W203" s="67">
        <f t="shared" si="22"/>
        <v>-374.56870023618001</v>
      </c>
      <c r="X203" s="67">
        <f t="shared" si="23"/>
        <v>3089.414271988936</v>
      </c>
      <c r="Y203" s="67">
        <f t="shared" si="24"/>
        <v>-418.84161590305274</v>
      </c>
      <c r="Z203" s="67">
        <f t="shared" si="25"/>
        <v>2770.9724915674751</v>
      </c>
      <c r="AA203" s="67">
        <f t="shared" si="26"/>
        <v>-418.84161590305274</v>
      </c>
      <c r="AB203" s="5"/>
      <c r="AC203" s="5"/>
      <c r="AD203" s="5"/>
      <c r="AE203" s="5"/>
      <c r="AF203" s="5"/>
      <c r="AG203" s="5"/>
      <c r="AH203" s="8"/>
      <c r="AI203" s="8"/>
      <c r="AJ203" s="8"/>
    </row>
    <row r="204" spans="2:36" x14ac:dyDescent="0.35">
      <c r="B204" s="69" t="s">
        <v>338</v>
      </c>
      <c r="C204" s="69" t="s">
        <v>98</v>
      </c>
      <c r="D204" s="69" t="str">
        <f>VLOOKUP($C204,Assumptions!$B:$C,2,FALSE)</f>
        <v>Intermittent</v>
      </c>
      <c r="E204" s="69" t="s">
        <v>339</v>
      </c>
      <c r="F204" s="70">
        <v>25</v>
      </c>
      <c r="G204" s="71">
        <v>34.755904027027363</v>
      </c>
      <c r="H204" s="72">
        <v>0.109</v>
      </c>
      <c r="I204" s="71">
        <f t="shared" si="27"/>
        <v>3.7883935389459826</v>
      </c>
      <c r="J204" s="64">
        <f>SUMIFS('Tariff Data'!M:M,'Tariff Data'!$B:$B,$F204)</f>
        <v>9.7789999999999995E-3</v>
      </c>
      <c r="K204" s="64">
        <f>SUMIFS('Tariff Data'!N:N,'Tariff Data'!$B:$B,$F204)</f>
        <v>-3.442129</v>
      </c>
      <c r="L204" s="64">
        <f>SUMIFS('Tariff Data'!O:O,'Tariff Data'!$B:$B,$F204)</f>
        <v>0</v>
      </c>
      <c r="M204" s="64">
        <f>SUMIFS('Tariff Data'!P:P,'Tariff Data'!$B:$B,$F204)</f>
        <v>-6.2050109999999998</v>
      </c>
      <c r="N204" s="64">
        <f>SUMIFS('Tariff Data'!H:H,'Tariff Data'!$B:$B,$F204)</f>
        <v>1.7229999999999999E-3</v>
      </c>
      <c r="O204" s="64">
        <f>SUMIFS('Tariff Data'!I:I,'Tariff Data'!$B:$B,$F204)</f>
        <v>-3.475317</v>
      </c>
      <c r="P204" s="64">
        <f>SUMIFS('Tariff Data'!J:J,'Tariff Data'!$B:$B,$F204)</f>
        <v>0</v>
      </c>
      <c r="Q204" s="64">
        <f>SUMIFS('Tariff Data'!K:K,'Tariff Data'!$B:$B,$F204)</f>
        <v>-6.9384249999999996</v>
      </c>
      <c r="R204" s="64">
        <f>SUMIFS('Tariff Data'!M:M,'Tariff Data'!$B:$B,$F204)+SUMIFS('Tariff Data'!AG:AG,'Tariff Data'!$B:$B,$F204)</f>
        <v>1.7230000000000006E-3</v>
      </c>
      <c r="S204" s="64">
        <f>SUMIFS('Tariff Data'!N:N,'Tariff Data'!$B:$B,$F204)+SUMIFS('Tariff Data'!AH:AH,'Tariff Data'!$B:$B,$F204)</f>
        <v>-3.475317</v>
      </c>
      <c r="T204" s="64">
        <f>SUMIFS('Tariff Data'!O:O,'Tariff Data'!$B:$B,$F204)+SUMIFS('Tariff Data'!AI:AI,'Tariff Data'!$B:$B,$F204)</f>
        <v>0</v>
      </c>
      <c r="U204" s="64">
        <f>SUMIFS('Tariff Data'!P:P,'Tariff Data'!$B:$B,$F204)+SUMIFS('Tariff Data'!AJ:AJ,'Tariff Data'!$B:$B,$F204)</f>
        <v>-6.9384249999999996</v>
      </c>
      <c r="V204" s="66">
        <f t="shared" si="21"/>
        <v>-13.040139263818597</v>
      </c>
      <c r="W204" s="66">
        <f t="shared" si="22"/>
        <v>-215.66076680264908</v>
      </c>
      <c r="X204" s="66">
        <f t="shared" si="23"/>
        <v>-13.165868468589135</v>
      </c>
      <c r="Y204" s="66">
        <f t="shared" si="24"/>
        <v>-241.15123339872733</v>
      </c>
      <c r="Z204" s="66">
        <f t="shared" si="25"/>
        <v>-13.165868468589135</v>
      </c>
      <c r="AA204" s="66">
        <f t="shared" si="26"/>
        <v>-241.15123339872733</v>
      </c>
      <c r="AB204" s="5"/>
      <c r="AC204" s="5"/>
      <c r="AD204" s="5"/>
      <c r="AE204" s="5"/>
      <c r="AF204" s="5"/>
      <c r="AG204" s="5"/>
      <c r="AH204" s="8"/>
      <c r="AI204" s="8"/>
      <c r="AJ204" s="8"/>
    </row>
    <row r="205" spans="2:36" x14ac:dyDescent="0.35">
      <c r="B205" s="69" t="s">
        <v>340</v>
      </c>
      <c r="C205" s="69" t="s">
        <v>111</v>
      </c>
      <c r="D205" s="69" t="str">
        <f>VLOOKUP($C205,Assumptions!$B:$C,2,FALSE)</f>
        <v>Conventional Carbon</v>
      </c>
      <c r="E205" s="69" t="s">
        <v>339</v>
      </c>
      <c r="F205" s="70">
        <v>25</v>
      </c>
      <c r="G205" s="71">
        <v>30.182758760313238</v>
      </c>
      <c r="H205" s="72">
        <v>1.2390999999999999E-2</v>
      </c>
      <c r="I205" s="71">
        <f t="shared" si="27"/>
        <v>0.37399456379904134</v>
      </c>
      <c r="J205" s="68">
        <f>SUMIFS('Tariff Data'!M:M,'Tariff Data'!$B:$B,$F205)</f>
        <v>9.7789999999999995E-3</v>
      </c>
      <c r="K205" s="68">
        <f>SUMIFS('Tariff Data'!N:N,'Tariff Data'!$B:$B,$F205)</f>
        <v>-3.442129</v>
      </c>
      <c r="L205" s="68">
        <f>SUMIFS('Tariff Data'!O:O,'Tariff Data'!$B:$B,$F205)</f>
        <v>0</v>
      </c>
      <c r="M205" s="68">
        <f>SUMIFS('Tariff Data'!P:P,'Tariff Data'!$B:$B,$F205)</f>
        <v>-6.2050109999999998</v>
      </c>
      <c r="N205" s="68">
        <f>SUMIFS('Tariff Data'!H:H,'Tariff Data'!$B:$B,$F205)</f>
        <v>1.7229999999999999E-3</v>
      </c>
      <c r="O205" s="68">
        <f>SUMIFS('Tariff Data'!I:I,'Tariff Data'!$B:$B,$F205)</f>
        <v>-3.475317</v>
      </c>
      <c r="P205" s="68">
        <f>SUMIFS('Tariff Data'!J:J,'Tariff Data'!$B:$B,$F205)</f>
        <v>0</v>
      </c>
      <c r="Q205" s="68">
        <f>SUMIFS('Tariff Data'!K:K,'Tariff Data'!$B:$B,$F205)</f>
        <v>-6.9384249999999996</v>
      </c>
      <c r="R205" s="68">
        <f>SUMIFS('Tariff Data'!M:M,'Tariff Data'!$B:$B,$F205)+SUMIFS('Tariff Data'!AG:AG,'Tariff Data'!$B:$B,$F205)</f>
        <v>1.7230000000000006E-3</v>
      </c>
      <c r="S205" s="68">
        <f>SUMIFS('Tariff Data'!N:N,'Tariff Data'!$B:$B,$F205)+SUMIFS('Tariff Data'!AH:AH,'Tariff Data'!$B:$B,$F205)</f>
        <v>-3.475317</v>
      </c>
      <c r="T205" s="68">
        <f>SUMIFS('Tariff Data'!O:O,'Tariff Data'!$B:$B,$F205)+SUMIFS('Tariff Data'!AI:AI,'Tariff Data'!$B:$B,$F205)</f>
        <v>0</v>
      </c>
      <c r="U205" s="68">
        <f>SUMIFS('Tariff Data'!P:P,'Tariff Data'!$B:$B,$F205)+SUMIFS('Tariff Data'!AJ:AJ,'Tariff Data'!$B:$B,$F205)</f>
        <v>-6.9384249999999996</v>
      </c>
      <c r="V205" s="67">
        <f t="shared" si="21"/>
        <v>-0.99218033597792721</v>
      </c>
      <c r="W205" s="67">
        <f t="shared" si="22"/>
        <v>-187.28435011809</v>
      </c>
      <c r="X205" s="67">
        <f t="shared" si="23"/>
        <v>-1.2477447721343731</v>
      </c>
      <c r="Y205" s="67">
        <f t="shared" si="24"/>
        <v>-209.42080795152637</v>
      </c>
      <c r="Z205" s="67">
        <f t="shared" si="25"/>
        <v>-1.2477447721343731</v>
      </c>
      <c r="AA205" s="67">
        <f t="shared" si="26"/>
        <v>-209.42080795152637</v>
      </c>
      <c r="AB205" s="5"/>
      <c r="AC205" s="5"/>
      <c r="AD205" s="5"/>
      <c r="AE205" s="5"/>
      <c r="AF205" s="5"/>
      <c r="AG205" s="5"/>
      <c r="AH205" s="8"/>
      <c r="AI205" s="8"/>
      <c r="AJ205" s="8"/>
    </row>
    <row r="206" spans="2:36" x14ac:dyDescent="0.35">
      <c r="B206" s="69" t="s">
        <v>341</v>
      </c>
      <c r="C206" s="69" t="s">
        <v>111</v>
      </c>
      <c r="D206" s="69" t="str">
        <f>VLOOKUP($C206,Assumptions!$B:$C,2,FALSE)</f>
        <v>Conventional Carbon</v>
      </c>
      <c r="E206" s="69" t="s">
        <v>342</v>
      </c>
      <c r="F206" s="70">
        <v>11</v>
      </c>
      <c r="G206" s="71">
        <v>5.9755764818397932</v>
      </c>
      <c r="H206" s="72">
        <v>1.2390999999999999E-2</v>
      </c>
      <c r="I206" s="71">
        <f t="shared" si="27"/>
        <v>7.4043368186476874E-2</v>
      </c>
      <c r="J206" s="64">
        <f>SUMIFS('Tariff Data'!M:M,'Tariff Data'!$B:$B,$F206)</f>
        <v>1.9849509999999999</v>
      </c>
      <c r="K206" s="64">
        <f>SUMIFS('Tariff Data'!N:N,'Tariff Data'!$B:$B,$F206)</f>
        <v>20.824839999999998</v>
      </c>
      <c r="L206" s="64">
        <f>SUMIFS('Tariff Data'!O:O,'Tariff Data'!$B:$B,$F206)</f>
        <v>14.717409999999999</v>
      </c>
      <c r="M206" s="64">
        <f>SUMIFS('Tariff Data'!P:P,'Tariff Data'!$B:$B,$F206)</f>
        <v>-6.2050109999999998</v>
      </c>
      <c r="N206" s="64">
        <f>SUMIFS('Tariff Data'!H:H,'Tariff Data'!$B:$B,$F206)</f>
        <v>2.0238589999999999</v>
      </c>
      <c r="O206" s="64">
        <f>SUMIFS('Tariff Data'!I:I,'Tariff Data'!$B:$B,$F206)</f>
        <v>22.14378</v>
      </c>
      <c r="P206" s="64">
        <f>SUMIFS('Tariff Data'!J:J,'Tariff Data'!$B:$B,$F206)</f>
        <v>15.807065</v>
      </c>
      <c r="Q206" s="64">
        <f>SUMIFS('Tariff Data'!K:K,'Tariff Data'!$B:$B,$F206)</f>
        <v>-6.9384249999999996</v>
      </c>
      <c r="R206" s="64">
        <f>SUMIFS('Tariff Data'!M:M,'Tariff Data'!$B:$B,$F206)+SUMIFS('Tariff Data'!AG:AG,'Tariff Data'!$B:$B,$F206)</f>
        <v>2.0238589999999999</v>
      </c>
      <c r="S206" s="64">
        <f>SUMIFS('Tariff Data'!N:N,'Tariff Data'!$B:$B,$F206)+SUMIFS('Tariff Data'!AH:AH,'Tariff Data'!$B:$B,$F206)</f>
        <v>21.172599749749406</v>
      </c>
      <c r="T206" s="64">
        <f>SUMIFS('Tariff Data'!O:O,'Tariff Data'!$B:$B,$F206)+SUMIFS('Tariff Data'!AI:AI,'Tariff Data'!$B:$B,$F206)</f>
        <v>14.940183432058113</v>
      </c>
      <c r="U206" s="64">
        <f>SUMIFS('Tariff Data'!P:P,'Tariff Data'!$B:$B,$F206)+SUMIFS('Tariff Data'!AJ:AJ,'Tariff Data'!$B:$B,$F206)</f>
        <v>-6.9384249999999996</v>
      </c>
      <c r="V206" s="66">
        <f t="shared" si="21"/>
        <v>14.492894416130188</v>
      </c>
      <c r="W206" s="66">
        <f t="shared" si="22"/>
        <v>-37.078517801157219</v>
      </c>
      <c r="X206" s="66">
        <f t="shared" si="23"/>
        <v>14.903732632282717</v>
      </c>
      <c r="Y206" s="66">
        <f t="shared" si="24"/>
        <v>-41.461089251009263</v>
      </c>
      <c r="Z206" s="66">
        <f t="shared" si="25"/>
        <v>14.767636344328785</v>
      </c>
      <c r="AA206" s="66">
        <f t="shared" si="26"/>
        <v>-41.461089251009263</v>
      </c>
      <c r="AB206" s="5"/>
      <c r="AC206" s="5"/>
      <c r="AD206" s="5"/>
      <c r="AE206" s="5"/>
      <c r="AF206" s="5"/>
      <c r="AG206" s="5"/>
      <c r="AH206" s="8"/>
      <c r="AI206" s="8"/>
      <c r="AJ206" s="8"/>
    </row>
    <row r="207" spans="2:36" x14ac:dyDescent="0.35">
      <c r="B207" s="69" t="s">
        <v>343</v>
      </c>
      <c r="C207" s="69" t="s">
        <v>111</v>
      </c>
      <c r="D207" s="69" t="str">
        <f>VLOOKUP($C207,Assumptions!$B:$C,2,FALSE)</f>
        <v>Conventional Carbon</v>
      </c>
      <c r="E207" s="69" t="s">
        <v>344</v>
      </c>
      <c r="F207" s="70">
        <v>18</v>
      </c>
      <c r="G207" s="71">
        <v>34.755904027027363</v>
      </c>
      <c r="H207" s="72">
        <v>1.2390999999999999E-2</v>
      </c>
      <c r="I207" s="71">
        <f t="shared" si="27"/>
        <v>0.430660406798896</v>
      </c>
      <c r="J207" s="68">
        <f>SUMIFS('Tariff Data'!M:M,'Tariff Data'!$B:$B,$F207)</f>
        <v>-0.31239499999999998</v>
      </c>
      <c r="K207" s="68">
        <f>SUMIFS('Tariff Data'!N:N,'Tariff Data'!$B:$B,$F207)</f>
        <v>3.798861</v>
      </c>
      <c r="L207" s="68">
        <f>SUMIFS('Tariff Data'!O:O,'Tariff Data'!$B:$B,$F207)</f>
        <v>7.0470000000000003E-3</v>
      </c>
      <c r="M207" s="68">
        <f>SUMIFS('Tariff Data'!P:P,'Tariff Data'!$B:$B,$F207)</f>
        <v>-6.2050109999999998</v>
      </c>
      <c r="N207" s="68">
        <f>SUMIFS('Tariff Data'!H:H,'Tariff Data'!$B:$B,$F207)</f>
        <v>-0.31406499999999998</v>
      </c>
      <c r="O207" s="68">
        <f>SUMIFS('Tariff Data'!I:I,'Tariff Data'!$B:$B,$F207)</f>
        <v>3.7284519999999999</v>
      </c>
      <c r="P207" s="68">
        <f>SUMIFS('Tariff Data'!J:J,'Tariff Data'!$B:$B,$F207)</f>
        <v>4.5750000000000001E-3</v>
      </c>
      <c r="Q207" s="68">
        <f>SUMIFS('Tariff Data'!K:K,'Tariff Data'!$B:$B,$F207)</f>
        <v>-6.9384249999999996</v>
      </c>
      <c r="R207" s="68">
        <f>SUMIFS('Tariff Data'!M:M,'Tariff Data'!$B:$B,$F207)+SUMIFS('Tariff Data'!AG:AG,'Tariff Data'!$B:$B,$F207)</f>
        <v>-0.31406499999999998</v>
      </c>
      <c r="S207" s="68">
        <f>SUMIFS('Tariff Data'!N:N,'Tariff Data'!$B:$B,$F207)+SUMIFS('Tariff Data'!AH:AH,'Tariff Data'!$B:$B,$F207)</f>
        <v>3.7284519999999999</v>
      </c>
      <c r="T207" s="68">
        <f>SUMIFS('Tariff Data'!O:O,'Tariff Data'!$B:$B,$F207)+SUMIFS('Tariff Data'!AI:AI,'Tariff Data'!$B:$B,$F207)</f>
        <v>4.5750000000000001E-3</v>
      </c>
      <c r="U207" s="68">
        <f>SUMIFS('Tariff Data'!P:P,'Tariff Data'!$B:$B,$F207)+SUMIFS('Tariff Data'!AJ:AJ,'Tariff Data'!$B:$B,$F207)</f>
        <v>-6.9384249999999996</v>
      </c>
      <c r="V207" s="67">
        <f t="shared" si="21"/>
        <v>-9.2185167510040387</v>
      </c>
      <c r="W207" s="67">
        <f t="shared" si="22"/>
        <v>-215.66076680264908</v>
      </c>
      <c r="X207" s="67">
        <f t="shared" si="23"/>
        <v>-9.307946071837085</v>
      </c>
      <c r="Y207" s="67">
        <f t="shared" si="24"/>
        <v>-241.15123339872733</v>
      </c>
      <c r="Z207" s="67">
        <f t="shared" si="25"/>
        <v>-9.307946071837085</v>
      </c>
      <c r="AA207" s="67">
        <f t="shared" si="26"/>
        <v>-241.15123339872733</v>
      </c>
      <c r="AB207" s="5"/>
      <c r="AC207" s="5"/>
      <c r="AD207" s="5"/>
      <c r="AE207" s="5"/>
      <c r="AF207" s="5"/>
      <c r="AG207" s="5"/>
      <c r="AH207" s="8"/>
      <c r="AI207" s="8"/>
      <c r="AJ207" s="8"/>
    </row>
    <row r="208" spans="2:36" x14ac:dyDescent="0.35">
      <c r="B208" s="69" t="s">
        <v>345</v>
      </c>
      <c r="C208" s="69" t="s">
        <v>346</v>
      </c>
      <c r="D208" s="69" t="str">
        <f>VLOOKUP($C208,Assumptions!$B:$C,2,FALSE)</f>
        <v>Conventional Carbon</v>
      </c>
      <c r="E208" s="69" t="s">
        <v>344</v>
      </c>
      <c r="F208" s="70">
        <v>18</v>
      </c>
      <c r="G208" s="71">
        <v>34.755904027027363</v>
      </c>
      <c r="H208" s="72">
        <v>0.49361300000000002</v>
      </c>
      <c r="I208" s="71">
        <f t="shared" si="27"/>
        <v>17.15596605449306</v>
      </c>
      <c r="J208" s="64">
        <f>SUMIFS('Tariff Data'!M:M,'Tariff Data'!$B:$B,$F208)</f>
        <v>-0.31239499999999998</v>
      </c>
      <c r="K208" s="64">
        <f>SUMIFS('Tariff Data'!N:N,'Tariff Data'!$B:$B,$F208)</f>
        <v>3.798861</v>
      </c>
      <c r="L208" s="64">
        <f>SUMIFS('Tariff Data'!O:O,'Tariff Data'!$B:$B,$F208)</f>
        <v>7.0470000000000003E-3</v>
      </c>
      <c r="M208" s="64">
        <f>SUMIFS('Tariff Data'!P:P,'Tariff Data'!$B:$B,$F208)</f>
        <v>-6.2050109999999998</v>
      </c>
      <c r="N208" s="64">
        <f>SUMIFS('Tariff Data'!H:H,'Tariff Data'!$B:$B,$F208)</f>
        <v>-0.31406499999999998</v>
      </c>
      <c r="O208" s="64">
        <f>SUMIFS('Tariff Data'!I:I,'Tariff Data'!$B:$B,$F208)</f>
        <v>3.7284519999999999</v>
      </c>
      <c r="P208" s="64">
        <f>SUMIFS('Tariff Data'!J:J,'Tariff Data'!$B:$B,$F208)</f>
        <v>4.5750000000000001E-3</v>
      </c>
      <c r="Q208" s="64">
        <f>SUMIFS('Tariff Data'!K:K,'Tariff Data'!$B:$B,$F208)</f>
        <v>-6.9384249999999996</v>
      </c>
      <c r="R208" s="64">
        <f>SUMIFS('Tariff Data'!M:M,'Tariff Data'!$B:$B,$F208)+SUMIFS('Tariff Data'!AG:AG,'Tariff Data'!$B:$B,$F208)</f>
        <v>-0.31406499999999998</v>
      </c>
      <c r="S208" s="64">
        <f>SUMIFS('Tariff Data'!N:N,'Tariff Data'!$B:$B,$F208)+SUMIFS('Tariff Data'!AH:AH,'Tariff Data'!$B:$B,$F208)</f>
        <v>3.7284519999999999</v>
      </c>
      <c r="T208" s="64">
        <f>SUMIFS('Tariff Data'!O:O,'Tariff Data'!$B:$B,$F208)+SUMIFS('Tariff Data'!AI:AI,'Tariff Data'!$B:$B,$F208)</f>
        <v>4.5750000000000001E-3</v>
      </c>
      <c r="U208" s="64">
        <f>SUMIFS('Tariff Data'!P:P,'Tariff Data'!$B:$B,$F208)+SUMIFS('Tariff Data'!AJ:AJ,'Tariff Data'!$B:$B,$F208)</f>
        <v>-6.9384249999999996</v>
      </c>
      <c r="V208" s="66">
        <f t="shared" si="21"/>
        <v>54.436457816000356</v>
      </c>
      <c r="W208" s="66">
        <f t="shared" si="22"/>
        <v>-215.66076680264908</v>
      </c>
      <c r="X208" s="66">
        <f t="shared" si="23"/>
        <v>53.128071494257703</v>
      </c>
      <c r="Y208" s="66">
        <f t="shared" si="24"/>
        <v>-241.15123339872733</v>
      </c>
      <c r="Z208" s="66">
        <f t="shared" si="25"/>
        <v>53.128071494257703</v>
      </c>
      <c r="AA208" s="66">
        <f t="shared" si="26"/>
        <v>-241.15123339872733</v>
      </c>
      <c r="AB208" s="5"/>
      <c r="AC208" s="5"/>
      <c r="AD208" s="5"/>
      <c r="AE208" s="5"/>
      <c r="AF208" s="5"/>
      <c r="AG208" s="5"/>
      <c r="AH208" s="8"/>
      <c r="AI208" s="8"/>
      <c r="AJ208" s="8"/>
    </row>
    <row r="209" spans="2:36" x14ac:dyDescent="0.35">
      <c r="B209" s="69" t="s">
        <v>347</v>
      </c>
      <c r="C209" s="69" t="s">
        <v>87</v>
      </c>
      <c r="D209" s="69" t="str">
        <f>VLOOKUP($C209,Assumptions!$B:$C,2,FALSE)</f>
        <v>Intermittent</v>
      </c>
      <c r="E209" s="69" t="s">
        <v>348</v>
      </c>
      <c r="F209" s="70">
        <v>1</v>
      </c>
      <c r="G209" s="71">
        <v>73.35325007809459</v>
      </c>
      <c r="H209" s="72">
        <v>0.39425900000000003</v>
      </c>
      <c r="I209" s="71">
        <f t="shared" si="27"/>
        <v>28.920179022539497</v>
      </c>
      <c r="J209" s="68">
        <f>SUMIFS('Tariff Data'!M:M,'Tariff Data'!$B:$B,$F209)</f>
        <v>2.679675</v>
      </c>
      <c r="K209" s="68">
        <f>SUMIFS('Tariff Data'!N:N,'Tariff Data'!$B:$B,$F209)</f>
        <v>24.644973</v>
      </c>
      <c r="L209" s="68">
        <f>SUMIFS('Tariff Data'!O:O,'Tariff Data'!$B:$B,$F209)</f>
        <v>35.826850999999998</v>
      </c>
      <c r="M209" s="68">
        <f>SUMIFS('Tariff Data'!P:P,'Tariff Data'!$B:$B,$F209)</f>
        <v>-6.2050109999999998</v>
      </c>
      <c r="N209" s="68">
        <f>SUMIFS('Tariff Data'!H:H,'Tariff Data'!$B:$B,$F209)</f>
        <v>2.5438339999999999</v>
      </c>
      <c r="O209" s="68">
        <f>SUMIFS('Tariff Data'!I:I,'Tariff Data'!$B:$B,$F209)</f>
        <v>27.065738</v>
      </c>
      <c r="P209" s="68">
        <f>SUMIFS('Tariff Data'!J:J,'Tariff Data'!$B:$B,$F209)</f>
        <v>40.507550000000002</v>
      </c>
      <c r="Q209" s="68">
        <f>SUMIFS('Tariff Data'!K:K,'Tariff Data'!$B:$B,$F209)</f>
        <v>-6.9384249999999996</v>
      </c>
      <c r="R209" s="68">
        <f>SUMIFS('Tariff Data'!M:M,'Tariff Data'!$B:$B,$F209)+SUMIFS('Tariff Data'!AG:AG,'Tariff Data'!$B:$B,$F209)</f>
        <v>2.5438339999999999</v>
      </c>
      <c r="S209" s="68">
        <f>SUMIFS('Tariff Data'!N:N,'Tariff Data'!$B:$B,$F209)+SUMIFS('Tariff Data'!AH:AH,'Tariff Data'!$B:$B,$F209)</f>
        <v>24.992732749749408</v>
      </c>
      <c r="T209" s="68">
        <f>SUMIFS('Tariff Data'!O:O,'Tariff Data'!$B:$B,$F209)+SUMIFS('Tariff Data'!AI:AI,'Tariff Data'!$B:$B,$F209)</f>
        <v>36.04962443205811</v>
      </c>
      <c r="U209" s="68">
        <f>SUMIFS('Tariff Data'!P:P,'Tariff Data'!$B:$B,$F209)+SUMIFS('Tariff Data'!AJ:AJ,'Tariff Data'!$B:$B,$F209)</f>
        <v>-6.9384249999999996</v>
      </c>
      <c r="V209" s="67">
        <f t="shared" si="21"/>
        <v>3340.7529920792854</v>
      </c>
      <c r="W209" s="67">
        <f t="shared" si="22"/>
        <v>-455.15772362032777</v>
      </c>
      <c r="X209" s="67">
        <f t="shared" si="23"/>
        <v>3754.1064335380706</v>
      </c>
      <c r="Y209" s="67">
        <f t="shared" si="24"/>
        <v>-508.9560241731034</v>
      </c>
      <c r="Z209" s="67">
        <f t="shared" si="25"/>
        <v>3367.151421571386</v>
      </c>
      <c r="AA209" s="67">
        <f t="shared" si="26"/>
        <v>-508.9560241731034</v>
      </c>
      <c r="AB209" s="5"/>
      <c r="AC209" s="5"/>
      <c r="AD209" s="5"/>
      <c r="AE209" s="5"/>
      <c r="AF209" s="5"/>
      <c r="AG209" s="5"/>
      <c r="AH209" s="8"/>
      <c r="AI209" s="8"/>
      <c r="AJ209" s="8"/>
    </row>
    <row r="210" spans="2:36" x14ac:dyDescent="0.35">
      <c r="B210" s="69" t="s">
        <v>349</v>
      </c>
      <c r="C210" s="69" t="s">
        <v>892</v>
      </c>
      <c r="D210" s="69" t="str">
        <f>VLOOKUP($C210,Assumptions!$B:$C,2,FALSE)</f>
        <v>Conventional Carbon</v>
      </c>
      <c r="E210" s="69" t="s">
        <v>350</v>
      </c>
      <c r="F210" s="70">
        <v>24</v>
      </c>
      <c r="G210" s="71">
        <v>269.51069438501924</v>
      </c>
      <c r="H210" s="72">
        <v>0.36765799999999998</v>
      </c>
      <c r="I210" s="71">
        <f t="shared" si="27"/>
        <v>99.087762876207393</v>
      </c>
      <c r="J210" s="64">
        <f>SUMIFS('Tariff Data'!M:M,'Tariff Data'!$B:$B,$F210)</f>
        <v>-2.6503329999999998</v>
      </c>
      <c r="K210" s="64">
        <f>SUMIFS('Tariff Data'!N:N,'Tariff Data'!$B:$B,$F210)</f>
        <v>3.6893150000000001</v>
      </c>
      <c r="L210" s="64">
        <f>SUMIFS('Tariff Data'!O:O,'Tariff Data'!$B:$B,$F210)</f>
        <v>0</v>
      </c>
      <c r="M210" s="64">
        <f>SUMIFS('Tariff Data'!P:P,'Tariff Data'!$B:$B,$F210)</f>
        <v>-6.2050109999999998</v>
      </c>
      <c r="N210" s="64">
        <f>SUMIFS('Tariff Data'!H:H,'Tariff Data'!$B:$B,$F210)</f>
        <v>-2.7338849999999999</v>
      </c>
      <c r="O210" s="64">
        <f>SUMIFS('Tariff Data'!I:I,'Tariff Data'!$B:$B,$F210)</f>
        <v>3.6573289999999998</v>
      </c>
      <c r="P210" s="64">
        <f>SUMIFS('Tariff Data'!J:J,'Tariff Data'!$B:$B,$F210)</f>
        <v>0</v>
      </c>
      <c r="Q210" s="64">
        <f>SUMIFS('Tariff Data'!K:K,'Tariff Data'!$B:$B,$F210)</f>
        <v>-6.9384249999999996</v>
      </c>
      <c r="R210" s="64">
        <f>SUMIFS('Tariff Data'!M:M,'Tariff Data'!$B:$B,$F210)+SUMIFS('Tariff Data'!AG:AG,'Tariff Data'!$B:$B,$F210)</f>
        <v>-2.7338849999999999</v>
      </c>
      <c r="S210" s="64">
        <f>SUMIFS('Tariff Data'!N:N,'Tariff Data'!$B:$B,$F210)+SUMIFS('Tariff Data'!AH:AH,'Tariff Data'!$B:$B,$F210)</f>
        <v>3.6573289999999998</v>
      </c>
      <c r="T210" s="64">
        <f>SUMIFS('Tariff Data'!O:O,'Tariff Data'!$B:$B,$F210)+SUMIFS('Tariff Data'!AI:AI,'Tariff Data'!$B:$B,$F210)</f>
        <v>0</v>
      </c>
      <c r="U210" s="64">
        <f>SUMIFS('Tariff Data'!P:P,'Tariff Data'!$B:$B,$F210)+SUMIFS('Tariff Data'!AJ:AJ,'Tariff Data'!$B:$B,$F210)</f>
        <v>-6.9384249999999996</v>
      </c>
      <c r="V210" s="66">
        <f t="shared" si="21"/>
        <v>-348.72711728589604</v>
      </c>
      <c r="W210" s="66">
        <f t="shared" si="22"/>
        <v>-1672.3168232766825</v>
      </c>
      <c r="X210" s="66">
        <f t="shared" si="23"/>
        <v>-374.41469600651158</v>
      </c>
      <c r="Y210" s="66">
        <f t="shared" si="24"/>
        <v>-1869.9797396883771</v>
      </c>
      <c r="Z210" s="66">
        <f t="shared" si="25"/>
        <v>-374.41469600651158</v>
      </c>
      <c r="AA210" s="66">
        <f t="shared" si="26"/>
        <v>-1869.9797396883771</v>
      </c>
      <c r="AB210" s="5"/>
      <c r="AC210" s="5"/>
      <c r="AD210" s="5"/>
      <c r="AE210" s="5"/>
      <c r="AF210" s="5"/>
      <c r="AG210" s="5"/>
      <c r="AH210" s="8"/>
      <c r="AI210" s="8"/>
      <c r="AJ210" s="8"/>
    </row>
    <row r="211" spans="2:36" x14ac:dyDescent="0.35">
      <c r="B211" s="69" t="s">
        <v>351</v>
      </c>
      <c r="C211" s="69" t="s">
        <v>87</v>
      </c>
      <c r="D211" s="69" t="str">
        <f>VLOOKUP($C211,Assumptions!$B:$C,2,FALSE)</f>
        <v>Intermittent</v>
      </c>
      <c r="E211" s="69" t="s">
        <v>352</v>
      </c>
      <c r="F211" s="70">
        <v>10</v>
      </c>
      <c r="G211" s="71">
        <v>42.072936453769969</v>
      </c>
      <c r="H211" s="72">
        <v>0.39425900000000003</v>
      </c>
      <c r="I211" s="71">
        <f t="shared" si="27"/>
        <v>16.587633853326896</v>
      </c>
      <c r="J211" s="68">
        <f>SUMIFS('Tariff Data'!M:M,'Tariff Data'!$B:$B,$F211)</f>
        <v>1.217347</v>
      </c>
      <c r="K211" s="68">
        <f>SUMIFS('Tariff Data'!N:N,'Tariff Data'!$B:$B,$F211)</f>
        <v>20.824839999999998</v>
      </c>
      <c r="L211" s="68">
        <f>SUMIFS('Tariff Data'!O:O,'Tariff Data'!$B:$B,$F211)</f>
        <v>19.344626999999999</v>
      </c>
      <c r="M211" s="68">
        <f>SUMIFS('Tariff Data'!P:P,'Tariff Data'!$B:$B,$F211)</f>
        <v>-6.2050109999999998</v>
      </c>
      <c r="N211" s="68">
        <f>SUMIFS('Tariff Data'!H:H,'Tariff Data'!$B:$B,$F211)</f>
        <v>1.2775430000000001</v>
      </c>
      <c r="O211" s="68">
        <f>SUMIFS('Tariff Data'!I:I,'Tariff Data'!$B:$B,$F211)</f>
        <v>22.14378</v>
      </c>
      <c r="P211" s="68">
        <f>SUMIFS('Tariff Data'!J:J,'Tariff Data'!$B:$B,$F211)</f>
        <v>21.057953000000001</v>
      </c>
      <c r="Q211" s="68">
        <f>SUMIFS('Tariff Data'!K:K,'Tariff Data'!$B:$B,$F211)</f>
        <v>-6.9384249999999996</v>
      </c>
      <c r="R211" s="68">
        <f>SUMIFS('Tariff Data'!M:M,'Tariff Data'!$B:$B,$F211)+SUMIFS('Tariff Data'!AG:AG,'Tariff Data'!$B:$B,$F211)</f>
        <v>1.2775430000000001</v>
      </c>
      <c r="S211" s="68">
        <f>SUMIFS('Tariff Data'!N:N,'Tariff Data'!$B:$B,$F211)+SUMIFS('Tariff Data'!AH:AH,'Tariff Data'!$B:$B,$F211)</f>
        <v>21.172599749749406</v>
      </c>
      <c r="T211" s="68">
        <f>SUMIFS('Tariff Data'!O:O,'Tariff Data'!$B:$B,$F211)+SUMIFS('Tariff Data'!AI:AI,'Tariff Data'!$B:$B,$F211)</f>
        <v>19.567400432058111</v>
      </c>
      <c r="U211" s="68">
        <f>SUMIFS('Tariff Data'!P:P,'Tariff Data'!$B:$B,$F211)+SUMIFS('Tariff Data'!AJ:AJ,'Tariff Data'!$B:$B,$F211)</f>
        <v>-6.9384249999999996</v>
      </c>
      <c r="V211" s="67">
        <f t="shared" si="21"/>
        <v>1159.3200834669988</v>
      </c>
      <c r="W211" s="67">
        <f t="shared" si="22"/>
        <v>-261.06303349794365</v>
      </c>
      <c r="X211" s="67">
        <f t="shared" si="23"/>
        <v>1253.2828331840976</v>
      </c>
      <c r="Y211" s="67">
        <f t="shared" si="24"/>
        <v>-291.91991411424891</v>
      </c>
      <c r="Z211" s="67">
        <f t="shared" si="25"/>
        <v>1174.4613273153357</v>
      </c>
      <c r="AA211" s="67">
        <f t="shared" si="26"/>
        <v>-291.91991411424891</v>
      </c>
      <c r="AB211" s="5"/>
      <c r="AC211" s="5"/>
      <c r="AD211" s="5"/>
      <c r="AE211" s="5"/>
      <c r="AF211" s="5"/>
      <c r="AG211" s="5"/>
      <c r="AH211" s="8"/>
      <c r="AI211" s="8"/>
      <c r="AJ211" s="8"/>
    </row>
    <row r="212" spans="2:36" x14ac:dyDescent="0.35">
      <c r="B212" s="69" t="s">
        <v>353</v>
      </c>
      <c r="C212" s="69" t="s">
        <v>87</v>
      </c>
      <c r="D212" s="69" t="str">
        <f>VLOOKUP($C212,Assumptions!$B:$C,2,FALSE)</f>
        <v>Intermittent</v>
      </c>
      <c r="E212" s="69" t="s">
        <v>63</v>
      </c>
      <c r="F212" s="70">
        <v>20</v>
      </c>
      <c r="G212" s="71">
        <v>115.54813707231028</v>
      </c>
      <c r="H212" s="72">
        <v>0.39425900000000003</v>
      </c>
      <c r="I212" s="71">
        <f t="shared" si="27"/>
        <v>45.55589297399198</v>
      </c>
      <c r="J212" s="64">
        <f>SUMIFS('Tariff Data'!M:M,'Tariff Data'!$B:$B,$F212)</f>
        <v>9.1686680000000003</v>
      </c>
      <c r="K212" s="64">
        <f>SUMIFS('Tariff Data'!N:N,'Tariff Data'!$B:$B,$F212)</f>
        <v>-5.1606129999999997</v>
      </c>
      <c r="L212" s="64">
        <f>SUMIFS('Tariff Data'!O:O,'Tariff Data'!$B:$B,$F212)</f>
        <v>0</v>
      </c>
      <c r="M212" s="64">
        <f>SUMIFS('Tariff Data'!P:P,'Tariff Data'!$B:$B,$F212)</f>
        <v>-6.2050109999999998</v>
      </c>
      <c r="N212" s="64">
        <f>SUMIFS('Tariff Data'!H:H,'Tariff Data'!$B:$B,$F212)</f>
        <v>9.2073599999999995</v>
      </c>
      <c r="O212" s="64">
        <f>SUMIFS('Tariff Data'!I:I,'Tariff Data'!$B:$B,$F212)</f>
        <v>-5.2402179999999996</v>
      </c>
      <c r="P212" s="64">
        <f>SUMIFS('Tariff Data'!J:J,'Tariff Data'!$B:$B,$F212)</f>
        <v>0</v>
      </c>
      <c r="Q212" s="64">
        <f>SUMIFS('Tariff Data'!K:K,'Tariff Data'!$B:$B,$F212)</f>
        <v>-6.9384249999999996</v>
      </c>
      <c r="R212" s="64">
        <f>SUMIFS('Tariff Data'!M:M,'Tariff Data'!$B:$B,$F212)+SUMIFS('Tariff Data'!AG:AG,'Tariff Data'!$B:$B,$F212)</f>
        <v>9.2073599999999995</v>
      </c>
      <c r="S212" s="64">
        <f>SUMIFS('Tariff Data'!N:N,'Tariff Data'!$B:$B,$F212)+SUMIFS('Tariff Data'!AH:AH,'Tariff Data'!$B:$B,$F212)</f>
        <v>-5.2402179999999996</v>
      </c>
      <c r="T212" s="64">
        <f>SUMIFS('Tariff Data'!O:O,'Tariff Data'!$B:$B,$F212)+SUMIFS('Tariff Data'!AI:AI,'Tariff Data'!$B:$B,$F212)</f>
        <v>0</v>
      </c>
      <c r="U212" s="64">
        <f>SUMIFS('Tariff Data'!P:P,'Tariff Data'!$B:$B,$F212)+SUMIFS('Tariff Data'!AJ:AJ,'Tariff Data'!$B:$B,$F212)</f>
        <v>-6.9384249999999996</v>
      </c>
      <c r="V212" s="66">
        <f t="shared" si="21"/>
        <v>-235.09633350819166</v>
      </c>
      <c r="W212" s="66">
        <f t="shared" si="22"/>
        <v>-716.97746156319306</v>
      </c>
      <c r="X212" s="66">
        <f t="shared" si="23"/>
        <v>-238.72281036838632</v>
      </c>
      <c r="Y212" s="66">
        <f t="shared" si="24"/>
        <v>-801.72208296594442</v>
      </c>
      <c r="Z212" s="66">
        <f t="shared" si="25"/>
        <v>-238.72281036838632</v>
      </c>
      <c r="AA212" s="66">
        <f t="shared" si="26"/>
        <v>-801.72208296594442</v>
      </c>
      <c r="AB212" s="5"/>
      <c r="AC212" s="5"/>
      <c r="AD212" s="5"/>
      <c r="AE212" s="5"/>
      <c r="AF212" s="5"/>
      <c r="AG212" s="5"/>
      <c r="AH212" s="8"/>
      <c r="AI212" s="8"/>
      <c r="AJ212" s="8"/>
    </row>
    <row r="213" spans="2:36" x14ac:dyDescent="0.35">
      <c r="B213" s="69" t="s">
        <v>354</v>
      </c>
      <c r="C213" s="69" t="s">
        <v>92</v>
      </c>
      <c r="D213" s="69" t="str">
        <f>VLOOKUP($C213,Assumptions!$B:$C,2,FALSE)</f>
        <v>Intermittent</v>
      </c>
      <c r="E213" s="69" t="s">
        <v>43</v>
      </c>
      <c r="F213" s="70">
        <v>18</v>
      </c>
      <c r="G213" s="71">
        <v>438.41219290232766</v>
      </c>
      <c r="H213" s="72">
        <v>0.46934999999999999</v>
      </c>
      <c r="I213" s="71">
        <f t="shared" si="27"/>
        <v>205.76876273870749</v>
      </c>
      <c r="J213" s="68">
        <f>SUMIFS('Tariff Data'!M:M,'Tariff Data'!$B:$B,$F213)</f>
        <v>-0.31239499999999998</v>
      </c>
      <c r="K213" s="68">
        <f>SUMIFS('Tariff Data'!N:N,'Tariff Data'!$B:$B,$F213)</f>
        <v>3.798861</v>
      </c>
      <c r="L213" s="68">
        <f>SUMIFS('Tariff Data'!O:O,'Tariff Data'!$B:$B,$F213)</f>
        <v>7.0470000000000003E-3</v>
      </c>
      <c r="M213" s="68">
        <f>SUMIFS('Tariff Data'!P:P,'Tariff Data'!$B:$B,$F213)</f>
        <v>-6.2050109999999998</v>
      </c>
      <c r="N213" s="68">
        <f>SUMIFS('Tariff Data'!H:H,'Tariff Data'!$B:$B,$F213)</f>
        <v>-0.31406499999999998</v>
      </c>
      <c r="O213" s="68">
        <f>SUMIFS('Tariff Data'!I:I,'Tariff Data'!$B:$B,$F213)</f>
        <v>3.7284519999999999</v>
      </c>
      <c r="P213" s="68">
        <f>SUMIFS('Tariff Data'!J:J,'Tariff Data'!$B:$B,$F213)</f>
        <v>4.5750000000000001E-3</v>
      </c>
      <c r="Q213" s="68">
        <f>SUMIFS('Tariff Data'!K:K,'Tariff Data'!$B:$B,$F213)</f>
        <v>-6.9384249999999996</v>
      </c>
      <c r="R213" s="68">
        <f>SUMIFS('Tariff Data'!M:M,'Tariff Data'!$B:$B,$F213)+SUMIFS('Tariff Data'!AG:AG,'Tariff Data'!$B:$B,$F213)</f>
        <v>-0.31406499999999998</v>
      </c>
      <c r="S213" s="68">
        <f>SUMIFS('Tariff Data'!N:N,'Tariff Data'!$B:$B,$F213)+SUMIFS('Tariff Data'!AH:AH,'Tariff Data'!$B:$B,$F213)</f>
        <v>3.7284519999999999</v>
      </c>
      <c r="T213" s="68">
        <f>SUMIFS('Tariff Data'!O:O,'Tariff Data'!$B:$B,$F213)+SUMIFS('Tariff Data'!AI:AI,'Tariff Data'!$B:$B,$F213)</f>
        <v>4.5750000000000001E-3</v>
      </c>
      <c r="U213" s="68">
        <f>SUMIFS('Tariff Data'!P:P,'Tariff Data'!$B:$B,$F213)+SUMIFS('Tariff Data'!AJ:AJ,'Tariff Data'!$B:$B,$F213)</f>
        <v>-6.9384249999999996</v>
      </c>
      <c r="V213" s="67">
        <f t="shared" si="21"/>
        <v>784.77641850971179</v>
      </c>
      <c r="W213" s="67">
        <f t="shared" si="22"/>
        <v>-2720.3524794930649</v>
      </c>
      <c r="X213" s="67">
        <f t="shared" si="23"/>
        <v>769.20469075318749</v>
      </c>
      <c r="Y213" s="67">
        <f t="shared" si="24"/>
        <v>-3041.8901195383328</v>
      </c>
      <c r="Z213" s="67">
        <f t="shared" si="25"/>
        <v>769.20469075318749</v>
      </c>
      <c r="AA213" s="67">
        <f t="shared" si="26"/>
        <v>-3041.8901195383328</v>
      </c>
      <c r="AB213" s="5"/>
      <c r="AC213" s="5"/>
      <c r="AD213" s="5"/>
      <c r="AE213" s="5"/>
      <c r="AF213" s="5"/>
      <c r="AG213" s="5"/>
      <c r="AH213" s="8"/>
      <c r="AI213" s="8"/>
      <c r="AJ213" s="8"/>
    </row>
    <row r="214" spans="2:36" x14ac:dyDescent="0.35">
      <c r="B214" s="69" t="s">
        <v>355</v>
      </c>
      <c r="C214" s="69" t="s">
        <v>92</v>
      </c>
      <c r="D214" s="69" t="str">
        <f>VLOOKUP($C214,Assumptions!$B:$C,2,FALSE)</f>
        <v>Intermittent</v>
      </c>
      <c r="E214" s="69" t="s">
        <v>63</v>
      </c>
      <c r="F214" s="70">
        <v>20</v>
      </c>
      <c r="G214" s="71">
        <v>55.487495902798074</v>
      </c>
      <c r="H214" s="72">
        <v>0.46934999999999999</v>
      </c>
      <c r="I214" s="71">
        <f t="shared" si="27"/>
        <v>26.043056201978274</v>
      </c>
      <c r="J214" s="64">
        <f>SUMIFS('Tariff Data'!M:M,'Tariff Data'!$B:$B,$F214)</f>
        <v>9.1686680000000003</v>
      </c>
      <c r="K214" s="64">
        <f>SUMIFS('Tariff Data'!N:N,'Tariff Data'!$B:$B,$F214)</f>
        <v>-5.1606129999999997</v>
      </c>
      <c r="L214" s="64">
        <f>SUMIFS('Tariff Data'!O:O,'Tariff Data'!$B:$B,$F214)</f>
        <v>0</v>
      </c>
      <c r="M214" s="64">
        <f>SUMIFS('Tariff Data'!P:P,'Tariff Data'!$B:$B,$F214)</f>
        <v>-6.2050109999999998</v>
      </c>
      <c r="N214" s="64">
        <f>SUMIFS('Tariff Data'!H:H,'Tariff Data'!$B:$B,$F214)</f>
        <v>9.2073599999999995</v>
      </c>
      <c r="O214" s="64">
        <f>SUMIFS('Tariff Data'!I:I,'Tariff Data'!$B:$B,$F214)</f>
        <v>-5.2402179999999996</v>
      </c>
      <c r="P214" s="64">
        <f>SUMIFS('Tariff Data'!J:J,'Tariff Data'!$B:$B,$F214)</f>
        <v>0</v>
      </c>
      <c r="Q214" s="64">
        <f>SUMIFS('Tariff Data'!K:K,'Tariff Data'!$B:$B,$F214)</f>
        <v>-6.9384249999999996</v>
      </c>
      <c r="R214" s="64">
        <f>SUMIFS('Tariff Data'!M:M,'Tariff Data'!$B:$B,$F214)+SUMIFS('Tariff Data'!AG:AG,'Tariff Data'!$B:$B,$F214)</f>
        <v>9.2073599999999995</v>
      </c>
      <c r="S214" s="64">
        <f>SUMIFS('Tariff Data'!N:N,'Tariff Data'!$B:$B,$F214)+SUMIFS('Tariff Data'!AH:AH,'Tariff Data'!$B:$B,$F214)</f>
        <v>-5.2402179999999996</v>
      </c>
      <c r="T214" s="64">
        <f>SUMIFS('Tariff Data'!O:O,'Tariff Data'!$B:$B,$F214)+SUMIFS('Tariff Data'!AI:AI,'Tariff Data'!$B:$B,$F214)</f>
        <v>0</v>
      </c>
      <c r="U214" s="64">
        <f>SUMIFS('Tariff Data'!P:P,'Tariff Data'!$B:$B,$F214)+SUMIFS('Tariff Data'!AJ:AJ,'Tariff Data'!$B:$B,$F214)</f>
        <v>-6.9384249999999996</v>
      </c>
      <c r="V214" s="66">
        <f t="shared" si="21"/>
        <v>-134.39813439565972</v>
      </c>
      <c r="W214" s="66">
        <f t="shared" si="22"/>
        <v>-344.30052243931698</v>
      </c>
      <c r="X214" s="66">
        <f t="shared" si="23"/>
        <v>-136.47129188461818</v>
      </c>
      <c r="Y214" s="66">
        <f t="shared" si="24"/>
        <v>-384.9958287593717</v>
      </c>
      <c r="Z214" s="66">
        <f t="shared" si="25"/>
        <v>-136.47129188461818</v>
      </c>
      <c r="AA214" s="66">
        <f t="shared" si="26"/>
        <v>-384.9958287593717</v>
      </c>
      <c r="AB214" s="5"/>
      <c r="AC214" s="5"/>
      <c r="AD214" s="5"/>
      <c r="AE214" s="5"/>
      <c r="AF214" s="5"/>
      <c r="AG214" s="5"/>
      <c r="AH214" s="8"/>
      <c r="AI214" s="8"/>
      <c r="AJ214" s="8"/>
    </row>
    <row r="215" spans="2:36" x14ac:dyDescent="0.35">
      <c r="B215" s="69" t="s">
        <v>356</v>
      </c>
      <c r="C215" s="69" t="s">
        <v>105</v>
      </c>
      <c r="D215" s="69" t="str">
        <f>VLOOKUP($C215,Assumptions!$B:$C,2,FALSE)</f>
        <v>Conventional Low Carbon</v>
      </c>
      <c r="E215" s="69" t="s">
        <v>357</v>
      </c>
      <c r="F215" s="70">
        <v>5</v>
      </c>
      <c r="G215" s="71">
        <v>45.731452667141269</v>
      </c>
      <c r="H215" s="72">
        <v>0.20525299999999999</v>
      </c>
      <c r="I215" s="71">
        <f t="shared" si="27"/>
        <v>9.386517854288746</v>
      </c>
      <c r="J215" s="68">
        <f>SUMIFS('Tariff Data'!M:M,'Tariff Data'!$B:$B,$F215)</f>
        <v>2.7697539999999998</v>
      </c>
      <c r="K215" s="68">
        <f>SUMIFS('Tariff Data'!N:N,'Tariff Data'!$B:$B,$F215)</f>
        <v>22.28163</v>
      </c>
      <c r="L215" s="68">
        <f>SUMIFS('Tariff Data'!O:O,'Tariff Data'!$B:$B,$F215)</f>
        <v>25.058021</v>
      </c>
      <c r="M215" s="68">
        <f>SUMIFS('Tariff Data'!P:P,'Tariff Data'!$B:$B,$F215)</f>
        <v>-6.2050109999999998</v>
      </c>
      <c r="N215" s="68">
        <f>SUMIFS('Tariff Data'!H:H,'Tariff Data'!$B:$B,$F215)</f>
        <v>3.1767940000000001</v>
      </c>
      <c r="O215" s="68">
        <f>SUMIFS('Tariff Data'!I:I,'Tariff Data'!$B:$B,$F215)</f>
        <v>24.693629999999999</v>
      </c>
      <c r="P215" s="68">
        <f>SUMIFS('Tariff Data'!J:J,'Tariff Data'!$B:$B,$F215)</f>
        <v>29.690529999999999</v>
      </c>
      <c r="Q215" s="68">
        <f>SUMIFS('Tariff Data'!K:K,'Tariff Data'!$B:$B,$F215)</f>
        <v>-6.9384249999999996</v>
      </c>
      <c r="R215" s="68">
        <f>SUMIFS('Tariff Data'!M:M,'Tariff Data'!$B:$B,$F215)+SUMIFS('Tariff Data'!AG:AG,'Tariff Data'!$B:$B,$F215)</f>
        <v>2.9492208181924791</v>
      </c>
      <c r="S215" s="68">
        <f>SUMIFS('Tariff Data'!N:N,'Tariff Data'!$B:$B,$F215)+SUMIFS('Tariff Data'!AH:AH,'Tariff Data'!$B:$B,$F215)</f>
        <v>22.629389749749407</v>
      </c>
      <c r="T215" s="68">
        <f>SUMIFS('Tariff Data'!O:O,'Tariff Data'!$B:$B,$F215)+SUMIFS('Tariff Data'!AI:AI,'Tariff Data'!$B:$B,$F215)</f>
        <v>25.280794432058112</v>
      </c>
      <c r="U215" s="68">
        <f>SUMIFS('Tariff Data'!P:P,'Tariff Data'!$B:$B,$F215)+SUMIFS('Tariff Data'!AJ:AJ,'Tariff Data'!$B:$B,$F215)</f>
        <v>-6.9384249999999996</v>
      </c>
      <c r="V215" s="67">
        <f t="shared" si="21"/>
        <v>1481.7514930620127</v>
      </c>
      <c r="W215" s="67">
        <f t="shared" si="22"/>
        <v>-283.76416684559092</v>
      </c>
      <c r="X215" s="67">
        <f t="shared" si="23"/>
        <v>1734.8576706837962</v>
      </c>
      <c r="Y215" s="67">
        <f t="shared" si="24"/>
        <v>-317.30425447200963</v>
      </c>
      <c r="Z215" s="67">
        <f t="shared" si="25"/>
        <v>1503.4107771271927</v>
      </c>
      <c r="AA215" s="67">
        <f t="shared" si="26"/>
        <v>-317.30425447200963</v>
      </c>
      <c r="AB215" s="5"/>
      <c r="AC215" s="5"/>
      <c r="AD215" s="5"/>
      <c r="AE215" s="5"/>
      <c r="AF215" s="5"/>
      <c r="AG215" s="5"/>
      <c r="AH215" s="8"/>
      <c r="AI215" s="8"/>
      <c r="AJ215" s="8"/>
    </row>
    <row r="216" spans="2:36" x14ac:dyDescent="0.35">
      <c r="B216" s="69" t="s">
        <v>358</v>
      </c>
      <c r="C216" s="69" t="s">
        <v>98</v>
      </c>
      <c r="D216" s="69" t="str">
        <f>VLOOKUP($C216,Assumptions!$B:$C,2,FALSE)</f>
        <v>Intermittent</v>
      </c>
      <c r="E216" s="69" t="s">
        <v>359</v>
      </c>
      <c r="F216" s="70">
        <v>16</v>
      </c>
      <c r="G216" s="71">
        <v>146.34064853485205</v>
      </c>
      <c r="H216" s="72">
        <v>0.109</v>
      </c>
      <c r="I216" s="71">
        <f t="shared" si="27"/>
        <v>15.951130690298873</v>
      </c>
      <c r="J216" s="64">
        <f>SUMIFS('Tariff Data'!M:M,'Tariff Data'!$B:$B,$F216)</f>
        <v>1.8696539999999999</v>
      </c>
      <c r="K216" s="64">
        <f>SUMIFS('Tariff Data'!N:N,'Tariff Data'!$B:$B,$F216)</f>
        <v>5.4849290000000002</v>
      </c>
      <c r="L216" s="64">
        <f>SUMIFS('Tariff Data'!O:O,'Tariff Data'!$B:$B,$F216)</f>
        <v>9.4543000000000002E-2</v>
      </c>
      <c r="M216" s="64">
        <f>SUMIFS('Tariff Data'!P:P,'Tariff Data'!$B:$B,$F216)</f>
        <v>-6.2050109999999998</v>
      </c>
      <c r="N216" s="64">
        <f>SUMIFS('Tariff Data'!H:H,'Tariff Data'!$B:$B,$F216)</f>
        <v>1.905419</v>
      </c>
      <c r="O216" s="64">
        <f>SUMIFS('Tariff Data'!I:I,'Tariff Data'!$B:$B,$F216)</f>
        <v>5.6206610000000001</v>
      </c>
      <c r="P216" s="64">
        <f>SUMIFS('Tariff Data'!J:J,'Tariff Data'!$B:$B,$F216)</f>
        <v>0.105503</v>
      </c>
      <c r="Q216" s="64">
        <f>SUMIFS('Tariff Data'!K:K,'Tariff Data'!$B:$B,$F216)</f>
        <v>-6.9384249999999996</v>
      </c>
      <c r="R216" s="64">
        <f>SUMIFS('Tariff Data'!M:M,'Tariff Data'!$B:$B,$F216)+SUMIFS('Tariff Data'!AG:AG,'Tariff Data'!$B:$B,$F216)</f>
        <v>1.905419</v>
      </c>
      <c r="S216" s="64">
        <f>SUMIFS('Tariff Data'!N:N,'Tariff Data'!$B:$B,$F216)+SUMIFS('Tariff Data'!AH:AH,'Tariff Data'!$B:$B,$F216)</f>
        <v>5.6206610000000001</v>
      </c>
      <c r="T216" s="64">
        <f>SUMIFS('Tariff Data'!O:O,'Tariff Data'!$B:$B,$F216)+SUMIFS('Tariff Data'!AI:AI,'Tariff Data'!$B:$B,$F216)</f>
        <v>0.105503</v>
      </c>
      <c r="U216" s="64">
        <f>SUMIFS('Tariff Data'!P:P,'Tariff Data'!$B:$B,$F216)+SUMIFS('Tariff Data'!AJ:AJ,'Tariff Data'!$B:$B,$F216)</f>
        <v>-6.9384249999999996</v>
      </c>
      <c r="V216" s="66">
        <f t="shared" si="21"/>
        <v>101.32630324044084</v>
      </c>
      <c r="W216" s="66">
        <f t="shared" si="22"/>
        <v>-908.04533390589086</v>
      </c>
      <c r="X216" s="66">
        <f t="shared" si="23"/>
        <v>105.09527561923846</v>
      </c>
      <c r="Y216" s="66">
        <f t="shared" si="24"/>
        <v>-1015.3736143104308</v>
      </c>
      <c r="Z216" s="66">
        <f t="shared" si="25"/>
        <v>105.09527561923846</v>
      </c>
      <c r="AA216" s="66">
        <f t="shared" si="26"/>
        <v>-1015.3736143104308</v>
      </c>
      <c r="AB216" s="5"/>
      <c r="AC216" s="5"/>
      <c r="AD216" s="5"/>
      <c r="AE216" s="5"/>
      <c r="AF216" s="5"/>
      <c r="AG216" s="5"/>
      <c r="AH216" s="8"/>
      <c r="AI216" s="8"/>
      <c r="AJ216" s="8"/>
    </row>
    <row r="217" spans="2:36" x14ac:dyDescent="0.35">
      <c r="B217" s="69" t="s">
        <v>360</v>
      </c>
      <c r="C217" s="69" t="s">
        <v>87</v>
      </c>
      <c r="D217" s="69" t="str">
        <f>VLOOKUP($C217,Assumptions!$B:$C,2,FALSE)</f>
        <v>Intermittent</v>
      </c>
      <c r="E217" s="69" t="s">
        <v>930</v>
      </c>
      <c r="F217" s="70">
        <v>10</v>
      </c>
      <c r="G217" s="71">
        <v>68.29230264959763</v>
      </c>
      <c r="H217" s="72">
        <v>0.39425900000000003</v>
      </c>
      <c r="I217" s="71">
        <f t="shared" si="27"/>
        <v>26.924854950327713</v>
      </c>
      <c r="J217" s="68">
        <f>SUMIFS('Tariff Data'!M:M,'Tariff Data'!$B:$B,$F217)</f>
        <v>1.217347</v>
      </c>
      <c r="K217" s="68">
        <f>SUMIFS('Tariff Data'!N:N,'Tariff Data'!$B:$B,$F217)</f>
        <v>20.824839999999998</v>
      </c>
      <c r="L217" s="68">
        <f>SUMIFS('Tariff Data'!O:O,'Tariff Data'!$B:$B,$F217)</f>
        <v>19.344626999999999</v>
      </c>
      <c r="M217" s="68">
        <f>SUMIFS('Tariff Data'!P:P,'Tariff Data'!$B:$B,$F217)</f>
        <v>-6.2050109999999998</v>
      </c>
      <c r="N217" s="68">
        <f>SUMIFS('Tariff Data'!H:H,'Tariff Data'!$B:$B,$F217)</f>
        <v>1.2775430000000001</v>
      </c>
      <c r="O217" s="68">
        <f>SUMIFS('Tariff Data'!I:I,'Tariff Data'!$B:$B,$F217)</f>
        <v>22.14378</v>
      </c>
      <c r="P217" s="68">
        <f>SUMIFS('Tariff Data'!J:J,'Tariff Data'!$B:$B,$F217)</f>
        <v>21.057953000000001</v>
      </c>
      <c r="Q217" s="68">
        <f>SUMIFS('Tariff Data'!K:K,'Tariff Data'!$B:$B,$F217)</f>
        <v>-6.9384249999999996</v>
      </c>
      <c r="R217" s="68">
        <f>SUMIFS('Tariff Data'!M:M,'Tariff Data'!$B:$B,$F217)+SUMIFS('Tariff Data'!AG:AG,'Tariff Data'!$B:$B,$F217)</f>
        <v>1.2775430000000001</v>
      </c>
      <c r="S217" s="68">
        <f>SUMIFS('Tariff Data'!N:N,'Tariff Data'!$B:$B,$F217)+SUMIFS('Tariff Data'!AH:AH,'Tariff Data'!$B:$B,$F217)</f>
        <v>21.172599749749406</v>
      </c>
      <c r="T217" s="68">
        <f>SUMIFS('Tariff Data'!O:O,'Tariff Data'!$B:$B,$F217)+SUMIFS('Tariff Data'!AI:AI,'Tariff Data'!$B:$B,$F217)</f>
        <v>19.567400432058111</v>
      </c>
      <c r="U217" s="68">
        <f>SUMIFS('Tariff Data'!P:P,'Tariff Data'!$B:$B,$F217)+SUMIFS('Tariff Data'!AJ:AJ,'Tariff Data'!$B:$B,$F217)</f>
        <v>-6.9384249999999996</v>
      </c>
      <c r="V217" s="67">
        <f t="shared" si="21"/>
        <v>1881.7949180913604</v>
      </c>
      <c r="W217" s="67">
        <f t="shared" si="22"/>
        <v>-423.75448915608246</v>
      </c>
      <c r="X217" s="67">
        <f t="shared" si="23"/>
        <v>2034.3141640089702</v>
      </c>
      <c r="Y217" s="67">
        <f t="shared" si="24"/>
        <v>-473.8410200115344</v>
      </c>
      <c r="Z217" s="67">
        <f t="shared" si="25"/>
        <v>1906.3720095553276</v>
      </c>
      <c r="AA217" s="67">
        <f t="shared" si="26"/>
        <v>-473.8410200115344</v>
      </c>
      <c r="AB217" s="5"/>
      <c r="AC217" s="5"/>
      <c r="AD217" s="5"/>
      <c r="AE217" s="5"/>
      <c r="AF217" s="5"/>
      <c r="AG217" s="5"/>
      <c r="AH217" s="8"/>
      <c r="AI217" s="8"/>
      <c r="AJ217" s="8"/>
    </row>
    <row r="218" spans="2:36" x14ac:dyDescent="0.35">
      <c r="B218" s="69" t="s">
        <v>361</v>
      </c>
      <c r="C218" s="69" t="s">
        <v>87</v>
      </c>
      <c r="D218" s="69" t="str">
        <f>VLOOKUP($C218,Assumptions!$B:$C,2,FALSE)</f>
        <v>Intermittent</v>
      </c>
      <c r="E218" s="69" t="s">
        <v>266</v>
      </c>
      <c r="F218" s="70">
        <v>12</v>
      </c>
      <c r="G218" s="71">
        <v>23.78035538691346</v>
      </c>
      <c r="H218" s="72">
        <v>0.31898300000000002</v>
      </c>
      <c r="I218" s="71">
        <f t="shared" si="27"/>
        <v>7.5855291023838163</v>
      </c>
      <c r="J218" s="64">
        <f>SUMIFS('Tariff Data'!M:M,'Tariff Data'!$B:$B,$F218)</f>
        <v>0.87012599999999996</v>
      </c>
      <c r="K218" s="64">
        <f>SUMIFS('Tariff Data'!N:N,'Tariff Data'!$B:$B,$F218)</f>
        <v>15.49728</v>
      </c>
      <c r="L218" s="64">
        <f>SUMIFS('Tariff Data'!O:O,'Tariff Data'!$B:$B,$F218)</f>
        <v>12.147145999999999</v>
      </c>
      <c r="M218" s="64">
        <f>SUMIFS('Tariff Data'!P:P,'Tariff Data'!$B:$B,$F218)</f>
        <v>-6.2050109999999998</v>
      </c>
      <c r="N218" s="64">
        <f>SUMIFS('Tariff Data'!H:H,'Tariff Data'!$B:$B,$F218)</f>
        <v>0.88808100000000001</v>
      </c>
      <c r="O218" s="64">
        <f>SUMIFS('Tariff Data'!I:I,'Tariff Data'!$B:$B,$F218)</f>
        <v>16.340979999999998</v>
      </c>
      <c r="P218" s="64">
        <f>SUMIFS('Tariff Data'!J:J,'Tariff Data'!$B:$B,$F218)</f>
        <v>13.218427</v>
      </c>
      <c r="Q218" s="64">
        <f>SUMIFS('Tariff Data'!K:K,'Tariff Data'!$B:$B,$F218)</f>
        <v>-6.9384249999999996</v>
      </c>
      <c r="R218" s="64">
        <f>SUMIFS('Tariff Data'!M:M,'Tariff Data'!$B:$B,$F218)+SUMIFS('Tariff Data'!AG:AG,'Tariff Data'!$B:$B,$F218)</f>
        <v>0.88808100000000001</v>
      </c>
      <c r="S218" s="64">
        <f>SUMIFS('Tariff Data'!N:N,'Tariff Data'!$B:$B,$F218)+SUMIFS('Tariff Data'!AH:AH,'Tariff Data'!$B:$B,$F218)</f>
        <v>15.845039749749407</v>
      </c>
      <c r="T218" s="64">
        <f>SUMIFS('Tariff Data'!O:O,'Tariff Data'!$B:$B,$F218)+SUMIFS('Tariff Data'!AI:AI,'Tariff Data'!$B:$B,$F218)</f>
        <v>12.369919432058113</v>
      </c>
      <c r="U218" s="64">
        <f>SUMIFS('Tariff Data'!P:P,'Tariff Data'!$B:$B,$F218)+SUMIFS('Tariff Data'!AJ:AJ,'Tariff Data'!$B:$B,$F218)</f>
        <v>-6.9384249999999996</v>
      </c>
      <c r="V218" s="66">
        <f t="shared" si="21"/>
        <v>406.41851726451495</v>
      </c>
      <c r="W218" s="66">
        <f t="shared" si="22"/>
        <v>-147.55736675970726</v>
      </c>
      <c r="X218" s="66">
        <f t="shared" si="23"/>
        <v>438.29387106744423</v>
      </c>
      <c r="Y218" s="66">
        <f t="shared" si="24"/>
        <v>-164.99821232544502</v>
      </c>
      <c r="Z218" s="66">
        <f t="shared" si="25"/>
        <v>414.35409035198114</v>
      </c>
      <c r="AA218" s="66">
        <f t="shared" si="26"/>
        <v>-164.99821232544502</v>
      </c>
      <c r="AB218" s="5"/>
      <c r="AC218" s="5"/>
      <c r="AD218" s="5"/>
      <c r="AE218" s="5"/>
      <c r="AF218" s="5"/>
      <c r="AG218" s="5"/>
      <c r="AH218" s="8"/>
      <c r="AI218" s="8"/>
      <c r="AJ218" s="8"/>
    </row>
    <row r="219" spans="2:36" x14ac:dyDescent="0.35">
      <c r="B219" s="69" t="s">
        <v>362</v>
      </c>
      <c r="C219" s="69" t="s">
        <v>111</v>
      </c>
      <c r="D219" s="69" t="str">
        <f>VLOOKUP($C219,Assumptions!$B:$C,2,FALSE)</f>
        <v>Conventional Carbon</v>
      </c>
      <c r="E219" s="69" t="s">
        <v>61</v>
      </c>
      <c r="F219" s="70">
        <v>26</v>
      </c>
      <c r="G219" s="71">
        <v>30.426659841204657</v>
      </c>
      <c r="H219" s="72">
        <v>1.2390999999999999E-2</v>
      </c>
      <c r="I219" s="71">
        <f t="shared" si="27"/>
        <v>0.37701674209236691</v>
      </c>
      <c r="J219" s="68">
        <f>SUMIFS('Tariff Data'!M:M,'Tariff Data'!$B:$B,$F219)</f>
        <v>4.1468639999999999</v>
      </c>
      <c r="K219" s="68">
        <f>SUMIFS('Tariff Data'!N:N,'Tariff Data'!$B:$B,$F219)</f>
        <v>-5.3330109999999999</v>
      </c>
      <c r="L219" s="68">
        <f>SUMIFS('Tariff Data'!O:O,'Tariff Data'!$B:$B,$F219)</f>
        <v>0</v>
      </c>
      <c r="M219" s="68">
        <f>SUMIFS('Tariff Data'!P:P,'Tariff Data'!$B:$B,$F219)</f>
        <v>-6.2050109999999998</v>
      </c>
      <c r="N219" s="68">
        <f>SUMIFS('Tariff Data'!H:H,'Tariff Data'!$B:$B,$F219)</f>
        <v>4.1536200000000001</v>
      </c>
      <c r="O219" s="68">
        <f>SUMIFS('Tariff Data'!I:I,'Tariff Data'!$B:$B,$F219)</f>
        <v>-5.3983059999999998</v>
      </c>
      <c r="P219" s="68">
        <f>SUMIFS('Tariff Data'!J:J,'Tariff Data'!$B:$B,$F219)</f>
        <v>0</v>
      </c>
      <c r="Q219" s="68">
        <f>SUMIFS('Tariff Data'!K:K,'Tariff Data'!$B:$B,$F219)</f>
        <v>-6.9384249999999996</v>
      </c>
      <c r="R219" s="68">
        <f>SUMIFS('Tariff Data'!M:M,'Tariff Data'!$B:$B,$F219)+SUMIFS('Tariff Data'!AG:AG,'Tariff Data'!$B:$B,$F219)</f>
        <v>4.1536200000000001</v>
      </c>
      <c r="S219" s="68">
        <f>SUMIFS('Tariff Data'!N:N,'Tariff Data'!$B:$B,$F219)+SUMIFS('Tariff Data'!AH:AH,'Tariff Data'!$B:$B,$F219)</f>
        <v>-5.3983059999999998</v>
      </c>
      <c r="T219" s="68">
        <f>SUMIFS('Tariff Data'!O:O,'Tariff Data'!$B:$B,$F219)+SUMIFS('Tariff Data'!AI:AI,'Tariff Data'!$B:$B,$F219)</f>
        <v>0</v>
      </c>
      <c r="U219" s="68">
        <f>SUMIFS('Tariff Data'!P:P,'Tariff Data'!$B:$B,$F219)+SUMIFS('Tariff Data'!AJ:AJ,'Tariff Data'!$B:$B,$F219)</f>
        <v>-6.9384249999999996</v>
      </c>
      <c r="V219" s="67">
        <f t="shared" si="21"/>
        <v>124.16458590297454</v>
      </c>
      <c r="W219" s="67">
        <f t="shared" si="22"/>
        <v>-188.79775900793314</v>
      </c>
      <c r="X219" s="67">
        <f t="shared" si="23"/>
        <v>124.34553110868683</v>
      </c>
      <c r="Y219" s="67">
        <f t="shared" si="24"/>
        <v>-211.11309730871042</v>
      </c>
      <c r="Z219" s="67">
        <f t="shared" si="25"/>
        <v>124.34553110868683</v>
      </c>
      <c r="AA219" s="67">
        <f t="shared" si="26"/>
        <v>-211.11309730871042</v>
      </c>
      <c r="AB219" s="5"/>
      <c r="AC219" s="5"/>
      <c r="AD219" s="5"/>
      <c r="AE219" s="5"/>
      <c r="AF219" s="5"/>
      <c r="AG219" s="5"/>
      <c r="AH219" s="8"/>
      <c r="AI219" s="8"/>
      <c r="AJ219" s="8"/>
    </row>
    <row r="220" spans="2:36" x14ac:dyDescent="0.35">
      <c r="B220" s="69" t="s">
        <v>363</v>
      </c>
      <c r="C220" s="69" t="s">
        <v>346</v>
      </c>
      <c r="D220" s="69" t="str">
        <f>VLOOKUP($C220,Assumptions!$B:$C,2,FALSE)</f>
        <v>Conventional Carbon</v>
      </c>
      <c r="E220" s="69" t="s">
        <v>61</v>
      </c>
      <c r="F220" s="70">
        <v>26</v>
      </c>
      <c r="G220" s="71">
        <v>34.755904027027363</v>
      </c>
      <c r="H220" s="72">
        <v>0.49361300000000002</v>
      </c>
      <c r="I220" s="71">
        <f t="shared" si="27"/>
        <v>17.15596605449306</v>
      </c>
      <c r="J220" s="64">
        <f>SUMIFS('Tariff Data'!M:M,'Tariff Data'!$B:$B,$F220)</f>
        <v>4.1468639999999999</v>
      </c>
      <c r="K220" s="64">
        <f>SUMIFS('Tariff Data'!N:N,'Tariff Data'!$B:$B,$F220)</f>
        <v>-5.3330109999999999</v>
      </c>
      <c r="L220" s="64">
        <f>SUMIFS('Tariff Data'!O:O,'Tariff Data'!$B:$B,$F220)</f>
        <v>0</v>
      </c>
      <c r="M220" s="64">
        <f>SUMIFS('Tariff Data'!P:P,'Tariff Data'!$B:$B,$F220)</f>
        <v>-6.2050109999999998</v>
      </c>
      <c r="N220" s="64">
        <f>SUMIFS('Tariff Data'!H:H,'Tariff Data'!$B:$B,$F220)</f>
        <v>4.1536200000000001</v>
      </c>
      <c r="O220" s="64">
        <f>SUMIFS('Tariff Data'!I:I,'Tariff Data'!$B:$B,$F220)</f>
        <v>-5.3983059999999998</v>
      </c>
      <c r="P220" s="64">
        <f>SUMIFS('Tariff Data'!J:J,'Tariff Data'!$B:$B,$F220)</f>
        <v>0</v>
      </c>
      <c r="Q220" s="64">
        <f>SUMIFS('Tariff Data'!K:K,'Tariff Data'!$B:$B,$F220)</f>
        <v>-6.9384249999999996</v>
      </c>
      <c r="R220" s="64">
        <f>SUMIFS('Tariff Data'!M:M,'Tariff Data'!$B:$B,$F220)+SUMIFS('Tariff Data'!AG:AG,'Tariff Data'!$B:$B,$F220)</f>
        <v>4.1536200000000001</v>
      </c>
      <c r="S220" s="64">
        <f>SUMIFS('Tariff Data'!N:N,'Tariff Data'!$B:$B,$F220)+SUMIFS('Tariff Data'!AH:AH,'Tariff Data'!$B:$B,$F220)</f>
        <v>-5.3983059999999998</v>
      </c>
      <c r="T220" s="64">
        <f>SUMIFS('Tariff Data'!O:O,'Tariff Data'!$B:$B,$F220)+SUMIFS('Tariff Data'!AI:AI,'Tariff Data'!$B:$B,$F220)</f>
        <v>0</v>
      </c>
      <c r="U220" s="64">
        <f>SUMIFS('Tariff Data'!P:P,'Tariff Data'!$B:$B,$F220)+SUMIFS('Tariff Data'!AJ:AJ,'Tariff Data'!$B:$B,$F220)</f>
        <v>-6.9384249999999996</v>
      </c>
      <c r="V220" s="66">
        <f t="shared" si="21"/>
        <v>52.635051512896709</v>
      </c>
      <c r="W220" s="66">
        <f t="shared" si="22"/>
        <v>-215.66076680264908</v>
      </c>
      <c r="X220" s="66">
        <f t="shared" si="23"/>
        <v>51.749663596975203</v>
      </c>
      <c r="Y220" s="66">
        <f t="shared" si="24"/>
        <v>-241.15123339872733</v>
      </c>
      <c r="Z220" s="66">
        <f t="shared" si="25"/>
        <v>51.749663596975203</v>
      </c>
      <c r="AA220" s="66">
        <f t="shared" si="26"/>
        <v>-241.15123339872733</v>
      </c>
      <c r="AB220" s="5"/>
      <c r="AC220" s="5"/>
      <c r="AD220" s="5"/>
      <c r="AE220" s="5"/>
      <c r="AF220" s="5"/>
      <c r="AG220" s="5"/>
      <c r="AH220" s="8"/>
      <c r="AI220" s="8"/>
      <c r="AJ220" s="8"/>
    </row>
    <row r="221" spans="2:36" x14ac:dyDescent="0.35">
      <c r="B221" s="69" t="s">
        <v>931</v>
      </c>
      <c r="C221" s="69" t="s">
        <v>98</v>
      </c>
      <c r="D221" s="69" t="str">
        <f>VLOOKUP($C221,Assumptions!$B:$C,2,FALSE)</f>
        <v>Intermittent</v>
      </c>
      <c r="E221" s="69" t="s">
        <v>61</v>
      </c>
      <c r="F221" s="70">
        <v>26</v>
      </c>
      <c r="G221" s="71">
        <v>176.82828364627957</v>
      </c>
      <c r="H221" s="72">
        <v>0.109</v>
      </c>
      <c r="I221" s="71">
        <f t="shared" si="27"/>
        <v>19.274282917444474</v>
      </c>
      <c r="J221" s="68">
        <f>SUMIFS('Tariff Data'!M:M,'Tariff Data'!$B:$B,$F221)</f>
        <v>4.1468639999999999</v>
      </c>
      <c r="K221" s="68">
        <f>SUMIFS('Tariff Data'!N:N,'Tariff Data'!$B:$B,$F221)</f>
        <v>-5.3330109999999999</v>
      </c>
      <c r="L221" s="68">
        <f>SUMIFS('Tariff Data'!O:O,'Tariff Data'!$B:$B,$F221)</f>
        <v>0</v>
      </c>
      <c r="M221" s="68">
        <f>SUMIFS('Tariff Data'!P:P,'Tariff Data'!$B:$B,$F221)</f>
        <v>-6.2050109999999998</v>
      </c>
      <c r="N221" s="68">
        <f>SUMIFS('Tariff Data'!H:H,'Tariff Data'!$B:$B,$F221)</f>
        <v>4.1536200000000001</v>
      </c>
      <c r="O221" s="68">
        <f>SUMIFS('Tariff Data'!I:I,'Tariff Data'!$B:$B,$F221)</f>
        <v>-5.3983059999999998</v>
      </c>
      <c r="P221" s="68">
        <f>SUMIFS('Tariff Data'!J:J,'Tariff Data'!$B:$B,$F221)</f>
        <v>0</v>
      </c>
      <c r="Q221" s="68">
        <f>SUMIFS('Tariff Data'!K:K,'Tariff Data'!$B:$B,$F221)</f>
        <v>-6.9384249999999996</v>
      </c>
      <c r="R221" s="68">
        <f>SUMIFS('Tariff Data'!M:M,'Tariff Data'!$B:$B,$F221)+SUMIFS('Tariff Data'!AG:AG,'Tariff Data'!$B:$B,$F221)</f>
        <v>4.1536200000000001</v>
      </c>
      <c r="S221" s="68">
        <f>SUMIFS('Tariff Data'!N:N,'Tariff Data'!$B:$B,$F221)+SUMIFS('Tariff Data'!AH:AH,'Tariff Data'!$B:$B,$F221)</f>
        <v>-5.3983059999999998</v>
      </c>
      <c r="T221" s="68">
        <f>SUMIFS('Tariff Data'!O:O,'Tariff Data'!$B:$B,$F221)+SUMIFS('Tariff Data'!AI:AI,'Tariff Data'!$B:$B,$F221)</f>
        <v>0</v>
      </c>
      <c r="U221" s="68">
        <f>SUMIFS('Tariff Data'!P:P,'Tariff Data'!$B:$B,$F221)+SUMIFS('Tariff Data'!AJ:AJ,'Tariff Data'!$B:$B,$F221)</f>
        <v>-6.9384249999999996</v>
      </c>
      <c r="V221" s="67">
        <f t="shared" si="21"/>
        <v>-102.78996281584347</v>
      </c>
      <c r="W221" s="67">
        <f t="shared" si="22"/>
        <v>-1097.2214451362847</v>
      </c>
      <c r="X221" s="67">
        <f t="shared" si="23"/>
        <v>-104.04847711893801</v>
      </c>
      <c r="Y221" s="67">
        <f t="shared" si="24"/>
        <v>-1226.9097839584372</v>
      </c>
      <c r="Z221" s="67">
        <f t="shared" si="25"/>
        <v>-104.04847711893801</v>
      </c>
      <c r="AA221" s="67">
        <f t="shared" si="26"/>
        <v>-1226.9097839584372</v>
      </c>
      <c r="AB221" s="5"/>
      <c r="AC221" s="5"/>
      <c r="AD221" s="5"/>
      <c r="AE221" s="5"/>
      <c r="AF221" s="5"/>
      <c r="AG221" s="5"/>
      <c r="AH221" s="8"/>
      <c r="AI221" s="8"/>
      <c r="AJ221" s="8"/>
    </row>
    <row r="222" spans="2:36" x14ac:dyDescent="0.35">
      <c r="B222" s="69" t="s">
        <v>364</v>
      </c>
      <c r="C222" s="69" t="s">
        <v>111</v>
      </c>
      <c r="D222" s="69" t="str">
        <f>VLOOKUP($C222,Assumptions!$B:$C,2,FALSE)</f>
        <v>Conventional Carbon</v>
      </c>
      <c r="E222" s="69" t="s">
        <v>301</v>
      </c>
      <c r="F222" s="70">
        <v>21</v>
      </c>
      <c r="G222" s="71">
        <v>28.963253355856139</v>
      </c>
      <c r="H222" s="72">
        <v>1.2390999999999999E-2</v>
      </c>
      <c r="I222" s="71">
        <f t="shared" si="27"/>
        <v>0.35888367233241342</v>
      </c>
      <c r="J222" s="64">
        <f>SUMIFS('Tariff Data'!M:M,'Tariff Data'!$B:$B,$F222)</f>
        <v>3.8117559999999999</v>
      </c>
      <c r="K222" s="64">
        <f>SUMIFS('Tariff Data'!N:N,'Tariff Data'!$B:$B,$F222)</f>
        <v>-5.8951849999999997</v>
      </c>
      <c r="L222" s="64">
        <f>SUMIFS('Tariff Data'!O:O,'Tariff Data'!$B:$B,$F222)</f>
        <v>0</v>
      </c>
      <c r="M222" s="64">
        <f>SUMIFS('Tariff Data'!P:P,'Tariff Data'!$B:$B,$F222)</f>
        <v>-6.2050109999999998</v>
      </c>
      <c r="N222" s="64">
        <f>SUMIFS('Tariff Data'!H:H,'Tariff Data'!$B:$B,$F222)</f>
        <v>3.8445510000000001</v>
      </c>
      <c r="O222" s="64">
        <f>SUMIFS('Tariff Data'!I:I,'Tariff Data'!$B:$B,$F222)</f>
        <v>-5.9733029999999996</v>
      </c>
      <c r="P222" s="64">
        <f>SUMIFS('Tariff Data'!J:J,'Tariff Data'!$B:$B,$F222)</f>
        <v>0</v>
      </c>
      <c r="Q222" s="64">
        <f>SUMIFS('Tariff Data'!K:K,'Tariff Data'!$B:$B,$F222)</f>
        <v>-6.9384249999999996</v>
      </c>
      <c r="R222" s="64">
        <f>SUMIFS('Tariff Data'!M:M,'Tariff Data'!$B:$B,$F222)+SUMIFS('Tariff Data'!AG:AG,'Tariff Data'!$B:$B,$F222)</f>
        <v>3.8445510000000001</v>
      </c>
      <c r="S222" s="64">
        <f>SUMIFS('Tariff Data'!N:N,'Tariff Data'!$B:$B,$F222)+SUMIFS('Tariff Data'!AH:AH,'Tariff Data'!$B:$B,$F222)</f>
        <v>-5.9733029999999996</v>
      </c>
      <c r="T222" s="64">
        <f>SUMIFS('Tariff Data'!O:O,'Tariff Data'!$B:$B,$F222)+SUMIFS('Tariff Data'!AI:AI,'Tariff Data'!$B:$B,$F222)</f>
        <v>0</v>
      </c>
      <c r="U222" s="64">
        <f>SUMIFS('Tariff Data'!P:P,'Tariff Data'!$B:$B,$F222)+SUMIFS('Tariff Data'!AJ:AJ,'Tariff Data'!$B:$B,$F222)</f>
        <v>-6.9384249999999996</v>
      </c>
      <c r="V222" s="66">
        <f t="shared" si="21"/>
        <v>108.28516911682581</v>
      </c>
      <c r="W222" s="66">
        <f t="shared" si="22"/>
        <v>-179.71730566887425</v>
      </c>
      <c r="X222" s="66">
        <f t="shared" si="23"/>
        <v>109.20698373591586</v>
      </c>
      <c r="Y222" s="66">
        <f t="shared" si="24"/>
        <v>-200.95936116560611</v>
      </c>
      <c r="Z222" s="66">
        <f t="shared" si="25"/>
        <v>109.20698373591586</v>
      </c>
      <c r="AA222" s="66">
        <f t="shared" si="26"/>
        <v>-200.95936116560611</v>
      </c>
      <c r="AB222" s="5"/>
      <c r="AC222" s="5"/>
      <c r="AD222" s="5"/>
      <c r="AE222" s="5"/>
      <c r="AF222" s="5"/>
      <c r="AG222" s="5"/>
      <c r="AH222" s="8"/>
      <c r="AI222" s="8"/>
      <c r="AJ222" s="8"/>
    </row>
    <row r="223" spans="2:36" x14ac:dyDescent="0.35">
      <c r="B223" s="69" t="s">
        <v>365</v>
      </c>
      <c r="C223" s="69" t="s">
        <v>87</v>
      </c>
      <c r="D223" s="69" t="str">
        <f>VLOOKUP($C223,Assumptions!$B:$C,2,FALSE)</f>
        <v>Intermittent</v>
      </c>
      <c r="E223" s="69" t="s">
        <v>366</v>
      </c>
      <c r="F223" s="70">
        <v>11</v>
      </c>
      <c r="G223" s="71">
        <v>25.243761872261981</v>
      </c>
      <c r="H223" s="72">
        <v>0.39425900000000003</v>
      </c>
      <c r="I223" s="71">
        <f t="shared" si="27"/>
        <v>9.9525803119961367</v>
      </c>
      <c r="J223" s="68">
        <f>SUMIFS('Tariff Data'!M:M,'Tariff Data'!$B:$B,$F223)</f>
        <v>1.9849509999999999</v>
      </c>
      <c r="K223" s="68">
        <f>SUMIFS('Tariff Data'!N:N,'Tariff Data'!$B:$B,$F223)</f>
        <v>20.824839999999998</v>
      </c>
      <c r="L223" s="68">
        <f>SUMIFS('Tariff Data'!O:O,'Tariff Data'!$B:$B,$F223)</f>
        <v>14.717409999999999</v>
      </c>
      <c r="M223" s="68">
        <f>SUMIFS('Tariff Data'!P:P,'Tariff Data'!$B:$B,$F223)</f>
        <v>-6.2050109999999998</v>
      </c>
      <c r="N223" s="68">
        <f>SUMIFS('Tariff Data'!H:H,'Tariff Data'!$B:$B,$F223)</f>
        <v>2.0238589999999999</v>
      </c>
      <c r="O223" s="68">
        <f>SUMIFS('Tariff Data'!I:I,'Tariff Data'!$B:$B,$F223)</f>
        <v>22.14378</v>
      </c>
      <c r="P223" s="68">
        <f>SUMIFS('Tariff Data'!J:J,'Tariff Data'!$B:$B,$F223)</f>
        <v>15.807065</v>
      </c>
      <c r="Q223" s="68">
        <f>SUMIFS('Tariff Data'!K:K,'Tariff Data'!$B:$B,$F223)</f>
        <v>-6.9384249999999996</v>
      </c>
      <c r="R223" s="68">
        <f>SUMIFS('Tariff Data'!M:M,'Tariff Data'!$B:$B,$F223)+SUMIFS('Tariff Data'!AG:AG,'Tariff Data'!$B:$B,$F223)</f>
        <v>2.0238589999999999</v>
      </c>
      <c r="S223" s="68">
        <f>SUMIFS('Tariff Data'!N:N,'Tariff Data'!$B:$B,$F223)+SUMIFS('Tariff Data'!AH:AH,'Tariff Data'!$B:$B,$F223)</f>
        <v>21.172599749749406</v>
      </c>
      <c r="T223" s="68">
        <f>SUMIFS('Tariff Data'!O:O,'Tariff Data'!$B:$B,$F223)+SUMIFS('Tariff Data'!AI:AI,'Tariff Data'!$B:$B,$F223)</f>
        <v>14.940183432058113</v>
      </c>
      <c r="U223" s="68">
        <f>SUMIFS('Tariff Data'!P:P,'Tariff Data'!$B:$B,$F223)+SUMIFS('Tariff Data'!AJ:AJ,'Tariff Data'!$B:$B,$F223)</f>
        <v>-6.9384249999999996</v>
      </c>
      <c r="V223" s="67">
        <f t="shared" si="21"/>
        <v>578.78368600091676</v>
      </c>
      <c r="W223" s="67">
        <f t="shared" si="22"/>
        <v>-156.63782009876618</v>
      </c>
      <c r="X223" s="67">
        <f t="shared" si="23"/>
        <v>619.41753362054067</v>
      </c>
      <c r="Y223" s="67">
        <f t="shared" si="24"/>
        <v>-175.15194846854934</v>
      </c>
      <c r="Z223" s="67">
        <f t="shared" si="25"/>
        <v>587.86843230991906</v>
      </c>
      <c r="AA223" s="67">
        <f t="shared" si="26"/>
        <v>-175.15194846854934</v>
      </c>
      <c r="AB223" s="5"/>
      <c r="AC223" s="5"/>
      <c r="AD223" s="5"/>
      <c r="AE223" s="5"/>
      <c r="AF223" s="5"/>
      <c r="AG223" s="5"/>
      <c r="AH223" s="8"/>
      <c r="AI223" s="8"/>
      <c r="AJ223" s="8"/>
    </row>
    <row r="224" spans="2:36" x14ac:dyDescent="0.35">
      <c r="B224" s="69" t="s">
        <v>367</v>
      </c>
      <c r="C224" s="69" t="s">
        <v>87</v>
      </c>
      <c r="D224" s="69" t="str">
        <f>VLOOKUP($C224,Assumptions!$B:$C,2,FALSE)</f>
        <v>Intermittent</v>
      </c>
      <c r="E224" s="69" t="s">
        <v>366</v>
      </c>
      <c r="F224" s="70">
        <v>11</v>
      </c>
      <c r="G224" s="71">
        <v>87.804389120911239</v>
      </c>
      <c r="H224" s="72">
        <v>0.49437799999999998</v>
      </c>
      <c r="I224" s="71">
        <f t="shared" si="27"/>
        <v>43.408558284817857</v>
      </c>
      <c r="J224" s="64">
        <f>SUMIFS('Tariff Data'!M:M,'Tariff Data'!$B:$B,$F224)</f>
        <v>1.9849509999999999</v>
      </c>
      <c r="K224" s="64">
        <f>SUMIFS('Tariff Data'!N:N,'Tariff Data'!$B:$B,$F224)</f>
        <v>20.824839999999998</v>
      </c>
      <c r="L224" s="64">
        <f>SUMIFS('Tariff Data'!O:O,'Tariff Data'!$B:$B,$F224)</f>
        <v>14.717409999999999</v>
      </c>
      <c r="M224" s="64">
        <f>SUMIFS('Tariff Data'!P:P,'Tariff Data'!$B:$B,$F224)</f>
        <v>-6.2050109999999998</v>
      </c>
      <c r="N224" s="64">
        <f>SUMIFS('Tariff Data'!H:H,'Tariff Data'!$B:$B,$F224)</f>
        <v>2.0238589999999999</v>
      </c>
      <c r="O224" s="64">
        <f>SUMIFS('Tariff Data'!I:I,'Tariff Data'!$B:$B,$F224)</f>
        <v>22.14378</v>
      </c>
      <c r="P224" s="64">
        <f>SUMIFS('Tariff Data'!J:J,'Tariff Data'!$B:$B,$F224)</f>
        <v>15.807065</v>
      </c>
      <c r="Q224" s="64">
        <f>SUMIFS('Tariff Data'!K:K,'Tariff Data'!$B:$B,$F224)</f>
        <v>-6.9384249999999996</v>
      </c>
      <c r="R224" s="64">
        <f>SUMIFS('Tariff Data'!M:M,'Tariff Data'!$B:$B,$F224)+SUMIFS('Tariff Data'!AG:AG,'Tariff Data'!$B:$B,$F224)</f>
        <v>2.0238589999999999</v>
      </c>
      <c r="S224" s="64">
        <f>SUMIFS('Tariff Data'!N:N,'Tariff Data'!$B:$B,$F224)+SUMIFS('Tariff Data'!AH:AH,'Tariff Data'!$B:$B,$F224)</f>
        <v>21.172599749749406</v>
      </c>
      <c r="T224" s="64">
        <f>SUMIFS('Tariff Data'!O:O,'Tariff Data'!$B:$B,$F224)+SUMIFS('Tariff Data'!AI:AI,'Tariff Data'!$B:$B,$F224)</f>
        <v>14.940183432058113</v>
      </c>
      <c r="U224" s="64">
        <f>SUMIFS('Tariff Data'!P:P,'Tariff Data'!$B:$B,$F224)+SUMIFS('Tariff Data'!AJ:AJ,'Tariff Data'!$B:$B,$F224)</f>
        <v>-6.9384249999999996</v>
      </c>
      <c r="V224" s="66">
        <f t="shared" si="21"/>
        <v>2196.2294754039963</v>
      </c>
      <c r="W224" s="66">
        <f t="shared" si="22"/>
        <v>-544.82720034353451</v>
      </c>
      <c r="X224" s="66">
        <f t="shared" si="23"/>
        <v>2349.1592508957206</v>
      </c>
      <c r="Y224" s="66">
        <f t="shared" si="24"/>
        <v>-609.22416858625854</v>
      </c>
      <c r="Z224" s="66">
        <f t="shared" si="25"/>
        <v>2230.8857098843387</v>
      </c>
      <c r="AA224" s="66">
        <f t="shared" si="26"/>
        <v>-609.22416858625854</v>
      </c>
      <c r="AB224" s="5"/>
      <c r="AC224" s="5"/>
      <c r="AD224" s="5"/>
      <c r="AE224" s="5"/>
      <c r="AF224" s="5"/>
      <c r="AG224" s="5"/>
      <c r="AH224" s="8"/>
      <c r="AI224" s="8"/>
      <c r="AJ224" s="8"/>
    </row>
    <row r="225" spans="2:36" x14ac:dyDescent="0.35">
      <c r="B225" s="69" t="s">
        <v>368</v>
      </c>
      <c r="C225" s="69" t="s">
        <v>87</v>
      </c>
      <c r="D225" s="69" t="str">
        <f>VLOOKUP($C225,Assumptions!$B:$C,2,FALSE)</f>
        <v>Intermittent</v>
      </c>
      <c r="E225" s="69" t="s">
        <v>369</v>
      </c>
      <c r="F225" s="70">
        <v>1</v>
      </c>
      <c r="G225" s="71">
        <v>56.097248605026621</v>
      </c>
      <c r="H225" s="72">
        <v>0.39217299999999999</v>
      </c>
      <c r="I225" s="71">
        <f t="shared" si="27"/>
        <v>21.999826277179103</v>
      </c>
      <c r="J225" s="68">
        <f>SUMIFS('Tariff Data'!M:M,'Tariff Data'!$B:$B,$F225)</f>
        <v>2.679675</v>
      </c>
      <c r="K225" s="68">
        <f>SUMIFS('Tariff Data'!N:N,'Tariff Data'!$B:$B,$F225)</f>
        <v>24.644973</v>
      </c>
      <c r="L225" s="68">
        <f>SUMIFS('Tariff Data'!O:O,'Tariff Data'!$B:$B,$F225)</f>
        <v>35.826850999999998</v>
      </c>
      <c r="M225" s="68">
        <f>SUMIFS('Tariff Data'!P:P,'Tariff Data'!$B:$B,$F225)</f>
        <v>-6.2050109999999998</v>
      </c>
      <c r="N225" s="68">
        <f>SUMIFS('Tariff Data'!H:H,'Tariff Data'!$B:$B,$F225)</f>
        <v>2.5438339999999999</v>
      </c>
      <c r="O225" s="68">
        <f>SUMIFS('Tariff Data'!I:I,'Tariff Data'!$B:$B,$F225)</f>
        <v>27.065738</v>
      </c>
      <c r="P225" s="68">
        <f>SUMIFS('Tariff Data'!J:J,'Tariff Data'!$B:$B,$F225)</f>
        <v>40.507550000000002</v>
      </c>
      <c r="Q225" s="68">
        <f>SUMIFS('Tariff Data'!K:K,'Tariff Data'!$B:$B,$F225)</f>
        <v>-6.9384249999999996</v>
      </c>
      <c r="R225" s="68">
        <f>SUMIFS('Tariff Data'!M:M,'Tariff Data'!$B:$B,$F225)+SUMIFS('Tariff Data'!AG:AG,'Tariff Data'!$B:$B,$F225)</f>
        <v>2.5438339999999999</v>
      </c>
      <c r="S225" s="68">
        <f>SUMIFS('Tariff Data'!N:N,'Tariff Data'!$B:$B,$F225)+SUMIFS('Tariff Data'!AH:AH,'Tariff Data'!$B:$B,$F225)</f>
        <v>24.992732749749408</v>
      </c>
      <c r="T225" s="68">
        <f>SUMIFS('Tariff Data'!O:O,'Tariff Data'!$B:$B,$F225)+SUMIFS('Tariff Data'!AI:AI,'Tariff Data'!$B:$B,$F225)</f>
        <v>36.04962443205811</v>
      </c>
      <c r="U225" s="68">
        <f>SUMIFS('Tariff Data'!P:P,'Tariff Data'!$B:$B,$F225)+SUMIFS('Tariff Data'!AJ:AJ,'Tariff Data'!$B:$B,$F225)</f>
        <v>-6.9384249999999996</v>
      </c>
      <c r="V225" s="67">
        <f t="shared" si="21"/>
        <v>2551.972891888016</v>
      </c>
      <c r="W225" s="67">
        <f t="shared" si="22"/>
        <v>-348.08404466392483</v>
      </c>
      <c r="X225" s="67">
        <f t="shared" si="23"/>
        <v>2867.8036367941913</v>
      </c>
      <c r="Y225" s="67">
        <f t="shared" si="24"/>
        <v>-389.22655215233181</v>
      </c>
      <c r="Z225" s="67">
        <f t="shared" si="25"/>
        <v>2572.1205225694575</v>
      </c>
      <c r="AA225" s="67">
        <f t="shared" si="26"/>
        <v>-389.22655215233181</v>
      </c>
      <c r="AB225" s="5"/>
      <c r="AC225" s="5"/>
      <c r="AD225" s="5"/>
      <c r="AE225" s="5"/>
      <c r="AF225" s="5"/>
      <c r="AG225" s="5"/>
      <c r="AH225" s="8"/>
      <c r="AI225" s="8"/>
      <c r="AJ225" s="8"/>
    </row>
    <row r="226" spans="2:36" x14ac:dyDescent="0.35">
      <c r="B226" s="69" t="s">
        <v>370</v>
      </c>
      <c r="C226" s="69" t="s">
        <v>105</v>
      </c>
      <c r="D226" s="69" t="str">
        <f>VLOOKUP($C226,Assumptions!$B:$C,2,FALSE)</f>
        <v>Conventional Low Carbon</v>
      </c>
      <c r="E226" s="69" t="s">
        <v>371</v>
      </c>
      <c r="F226" s="70">
        <v>3</v>
      </c>
      <c r="G226" s="71">
        <v>28.048624302513311</v>
      </c>
      <c r="H226" s="72">
        <v>0.44597900000000001</v>
      </c>
      <c r="I226" s="71">
        <f t="shared" si="27"/>
        <v>12.509097417810585</v>
      </c>
      <c r="J226" s="64">
        <f>SUMIFS('Tariff Data'!M:M,'Tariff Data'!$B:$B,$F226)</f>
        <v>3.4971420000000002</v>
      </c>
      <c r="K226" s="64">
        <f>SUMIFS('Tariff Data'!N:N,'Tariff Data'!$B:$B,$F226)</f>
        <v>23.500802</v>
      </c>
      <c r="L226" s="64">
        <f>SUMIFS('Tariff Data'!O:O,'Tariff Data'!$B:$B,$F226)</f>
        <v>30.917812999999999</v>
      </c>
      <c r="M226" s="64">
        <f>SUMIFS('Tariff Data'!P:P,'Tariff Data'!$B:$B,$F226)</f>
        <v>-6.2050109999999998</v>
      </c>
      <c r="N226" s="64">
        <f>SUMIFS('Tariff Data'!H:H,'Tariff Data'!$B:$B,$F226)</f>
        <v>3.0653679999999999</v>
      </c>
      <c r="O226" s="64">
        <f>SUMIFS('Tariff Data'!I:I,'Tariff Data'!$B:$B,$F226)</f>
        <v>25.933319999999998</v>
      </c>
      <c r="P226" s="64">
        <f>SUMIFS('Tariff Data'!J:J,'Tariff Data'!$B:$B,$F226)</f>
        <v>35.648941000000001</v>
      </c>
      <c r="Q226" s="64">
        <f>SUMIFS('Tariff Data'!K:K,'Tariff Data'!$B:$B,$F226)</f>
        <v>-6.9384249999999996</v>
      </c>
      <c r="R226" s="64">
        <f>SUMIFS('Tariff Data'!M:M,'Tariff Data'!$B:$B,$F226)+SUMIFS('Tariff Data'!AG:AG,'Tariff Data'!$B:$B,$F226)</f>
        <v>3.317675181807521</v>
      </c>
      <c r="S226" s="64">
        <f>SUMIFS('Tariff Data'!N:N,'Tariff Data'!$B:$B,$F226)+SUMIFS('Tariff Data'!AH:AH,'Tariff Data'!$B:$B,$F226)</f>
        <v>23.848561749749408</v>
      </c>
      <c r="T226" s="64">
        <f>SUMIFS('Tariff Data'!O:O,'Tariff Data'!$B:$B,$F226)+SUMIFS('Tariff Data'!AI:AI,'Tariff Data'!$B:$B,$F226)</f>
        <v>31.140586432058111</v>
      </c>
      <c r="U226" s="64">
        <f>SUMIFS('Tariff Data'!P:P,'Tariff Data'!$B:$B,$F226)+SUMIFS('Tariff Data'!AJ:AJ,'Tariff Data'!$B:$B,$F226)</f>
        <v>-6.9384249999999996</v>
      </c>
      <c r="V226" s="66">
        <f t="shared" si="21"/>
        <v>1259.2659647975797</v>
      </c>
      <c r="W226" s="66">
        <f t="shared" si="22"/>
        <v>-174.04202233196241</v>
      </c>
      <c r="X226" s="66">
        <f t="shared" si="23"/>
        <v>1410.2855345196654</v>
      </c>
      <c r="Y226" s="66">
        <f t="shared" si="24"/>
        <v>-194.6132760761659</v>
      </c>
      <c r="Z226" s="66">
        <f t="shared" si="25"/>
        <v>1264.8308163273196</v>
      </c>
      <c r="AA226" s="66">
        <f t="shared" si="26"/>
        <v>-194.6132760761659</v>
      </c>
      <c r="AB226" s="5"/>
      <c r="AC226" s="5"/>
      <c r="AD226" s="5"/>
      <c r="AE226" s="5"/>
      <c r="AF226" s="5"/>
      <c r="AG226" s="5"/>
      <c r="AH226" s="8"/>
      <c r="AI226" s="8"/>
      <c r="AJ226" s="8"/>
    </row>
    <row r="227" spans="2:36" x14ac:dyDescent="0.35">
      <c r="B227" s="69" t="s">
        <v>372</v>
      </c>
      <c r="C227" s="69" t="s">
        <v>87</v>
      </c>
      <c r="D227" s="69" t="str">
        <f>VLOOKUP($C227,Assumptions!$B:$C,2,FALSE)</f>
        <v>Intermittent</v>
      </c>
      <c r="E227" s="69" t="s">
        <v>373</v>
      </c>
      <c r="F227" s="70">
        <v>5</v>
      </c>
      <c r="G227" s="71">
        <v>54.877743200569526</v>
      </c>
      <c r="H227" s="72">
        <v>0.39425900000000003</v>
      </c>
      <c r="I227" s="71">
        <f t="shared" si="27"/>
        <v>21.636044156513343</v>
      </c>
      <c r="J227" s="68">
        <f>SUMIFS('Tariff Data'!M:M,'Tariff Data'!$B:$B,$F227)</f>
        <v>2.7697539999999998</v>
      </c>
      <c r="K227" s="68">
        <f>SUMIFS('Tariff Data'!N:N,'Tariff Data'!$B:$B,$F227)</f>
        <v>22.28163</v>
      </c>
      <c r="L227" s="68">
        <f>SUMIFS('Tariff Data'!O:O,'Tariff Data'!$B:$B,$F227)</f>
        <v>25.058021</v>
      </c>
      <c r="M227" s="68">
        <f>SUMIFS('Tariff Data'!P:P,'Tariff Data'!$B:$B,$F227)</f>
        <v>-6.2050109999999998</v>
      </c>
      <c r="N227" s="68">
        <f>SUMIFS('Tariff Data'!H:H,'Tariff Data'!$B:$B,$F227)</f>
        <v>3.1767940000000001</v>
      </c>
      <c r="O227" s="68">
        <f>SUMIFS('Tariff Data'!I:I,'Tariff Data'!$B:$B,$F227)</f>
        <v>24.693629999999999</v>
      </c>
      <c r="P227" s="68">
        <f>SUMIFS('Tariff Data'!J:J,'Tariff Data'!$B:$B,$F227)</f>
        <v>29.690529999999999</v>
      </c>
      <c r="Q227" s="68">
        <f>SUMIFS('Tariff Data'!K:K,'Tariff Data'!$B:$B,$F227)</f>
        <v>-6.9384249999999996</v>
      </c>
      <c r="R227" s="68">
        <f>SUMIFS('Tariff Data'!M:M,'Tariff Data'!$B:$B,$F227)+SUMIFS('Tariff Data'!AG:AG,'Tariff Data'!$B:$B,$F227)</f>
        <v>2.9492208181924791</v>
      </c>
      <c r="S227" s="68">
        <f>SUMIFS('Tariff Data'!N:N,'Tariff Data'!$B:$B,$F227)+SUMIFS('Tariff Data'!AH:AH,'Tariff Data'!$B:$B,$F227)</f>
        <v>22.629389749749407</v>
      </c>
      <c r="T227" s="68">
        <f>SUMIFS('Tariff Data'!O:O,'Tariff Data'!$B:$B,$F227)+SUMIFS('Tariff Data'!AI:AI,'Tariff Data'!$B:$B,$F227)</f>
        <v>25.280794432058112</v>
      </c>
      <c r="U227" s="68">
        <f>SUMIFS('Tariff Data'!P:P,'Tariff Data'!$B:$B,$F227)+SUMIFS('Tariff Data'!AJ:AJ,'Tariff Data'!$B:$B,$F227)</f>
        <v>-6.9384249999999996</v>
      </c>
      <c r="V227" s="67">
        <f t="shared" si="21"/>
        <v>1857.2139721115709</v>
      </c>
      <c r="W227" s="67">
        <f t="shared" si="22"/>
        <v>-340.51700021470913</v>
      </c>
      <c r="X227" s="67">
        <f t="shared" si="23"/>
        <v>2163.6217498934079</v>
      </c>
      <c r="Y227" s="67">
        <f t="shared" si="24"/>
        <v>-380.7651053664116</v>
      </c>
      <c r="Z227" s="67">
        <f t="shared" si="25"/>
        <v>1876.9634206094017</v>
      </c>
      <c r="AA227" s="67">
        <f t="shared" si="26"/>
        <v>-380.7651053664116</v>
      </c>
      <c r="AB227" s="5"/>
      <c r="AC227" s="5"/>
      <c r="AD227" s="5"/>
      <c r="AE227" s="5"/>
      <c r="AF227" s="5"/>
      <c r="AG227" s="5"/>
      <c r="AH227" s="8"/>
      <c r="AI227" s="8"/>
      <c r="AJ227" s="8"/>
    </row>
    <row r="228" spans="2:36" x14ac:dyDescent="0.35">
      <c r="B228" s="69" t="s">
        <v>374</v>
      </c>
      <c r="C228" s="69" t="s">
        <v>932</v>
      </c>
      <c r="D228" s="69" t="str">
        <f>VLOOKUP($C228,Assumptions!$B:$C,2,FALSE)</f>
        <v>Conventional Carbon</v>
      </c>
      <c r="E228" s="69" t="s">
        <v>255</v>
      </c>
      <c r="F228" s="70">
        <v>26</v>
      </c>
      <c r="G228" s="71">
        <v>96.340926952110948</v>
      </c>
      <c r="H228" s="72">
        <v>0.68005300000000002</v>
      </c>
      <c r="I228" s="71">
        <f t="shared" si="27"/>
        <v>65.516936396563906</v>
      </c>
      <c r="J228" s="64">
        <f>SUMIFS('Tariff Data'!M:M,'Tariff Data'!$B:$B,$F228)</f>
        <v>4.1468639999999999</v>
      </c>
      <c r="K228" s="64">
        <f>SUMIFS('Tariff Data'!N:N,'Tariff Data'!$B:$B,$F228)</f>
        <v>-5.3330109999999999</v>
      </c>
      <c r="L228" s="64">
        <f>SUMIFS('Tariff Data'!O:O,'Tariff Data'!$B:$B,$F228)</f>
        <v>0</v>
      </c>
      <c r="M228" s="64">
        <f>SUMIFS('Tariff Data'!P:P,'Tariff Data'!$B:$B,$F228)</f>
        <v>-6.2050109999999998</v>
      </c>
      <c r="N228" s="64">
        <f>SUMIFS('Tariff Data'!H:H,'Tariff Data'!$B:$B,$F228)</f>
        <v>4.1536200000000001</v>
      </c>
      <c r="O228" s="64">
        <f>SUMIFS('Tariff Data'!I:I,'Tariff Data'!$B:$B,$F228)</f>
        <v>-5.3983059999999998</v>
      </c>
      <c r="P228" s="64">
        <f>SUMIFS('Tariff Data'!J:J,'Tariff Data'!$B:$B,$F228)</f>
        <v>0</v>
      </c>
      <c r="Q228" s="64">
        <f>SUMIFS('Tariff Data'!K:K,'Tariff Data'!$B:$B,$F228)</f>
        <v>-6.9384249999999996</v>
      </c>
      <c r="R228" s="64">
        <f>SUMIFS('Tariff Data'!M:M,'Tariff Data'!$B:$B,$F228)+SUMIFS('Tariff Data'!AG:AG,'Tariff Data'!$B:$B,$F228)</f>
        <v>4.1536200000000001</v>
      </c>
      <c r="S228" s="64">
        <f>SUMIFS('Tariff Data'!N:N,'Tariff Data'!$B:$B,$F228)+SUMIFS('Tariff Data'!AH:AH,'Tariff Data'!$B:$B,$F228)</f>
        <v>-5.3983059999999998</v>
      </c>
      <c r="T228" s="64">
        <f>SUMIFS('Tariff Data'!O:O,'Tariff Data'!$B:$B,$F228)+SUMIFS('Tariff Data'!AI:AI,'Tariff Data'!$B:$B,$F228)</f>
        <v>0</v>
      </c>
      <c r="U228" s="64">
        <f>SUMIFS('Tariff Data'!P:P,'Tariff Data'!$B:$B,$F228)+SUMIFS('Tariff Data'!AJ:AJ,'Tariff Data'!$B:$B,$F228)</f>
        <v>-6.9384249999999996</v>
      </c>
      <c r="V228" s="66">
        <f t="shared" si="21"/>
        <v>50.110179215162916</v>
      </c>
      <c r="W228" s="66">
        <f t="shared" si="22"/>
        <v>-597.79651148804487</v>
      </c>
      <c r="X228" s="66">
        <f t="shared" si="23"/>
        <v>46.483130155637774</v>
      </c>
      <c r="Y228" s="66">
        <f t="shared" si="24"/>
        <v>-668.45429608770041</v>
      </c>
      <c r="Z228" s="66">
        <f t="shared" si="25"/>
        <v>46.483130155637774</v>
      </c>
      <c r="AA228" s="66">
        <f t="shared" si="26"/>
        <v>-668.45429608770041</v>
      </c>
      <c r="AB228" s="5"/>
      <c r="AC228" s="5"/>
      <c r="AD228" s="5"/>
      <c r="AE228" s="5"/>
      <c r="AF228" s="5"/>
      <c r="AG228" s="5"/>
      <c r="AH228" s="8"/>
      <c r="AI228" s="8"/>
      <c r="AJ228" s="8"/>
    </row>
    <row r="229" spans="2:36" x14ac:dyDescent="0.35">
      <c r="B229" s="69" t="s">
        <v>375</v>
      </c>
      <c r="C229" s="69" t="s">
        <v>87</v>
      </c>
      <c r="D229" s="69" t="str">
        <f>VLOOKUP($C229,Assumptions!$B:$C,2,FALSE)</f>
        <v>Intermittent</v>
      </c>
      <c r="E229" s="69" t="s">
        <v>376</v>
      </c>
      <c r="F229" s="70">
        <v>11</v>
      </c>
      <c r="G229" s="71">
        <v>152.43817555713755</v>
      </c>
      <c r="H229" s="72">
        <v>0.39425900000000003</v>
      </c>
      <c r="I229" s="71">
        <f t="shared" si="27"/>
        <v>60.100122656981497</v>
      </c>
      <c r="J229" s="68">
        <f>SUMIFS('Tariff Data'!M:M,'Tariff Data'!$B:$B,$F229)</f>
        <v>1.9849509999999999</v>
      </c>
      <c r="K229" s="68">
        <f>SUMIFS('Tariff Data'!N:N,'Tariff Data'!$B:$B,$F229)</f>
        <v>20.824839999999998</v>
      </c>
      <c r="L229" s="68">
        <f>SUMIFS('Tariff Data'!O:O,'Tariff Data'!$B:$B,$F229)</f>
        <v>14.717409999999999</v>
      </c>
      <c r="M229" s="68">
        <f>SUMIFS('Tariff Data'!P:P,'Tariff Data'!$B:$B,$F229)</f>
        <v>-6.2050109999999998</v>
      </c>
      <c r="N229" s="68">
        <f>SUMIFS('Tariff Data'!H:H,'Tariff Data'!$B:$B,$F229)</f>
        <v>2.0238589999999999</v>
      </c>
      <c r="O229" s="68">
        <f>SUMIFS('Tariff Data'!I:I,'Tariff Data'!$B:$B,$F229)</f>
        <v>22.14378</v>
      </c>
      <c r="P229" s="68">
        <f>SUMIFS('Tariff Data'!J:J,'Tariff Data'!$B:$B,$F229)</f>
        <v>15.807065</v>
      </c>
      <c r="Q229" s="68">
        <f>SUMIFS('Tariff Data'!K:K,'Tariff Data'!$B:$B,$F229)</f>
        <v>-6.9384249999999996</v>
      </c>
      <c r="R229" s="68">
        <f>SUMIFS('Tariff Data'!M:M,'Tariff Data'!$B:$B,$F229)+SUMIFS('Tariff Data'!AG:AG,'Tariff Data'!$B:$B,$F229)</f>
        <v>2.0238589999999999</v>
      </c>
      <c r="S229" s="68">
        <f>SUMIFS('Tariff Data'!N:N,'Tariff Data'!$B:$B,$F229)+SUMIFS('Tariff Data'!AH:AH,'Tariff Data'!$B:$B,$F229)</f>
        <v>21.172599749749406</v>
      </c>
      <c r="T229" s="68">
        <f>SUMIFS('Tariff Data'!O:O,'Tariff Data'!$B:$B,$F229)+SUMIFS('Tariff Data'!AI:AI,'Tariff Data'!$B:$B,$F229)</f>
        <v>14.940183432058113</v>
      </c>
      <c r="U229" s="68">
        <f>SUMIFS('Tariff Data'!P:P,'Tariff Data'!$B:$B,$F229)+SUMIFS('Tariff Data'!AJ:AJ,'Tariff Data'!$B:$B,$F229)</f>
        <v>-6.9384249999999996</v>
      </c>
      <c r="V229" s="67">
        <f t="shared" si="21"/>
        <v>3495.0705676383859</v>
      </c>
      <c r="W229" s="67">
        <f t="shared" si="22"/>
        <v>-945.88055615196959</v>
      </c>
      <c r="X229" s="67">
        <f t="shared" si="23"/>
        <v>3740.4440436022983</v>
      </c>
      <c r="Y229" s="67">
        <f t="shared" si="24"/>
        <v>-1057.680848240032</v>
      </c>
      <c r="Z229" s="67">
        <f t="shared" si="25"/>
        <v>3549.9301467990276</v>
      </c>
      <c r="AA229" s="67">
        <f t="shared" si="26"/>
        <v>-1057.680848240032</v>
      </c>
      <c r="AB229" s="5"/>
      <c r="AC229" s="5"/>
      <c r="AD229" s="5"/>
      <c r="AE229" s="5"/>
      <c r="AF229" s="5"/>
      <c r="AG229" s="5"/>
      <c r="AH229" s="8"/>
      <c r="AI229" s="8"/>
      <c r="AJ229" s="8"/>
    </row>
    <row r="230" spans="2:36" x14ac:dyDescent="0.35">
      <c r="B230" s="69" t="s">
        <v>377</v>
      </c>
      <c r="C230" s="69" t="s">
        <v>111</v>
      </c>
      <c r="D230" s="69" t="str">
        <f>VLOOKUP($C230,Assumptions!$B:$C,2,FALSE)</f>
        <v>Conventional Carbon</v>
      </c>
      <c r="E230" s="69" t="s">
        <v>378</v>
      </c>
      <c r="F230" s="70">
        <v>18</v>
      </c>
      <c r="G230" s="71">
        <v>7.3170324267426032</v>
      </c>
      <c r="H230" s="72">
        <v>1.2390999999999999E-2</v>
      </c>
      <c r="I230" s="71">
        <f t="shared" si="27"/>
        <v>9.0665348799767592E-2</v>
      </c>
      <c r="J230" s="64">
        <f>SUMIFS('Tariff Data'!M:M,'Tariff Data'!$B:$B,$F230)</f>
        <v>-0.31239499999999998</v>
      </c>
      <c r="K230" s="64">
        <f>SUMIFS('Tariff Data'!N:N,'Tariff Data'!$B:$B,$F230)</f>
        <v>3.798861</v>
      </c>
      <c r="L230" s="64">
        <f>SUMIFS('Tariff Data'!O:O,'Tariff Data'!$B:$B,$F230)</f>
        <v>7.0470000000000003E-3</v>
      </c>
      <c r="M230" s="64">
        <f>SUMIFS('Tariff Data'!P:P,'Tariff Data'!$B:$B,$F230)</f>
        <v>-6.2050109999999998</v>
      </c>
      <c r="N230" s="64">
        <f>SUMIFS('Tariff Data'!H:H,'Tariff Data'!$B:$B,$F230)</f>
        <v>-0.31406499999999998</v>
      </c>
      <c r="O230" s="64">
        <f>SUMIFS('Tariff Data'!I:I,'Tariff Data'!$B:$B,$F230)</f>
        <v>3.7284519999999999</v>
      </c>
      <c r="P230" s="64">
        <f>SUMIFS('Tariff Data'!J:J,'Tariff Data'!$B:$B,$F230)</f>
        <v>4.5750000000000001E-3</v>
      </c>
      <c r="Q230" s="64">
        <f>SUMIFS('Tariff Data'!K:K,'Tariff Data'!$B:$B,$F230)</f>
        <v>-6.9384249999999996</v>
      </c>
      <c r="R230" s="64">
        <f>SUMIFS('Tariff Data'!M:M,'Tariff Data'!$B:$B,$F230)+SUMIFS('Tariff Data'!AG:AG,'Tariff Data'!$B:$B,$F230)</f>
        <v>-0.31406499999999998</v>
      </c>
      <c r="S230" s="64">
        <f>SUMIFS('Tariff Data'!N:N,'Tariff Data'!$B:$B,$F230)+SUMIFS('Tariff Data'!AH:AH,'Tariff Data'!$B:$B,$F230)</f>
        <v>3.7284519999999999</v>
      </c>
      <c r="T230" s="64">
        <f>SUMIFS('Tariff Data'!O:O,'Tariff Data'!$B:$B,$F230)+SUMIFS('Tariff Data'!AI:AI,'Tariff Data'!$B:$B,$F230)</f>
        <v>4.5750000000000001E-3</v>
      </c>
      <c r="U230" s="64">
        <f>SUMIFS('Tariff Data'!P:P,'Tariff Data'!$B:$B,$F230)+SUMIFS('Tariff Data'!AJ:AJ,'Tariff Data'!$B:$B,$F230)</f>
        <v>-6.9384249999999996</v>
      </c>
      <c r="V230" s="66">
        <f t="shared" si="21"/>
        <v>-1.9407403686324296</v>
      </c>
      <c r="W230" s="66">
        <f t="shared" si="22"/>
        <v>-45.402266695294543</v>
      </c>
      <c r="X230" s="66">
        <f t="shared" si="23"/>
        <v>-1.9595675940709654</v>
      </c>
      <c r="Y230" s="66">
        <f t="shared" si="24"/>
        <v>-50.768680715521548</v>
      </c>
      <c r="Z230" s="66">
        <f t="shared" si="25"/>
        <v>-1.9595675940709654</v>
      </c>
      <c r="AA230" s="66">
        <f t="shared" si="26"/>
        <v>-50.768680715521548</v>
      </c>
      <c r="AB230" s="5"/>
      <c r="AC230" s="5"/>
      <c r="AD230" s="5"/>
      <c r="AE230" s="5"/>
      <c r="AF230" s="5"/>
      <c r="AG230" s="5"/>
      <c r="AH230" s="8"/>
      <c r="AI230" s="8"/>
      <c r="AJ230" s="8"/>
    </row>
    <row r="231" spans="2:36" x14ac:dyDescent="0.35">
      <c r="B231" s="69" t="s">
        <v>933</v>
      </c>
      <c r="C231" s="69" t="s">
        <v>87</v>
      </c>
      <c r="D231" s="69" t="str">
        <f>VLOOKUP($C231,Assumptions!$B:$C,2,FALSE)</f>
        <v>Intermittent</v>
      </c>
      <c r="E231" s="69" t="s">
        <v>934</v>
      </c>
      <c r="F231" s="70">
        <v>10</v>
      </c>
      <c r="G231" s="71">
        <v>30.487635111427515</v>
      </c>
      <c r="H231" s="72">
        <v>0.39425900000000003</v>
      </c>
      <c r="I231" s="71">
        <f t="shared" si="27"/>
        <v>12.020024531396302</v>
      </c>
      <c r="J231" s="68">
        <f>SUMIFS('Tariff Data'!M:M,'Tariff Data'!$B:$B,$F231)</f>
        <v>1.217347</v>
      </c>
      <c r="K231" s="68">
        <f>SUMIFS('Tariff Data'!N:N,'Tariff Data'!$B:$B,$F231)</f>
        <v>20.824839999999998</v>
      </c>
      <c r="L231" s="68">
        <f>SUMIFS('Tariff Data'!O:O,'Tariff Data'!$B:$B,$F231)</f>
        <v>19.344626999999999</v>
      </c>
      <c r="M231" s="68">
        <f>SUMIFS('Tariff Data'!P:P,'Tariff Data'!$B:$B,$F231)</f>
        <v>-6.2050109999999998</v>
      </c>
      <c r="N231" s="68">
        <f>SUMIFS('Tariff Data'!H:H,'Tariff Data'!$B:$B,$F231)</f>
        <v>1.2775430000000001</v>
      </c>
      <c r="O231" s="68">
        <f>SUMIFS('Tariff Data'!I:I,'Tariff Data'!$B:$B,$F231)</f>
        <v>22.14378</v>
      </c>
      <c r="P231" s="68">
        <f>SUMIFS('Tariff Data'!J:J,'Tariff Data'!$B:$B,$F231)</f>
        <v>21.057953000000001</v>
      </c>
      <c r="Q231" s="68">
        <f>SUMIFS('Tariff Data'!K:K,'Tariff Data'!$B:$B,$F231)</f>
        <v>-6.9384249999999996</v>
      </c>
      <c r="R231" s="68">
        <f>SUMIFS('Tariff Data'!M:M,'Tariff Data'!$B:$B,$F231)+SUMIFS('Tariff Data'!AG:AG,'Tariff Data'!$B:$B,$F231)</f>
        <v>1.2775430000000001</v>
      </c>
      <c r="S231" s="68">
        <f>SUMIFS('Tariff Data'!N:N,'Tariff Data'!$B:$B,$F231)+SUMIFS('Tariff Data'!AH:AH,'Tariff Data'!$B:$B,$F231)</f>
        <v>21.172599749749406</v>
      </c>
      <c r="T231" s="68">
        <f>SUMIFS('Tariff Data'!O:O,'Tariff Data'!$B:$B,$F231)+SUMIFS('Tariff Data'!AI:AI,'Tariff Data'!$B:$B,$F231)</f>
        <v>19.567400432058111</v>
      </c>
      <c r="U231" s="68">
        <f>SUMIFS('Tariff Data'!P:P,'Tariff Data'!$B:$B,$F231)+SUMIFS('Tariff Data'!AJ:AJ,'Tariff Data'!$B:$B,$F231)</f>
        <v>-6.9384249999999996</v>
      </c>
      <c r="V231" s="67">
        <f t="shared" si="21"/>
        <v>840.08701700507163</v>
      </c>
      <c r="W231" s="67">
        <f t="shared" si="22"/>
        <v>-189.17611123039396</v>
      </c>
      <c r="X231" s="67">
        <f t="shared" si="23"/>
        <v>908.17596607543317</v>
      </c>
      <c r="Y231" s="67">
        <f t="shared" si="24"/>
        <v>-211.53616964800645</v>
      </c>
      <c r="Z231" s="67">
        <f t="shared" si="25"/>
        <v>851.0589328371999</v>
      </c>
      <c r="AA231" s="67">
        <f t="shared" si="26"/>
        <v>-211.53616964800645</v>
      </c>
      <c r="AB231" s="5"/>
      <c r="AC231" s="5"/>
      <c r="AD231" s="5"/>
      <c r="AE231" s="5"/>
      <c r="AF231" s="5"/>
      <c r="AG231" s="5"/>
      <c r="AH231" s="8"/>
      <c r="AI231" s="8"/>
      <c r="AJ231" s="8"/>
    </row>
    <row r="232" spans="2:36" x14ac:dyDescent="0.35">
      <c r="B232" s="69" t="s">
        <v>379</v>
      </c>
      <c r="C232" s="69" t="s">
        <v>202</v>
      </c>
      <c r="D232" s="69" t="str">
        <f>VLOOKUP($C232,Assumptions!$B:$C,2,FALSE)</f>
        <v>Conventional Carbon</v>
      </c>
      <c r="E232" s="69" t="s">
        <v>380</v>
      </c>
      <c r="F232" s="70">
        <v>15</v>
      </c>
      <c r="G232" s="71">
        <v>1109.7499180559614</v>
      </c>
      <c r="H232" s="72">
        <v>0.49361300000000002</v>
      </c>
      <c r="I232" s="71">
        <f t="shared" si="27"/>
        <v>547.78698630135727</v>
      </c>
      <c r="J232" s="64">
        <f>SUMIFS('Tariff Data'!M:M,'Tariff Data'!$B:$B,$F232)</f>
        <v>3.4087000000000001</v>
      </c>
      <c r="K232" s="64">
        <f>SUMIFS('Tariff Data'!N:N,'Tariff Data'!$B:$B,$F232)</f>
        <v>6.1459739999999998</v>
      </c>
      <c r="L232" s="64">
        <f>SUMIFS('Tariff Data'!O:O,'Tariff Data'!$B:$B,$F232)</f>
        <v>0.31730199999999997</v>
      </c>
      <c r="M232" s="64">
        <f>SUMIFS('Tariff Data'!P:P,'Tariff Data'!$B:$B,$F232)</f>
        <v>-6.2050109999999998</v>
      </c>
      <c r="N232" s="64">
        <f>SUMIFS('Tariff Data'!H:H,'Tariff Data'!$B:$B,$F232)</f>
        <v>3.3191630000000001</v>
      </c>
      <c r="O232" s="64">
        <f>SUMIFS('Tariff Data'!I:I,'Tariff Data'!$B:$B,$F232)</f>
        <v>6.1205259999999999</v>
      </c>
      <c r="P232" s="64">
        <f>SUMIFS('Tariff Data'!J:J,'Tariff Data'!$B:$B,$F232)</f>
        <v>0.273947</v>
      </c>
      <c r="Q232" s="64">
        <f>SUMIFS('Tariff Data'!K:K,'Tariff Data'!$B:$B,$F232)</f>
        <v>-6.9384249999999996</v>
      </c>
      <c r="R232" s="64">
        <f>SUMIFS('Tariff Data'!M:M,'Tariff Data'!$B:$B,$F232)+SUMIFS('Tariff Data'!AG:AG,'Tariff Data'!$B:$B,$F232)</f>
        <v>3.3191630000000001</v>
      </c>
      <c r="S232" s="64">
        <f>SUMIFS('Tariff Data'!N:N,'Tariff Data'!$B:$B,$F232)+SUMIFS('Tariff Data'!AH:AH,'Tariff Data'!$B:$B,$F232)</f>
        <v>6.1205259999999999</v>
      </c>
      <c r="T232" s="64">
        <f>SUMIFS('Tariff Data'!O:O,'Tariff Data'!$B:$B,$F232)+SUMIFS('Tariff Data'!AI:AI,'Tariff Data'!$B:$B,$F232)</f>
        <v>0.273947</v>
      </c>
      <c r="U232" s="64">
        <f>SUMIFS('Tariff Data'!P:P,'Tariff Data'!$B:$B,$F232)+SUMIFS('Tariff Data'!AJ:AJ,'Tariff Data'!$B:$B,$F232)</f>
        <v>-6.9384249999999996</v>
      </c>
      <c r="V232" s="66">
        <f t="shared" si="21"/>
        <v>7323.3030273512468</v>
      </c>
      <c r="W232" s="66">
        <f t="shared" si="22"/>
        <v>-6886.0104487863391</v>
      </c>
      <c r="X232" s="66">
        <f t="shared" si="23"/>
        <v>7186.2499609197785</v>
      </c>
      <c r="Y232" s="66">
        <f t="shared" si="24"/>
        <v>-7699.9165751874334</v>
      </c>
      <c r="Z232" s="66">
        <f t="shared" si="25"/>
        <v>7186.2499609197785</v>
      </c>
      <c r="AA232" s="66">
        <f t="shared" si="26"/>
        <v>-7699.9165751874334</v>
      </c>
      <c r="AB232" s="5"/>
      <c r="AC232" s="5"/>
      <c r="AD232" s="5"/>
      <c r="AE232" s="5"/>
      <c r="AF232" s="5"/>
      <c r="AG232" s="5"/>
      <c r="AH232" s="8"/>
      <c r="AI232" s="8"/>
      <c r="AJ232" s="8"/>
    </row>
    <row r="233" spans="2:36" x14ac:dyDescent="0.35">
      <c r="B233" s="69" t="s">
        <v>381</v>
      </c>
      <c r="C233" s="69" t="s">
        <v>98</v>
      </c>
      <c r="D233" s="69" t="str">
        <f>VLOOKUP($C233,Assumptions!$B:$C,2,FALSE)</f>
        <v>Intermittent</v>
      </c>
      <c r="E233" s="69" t="s">
        <v>382</v>
      </c>
      <c r="F233" s="70">
        <v>19</v>
      </c>
      <c r="G233" s="71">
        <v>34.755904027027363</v>
      </c>
      <c r="H233" s="72">
        <v>0.109</v>
      </c>
      <c r="I233" s="71">
        <f t="shared" si="27"/>
        <v>3.7883935389459826</v>
      </c>
      <c r="J233" s="68">
        <f>SUMIFS('Tariff Data'!M:M,'Tariff Data'!$B:$B,$F233)</f>
        <v>4.3250289999999998</v>
      </c>
      <c r="K233" s="68">
        <f>SUMIFS('Tariff Data'!N:N,'Tariff Data'!$B:$B,$F233)</f>
        <v>5.9397359999999999</v>
      </c>
      <c r="L233" s="68">
        <f>SUMIFS('Tariff Data'!O:O,'Tariff Data'!$B:$B,$F233)</f>
        <v>9.4543000000000002E-2</v>
      </c>
      <c r="M233" s="68">
        <f>SUMIFS('Tariff Data'!P:P,'Tariff Data'!$B:$B,$F233)</f>
        <v>-6.2050109999999998</v>
      </c>
      <c r="N233" s="68">
        <f>SUMIFS('Tariff Data'!H:H,'Tariff Data'!$B:$B,$F233)</f>
        <v>4.4461510000000004</v>
      </c>
      <c r="O233" s="68">
        <f>SUMIFS('Tariff Data'!I:I,'Tariff Data'!$B:$B,$F233)</f>
        <v>6.1312249999999997</v>
      </c>
      <c r="P233" s="68">
        <f>SUMIFS('Tariff Data'!J:J,'Tariff Data'!$B:$B,$F233)</f>
        <v>0.105503</v>
      </c>
      <c r="Q233" s="68">
        <f>SUMIFS('Tariff Data'!K:K,'Tariff Data'!$B:$B,$F233)</f>
        <v>-6.9384249999999996</v>
      </c>
      <c r="R233" s="68">
        <f>SUMIFS('Tariff Data'!M:M,'Tariff Data'!$B:$B,$F233)+SUMIFS('Tariff Data'!AG:AG,'Tariff Data'!$B:$B,$F233)</f>
        <v>4.4461510000000004</v>
      </c>
      <c r="S233" s="68">
        <f>SUMIFS('Tariff Data'!N:N,'Tariff Data'!$B:$B,$F233)+SUMIFS('Tariff Data'!AH:AH,'Tariff Data'!$B:$B,$F233)</f>
        <v>6.1312249999999997</v>
      </c>
      <c r="T233" s="68">
        <f>SUMIFS('Tariff Data'!O:O,'Tariff Data'!$B:$B,$F233)+SUMIFS('Tariff Data'!AI:AI,'Tariff Data'!$B:$B,$F233)</f>
        <v>0.105503</v>
      </c>
      <c r="U233" s="68">
        <f>SUMIFS('Tariff Data'!P:P,'Tariff Data'!$B:$B,$F233)+SUMIFS('Tariff Data'!AJ:AJ,'Tariff Data'!$B:$B,$F233)</f>
        <v>-6.9384249999999996</v>
      </c>
      <c r="V233" s="67">
        <f t="shared" si="21"/>
        <v>25.787984919872102</v>
      </c>
      <c r="W233" s="67">
        <f t="shared" si="22"/>
        <v>-215.66076680264908</v>
      </c>
      <c r="X233" s="67">
        <f t="shared" si="23"/>
        <v>26.89434531838755</v>
      </c>
      <c r="Y233" s="67">
        <f t="shared" si="24"/>
        <v>-241.15123339872733</v>
      </c>
      <c r="Z233" s="67">
        <f t="shared" si="25"/>
        <v>26.89434531838755</v>
      </c>
      <c r="AA233" s="67">
        <f t="shared" si="26"/>
        <v>-241.15123339872733</v>
      </c>
      <c r="AB233" s="5"/>
      <c r="AC233" s="5"/>
      <c r="AD233" s="5"/>
      <c r="AE233" s="5"/>
      <c r="AF233" s="5"/>
      <c r="AG233" s="5"/>
      <c r="AH233" s="8"/>
      <c r="AI233" s="8"/>
      <c r="AJ233" s="8"/>
    </row>
    <row r="234" spans="2:36" x14ac:dyDescent="0.35">
      <c r="B234" s="69" t="s">
        <v>383</v>
      </c>
      <c r="C234" s="69" t="s">
        <v>237</v>
      </c>
      <c r="D234" s="69" t="str">
        <f>VLOOKUP($C234,Assumptions!$B:$C,2,FALSE)</f>
        <v>Conventional Carbon</v>
      </c>
      <c r="E234" s="69" t="s">
        <v>384</v>
      </c>
      <c r="F234" s="70">
        <v>16</v>
      </c>
      <c r="G234" s="71">
        <v>219.5109728022781</v>
      </c>
      <c r="H234" s="72">
        <v>3.5937999999999998E-2</v>
      </c>
      <c r="I234" s="71">
        <f t="shared" si="27"/>
        <v>7.88878534056827</v>
      </c>
      <c r="J234" s="64">
        <f>SUMIFS('Tariff Data'!M:M,'Tariff Data'!$B:$B,$F234)</f>
        <v>1.8696539999999999</v>
      </c>
      <c r="K234" s="64">
        <f>SUMIFS('Tariff Data'!N:N,'Tariff Data'!$B:$B,$F234)</f>
        <v>5.4849290000000002</v>
      </c>
      <c r="L234" s="64">
        <f>SUMIFS('Tariff Data'!O:O,'Tariff Data'!$B:$B,$F234)</f>
        <v>9.4543000000000002E-2</v>
      </c>
      <c r="M234" s="64">
        <f>SUMIFS('Tariff Data'!P:P,'Tariff Data'!$B:$B,$F234)</f>
        <v>-6.2050109999999998</v>
      </c>
      <c r="N234" s="64">
        <f>SUMIFS('Tariff Data'!H:H,'Tariff Data'!$B:$B,$F234)</f>
        <v>1.905419</v>
      </c>
      <c r="O234" s="64">
        <f>SUMIFS('Tariff Data'!I:I,'Tariff Data'!$B:$B,$F234)</f>
        <v>5.6206610000000001</v>
      </c>
      <c r="P234" s="64">
        <f>SUMIFS('Tariff Data'!J:J,'Tariff Data'!$B:$B,$F234)</f>
        <v>0.105503</v>
      </c>
      <c r="Q234" s="64">
        <f>SUMIFS('Tariff Data'!K:K,'Tariff Data'!$B:$B,$F234)</f>
        <v>-6.9384249999999996</v>
      </c>
      <c r="R234" s="64">
        <f>SUMIFS('Tariff Data'!M:M,'Tariff Data'!$B:$B,$F234)+SUMIFS('Tariff Data'!AG:AG,'Tariff Data'!$B:$B,$F234)</f>
        <v>1.905419</v>
      </c>
      <c r="S234" s="64">
        <f>SUMIFS('Tariff Data'!N:N,'Tariff Data'!$B:$B,$F234)+SUMIFS('Tariff Data'!AH:AH,'Tariff Data'!$B:$B,$F234)</f>
        <v>5.6206610000000001</v>
      </c>
      <c r="T234" s="64">
        <f>SUMIFS('Tariff Data'!O:O,'Tariff Data'!$B:$B,$F234)+SUMIFS('Tariff Data'!AI:AI,'Tariff Data'!$B:$B,$F234)</f>
        <v>0.105503</v>
      </c>
      <c r="U234" s="64">
        <f>SUMIFS('Tariff Data'!P:P,'Tariff Data'!$B:$B,$F234)+SUMIFS('Tariff Data'!AJ:AJ,'Tariff Data'!$B:$B,$F234)</f>
        <v>-6.9384249999999996</v>
      </c>
      <c r="V234" s="66">
        <f t="shared" si="21"/>
        <v>454.42482526538163</v>
      </c>
      <c r="W234" s="66">
        <f t="shared" si="22"/>
        <v>-1362.0680008588365</v>
      </c>
      <c r="X234" s="66">
        <f t="shared" si="23"/>
        <v>463.43285690683371</v>
      </c>
      <c r="Y234" s="66">
        <f t="shared" si="24"/>
        <v>-1523.0604214656464</v>
      </c>
      <c r="Z234" s="66">
        <f t="shared" si="25"/>
        <v>463.43285690683371</v>
      </c>
      <c r="AA234" s="66">
        <f t="shared" si="26"/>
        <v>-1523.0604214656464</v>
      </c>
      <c r="AB234" s="5"/>
      <c r="AC234" s="5"/>
      <c r="AD234" s="5"/>
      <c r="AE234" s="5"/>
      <c r="AF234" s="5"/>
      <c r="AG234" s="5"/>
      <c r="AH234" s="8"/>
      <c r="AI234" s="8"/>
      <c r="AJ234" s="8"/>
    </row>
    <row r="235" spans="2:36" x14ac:dyDescent="0.35">
      <c r="B235" s="69" t="s">
        <v>935</v>
      </c>
      <c r="C235" s="69" t="s">
        <v>111</v>
      </c>
      <c r="D235" s="69" t="str">
        <f>VLOOKUP($C235,Assumptions!$B:$C,2,FALSE)</f>
        <v>Conventional Carbon</v>
      </c>
      <c r="E235" s="69" t="s">
        <v>936</v>
      </c>
      <c r="F235" s="70">
        <v>9</v>
      </c>
      <c r="G235" s="71">
        <v>30.426659841204657</v>
      </c>
      <c r="H235" s="72">
        <v>1.2390999999999999E-2</v>
      </c>
      <c r="I235" s="71">
        <f t="shared" si="27"/>
        <v>0.37701674209236691</v>
      </c>
      <c r="J235" s="68">
        <f>SUMIFS('Tariff Data'!M:M,'Tariff Data'!$B:$B,$F235)</f>
        <v>2.4730050000000001</v>
      </c>
      <c r="K235" s="68">
        <f>SUMIFS('Tariff Data'!N:N,'Tariff Data'!$B:$B,$F235)</f>
        <v>21.319275000000001</v>
      </c>
      <c r="L235" s="68">
        <f>SUMIFS('Tariff Data'!O:O,'Tariff Data'!$B:$B,$F235)</f>
        <v>19.986711</v>
      </c>
      <c r="M235" s="68">
        <f>SUMIFS('Tariff Data'!P:P,'Tariff Data'!$B:$B,$F235)</f>
        <v>-6.2050109999999998</v>
      </c>
      <c r="N235" s="68">
        <f>SUMIFS('Tariff Data'!H:H,'Tariff Data'!$B:$B,$F235)</f>
        <v>2.6809850000000002</v>
      </c>
      <c r="O235" s="68">
        <f>SUMIFS('Tariff Data'!I:I,'Tariff Data'!$B:$B,$F235)</f>
        <v>23.392272999999999</v>
      </c>
      <c r="P235" s="68">
        <f>SUMIFS('Tariff Data'!J:J,'Tariff Data'!$B:$B,$F235)</f>
        <v>22.679269999999999</v>
      </c>
      <c r="Q235" s="68">
        <f>SUMIFS('Tariff Data'!K:K,'Tariff Data'!$B:$B,$F235)</f>
        <v>-6.9384249999999996</v>
      </c>
      <c r="R235" s="68">
        <f>SUMIFS('Tariff Data'!M:M,'Tariff Data'!$B:$B,$F235)+SUMIFS('Tariff Data'!AG:AG,'Tariff Data'!$B:$B,$F235)</f>
        <v>2.6524718181924793</v>
      </c>
      <c r="S235" s="68">
        <f>SUMIFS('Tariff Data'!N:N,'Tariff Data'!$B:$B,$F235)+SUMIFS('Tariff Data'!AH:AH,'Tariff Data'!$B:$B,$F235)</f>
        <v>21.667034749749408</v>
      </c>
      <c r="T235" s="68">
        <f>SUMIFS('Tariff Data'!O:O,'Tariff Data'!$B:$B,$F235)+SUMIFS('Tariff Data'!AI:AI,'Tariff Data'!$B:$B,$F235)</f>
        <v>20.209484432058112</v>
      </c>
      <c r="U235" s="68">
        <f>SUMIFS('Tariff Data'!P:P,'Tariff Data'!$B:$B,$F235)+SUMIFS('Tariff Data'!AJ:AJ,'Tariff Data'!$B:$B,$F235)</f>
        <v>-6.9384249999999996</v>
      </c>
      <c r="V235" s="67">
        <f t="shared" si="21"/>
        <v>90.818330191231254</v>
      </c>
      <c r="W235" s="67">
        <f t="shared" si="22"/>
        <v>-188.79775900793314</v>
      </c>
      <c r="X235" s="67">
        <f t="shared" si="23"/>
        <v>98.943161679400461</v>
      </c>
      <c r="Y235" s="67">
        <f t="shared" si="24"/>
        <v>-211.11309730871042</v>
      </c>
      <c r="Z235" s="67">
        <f t="shared" si="25"/>
        <v>96.494006582617786</v>
      </c>
      <c r="AA235" s="67">
        <f t="shared" si="26"/>
        <v>-211.11309730871042</v>
      </c>
      <c r="AB235" s="5"/>
      <c r="AC235" s="5"/>
      <c r="AD235" s="5"/>
      <c r="AE235" s="5"/>
      <c r="AF235" s="5"/>
      <c r="AG235" s="5"/>
      <c r="AH235" s="8"/>
      <c r="AI235" s="8"/>
      <c r="AJ235" s="8"/>
    </row>
    <row r="236" spans="2:36" x14ac:dyDescent="0.35">
      <c r="B236" s="69" t="s">
        <v>937</v>
      </c>
      <c r="C236" s="69" t="s">
        <v>111</v>
      </c>
      <c r="D236" s="69" t="str">
        <f>VLOOKUP($C236,Assumptions!$B:$C,2,FALSE)</f>
        <v>Conventional Carbon</v>
      </c>
      <c r="E236" s="69" t="s">
        <v>936</v>
      </c>
      <c r="F236" s="70">
        <v>9</v>
      </c>
      <c r="G236" s="71">
        <v>60.975270222855031</v>
      </c>
      <c r="H236" s="72">
        <v>1.2390999999999999E-2</v>
      </c>
      <c r="I236" s="71">
        <f t="shared" si="27"/>
        <v>0.75554457333139668</v>
      </c>
      <c r="J236" s="64">
        <f>SUMIFS('Tariff Data'!M:M,'Tariff Data'!$B:$B,$F236)</f>
        <v>2.4730050000000001</v>
      </c>
      <c r="K236" s="64">
        <f>SUMIFS('Tariff Data'!N:N,'Tariff Data'!$B:$B,$F236)</f>
        <v>21.319275000000001</v>
      </c>
      <c r="L236" s="64">
        <f>SUMIFS('Tariff Data'!O:O,'Tariff Data'!$B:$B,$F236)</f>
        <v>19.986711</v>
      </c>
      <c r="M236" s="64">
        <f>SUMIFS('Tariff Data'!P:P,'Tariff Data'!$B:$B,$F236)</f>
        <v>-6.2050109999999998</v>
      </c>
      <c r="N236" s="64">
        <f>SUMIFS('Tariff Data'!H:H,'Tariff Data'!$B:$B,$F236)</f>
        <v>2.6809850000000002</v>
      </c>
      <c r="O236" s="64">
        <f>SUMIFS('Tariff Data'!I:I,'Tariff Data'!$B:$B,$F236)</f>
        <v>23.392272999999999</v>
      </c>
      <c r="P236" s="64">
        <f>SUMIFS('Tariff Data'!J:J,'Tariff Data'!$B:$B,$F236)</f>
        <v>22.679269999999999</v>
      </c>
      <c r="Q236" s="64">
        <f>SUMIFS('Tariff Data'!K:K,'Tariff Data'!$B:$B,$F236)</f>
        <v>-6.9384249999999996</v>
      </c>
      <c r="R236" s="64">
        <f>SUMIFS('Tariff Data'!M:M,'Tariff Data'!$B:$B,$F236)+SUMIFS('Tariff Data'!AG:AG,'Tariff Data'!$B:$B,$F236)</f>
        <v>2.6524718181924793</v>
      </c>
      <c r="S236" s="64">
        <f>SUMIFS('Tariff Data'!N:N,'Tariff Data'!$B:$B,$F236)+SUMIFS('Tariff Data'!AH:AH,'Tariff Data'!$B:$B,$F236)</f>
        <v>21.667034749749408</v>
      </c>
      <c r="T236" s="64">
        <f>SUMIFS('Tariff Data'!O:O,'Tariff Data'!$B:$B,$F236)+SUMIFS('Tariff Data'!AI:AI,'Tariff Data'!$B:$B,$F236)</f>
        <v>20.209484432058112</v>
      </c>
      <c r="U236" s="64">
        <f>SUMIFS('Tariff Data'!P:P,'Tariff Data'!$B:$B,$F236)+SUMIFS('Tariff Data'!AJ:AJ,'Tariff Data'!$B:$B,$F236)</f>
        <v>-6.9384249999999996</v>
      </c>
      <c r="V236" s="66">
        <f t="shared" si="21"/>
        <v>182.00066170587425</v>
      </c>
      <c r="W236" s="66">
        <f t="shared" si="22"/>
        <v>-378.35222246078791</v>
      </c>
      <c r="X236" s="66">
        <f t="shared" si="23"/>
        <v>198.2828891370751</v>
      </c>
      <c r="Y236" s="66">
        <f t="shared" si="24"/>
        <v>-423.0723392960129</v>
      </c>
      <c r="Z236" s="66">
        <f t="shared" si="25"/>
        <v>193.37476269061682</v>
      </c>
      <c r="AA236" s="66">
        <f t="shared" si="26"/>
        <v>-423.0723392960129</v>
      </c>
      <c r="AB236" s="5"/>
      <c r="AC236" s="5"/>
      <c r="AD236" s="5"/>
      <c r="AE236" s="5"/>
      <c r="AF236" s="5"/>
      <c r="AG236" s="5"/>
      <c r="AH236" s="8"/>
      <c r="AI236" s="8"/>
      <c r="AJ236" s="8"/>
    </row>
    <row r="237" spans="2:36" x14ac:dyDescent="0.35">
      <c r="B237" s="69" t="s">
        <v>938</v>
      </c>
      <c r="C237" s="69" t="s">
        <v>137</v>
      </c>
      <c r="D237" s="69" t="str">
        <f>VLOOKUP($C237,Assumptions!$B:$C,2,FALSE)</f>
        <v>Conventional Carbon</v>
      </c>
      <c r="E237" s="69" t="s">
        <v>939</v>
      </c>
      <c r="F237" s="70">
        <v>9</v>
      </c>
      <c r="G237" s="71">
        <v>0</v>
      </c>
      <c r="H237" s="72">
        <v>0</v>
      </c>
      <c r="I237" s="71">
        <f t="shared" si="27"/>
        <v>0</v>
      </c>
      <c r="J237" s="68">
        <f>SUMIFS('Tariff Data'!M:M,'Tariff Data'!$B:$B,$F237)</f>
        <v>2.4730050000000001</v>
      </c>
      <c r="K237" s="68">
        <f>SUMIFS('Tariff Data'!N:N,'Tariff Data'!$B:$B,$F237)</f>
        <v>21.319275000000001</v>
      </c>
      <c r="L237" s="68">
        <f>SUMIFS('Tariff Data'!O:O,'Tariff Data'!$B:$B,$F237)</f>
        <v>19.986711</v>
      </c>
      <c r="M237" s="68">
        <f>SUMIFS('Tariff Data'!P:P,'Tariff Data'!$B:$B,$F237)</f>
        <v>-6.2050109999999998</v>
      </c>
      <c r="N237" s="68">
        <f>SUMIFS('Tariff Data'!H:H,'Tariff Data'!$B:$B,$F237)</f>
        <v>2.6809850000000002</v>
      </c>
      <c r="O237" s="68">
        <f>SUMIFS('Tariff Data'!I:I,'Tariff Data'!$B:$B,$F237)</f>
        <v>23.392272999999999</v>
      </c>
      <c r="P237" s="68">
        <f>SUMIFS('Tariff Data'!J:J,'Tariff Data'!$B:$B,$F237)</f>
        <v>22.679269999999999</v>
      </c>
      <c r="Q237" s="68">
        <f>SUMIFS('Tariff Data'!K:K,'Tariff Data'!$B:$B,$F237)</f>
        <v>-6.9384249999999996</v>
      </c>
      <c r="R237" s="68">
        <f>SUMIFS('Tariff Data'!M:M,'Tariff Data'!$B:$B,$F237)+SUMIFS('Tariff Data'!AG:AG,'Tariff Data'!$B:$B,$F237)</f>
        <v>2.6524718181924793</v>
      </c>
      <c r="S237" s="68">
        <f>SUMIFS('Tariff Data'!N:N,'Tariff Data'!$B:$B,$F237)+SUMIFS('Tariff Data'!AH:AH,'Tariff Data'!$B:$B,$F237)</f>
        <v>21.667034749749408</v>
      </c>
      <c r="T237" s="68">
        <f>SUMIFS('Tariff Data'!O:O,'Tariff Data'!$B:$B,$F237)+SUMIFS('Tariff Data'!AI:AI,'Tariff Data'!$B:$B,$F237)</f>
        <v>20.209484432058112</v>
      </c>
      <c r="U237" s="68">
        <f>SUMIFS('Tariff Data'!P:P,'Tariff Data'!$B:$B,$F237)+SUMIFS('Tariff Data'!AJ:AJ,'Tariff Data'!$B:$B,$F237)</f>
        <v>-6.9384249999999996</v>
      </c>
      <c r="V237" s="67">
        <f t="shared" si="21"/>
        <v>0</v>
      </c>
      <c r="W237" s="67">
        <f t="shared" si="22"/>
        <v>0</v>
      </c>
      <c r="X237" s="67">
        <f t="shared" si="23"/>
        <v>0</v>
      </c>
      <c r="Y237" s="67">
        <f t="shared" si="24"/>
        <v>0</v>
      </c>
      <c r="Z237" s="67">
        <f t="shared" si="25"/>
        <v>0</v>
      </c>
      <c r="AA237" s="67">
        <f t="shared" si="26"/>
        <v>0</v>
      </c>
      <c r="AB237" s="5"/>
      <c r="AC237" s="5"/>
      <c r="AD237" s="5"/>
      <c r="AE237" s="5"/>
      <c r="AF237" s="5"/>
      <c r="AG237" s="5"/>
      <c r="AH237" s="8"/>
      <c r="AI237" s="8"/>
      <c r="AJ237" s="8"/>
    </row>
    <row r="238" spans="2:36" x14ac:dyDescent="0.35">
      <c r="B238" s="69" t="s">
        <v>385</v>
      </c>
      <c r="C238" s="69" t="s">
        <v>105</v>
      </c>
      <c r="D238" s="69" t="str">
        <f>VLOOKUP($C238,Assumptions!$B:$C,2,FALSE)</f>
        <v>Conventional Low Carbon</v>
      </c>
      <c r="E238" s="69" t="s">
        <v>386</v>
      </c>
      <c r="F238" s="70">
        <v>6</v>
      </c>
      <c r="G238" s="71">
        <v>10.06091958677108</v>
      </c>
      <c r="H238" s="72">
        <v>0.60161600000000004</v>
      </c>
      <c r="I238" s="71">
        <f t="shared" si="27"/>
        <v>6.0528101981148703</v>
      </c>
      <c r="J238" s="64">
        <f>SUMIFS('Tariff Data'!M:M,'Tariff Data'!$B:$B,$F238)</f>
        <v>4.0848820000000003</v>
      </c>
      <c r="K238" s="64">
        <f>SUMIFS('Tariff Data'!N:N,'Tariff Data'!$B:$B,$F238)</f>
        <v>22.014115</v>
      </c>
      <c r="L238" s="64">
        <f>SUMIFS('Tariff Data'!O:O,'Tariff Data'!$B:$B,$F238)</f>
        <v>23.585058</v>
      </c>
      <c r="M238" s="64">
        <f>SUMIFS('Tariff Data'!P:P,'Tariff Data'!$B:$B,$F238)</f>
        <v>-6.2050109999999998</v>
      </c>
      <c r="N238" s="64">
        <f>SUMIFS('Tariff Data'!H:H,'Tariff Data'!$B:$B,$F238)</f>
        <v>5.073207</v>
      </c>
      <c r="O238" s="64">
        <f>SUMIFS('Tariff Data'!I:I,'Tariff Data'!$B:$B,$F238)</f>
        <v>24.244021</v>
      </c>
      <c r="P238" s="64">
        <f>SUMIFS('Tariff Data'!J:J,'Tariff Data'!$B:$B,$F238)</f>
        <v>27.214946999999999</v>
      </c>
      <c r="Q238" s="64">
        <f>SUMIFS('Tariff Data'!K:K,'Tariff Data'!$B:$B,$F238)</f>
        <v>-6.9384249999999996</v>
      </c>
      <c r="R238" s="64">
        <f>SUMIFS('Tariff Data'!M:M,'Tariff Data'!$B:$B,$F238)+SUMIFS('Tariff Data'!AG:AG,'Tariff Data'!$B:$B,$F238)</f>
        <v>4.26434881819248</v>
      </c>
      <c r="S238" s="64">
        <f>SUMIFS('Tariff Data'!N:N,'Tariff Data'!$B:$B,$F238)+SUMIFS('Tariff Data'!AH:AH,'Tariff Data'!$B:$B,$F238)</f>
        <v>22.361874749749408</v>
      </c>
      <c r="T238" s="64">
        <f>SUMIFS('Tariff Data'!O:O,'Tariff Data'!$B:$B,$F238)+SUMIFS('Tariff Data'!AI:AI,'Tariff Data'!$B:$B,$F238)</f>
        <v>23.807831432058112</v>
      </c>
      <c r="U238" s="64">
        <f>SUMIFS('Tariff Data'!P:P,'Tariff Data'!$B:$B,$F238)+SUMIFS('Tariff Data'!AJ:AJ,'Tariff Data'!$B:$B,$F238)</f>
        <v>-6.9384249999999996</v>
      </c>
      <c r="V238" s="66">
        <f t="shared" si="21"/>
        <v>411.63230108525414</v>
      </c>
      <c r="W238" s="66">
        <f t="shared" si="22"/>
        <v>-62.428116706030004</v>
      </c>
      <c r="X238" s="66">
        <f t="shared" si="23"/>
        <v>471.59297855139204</v>
      </c>
      <c r="Y238" s="66">
        <f t="shared" si="24"/>
        <v>-69.806935983842124</v>
      </c>
      <c r="Z238" s="66">
        <f t="shared" si="25"/>
        <v>417.78413165736509</v>
      </c>
      <c r="AA238" s="66">
        <f t="shared" si="26"/>
        <v>-69.806935983842124</v>
      </c>
      <c r="AB238" s="5"/>
      <c r="AC238" s="5"/>
      <c r="AD238" s="5"/>
      <c r="AE238" s="5"/>
      <c r="AF238" s="5"/>
      <c r="AG238" s="5"/>
      <c r="AH238" s="8"/>
      <c r="AI238" s="8"/>
      <c r="AJ238" s="8"/>
    </row>
    <row r="239" spans="2:36" x14ac:dyDescent="0.35">
      <c r="B239" s="69" t="s">
        <v>387</v>
      </c>
      <c r="C239" s="69" t="s">
        <v>92</v>
      </c>
      <c r="D239" s="69" t="str">
        <f>VLOOKUP($C239,Assumptions!$B:$C,2,FALSE)</f>
        <v>Intermittent</v>
      </c>
      <c r="E239" s="69" t="s">
        <v>388</v>
      </c>
      <c r="F239" s="70">
        <v>11</v>
      </c>
      <c r="G239" s="71">
        <v>701.21560756283282</v>
      </c>
      <c r="H239" s="72">
        <v>0.46934999999999999</v>
      </c>
      <c r="I239" s="71">
        <f t="shared" si="27"/>
        <v>329.11554540961555</v>
      </c>
      <c r="J239" s="68">
        <f>SUMIFS('Tariff Data'!M:M,'Tariff Data'!$B:$B,$F239)</f>
        <v>1.9849509999999999</v>
      </c>
      <c r="K239" s="68">
        <f>SUMIFS('Tariff Data'!N:N,'Tariff Data'!$B:$B,$F239)</f>
        <v>20.824839999999998</v>
      </c>
      <c r="L239" s="68">
        <f>SUMIFS('Tariff Data'!O:O,'Tariff Data'!$B:$B,$F239)</f>
        <v>14.717409999999999</v>
      </c>
      <c r="M239" s="68">
        <f>SUMIFS('Tariff Data'!P:P,'Tariff Data'!$B:$B,$F239)</f>
        <v>-6.2050109999999998</v>
      </c>
      <c r="N239" s="68">
        <f>SUMIFS('Tariff Data'!H:H,'Tariff Data'!$B:$B,$F239)</f>
        <v>2.0238589999999999</v>
      </c>
      <c r="O239" s="68">
        <f>SUMIFS('Tariff Data'!I:I,'Tariff Data'!$B:$B,$F239)</f>
        <v>22.14378</v>
      </c>
      <c r="P239" s="68">
        <f>SUMIFS('Tariff Data'!J:J,'Tariff Data'!$B:$B,$F239)</f>
        <v>15.807065</v>
      </c>
      <c r="Q239" s="68">
        <f>SUMIFS('Tariff Data'!K:K,'Tariff Data'!$B:$B,$F239)</f>
        <v>-6.9384249999999996</v>
      </c>
      <c r="R239" s="68">
        <f>SUMIFS('Tariff Data'!M:M,'Tariff Data'!$B:$B,$F239)+SUMIFS('Tariff Data'!AG:AG,'Tariff Data'!$B:$B,$F239)</f>
        <v>2.0238589999999999</v>
      </c>
      <c r="S239" s="68">
        <f>SUMIFS('Tariff Data'!N:N,'Tariff Data'!$B:$B,$F239)+SUMIFS('Tariff Data'!AH:AH,'Tariff Data'!$B:$B,$F239)</f>
        <v>21.172599749749406</v>
      </c>
      <c r="T239" s="68">
        <f>SUMIFS('Tariff Data'!O:O,'Tariff Data'!$B:$B,$F239)+SUMIFS('Tariff Data'!AI:AI,'Tariff Data'!$B:$B,$F239)</f>
        <v>14.940183432058113</v>
      </c>
      <c r="U239" s="68">
        <f>SUMIFS('Tariff Data'!P:P,'Tariff Data'!$B:$B,$F239)+SUMIFS('Tariff Data'!AJ:AJ,'Tariff Data'!$B:$B,$F239)</f>
        <v>-6.9384249999999996</v>
      </c>
      <c r="V239" s="67">
        <f t="shared" si="21"/>
        <v>17173.856169569288</v>
      </c>
      <c r="W239" s="67">
        <f t="shared" si="22"/>
        <v>-4351.0505582990609</v>
      </c>
      <c r="X239" s="67">
        <f t="shared" si="23"/>
        <v>18372.022919890725</v>
      </c>
      <c r="Y239" s="67">
        <f t="shared" si="24"/>
        <v>-4865.3319019041483</v>
      </c>
      <c r="Z239" s="67">
        <f t="shared" si="25"/>
        <v>17444.521516789064</v>
      </c>
      <c r="AA239" s="67">
        <f t="shared" si="26"/>
        <v>-4865.3319019041483</v>
      </c>
      <c r="AB239" s="5"/>
      <c r="AC239" s="5"/>
      <c r="AD239" s="5"/>
      <c r="AE239" s="5"/>
      <c r="AF239" s="5"/>
      <c r="AG239" s="5"/>
      <c r="AH239" s="8"/>
      <c r="AI239" s="8"/>
      <c r="AJ239" s="8"/>
    </row>
    <row r="240" spans="2:36" x14ac:dyDescent="0.35">
      <c r="B240" s="69" t="s">
        <v>389</v>
      </c>
      <c r="C240" s="69" t="s">
        <v>92</v>
      </c>
      <c r="D240" s="69" t="str">
        <f>VLOOKUP($C240,Assumptions!$B:$C,2,FALSE)</f>
        <v>Intermittent</v>
      </c>
      <c r="E240" s="69" t="s">
        <v>388</v>
      </c>
      <c r="F240" s="70">
        <v>11</v>
      </c>
      <c r="G240" s="71">
        <v>701.21560756283282</v>
      </c>
      <c r="H240" s="72">
        <v>0.46934999999999999</v>
      </c>
      <c r="I240" s="71">
        <f t="shared" si="27"/>
        <v>329.11554540961555</v>
      </c>
      <c r="J240" s="64">
        <f>SUMIFS('Tariff Data'!M:M,'Tariff Data'!$B:$B,$F240)</f>
        <v>1.9849509999999999</v>
      </c>
      <c r="K240" s="64">
        <f>SUMIFS('Tariff Data'!N:N,'Tariff Data'!$B:$B,$F240)</f>
        <v>20.824839999999998</v>
      </c>
      <c r="L240" s="64">
        <f>SUMIFS('Tariff Data'!O:O,'Tariff Data'!$B:$B,$F240)</f>
        <v>14.717409999999999</v>
      </c>
      <c r="M240" s="64">
        <f>SUMIFS('Tariff Data'!P:P,'Tariff Data'!$B:$B,$F240)</f>
        <v>-6.2050109999999998</v>
      </c>
      <c r="N240" s="64">
        <f>SUMIFS('Tariff Data'!H:H,'Tariff Data'!$B:$B,$F240)</f>
        <v>2.0238589999999999</v>
      </c>
      <c r="O240" s="64">
        <f>SUMIFS('Tariff Data'!I:I,'Tariff Data'!$B:$B,$F240)</f>
        <v>22.14378</v>
      </c>
      <c r="P240" s="64">
        <f>SUMIFS('Tariff Data'!J:J,'Tariff Data'!$B:$B,$F240)</f>
        <v>15.807065</v>
      </c>
      <c r="Q240" s="64">
        <f>SUMIFS('Tariff Data'!K:K,'Tariff Data'!$B:$B,$F240)</f>
        <v>-6.9384249999999996</v>
      </c>
      <c r="R240" s="64">
        <f>SUMIFS('Tariff Data'!M:M,'Tariff Data'!$B:$B,$F240)+SUMIFS('Tariff Data'!AG:AG,'Tariff Data'!$B:$B,$F240)</f>
        <v>2.0238589999999999</v>
      </c>
      <c r="S240" s="64">
        <f>SUMIFS('Tariff Data'!N:N,'Tariff Data'!$B:$B,$F240)+SUMIFS('Tariff Data'!AH:AH,'Tariff Data'!$B:$B,$F240)</f>
        <v>21.172599749749406</v>
      </c>
      <c r="T240" s="64">
        <f>SUMIFS('Tariff Data'!O:O,'Tariff Data'!$B:$B,$F240)+SUMIFS('Tariff Data'!AI:AI,'Tariff Data'!$B:$B,$F240)</f>
        <v>14.940183432058113</v>
      </c>
      <c r="U240" s="64">
        <f>SUMIFS('Tariff Data'!P:P,'Tariff Data'!$B:$B,$F240)+SUMIFS('Tariff Data'!AJ:AJ,'Tariff Data'!$B:$B,$F240)</f>
        <v>-6.9384249999999996</v>
      </c>
      <c r="V240" s="66">
        <f t="shared" si="21"/>
        <v>17173.856169569288</v>
      </c>
      <c r="W240" s="66">
        <f t="shared" si="22"/>
        <v>-4351.0505582990609</v>
      </c>
      <c r="X240" s="66">
        <f t="shared" si="23"/>
        <v>18372.022919890725</v>
      </c>
      <c r="Y240" s="66">
        <f t="shared" si="24"/>
        <v>-4865.3319019041483</v>
      </c>
      <c r="Z240" s="66">
        <f t="shared" si="25"/>
        <v>17444.521516789064</v>
      </c>
      <c r="AA240" s="66">
        <f t="shared" si="26"/>
        <v>-4865.3319019041483</v>
      </c>
      <c r="AB240" s="5"/>
      <c r="AC240" s="5"/>
      <c r="AD240" s="5"/>
      <c r="AE240" s="5"/>
      <c r="AF240" s="5"/>
      <c r="AG240" s="5"/>
      <c r="AH240" s="8"/>
      <c r="AI240" s="8"/>
      <c r="AJ240" s="8"/>
    </row>
    <row r="241" spans="2:36" x14ac:dyDescent="0.35">
      <c r="B241" s="69" t="s">
        <v>391</v>
      </c>
      <c r="C241" s="69" t="s">
        <v>111</v>
      </c>
      <c r="D241" s="69" t="str">
        <f>VLOOKUP($C241,Assumptions!$B:$C,2,FALSE)</f>
        <v>Conventional Carbon</v>
      </c>
      <c r="E241" s="69" t="s">
        <v>392</v>
      </c>
      <c r="F241" s="70">
        <v>16</v>
      </c>
      <c r="G241" s="71">
        <v>731.70324267426031</v>
      </c>
      <c r="H241" s="72">
        <v>1.2390999999999999E-2</v>
      </c>
      <c r="I241" s="71">
        <f t="shared" si="27"/>
        <v>9.0665348799767589</v>
      </c>
      <c r="J241" s="68">
        <f>SUMIFS('Tariff Data'!M:M,'Tariff Data'!$B:$B,$F241)</f>
        <v>1.8696539999999999</v>
      </c>
      <c r="K241" s="68">
        <f>SUMIFS('Tariff Data'!N:N,'Tariff Data'!$B:$B,$F241)</f>
        <v>5.4849290000000002</v>
      </c>
      <c r="L241" s="68">
        <f>SUMIFS('Tariff Data'!O:O,'Tariff Data'!$B:$B,$F241)</f>
        <v>9.4543000000000002E-2</v>
      </c>
      <c r="M241" s="68">
        <f>SUMIFS('Tariff Data'!P:P,'Tariff Data'!$B:$B,$F241)</f>
        <v>-6.2050109999999998</v>
      </c>
      <c r="N241" s="68">
        <f>SUMIFS('Tariff Data'!H:H,'Tariff Data'!$B:$B,$F241)</f>
        <v>1.905419</v>
      </c>
      <c r="O241" s="68">
        <f>SUMIFS('Tariff Data'!I:I,'Tariff Data'!$B:$B,$F241)</f>
        <v>5.6206610000000001</v>
      </c>
      <c r="P241" s="68">
        <f>SUMIFS('Tariff Data'!J:J,'Tariff Data'!$B:$B,$F241)</f>
        <v>0.105503</v>
      </c>
      <c r="Q241" s="68">
        <f>SUMIFS('Tariff Data'!K:K,'Tariff Data'!$B:$B,$F241)</f>
        <v>-6.9384249999999996</v>
      </c>
      <c r="R241" s="68">
        <f>SUMIFS('Tariff Data'!M:M,'Tariff Data'!$B:$B,$F241)+SUMIFS('Tariff Data'!AG:AG,'Tariff Data'!$B:$B,$F241)</f>
        <v>1.905419</v>
      </c>
      <c r="S241" s="68">
        <f>SUMIFS('Tariff Data'!N:N,'Tariff Data'!$B:$B,$F241)+SUMIFS('Tariff Data'!AH:AH,'Tariff Data'!$B:$B,$F241)</f>
        <v>5.6206610000000001</v>
      </c>
      <c r="T241" s="68">
        <f>SUMIFS('Tariff Data'!O:O,'Tariff Data'!$B:$B,$F241)+SUMIFS('Tariff Data'!AI:AI,'Tariff Data'!$B:$B,$F241)</f>
        <v>0.105503</v>
      </c>
      <c r="U241" s="68">
        <f>SUMIFS('Tariff Data'!P:P,'Tariff Data'!$B:$B,$F241)+SUMIFS('Tariff Data'!AJ:AJ,'Tariff Data'!$B:$B,$F241)</f>
        <v>-6.9384249999999996</v>
      </c>
      <c r="V241" s="67">
        <f t="shared" si="21"/>
        <v>1418.618371978755</v>
      </c>
      <c r="W241" s="67">
        <f t="shared" si="22"/>
        <v>-4540.2266695294547</v>
      </c>
      <c r="X241" s="67">
        <f t="shared" si="23"/>
        <v>1446.1177265876136</v>
      </c>
      <c r="Y241" s="67">
        <f t="shared" si="24"/>
        <v>-5076.8680715521541</v>
      </c>
      <c r="Z241" s="67">
        <f t="shared" si="25"/>
        <v>1446.1177265876136</v>
      </c>
      <c r="AA241" s="67">
        <f t="shared" si="26"/>
        <v>-5076.8680715521541</v>
      </c>
      <c r="AB241" s="5"/>
      <c r="AC241" s="5"/>
      <c r="AD241" s="5"/>
      <c r="AE241" s="5"/>
      <c r="AF241" s="5"/>
      <c r="AG241" s="5"/>
      <c r="AH241" s="8"/>
      <c r="AI241" s="8"/>
      <c r="AJ241" s="8"/>
    </row>
    <row r="242" spans="2:36" x14ac:dyDescent="0.35">
      <c r="B242" s="69" t="s">
        <v>393</v>
      </c>
      <c r="C242" s="69" t="s">
        <v>98</v>
      </c>
      <c r="D242" s="69" t="str">
        <f>VLOOKUP($C242,Assumptions!$B:$C,2,FALSE)</f>
        <v>Intermittent</v>
      </c>
      <c r="E242" s="69" t="s">
        <v>394</v>
      </c>
      <c r="F242" s="70">
        <v>25</v>
      </c>
      <c r="G242" s="71">
        <v>28.963253355856139</v>
      </c>
      <c r="H242" s="72">
        <v>0.109</v>
      </c>
      <c r="I242" s="71">
        <f t="shared" si="27"/>
        <v>3.1569946157883191</v>
      </c>
      <c r="J242" s="64">
        <f>SUMIFS('Tariff Data'!M:M,'Tariff Data'!$B:$B,$F242)</f>
        <v>9.7789999999999995E-3</v>
      </c>
      <c r="K242" s="64">
        <f>SUMIFS('Tariff Data'!N:N,'Tariff Data'!$B:$B,$F242)</f>
        <v>-3.442129</v>
      </c>
      <c r="L242" s="64">
        <f>SUMIFS('Tariff Data'!O:O,'Tariff Data'!$B:$B,$F242)</f>
        <v>0</v>
      </c>
      <c r="M242" s="64">
        <f>SUMIFS('Tariff Data'!P:P,'Tariff Data'!$B:$B,$F242)</f>
        <v>-6.2050109999999998</v>
      </c>
      <c r="N242" s="64">
        <f>SUMIFS('Tariff Data'!H:H,'Tariff Data'!$B:$B,$F242)</f>
        <v>1.7229999999999999E-3</v>
      </c>
      <c r="O242" s="64">
        <f>SUMIFS('Tariff Data'!I:I,'Tariff Data'!$B:$B,$F242)</f>
        <v>-3.475317</v>
      </c>
      <c r="P242" s="64">
        <f>SUMIFS('Tariff Data'!J:J,'Tariff Data'!$B:$B,$F242)</f>
        <v>0</v>
      </c>
      <c r="Q242" s="64">
        <f>SUMIFS('Tariff Data'!K:K,'Tariff Data'!$B:$B,$F242)</f>
        <v>-6.9384249999999996</v>
      </c>
      <c r="R242" s="64">
        <f>SUMIFS('Tariff Data'!M:M,'Tariff Data'!$B:$B,$F242)+SUMIFS('Tariff Data'!AG:AG,'Tariff Data'!$B:$B,$F242)</f>
        <v>1.7230000000000006E-3</v>
      </c>
      <c r="S242" s="64">
        <f>SUMIFS('Tariff Data'!N:N,'Tariff Data'!$B:$B,$F242)+SUMIFS('Tariff Data'!AH:AH,'Tariff Data'!$B:$B,$F242)</f>
        <v>-3.475317</v>
      </c>
      <c r="T242" s="64">
        <f>SUMIFS('Tariff Data'!O:O,'Tariff Data'!$B:$B,$F242)+SUMIFS('Tariff Data'!AI:AI,'Tariff Data'!$B:$B,$F242)</f>
        <v>0</v>
      </c>
      <c r="U242" s="64">
        <f>SUMIFS('Tariff Data'!P:P,'Tariff Data'!$B:$B,$F242)+SUMIFS('Tariff Data'!AJ:AJ,'Tariff Data'!$B:$B,$F242)</f>
        <v>-6.9384249999999996</v>
      </c>
      <c r="V242" s="66">
        <f t="shared" si="21"/>
        <v>-10.866782719848832</v>
      </c>
      <c r="W242" s="66">
        <f t="shared" si="22"/>
        <v>-179.71730566887425</v>
      </c>
      <c r="X242" s="66">
        <f t="shared" si="23"/>
        <v>-10.971557057157614</v>
      </c>
      <c r="Y242" s="66">
        <f t="shared" si="24"/>
        <v>-200.95936116560611</v>
      </c>
      <c r="Z242" s="66">
        <f t="shared" si="25"/>
        <v>-10.971557057157614</v>
      </c>
      <c r="AA242" s="66">
        <f t="shared" si="26"/>
        <v>-200.95936116560611</v>
      </c>
      <c r="AB242" s="5"/>
      <c r="AC242" s="5"/>
      <c r="AD242" s="5"/>
      <c r="AE242" s="5"/>
      <c r="AF242" s="5"/>
      <c r="AG242" s="5"/>
      <c r="AH242" s="8"/>
      <c r="AI242" s="8"/>
      <c r="AJ242" s="8"/>
    </row>
    <row r="243" spans="2:36" x14ac:dyDescent="0.35">
      <c r="B243" s="69" t="s">
        <v>395</v>
      </c>
      <c r="C243" s="69" t="s">
        <v>98</v>
      </c>
      <c r="D243" s="69" t="str">
        <f>VLOOKUP($C243,Assumptions!$B:$C,2,FALSE)</f>
        <v>Intermittent</v>
      </c>
      <c r="E243" s="69" t="s">
        <v>394</v>
      </c>
      <c r="F243" s="70">
        <v>25</v>
      </c>
      <c r="G243" s="71">
        <v>34.755904027027363</v>
      </c>
      <c r="H243" s="72">
        <v>0.109</v>
      </c>
      <c r="I243" s="71">
        <f t="shared" si="27"/>
        <v>3.7883935389459826</v>
      </c>
      <c r="J243" s="68">
        <f>SUMIFS('Tariff Data'!M:M,'Tariff Data'!$B:$B,$F243)</f>
        <v>9.7789999999999995E-3</v>
      </c>
      <c r="K243" s="68">
        <f>SUMIFS('Tariff Data'!N:N,'Tariff Data'!$B:$B,$F243)</f>
        <v>-3.442129</v>
      </c>
      <c r="L243" s="68">
        <f>SUMIFS('Tariff Data'!O:O,'Tariff Data'!$B:$B,$F243)</f>
        <v>0</v>
      </c>
      <c r="M243" s="68">
        <f>SUMIFS('Tariff Data'!P:P,'Tariff Data'!$B:$B,$F243)</f>
        <v>-6.2050109999999998</v>
      </c>
      <c r="N243" s="68">
        <f>SUMIFS('Tariff Data'!H:H,'Tariff Data'!$B:$B,$F243)</f>
        <v>1.7229999999999999E-3</v>
      </c>
      <c r="O243" s="68">
        <f>SUMIFS('Tariff Data'!I:I,'Tariff Data'!$B:$B,$F243)</f>
        <v>-3.475317</v>
      </c>
      <c r="P243" s="68">
        <f>SUMIFS('Tariff Data'!J:J,'Tariff Data'!$B:$B,$F243)</f>
        <v>0</v>
      </c>
      <c r="Q243" s="68">
        <f>SUMIFS('Tariff Data'!K:K,'Tariff Data'!$B:$B,$F243)</f>
        <v>-6.9384249999999996</v>
      </c>
      <c r="R243" s="68">
        <f>SUMIFS('Tariff Data'!M:M,'Tariff Data'!$B:$B,$F243)+SUMIFS('Tariff Data'!AG:AG,'Tariff Data'!$B:$B,$F243)</f>
        <v>1.7230000000000006E-3</v>
      </c>
      <c r="S243" s="68">
        <f>SUMIFS('Tariff Data'!N:N,'Tariff Data'!$B:$B,$F243)+SUMIFS('Tariff Data'!AH:AH,'Tariff Data'!$B:$B,$F243)</f>
        <v>-3.475317</v>
      </c>
      <c r="T243" s="68">
        <f>SUMIFS('Tariff Data'!O:O,'Tariff Data'!$B:$B,$F243)+SUMIFS('Tariff Data'!AI:AI,'Tariff Data'!$B:$B,$F243)</f>
        <v>0</v>
      </c>
      <c r="U243" s="68">
        <f>SUMIFS('Tariff Data'!P:P,'Tariff Data'!$B:$B,$F243)+SUMIFS('Tariff Data'!AJ:AJ,'Tariff Data'!$B:$B,$F243)</f>
        <v>-6.9384249999999996</v>
      </c>
      <c r="V243" s="67">
        <f t="shared" si="21"/>
        <v>-13.040139263818597</v>
      </c>
      <c r="W243" s="67">
        <f t="shared" si="22"/>
        <v>-215.66076680264908</v>
      </c>
      <c r="X243" s="67">
        <f t="shared" si="23"/>
        <v>-13.165868468589135</v>
      </c>
      <c r="Y243" s="67">
        <f t="shared" si="24"/>
        <v>-241.15123339872733</v>
      </c>
      <c r="Z243" s="67">
        <f t="shared" si="25"/>
        <v>-13.165868468589135</v>
      </c>
      <c r="AA243" s="67">
        <f t="shared" si="26"/>
        <v>-241.15123339872733</v>
      </c>
      <c r="AB243" s="5"/>
      <c r="AC243" s="5"/>
      <c r="AD243" s="5"/>
      <c r="AE243" s="5"/>
      <c r="AF243" s="5"/>
      <c r="AG243" s="5"/>
      <c r="AH243" s="8"/>
      <c r="AI243" s="8"/>
      <c r="AJ243" s="8"/>
    </row>
    <row r="244" spans="2:36" x14ac:dyDescent="0.35">
      <c r="B244" s="69" t="s">
        <v>396</v>
      </c>
      <c r="C244" s="69" t="s">
        <v>346</v>
      </c>
      <c r="D244" s="69" t="str">
        <f>VLOOKUP($C244,Assumptions!$B:$C,2,FALSE)</f>
        <v>Conventional Carbon</v>
      </c>
      <c r="E244" s="69" t="s">
        <v>394</v>
      </c>
      <c r="F244" s="70">
        <v>25</v>
      </c>
      <c r="G244" s="71">
        <v>28.963253355856139</v>
      </c>
      <c r="H244" s="72">
        <v>0.49361300000000002</v>
      </c>
      <c r="I244" s="71">
        <f t="shared" si="27"/>
        <v>14.296638378744218</v>
      </c>
      <c r="J244" s="64">
        <f>SUMIFS('Tariff Data'!M:M,'Tariff Data'!$B:$B,$F244)</f>
        <v>9.7789999999999995E-3</v>
      </c>
      <c r="K244" s="64">
        <f>SUMIFS('Tariff Data'!N:N,'Tariff Data'!$B:$B,$F244)</f>
        <v>-3.442129</v>
      </c>
      <c r="L244" s="64">
        <f>SUMIFS('Tariff Data'!O:O,'Tariff Data'!$B:$B,$F244)</f>
        <v>0</v>
      </c>
      <c r="M244" s="64">
        <f>SUMIFS('Tariff Data'!P:P,'Tariff Data'!$B:$B,$F244)</f>
        <v>-6.2050109999999998</v>
      </c>
      <c r="N244" s="64">
        <f>SUMIFS('Tariff Data'!H:H,'Tariff Data'!$B:$B,$F244)</f>
        <v>1.7229999999999999E-3</v>
      </c>
      <c r="O244" s="64">
        <f>SUMIFS('Tariff Data'!I:I,'Tariff Data'!$B:$B,$F244)</f>
        <v>-3.475317</v>
      </c>
      <c r="P244" s="64">
        <f>SUMIFS('Tariff Data'!J:J,'Tariff Data'!$B:$B,$F244)</f>
        <v>0</v>
      </c>
      <c r="Q244" s="64">
        <f>SUMIFS('Tariff Data'!K:K,'Tariff Data'!$B:$B,$F244)</f>
        <v>-6.9384249999999996</v>
      </c>
      <c r="R244" s="64">
        <f>SUMIFS('Tariff Data'!M:M,'Tariff Data'!$B:$B,$F244)+SUMIFS('Tariff Data'!AG:AG,'Tariff Data'!$B:$B,$F244)</f>
        <v>1.7230000000000006E-3</v>
      </c>
      <c r="S244" s="64">
        <f>SUMIFS('Tariff Data'!N:N,'Tariff Data'!$B:$B,$F244)+SUMIFS('Tariff Data'!AH:AH,'Tariff Data'!$B:$B,$F244)</f>
        <v>-3.475317</v>
      </c>
      <c r="T244" s="64">
        <f>SUMIFS('Tariff Data'!O:O,'Tariff Data'!$B:$B,$F244)+SUMIFS('Tariff Data'!AI:AI,'Tariff Data'!$B:$B,$F244)</f>
        <v>0</v>
      </c>
      <c r="U244" s="64">
        <f>SUMIFS('Tariff Data'!P:P,'Tariff Data'!$B:$B,$F244)+SUMIFS('Tariff Data'!AJ:AJ,'Tariff Data'!$B:$B,$F244)</f>
        <v>-6.9384249999999996</v>
      </c>
      <c r="V244" s="66">
        <f t="shared" si="21"/>
        <v>-48.927641911421539</v>
      </c>
      <c r="W244" s="66">
        <f t="shared" si="22"/>
        <v>-179.71730566887425</v>
      </c>
      <c r="X244" s="66">
        <f t="shared" si="23"/>
        <v>-49.63544671497008</v>
      </c>
      <c r="Y244" s="66">
        <f t="shared" si="24"/>
        <v>-200.95936116560611</v>
      </c>
      <c r="Z244" s="66">
        <f t="shared" si="25"/>
        <v>-49.63544671497008</v>
      </c>
      <c r="AA244" s="66">
        <f t="shared" si="26"/>
        <v>-200.95936116560611</v>
      </c>
      <c r="AB244" s="5"/>
      <c r="AC244" s="5"/>
      <c r="AD244" s="5"/>
      <c r="AE244" s="5"/>
      <c r="AF244" s="5"/>
      <c r="AG244" s="5"/>
      <c r="AH244" s="8"/>
      <c r="AI244" s="8"/>
      <c r="AJ244" s="8"/>
    </row>
    <row r="245" spans="2:36" x14ac:dyDescent="0.35">
      <c r="B245" s="69" t="s">
        <v>397</v>
      </c>
      <c r="C245" s="69" t="s">
        <v>237</v>
      </c>
      <c r="D245" s="69" t="str">
        <f>VLOOKUP($C245,Assumptions!$B:$C,2,FALSE)</f>
        <v>Conventional Carbon</v>
      </c>
      <c r="E245" s="69" t="s">
        <v>398</v>
      </c>
      <c r="F245" s="70">
        <v>1</v>
      </c>
      <c r="G245" s="71">
        <v>182.92581066856508</v>
      </c>
      <c r="H245" s="72">
        <v>0.128748</v>
      </c>
      <c r="I245" s="71">
        <f t="shared" si="27"/>
        <v>23.551332271956415</v>
      </c>
      <c r="J245" s="68">
        <f>SUMIFS('Tariff Data'!M:M,'Tariff Data'!$B:$B,$F245)</f>
        <v>2.679675</v>
      </c>
      <c r="K245" s="68">
        <f>SUMIFS('Tariff Data'!N:N,'Tariff Data'!$B:$B,$F245)</f>
        <v>24.644973</v>
      </c>
      <c r="L245" s="68">
        <f>SUMIFS('Tariff Data'!O:O,'Tariff Data'!$B:$B,$F245)</f>
        <v>35.826850999999998</v>
      </c>
      <c r="M245" s="68">
        <f>SUMIFS('Tariff Data'!P:P,'Tariff Data'!$B:$B,$F245)</f>
        <v>-6.2050109999999998</v>
      </c>
      <c r="N245" s="68">
        <f>SUMIFS('Tariff Data'!H:H,'Tariff Data'!$B:$B,$F245)</f>
        <v>2.5438339999999999</v>
      </c>
      <c r="O245" s="68">
        <f>SUMIFS('Tariff Data'!I:I,'Tariff Data'!$B:$B,$F245)</f>
        <v>27.065738</v>
      </c>
      <c r="P245" s="68">
        <f>SUMIFS('Tariff Data'!J:J,'Tariff Data'!$B:$B,$F245)</f>
        <v>40.507550000000002</v>
      </c>
      <c r="Q245" s="68">
        <f>SUMIFS('Tariff Data'!K:K,'Tariff Data'!$B:$B,$F245)</f>
        <v>-6.9384249999999996</v>
      </c>
      <c r="R245" s="68">
        <f>SUMIFS('Tariff Data'!M:M,'Tariff Data'!$B:$B,$F245)+SUMIFS('Tariff Data'!AG:AG,'Tariff Data'!$B:$B,$F245)</f>
        <v>2.5438339999999999</v>
      </c>
      <c r="S245" s="68">
        <f>SUMIFS('Tariff Data'!N:N,'Tariff Data'!$B:$B,$F245)+SUMIFS('Tariff Data'!AH:AH,'Tariff Data'!$B:$B,$F245)</f>
        <v>24.992732749749408</v>
      </c>
      <c r="T245" s="68">
        <f>SUMIFS('Tariff Data'!O:O,'Tariff Data'!$B:$B,$F245)+SUMIFS('Tariff Data'!AI:AI,'Tariff Data'!$B:$B,$F245)</f>
        <v>36.04962443205811</v>
      </c>
      <c r="U245" s="68">
        <f>SUMIFS('Tariff Data'!P:P,'Tariff Data'!$B:$B,$F245)+SUMIFS('Tariff Data'!AJ:AJ,'Tariff Data'!$B:$B,$F245)</f>
        <v>-6.9384249999999996</v>
      </c>
      <c r="V245" s="67">
        <f t="shared" si="21"/>
        <v>1914.3737418185558</v>
      </c>
      <c r="W245" s="67">
        <f t="shared" si="22"/>
        <v>-1135.0566673823637</v>
      </c>
      <c r="X245" s="67">
        <f t="shared" si="23"/>
        <v>2056.7738550528638</v>
      </c>
      <c r="Y245" s="67">
        <f t="shared" si="24"/>
        <v>-1269.2170178880385</v>
      </c>
      <c r="Z245" s="67">
        <f t="shared" si="25"/>
        <v>1902.9617333084523</v>
      </c>
      <c r="AA245" s="67">
        <f t="shared" si="26"/>
        <v>-1269.2170178880385</v>
      </c>
      <c r="AB245" s="5"/>
      <c r="AC245" s="5"/>
      <c r="AD245" s="5"/>
      <c r="AE245" s="5"/>
      <c r="AF245" s="5"/>
      <c r="AG245" s="5"/>
      <c r="AH245" s="8"/>
      <c r="AI245" s="8"/>
      <c r="AJ245" s="8"/>
    </row>
    <row r="246" spans="2:36" x14ac:dyDescent="0.35">
      <c r="B246" s="69" t="s">
        <v>399</v>
      </c>
      <c r="C246" s="69" t="s">
        <v>87</v>
      </c>
      <c r="D246" s="69" t="str">
        <f>VLOOKUP($C246,Assumptions!$B:$C,2,FALSE)</f>
        <v>Intermittent</v>
      </c>
      <c r="E246" s="69" t="s">
        <v>251</v>
      </c>
      <c r="F246" s="70">
        <v>7</v>
      </c>
      <c r="G246" s="71">
        <v>13.536509989473815</v>
      </c>
      <c r="H246" s="72">
        <v>0.393202</v>
      </c>
      <c r="I246" s="71">
        <f t="shared" si="27"/>
        <v>5.3225828008810829</v>
      </c>
      <c r="J246" s="64">
        <f>SUMIFS('Tariff Data'!M:M,'Tariff Data'!$B:$B,$F246)</f>
        <v>2.3790800000000001</v>
      </c>
      <c r="K246" s="64">
        <f>SUMIFS('Tariff Data'!N:N,'Tariff Data'!$B:$B,$F246)</f>
        <v>21.443764999999999</v>
      </c>
      <c r="L246" s="64">
        <f>SUMIFS('Tariff Data'!O:O,'Tariff Data'!$B:$B,$F246)</f>
        <v>32.698962999999999</v>
      </c>
      <c r="M246" s="64">
        <f>SUMIFS('Tariff Data'!P:P,'Tariff Data'!$B:$B,$F246)</f>
        <v>-6.2050109999999998</v>
      </c>
      <c r="N246" s="64">
        <f>SUMIFS('Tariff Data'!H:H,'Tariff Data'!$B:$B,$F246)</f>
        <v>4.0969049999999996</v>
      </c>
      <c r="O246" s="64">
        <f>SUMIFS('Tariff Data'!I:I,'Tariff Data'!$B:$B,$F246)</f>
        <v>23.484345000000001</v>
      </c>
      <c r="P246" s="64">
        <f>SUMIFS('Tariff Data'!J:J,'Tariff Data'!$B:$B,$F246)</f>
        <v>35.622473999999997</v>
      </c>
      <c r="Q246" s="64">
        <f>SUMIFS('Tariff Data'!K:K,'Tariff Data'!$B:$B,$F246)</f>
        <v>-6.9384249999999996</v>
      </c>
      <c r="R246" s="64">
        <f>SUMIFS('Tariff Data'!M:M,'Tariff Data'!$B:$B,$F246)+SUMIFS('Tariff Data'!AG:AG,'Tariff Data'!$B:$B,$F246)</f>
        <v>2.5585468181924793</v>
      </c>
      <c r="S246" s="64">
        <f>SUMIFS('Tariff Data'!N:N,'Tariff Data'!$B:$B,$F246)+SUMIFS('Tariff Data'!AH:AH,'Tariff Data'!$B:$B,$F246)</f>
        <v>21.791524749749406</v>
      </c>
      <c r="T246" s="64">
        <f>SUMIFS('Tariff Data'!O:O,'Tariff Data'!$B:$B,$F246)+SUMIFS('Tariff Data'!AI:AI,'Tariff Data'!$B:$B,$F246)</f>
        <v>32.921736432058111</v>
      </c>
      <c r="U246" s="64">
        <f>SUMIFS('Tariff Data'!P:P,'Tariff Data'!$B:$B,$F246)+SUMIFS('Tariff Data'!AJ:AJ,'Tariff Data'!$B:$B,$F246)</f>
        <v>-6.9384249999999996</v>
      </c>
      <c r="V246" s="66">
        <f t="shared" si="21"/>
        <v>556.76605407007037</v>
      </c>
      <c r="W246" s="66">
        <f t="shared" si="22"/>
        <v>-83.99419338629491</v>
      </c>
      <c r="X246" s="66">
        <f t="shared" si="23"/>
        <v>607.20134593772889</v>
      </c>
      <c r="Y246" s="66">
        <f t="shared" si="24"/>
        <v>-93.922059323714848</v>
      </c>
      <c r="Z246" s="66">
        <f t="shared" si="25"/>
        <v>561.6326089213693</v>
      </c>
      <c r="AA246" s="66">
        <f t="shared" si="26"/>
        <v>-93.922059323714848</v>
      </c>
      <c r="AB246" s="5"/>
      <c r="AC246" s="5"/>
      <c r="AD246" s="5"/>
      <c r="AE246" s="5"/>
      <c r="AF246" s="5"/>
      <c r="AG246" s="5"/>
      <c r="AH246" s="8"/>
      <c r="AI246" s="8"/>
      <c r="AJ246" s="8"/>
    </row>
    <row r="247" spans="2:36" x14ac:dyDescent="0.35">
      <c r="B247" s="69" t="s">
        <v>400</v>
      </c>
      <c r="C247" s="69" t="s">
        <v>87</v>
      </c>
      <c r="D247" s="69" t="str">
        <f>VLOOKUP($C247,Assumptions!$B:$C,2,FALSE)</f>
        <v>Intermittent</v>
      </c>
      <c r="E247" s="69" t="s">
        <v>63</v>
      </c>
      <c r="F247" s="70">
        <v>20</v>
      </c>
      <c r="G247" s="71">
        <v>154.08450785315463</v>
      </c>
      <c r="H247" s="72">
        <v>0.39425900000000003</v>
      </c>
      <c r="I247" s="71">
        <f t="shared" si="27"/>
        <v>60.749203981676899</v>
      </c>
      <c r="J247" s="68">
        <f>SUMIFS('Tariff Data'!M:M,'Tariff Data'!$B:$B,$F247)</f>
        <v>9.1686680000000003</v>
      </c>
      <c r="K247" s="68">
        <f>SUMIFS('Tariff Data'!N:N,'Tariff Data'!$B:$B,$F247)</f>
        <v>-5.1606129999999997</v>
      </c>
      <c r="L247" s="68">
        <f>SUMIFS('Tariff Data'!O:O,'Tariff Data'!$B:$B,$F247)</f>
        <v>0</v>
      </c>
      <c r="M247" s="68">
        <f>SUMIFS('Tariff Data'!P:P,'Tariff Data'!$B:$B,$F247)</f>
        <v>-6.2050109999999998</v>
      </c>
      <c r="N247" s="68">
        <f>SUMIFS('Tariff Data'!H:H,'Tariff Data'!$B:$B,$F247)</f>
        <v>9.2073599999999995</v>
      </c>
      <c r="O247" s="68">
        <f>SUMIFS('Tariff Data'!I:I,'Tariff Data'!$B:$B,$F247)</f>
        <v>-5.2402179999999996</v>
      </c>
      <c r="P247" s="68">
        <f>SUMIFS('Tariff Data'!J:J,'Tariff Data'!$B:$B,$F247)</f>
        <v>0</v>
      </c>
      <c r="Q247" s="68">
        <f>SUMIFS('Tariff Data'!K:K,'Tariff Data'!$B:$B,$F247)</f>
        <v>-6.9384249999999996</v>
      </c>
      <c r="R247" s="68">
        <f>SUMIFS('Tariff Data'!M:M,'Tariff Data'!$B:$B,$F247)+SUMIFS('Tariff Data'!AG:AG,'Tariff Data'!$B:$B,$F247)</f>
        <v>9.2073599999999995</v>
      </c>
      <c r="S247" s="68">
        <f>SUMIFS('Tariff Data'!N:N,'Tariff Data'!$B:$B,$F247)+SUMIFS('Tariff Data'!AH:AH,'Tariff Data'!$B:$B,$F247)</f>
        <v>-5.2402179999999996</v>
      </c>
      <c r="T247" s="68">
        <f>SUMIFS('Tariff Data'!O:O,'Tariff Data'!$B:$B,$F247)+SUMIFS('Tariff Data'!AI:AI,'Tariff Data'!$B:$B,$F247)</f>
        <v>0</v>
      </c>
      <c r="U247" s="68">
        <f>SUMIFS('Tariff Data'!P:P,'Tariff Data'!$B:$B,$F247)+SUMIFS('Tariff Data'!AJ:AJ,'Tariff Data'!$B:$B,$F247)</f>
        <v>-6.9384249999999996</v>
      </c>
      <c r="V247" s="67">
        <f t="shared" si="21"/>
        <v>-313.50313180749356</v>
      </c>
      <c r="W247" s="67">
        <f t="shared" si="22"/>
        <v>-956.09606615841085</v>
      </c>
      <c r="X247" s="67">
        <f t="shared" si="23"/>
        <v>-318.33907219045494</v>
      </c>
      <c r="Y247" s="67">
        <f t="shared" si="24"/>
        <v>-1069.1038014010244</v>
      </c>
      <c r="Z247" s="67">
        <f t="shared" si="25"/>
        <v>-318.33907219045494</v>
      </c>
      <c r="AA247" s="67">
        <f t="shared" si="26"/>
        <v>-1069.1038014010244</v>
      </c>
      <c r="AB247" s="5"/>
      <c r="AC247" s="5"/>
      <c r="AD247" s="5"/>
      <c r="AE247" s="5"/>
      <c r="AF247" s="5"/>
      <c r="AG247" s="5"/>
      <c r="AH247" s="8"/>
      <c r="AI247" s="8"/>
      <c r="AJ247" s="8"/>
    </row>
    <row r="248" spans="2:36" x14ac:dyDescent="0.35">
      <c r="B248" s="69" t="s">
        <v>940</v>
      </c>
      <c r="C248" s="69" t="s">
        <v>87</v>
      </c>
      <c r="D248" s="69" t="str">
        <f>VLOOKUP($C248,Assumptions!$B:$C,2,FALSE)</f>
        <v>Intermittent</v>
      </c>
      <c r="E248" s="69" t="s">
        <v>204</v>
      </c>
      <c r="F248" s="70">
        <v>16</v>
      </c>
      <c r="G248" s="71">
        <v>40.853431049312867</v>
      </c>
      <c r="H248" s="72">
        <v>0.39425900000000003</v>
      </c>
      <c r="I248" s="71">
        <f t="shared" si="27"/>
        <v>16.106832872071042</v>
      </c>
      <c r="J248" s="64">
        <f>SUMIFS('Tariff Data'!M:M,'Tariff Data'!$B:$B,$F248)</f>
        <v>1.8696539999999999</v>
      </c>
      <c r="K248" s="64">
        <f>SUMIFS('Tariff Data'!N:N,'Tariff Data'!$B:$B,$F248)</f>
        <v>5.4849290000000002</v>
      </c>
      <c r="L248" s="64">
        <f>SUMIFS('Tariff Data'!O:O,'Tariff Data'!$B:$B,$F248)</f>
        <v>9.4543000000000002E-2</v>
      </c>
      <c r="M248" s="64">
        <f>SUMIFS('Tariff Data'!P:P,'Tariff Data'!$B:$B,$F248)</f>
        <v>-6.2050109999999998</v>
      </c>
      <c r="N248" s="64">
        <f>SUMIFS('Tariff Data'!H:H,'Tariff Data'!$B:$B,$F248)</f>
        <v>1.905419</v>
      </c>
      <c r="O248" s="64">
        <f>SUMIFS('Tariff Data'!I:I,'Tariff Data'!$B:$B,$F248)</f>
        <v>5.6206610000000001</v>
      </c>
      <c r="P248" s="64">
        <f>SUMIFS('Tariff Data'!J:J,'Tariff Data'!$B:$B,$F248)</f>
        <v>0.105503</v>
      </c>
      <c r="Q248" s="64">
        <f>SUMIFS('Tariff Data'!K:K,'Tariff Data'!$B:$B,$F248)</f>
        <v>-6.9384249999999996</v>
      </c>
      <c r="R248" s="64">
        <f>SUMIFS('Tariff Data'!M:M,'Tariff Data'!$B:$B,$F248)+SUMIFS('Tariff Data'!AG:AG,'Tariff Data'!$B:$B,$F248)</f>
        <v>1.905419</v>
      </c>
      <c r="S248" s="64">
        <f>SUMIFS('Tariff Data'!N:N,'Tariff Data'!$B:$B,$F248)+SUMIFS('Tariff Data'!AH:AH,'Tariff Data'!$B:$B,$F248)</f>
        <v>5.6206610000000001</v>
      </c>
      <c r="T248" s="64">
        <f>SUMIFS('Tariff Data'!O:O,'Tariff Data'!$B:$B,$F248)+SUMIFS('Tariff Data'!AI:AI,'Tariff Data'!$B:$B,$F248)</f>
        <v>0.105503</v>
      </c>
      <c r="U248" s="64">
        <f>SUMIFS('Tariff Data'!P:P,'Tariff Data'!$B:$B,$F248)+SUMIFS('Tariff Data'!AJ:AJ,'Tariff Data'!$B:$B,$F248)</f>
        <v>-6.9384249999999996</v>
      </c>
      <c r="V248" s="66">
        <f t="shared" si="21"/>
        <v>92.20724064987094</v>
      </c>
      <c r="W248" s="66">
        <f t="shared" si="22"/>
        <v>-253.49598904872786</v>
      </c>
      <c r="X248" s="66">
        <f t="shared" si="23"/>
        <v>94.841206893563367</v>
      </c>
      <c r="Y248" s="66">
        <f t="shared" si="24"/>
        <v>-283.4584673283286</v>
      </c>
      <c r="Z248" s="66">
        <f t="shared" si="25"/>
        <v>94.841206893563367</v>
      </c>
      <c r="AA248" s="66">
        <f t="shared" si="26"/>
        <v>-283.4584673283286</v>
      </c>
      <c r="AB248" s="5"/>
      <c r="AC248" s="5"/>
      <c r="AD248" s="5"/>
      <c r="AE248" s="5"/>
      <c r="AF248" s="5"/>
      <c r="AG248" s="5"/>
      <c r="AH248" s="8"/>
      <c r="AI248" s="8"/>
      <c r="AJ248" s="8"/>
    </row>
    <row r="249" spans="2:36" x14ac:dyDescent="0.35">
      <c r="B249" s="69" t="s">
        <v>401</v>
      </c>
      <c r="C249" s="69" t="s">
        <v>87</v>
      </c>
      <c r="D249" s="69" t="str">
        <f>VLOOKUP($C249,Assumptions!$B:$C,2,FALSE)</f>
        <v>Intermittent</v>
      </c>
      <c r="E249" s="69" t="s">
        <v>402</v>
      </c>
      <c r="F249" s="70">
        <v>11</v>
      </c>
      <c r="G249" s="71">
        <v>33.658349163015977</v>
      </c>
      <c r="H249" s="72">
        <v>0.46334399999999998</v>
      </c>
      <c r="I249" s="71">
        <f t="shared" si="27"/>
        <v>15.595394134588474</v>
      </c>
      <c r="J249" s="68">
        <f>SUMIFS('Tariff Data'!M:M,'Tariff Data'!$B:$B,$F249)</f>
        <v>1.9849509999999999</v>
      </c>
      <c r="K249" s="68">
        <f>SUMIFS('Tariff Data'!N:N,'Tariff Data'!$B:$B,$F249)</f>
        <v>20.824839999999998</v>
      </c>
      <c r="L249" s="68">
        <f>SUMIFS('Tariff Data'!O:O,'Tariff Data'!$B:$B,$F249)</f>
        <v>14.717409999999999</v>
      </c>
      <c r="M249" s="68">
        <f>SUMIFS('Tariff Data'!P:P,'Tariff Data'!$B:$B,$F249)</f>
        <v>-6.2050109999999998</v>
      </c>
      <c r="N249" s="68">
        <f>SUMIFS('Tariff Data'!H:H,'Tariff Data'!$B:$B,$F249)</f>
        <v>2.0238589999999999</v>
      </c>
      <c r="O249" s="68">
        <f>SUMIFS('Tariff Data'!I:I,'Tariff Data'!$B:$B,$F249)</f>
        <v>22.14378</v>
      </c>
      <c r="P249" s="68">
        <f>SUMIFS('Tariff Data'!J:J,'Tariff Data'!$B:$B,$F249)</f>
        <v>15.807065</v>
      </c>
      <c r="Q249" s="68">
        <f>SUMIFS('Tariff Data'!K:K,'Tariff Data'!$B:$B,$F249)</f>
        <v>-6.9384249999999996</v>
      </c>
      <c r="R249" s="68">
        <f>SUMIFS('Tariff Data'!M:M,'Tariff Data'!$B:$B,$F249)+SUMIFS('Tariff Data'!AG:AG,'Tariff Data'!$B:$B,$F249)</f>
        <v>2.0238589999999999</v>
      </c>
      <c r="S249" s="68">
        <f>SUMIFS('Tariff Data'!N:N,'Tariff Data'!$B:$B,$F249)+SUMIFS('Tariff Data'!AH:AH,'Tariff Data'!$B:$B,$F249)</f>
        <v>21.172599749749406</v>
      </c>
      <c r="T249" s="68">
        <f>SUMIFS('Tariff Data'!O:O,'Tariff Data'!$B:$B,$F249)+SUMIFS('Tariff Data'!AI:AI,'Tariff Data'!$B:$B,$F249)</f>
        <v>14.940183432058113</v>
      </c>
      <c r="U249" s="68">
        <f>SUMIFS('Tariff Data'!P:P,'Tariff Data'!$B:$B,$F249)+SUMIFS('Tariff Data'!AJ:AJ,'Tariff Data'!$B:$B,$F249)</f>
        <v>-6.9384249999999996</v>
      </c>
      <c r="V249" s="67">
        <f t="shared" si="21"/>
        <v>820.13531214500642</v>
      </c>
      <c r="W249" s="67">
        <f t="shared" si="22"/>
        <v>-208.85042679835493</v>
      </c>
      <c r="X249" s="67">
        <f t="shared" si="23"/>
        <v>877.38068974210671</v>
      </c>
      <c r="Y249" s="67">
        <f t="shared" si="24"/>
        <v>-233.53593129139912</v>
      </c>
      <c r="Z249" s="67">
        <f t="shared" si="25"/>
        <v>833.05694846694973</v>
      </c>
      <c r="AA249" s="67">
        <f t="shared" si="26"/>
        <v>-233.53593129139912</v>
      </c>
      <c r="AB249" s="5"/>
      <c r="AC249" s="5"/>
      <c r="AD249" s="5"/>
      <c r="AE249" s="5"/>
      <c r="AF249" s="5"/>
      <c r="AG249" s="5"/>
      <c r="AH249" s="8"/>
      <c r="AI249" s="8"/>
      <c r="AJ249" s="8"/>
    </row>
    <row r="250" spans="2:36" x14ac:dyDescent="0.35">
      <c r="B250" s="69" t="s">
        <v>403</v>
      </c>
      <c r="C250" s="69" t="s">
        <v>92</v>
      </c>
      <c r="D250" s="69" t="str">
        <f>VLOOKUP($C250,Assumptions!$B:$C,2,FALSE)</f>
        <v>Intermittent</v>
      </c>
      <c r="E250" s="69" t="s">
        <v>404</v>
      </c>
      <c r="F250" s="70">
        <v>18</v>
      </c>
      <c r="G250" s="71">
        <v>212.1939403755355</v>
      </c>
      <c r="H250" s="72">
        <v>0.53273700000000002</v>
      </c>
      <c r="I250" s="71">
        <f t="shared" si="27"/>
        <v>113.04356321384167</v>
      </c>
      <c r="J250" s="64">
        <f>SUMIFS('Tariff Data'!M:M,'Tariff Data'!$B:$B,$F250)</f>
        <v>-0.31239499999999998</v>
      </c>
      <c r="K250" s="64">
        <f>SUMIFS('Tariff Data'!N:N,'Tariff Data'!$B:$B,$F250)</f>
        <v>3.798861</v>
      </c>
      <c r="L250" s="64">
        <f>SUMIFS('Tariff Data'!O:O,'Tariff Data'!$B:$B,$F250)</f>
        <v>7.0470000000000003E-3</v>
      </c>
      <c r="M250" s="64">
        <f>SUMIFS('Tariff Data'!P:P,'Tariff Data'!$B:$B,$F250)</f>
        <v>-6.2050109999999998</v>
      </c>
      <c r="N250" s="64">
        <f>SUMIFS('Tariff Data'!H:H,'Tariff Data'!$B:$B,$F250)</f>
        <v>-0.31406499999999998</v>
      </c>
      <c r="O250" s="64">
        <f>SUMIFS('Tariff Data'!I:I,'Tariff Data'!$B:$B,$F250)</f>
        <v>3.7284519999999999</v>
      </c>
      <c r="P250" s="64">
        <f>SUMIFS('Tariff Data'!J:J,'Tariff Data'!$B:$B,$F250)</f>
        <v>4.5750000000000001E-3</v>
      </c>
      <c r="Q250" s="64">
        <f>SUMIFS('Tariff Data'!K:K,'Tariff Data'!$B:$B,$F250)</f>
        <v>-6.9384249999999996</v>
      </c>
      <c r="R250" s="64">
        <f>SUMIFS('Tariff Data'!M:M,'Tariff Data'!$B:$B,$F250)+SUMIFS('Tariff Data'!AG:AG,'Tariff Data'!$B:$B,$F250)</f>
        <v>-0.31406499999999998</v>
      </c>
      <c r="S250" s="64">
        <f>SUMIFS('Tariff Data'!N:N,'Tariff Data'!$B:$B,$F250)+SUMIFS('Tariff Data'!AH:AH,'Tariff Data'!$B:$B,$F250)</f>
        <v>3.7284519999999999</v>
      </c>
      <c r="T250" s="64">
        <f>SUMIFS('Tariff Data'!O:O,'Tariff Data'!$B:$B,$F250)+SUMIFS('Tariff Data'!AI:AI,'Tariff Data'!$B:$B,$F250)</f>
        <v>4.5750000000000001E-3</v>
      </c>
      <c r="U250" s="64">
        <f>SUMIFS('Tariff Data'!P:P,'Tariff Data'!$B:$B,$F250)+SUMIFS('Tariff Data'!AJ:AJ,'Tariff Data'!$B:$B,$F250)</f>
        <v>-6.9384249999999996</v>
      </c>
      <c r="V250" s="66">
        <f t="shared" si="21"/>
        <v>430.93211429192422</v>
      </c>
      <c r="W250" s="66">
        <f t="shared" si="22"/>
        <v>-1316.6657341635419</v>
      </c>
      <c r="X250" s="66">
        <f t="shared" si="23"/>
        <v>422.44828662899243</v>
      </c>
      <c r="Y250" s="66">
        <f t="shared" si="24"/>
        <v>-1472.2917407501247</v>
      </c>
      <c r="Z250" s="66">
        <f t="shared" si="25"/>
        <v>422.44828662899243</v>
      </c>
      <c r="AA250" s="66">
        <f t="shared" si="26"/>
        <v>-1472.2917407501247</v>
      </c>
      <c r="AB250" s="5"/>
      <c r="AC250" s="5"/>
      <c r="AD250" s="5"/>
      <c r="AE250" s="5"/>
      <c r="AF250" s="5"/>
      <c r="AG250" s="5"/>
      <c r="AH250" s="8"/>
      <c r="AI250" s="8"/>
      <c r="AJ250" s="8"/>
    </row>
    <row r="251" spans="2:36" x14ac:dyDescent="0.35">
      <c r="B251" s="69" t="s">
        <v>405</v>
      </c>
      <c r="C251" s="69" t="s">
        <v>98</v>
      </c>
      <c r="D251" s="69" t="str">
        <f>VLOOKUP($C251,Assumptions!$B:$C,2,FALSE)</f>
        <v>Intermittent</v>
      </c>
      <c r="E251" s="69" t="s">
        <v>242</v>
      </c>
      <c r="F251" s="70">
        <v>18</v>
      </c>
      <c r="G251" s="71">
        <v>24.938885521147704</v>
      </c>
      <c r="H251" s="72">
        <v>0.109</v>
      </c>
      <c r="I251" s="71">
        <f t="shared" si="27"/>
        <v>2.7183385218050997</v>
      </c>
      <c r="J251" s="68">
        <f>SUMIFS('Tariff Data'!M:M,'Tariff Data'!$B:$B,$F251)</f>
        <v>-0.31239499999999998</v>
      </c>
      <c r="K251" s="68">
        <f>SUMIFS('Tariff Data'!N:N,'Tariff Data'!$B:$B,$F251)</f>
        <v>3.798861</v>
      </c>
      <c r="L251" s="68">
        <f>SUMIFS('Tariff Data'!O:O,'Tariff Data'!$B:$B,$F251)</f>
        <v>7.0470000000000003E-3</v>
      </c>
      <c r="M251" s="68">
        <f>SUMIFS('Tariff Data'!P:P,'Tariff Data'!$B:$B,$F251)</f>
        <v>-6.2050109999999998</v>
      </c>
      <c r="N251" s="68">
        <f>SUMIFS('Tariff Data'!H:H,'Tariff Data'!$B:$B,$F251)</f>
        <v>-0.31406499999999998</v>
      </c>
      <c r="O251" s="68">
        <f>SUMIFS('Tariff Data'!I:I,'Tariff Data'!$B:$B,$F251)</f>
        <v>3.7284519999999999</v>
      </c>
      <c r="P251" s="68">
        <f>SUMIFS('Tariff Data'!J:J,'Tariff Data'!$B:$B,$F251)</f>
        <v>4.5750000000000001E-3</v>
      </c>
      <c r="Q251" s="68">
        <f>SUMIFS('Tariff Data'!K:K,'Tariff Data'!$B:$B,$F251)</f>
        <v>-6.9384249999999996</v>
      </c>
      <c r="R251" s="68">
        <f>SUMIFS('Tariff Data'!M:M,'Tariff Data'!$B:$B,$F251)+SUMIFS('Tariff Data'!AG:AG,'Tariff Data'!$B:$B,$F251)</f>
        <v>-0.31406499999999998</v>
      </c>
      <c r="S251" s="68">
        <f>SUMIFS('Tariff Data'!N:N,'Tariff Data'!$B:$B,$F251)+SUMIFS('Tariff Data'!AH:AH,'Tariff Data'!$B:$B,$F251)</f>
        <v>3.7284519999999999</v>
      </c>
      <c r="T251" s="68">
        <f>SUMIFS('Tariff Data'!O:O,'Tariff Data'!$B:$B,$F251)+SUMIFS('Tariff Data'!AI:AI,'Tariff Data'!$B:$B,$F251)</f>
        <v>4.5750000000000001E-3</v>
      </c>
      <c r="U251" s="68">
        <f>SUMIFS('Tariff Data'!P:P,'Tariff Data'!$B:$B,$F251)+SUMIFS('Tariff Data'!AJ:AJ,'Tariff Data'!$B:$B,$F251)</f>
        <v>-6.9384249999999996</v>
      </c>
      <c r="V251" s="67">
        <f t="shared" si="21"/>
        <v>10.502334521550571</v>
      </c>
      <c r="W251" s="67">
        <f t="shared" si="22"/>
        <v>-154.74605898646223</v>
      </c>
      <c r="X251" s="67">
        <f t="shared" si="23"/>
        <v>10.249290099560518</v>
      </c>
      <c r="Y251" s="67">
        <f t="shared" si="24"/>
        <v>-173.03658677206926</v>
      </c>
      <c r="Z251" s="67">
        <f t="shared" si="25"/>
        <v>10.249290099560518</v>
      </c>
      <c r="AA251" s="67">
        <f t="shared" si="26"/>
        <v>-173.03658677206926</v>
      </c>
      <c r="AB251" s="5"/>
      <c r="AC251" s="5"/>
      <c r="AD251" s="5"/>
      <c r="AE251" s="5"/>
      <c r="AF251" s="5"/>
      <c r="AG251" s="5"/>
      <c r="AH251" s="8"/>
      <c r="AI251" s="8"/>
      <c r="AJ251" s="8"/>
    </row>
    <row r="252" spans="2:36" x14ac:dyDescent="0.35">
      <c r="B252" s="69" t="s">
        <v>941</v>
      </c>
      <c r="C252" s="69" t="s">
        <v>87</v>
      </c>
      <c r="D252" s="69" t="str">
        <f>VLOOKUP($C252,Assumptions!$B:$C,2,FALSE)</f>
        <v>Intermittent</v>
      </c>
      <c r="E252" s="69" t="s">
        <v>942</v>
      </c>
      <c r="F252" s="70">
        <v>1</v>
      </c>
      <c r="G252" s="71">
        <v>135.36509989473817</v>
      </c>
      <c r="H252" s="72">
        <v>0.39425900000000003</v>
      </c>
      <c r="I252" s="71">
        <f t="shared" si="27"/>
        <v>53.36890891939958</v>
      </c>
      <c r="J252" s="64">
        <f>SUMIFS('Tariff Data'!M:M,'Tariff Data'!$B:$B,$F252)</f>
        <v>2.679675</v>
      </c>
      <c r="K252" s="64">
        <f>SUMIFS('Tariff Data'!N:N,'Tariff Data'!$B:$B,$F252)</f>
        <v>24.644973</v>
      </c>
      <c r="L252" s="64">
        <f>SUMIFS('Tariff Data'!O:O,'Tariff Data'!$B:$B,$F252)</f>
        <v>35.826850999999998</v>
      </c>
      <c r="M252" s="64">
        <f>SUMIFS('Tariff Data'!P:P,'Tariff Data'!$B:$B,$F252)</f>
        <v>-6.2050109999999998</v>
      </c>
      <c r="N252" s="64">
        <f>SUMIFS('Tariff Data'!H:H,'Tariff Data'!$B:$B,$F252)</f>
        <v>2.5438339999999999</v>
      </c>
      <c r="O252" s="64">
        <f>SUMIFS('Tariff Data'!I:I,'Tariff Data'!$B:$B,$F252)</f>
        <v>27.065738</v>
      </c>
      <c r="P252" s="64">
        <f>SUMIFS('Tariff Data'!J:J,'Tariff Data'!$B:$B,$F252)</f>
        <v>40.507550000000002</v>
      </c>
      <c r="Q252" s="64">
        <f>SUMIFS('Tariff Data'!K:K,'Tariff Data'!$B:$B,$F252)</f>
        <v>-6.9384249999999996</v>
      </c>
      <c r="R252" s="64">
        <f>SUMIFS('Tariff Data'!M:M,'Tariff Data'!$B:$B,$F252)+SUMIFS('Tariff Data'!AG:AG,'Tariff Data'!$B:$B,$F252)</f>
        <v>2.5438339999999999</v>
      </c>
      <c r="S252" s="64">
        <f>SUMIFS('Tariff Data'!N:N,'Tariff Data'!$B:$B,$F252)+SUMIFS('Tariff Data'!AH:AH,'Tariff Data'!$B:$B,$F252)</f>
        <v>24.992732749749408</v>
      </c>
      <c r="T252" s="64">
        <f>SUMIFS('Tariff Data'!O:O,'Tariff Data'!$B:$B,$F252)+SUMIFS('Tariff Data'!AI:AI,'Tariff Data'!$B:$B,$F252)</f>
        <v>36.04962443205811</v>
      </c>
      <c r="U252" s="64">
        <f>SUMIFS('Tariff Data'!P:P,'Tariff Data'!$B:$B,$F252)+SUMIFS('Tariff Data'!AJ:AJ,'Tariff Data'!$B:$B,$F252)</f>
        <v>-6.9384249999999996</v>
      </c>
      <c r="V252" s="66">
        <f t="shared" si="21"/>
        <v>6164.9805838869615</v>
      </c>
      <c r="W252" s="66">
        <f t="shared" si="22"/>
        <v>-839.9419338629491</v>
      </c>
      <c r="X252" s="66">
        <f t="shared" si="23"/>
        <v>6927.7774583994324</v>
      </c>
      <c r="Y252" s="66">
        <f t="shared" si="24"/>
        <v>-939.22059323714859</v>
      </c>
      <c r="Z252" s="66">
        <f t="shared" si="25"/>
        <v>6213.6958901816106</v>
      </c>
      <c r="AA252" s="66">
        <f t="shared" si="26"/>
        <v>-939.22059323714859</v>
      </c>
      <c r="AB252" s="5"/>
      <c r="AC252" s="5"/>
      <c r="AD252" s="5"/>
      <c r="AE252" s="5"/>
      <c r="AF252" s="5"/>
      <c r="AG252" s="5"/>
      <c r="AH252" s="8"/>
      <c r="AI252" s="8"/>
      <c r="AJ252" s="8"/>
    </row>
    <row r="253" spans="2:36" x14ac:dyDescent="0.35">
      <c r="B253" s="69" t="s">
        <v>406</v>
      </c>
      <c r="C253" s="69" t="s">
        <v>111</v>
      </c>
      <c r="D253" s="69" t="str">
        <f>VLOOKUP($C253,Assumptions!$B:$C,2,FALSE)</f>
        <v>Conventional Carbon</v>
      </c>
      <c r="E253" s="69" t="s">
        <v>247</v>
      </c>
      <c r="F253" s="70">
        <v>24</v>
      </c>
      <c r="G253" s="71">
        <v>274.38871600284762</v>
      </c>
      <c r="H253" s="72">
        <v>1.2390999999999999E-2</v>
      </c>
      <c r="I253" s="71">
        <f t="shared" si="27"/>
        <v>3.3999505799912848</v>
      </c>
      <c r="J253" s="68">
        <f>SUMIFS('Tariff Data'!M:M,'Tariff Data'!$B:$B,$F253)</f>
        <v>-2.6503329999999998</v>
      </c>
      <c r="K253" s="68">
        <f>SUMIFS('Tariff Data'!N:N,'Tariff Data'!$B:$B,$F253)</f>
        <v>3.6893150000000001</v>
      </c>
      <c r="L253" s="68">
        <f>SUMIFS('Tariff Data'!O:O,'Tariff Data'!$B:$B,$F253)</f>
        <v>0</v>
      </c>
      <c r="M253" s="68">
        <f>SUMIFS('Tariff Data'!P:P,'Tariff Data'!$B:$B,$F253)</f>
        <v>-6.2050109999999998</v>
      </c>
      <c r="N253" s="68">
        <f>SUMIFS('Tariff Data'!H:H,'Tariff Data'!$B:$B,$F253)</f>
        <v>-2.7338849999999999</v>
      </c>
      <c r="O253" s="68">
        <f>SUMIFS('Tariff Data'!I:I,'Tariff Data'!$B:$B,$F253)</f>
        <v>3.6573289999999998</v>
      </c>
      <c r="P253" s="68">
        <f>SUMIFS('Tariff Data'!J:J,'Tariff Data'!$B:$B,$F253)</f>
        <v>0</v>
      </c>
      <c r="Q253" s="68">
        <f>SUMIFS('Tariff Data'!K:K,'Tariff Data'!$B:$B,$F253)</f>
        <v>-6.9384249999999996</v>
      </c>
      <c r="R253" s="68">
        <f>SUMIFS('Tariff Data'!M:M,'Tariff Data'!$B:$B,$F253)+SUMIFS('Tariff Data'!AG:AG,'Tariff Data'!$B:$B,$F253)</f>
        <v>-2.7338849999999999</v>
      </c>
      <c r="S253" s="68">
        <f>SUMIFS('Tariff Data'!N:N,'Tariff Data'!$B:$B,$F253)+SUMIFS('Tariff Data'!AH:AH,'Tariff Data'!$B:$B,$F253)</f>
        <v>3.6573289999999998</v>
      </c>
      <c r="T253" s="68">
        <f>SUMIFS('Tariff Data'!O:O,'Tariff Data'!$B:$B,$F253)+SUMIFS('Tariff Data'!AI:AI,'Tariff Data'!$B:$B,$F253)</f>
        <v>0</v>
      </c>
      <c r="U253" s="68">
        <f>SUMIFS('Tariff Data'!P:P,'Tariff Data'!$B:$B,$F253)+SUMIFS('Tariff Data'!AJ:AJ,'Tariff Data'!$B:$B,$F253)</f>
        <v>-6.9384249999999996</v>
      </c>
      <c r="V253" s="67">
        <f t="shared" si="21"/>
        <v>-714.67798017595453</v>
      </c>
      <c r="W253" s="67">
        <f t="shared" si="22"/>
        <v>-1702.5850010735455</v>
      </c>
      <c r="X253" s="67">
        <f t="shared" si="23"/>
        <v>-737.71245699467613</v>
      </c>
      <c r="Y253" s="67">
        <f t="shared" si="24"/>
        <v>-1903.8255268320579</v>
      </c>
      <c r="Z253" s="67">
        <f t="shared" si="25"/>
        <v>-737.71245699467613</v>
      </c>
      <c r="AA253" s="67">
        <f t="shared" si="26"/>
        <v>-1903.8255268320579</v>
      </c>
      <c r="AB253" s="5"/>
      <c r="AC253" s="5"/>
      <c r="AD253" s="5"/>
      <c r="AE253" s="5"/>
      <c r="AF253" s="5"/>
      <c r="AG253" s="5"/>
      <c r="AH253" s="8"/>
      <c r="AI253" s="8"/>
      <c r="AJ253" s="8"/>
    </row>
    <row r="254" spans="2:36" x14ac:dyDescent="0.35">
      <c r="B254" s="69" t="s">
        <v>407</v>
      </c>
      <c r="C254" s="69" t="s">
        <v>87</v>
      </c>
      <c r="D254" s="69" t="str">
        <f>VLOOKUP($C254,Assumptions!$B:$C,2,FALSE)</f>
        <v>Intermittent</v>
      </c>
      <c r="E254" s="69" t="s">
        <v>121</v>
      </c>
      <c r="F254" s="70">
        <v>10</v>
      </c>
      <c r="G254" s="71">
        <v>19.634037011759322</v>
      </c>
      <c r="H254" s="72">
        <v>0.241678</v>
      </c>
      <c r="I254" s="71">
        <f t="shared" si="27"/>
        <v>4.745114796927969</v>
      </c>
      <c r="J254" s="64">
        <f>SUMIFS('Tariff Data'!M:M,'Tariff Data'!$B:$B,$F254)</f>
        <v>1.217347</v>
      </c>
      <c r="K254" s="64">
        <f>SUMIFS('Tariff Data'!N:N,'Tariff Data'!$B:$B,$F254)</f>
        <v>20.824839999999998</v>
      </c>
      <c r="L254" s="64">
        <f>SUMIFS('Tariff Data'!O:O,'Tariff Data'!$B:$B,$F254)</f>
        <v>19.344626999999999</v>
      </c>
      <c r="M254" s="64">
        <f>SUMIFS('Tariff Data'!P:P,'Tariff Data'!$B:$B,$F254)</f>
        <v>-6.2050109999999998</v>
      </c>
      <c r="N254" s="64">
        <f>SUMIFS('Tariff Data'!H:H,'Tariff Data'!$B:$B,$F254)</f>
        <v>1.2775430000000001</v>
      </c>
      <c r="O254" s="64">
        <f>SUMIFS('Tariff Data'!I:I,'Tariff Data'!$B:$B,$F254)</f>
        <v>22.14378</v>
      </c>
      <c r="P254" s="64">
        <f>SUMIFS('Tariff Data'!J:J,'Tariff Data'!$B:$B,$F254)</f>
        <v>21.057953000000001</v>
      </c>
      <c r="Q254" s="64">
        <f>SUMIFS('Tariff Data'!K:K,'Tariff Data'!$B:$B,$F254)</f>
        <v>-6.9384249999999996</v>
      </c>
      <c r="R254" s="64">
        <f>SUMIFS('Tariff Data'!M:M,'Tariff Data'!$B:$B,$F254)+SUMIFS('Tariff Data'!AG:AG,'Tariff Data'!$B:$B,$F254)</f>
        <v>1.2775430000000001</v>
      </c>
      <c r="S254" s="64">
        <f>SUMIFS('Tariff Data'!N:N,'Tariff Data'!$B:$B,$F254)+SUMIFS('Tariff Data'!AH:AH,'Tariff Data'!$B:$B,$F254)</f>
        <v>21.172599749749406</v>
      </c>
      <c r="T254" s="64">
        <f>SUMIFS('Tariff Data'!O:O,'Tariff Data'!$B:$B,$F254)+SUMIFS('Tariff Data'!AI:AI,'Tariff Data'!$B:$B,$F254)</f>
        <v>19.567400432058111</v>
      </c>
      <c r="U254" s="64">
        <f>SUMIFS('Tariff Data'!P:P,'Tariff Data'!$B:$B,$F254)+SUMIFS('Tariff Data'!AJ:AJ,'Tariff Data'!$B:$B,$F254)</f>
        <v>-6.9384249999999996</v>
      </c>
      <c r="V254" s="66">
        <f t="shared" si="21"/>
        <v>478.62937892433609</v>
      </c>
      <c r="W254" s="66">
        <f t="shared" si="22"/>
        <v>-121.82941563237372</v>
      </c>
      <c r="X254" s="66">
        <f t="shared" si="23"/>
        <v>518.52740673180585</v>
      </c>
      <c r="Y254" s="66">
        <f t="shared" si="24"/>
        <v>-136.22929325331617</v>
      </c>
      <c r="Z254" s="66">
        <f t="shared" si="25"/>
        <v>484.65348066891363</v>
      </c>
      <c r="AA254" s="66">
        <f t="shared" si="26"/>
        <v>-136.22929325331617</v>
      </c>
      <c r="AB254" s="5"/>
      <c r="AC254" s="5"/>
      <c r="AD254" s="5"/>
      <c r="AE254" s="5"/>
      <c r="AF254" s="5"/>
      <c r="AG254" s="5"/>
      <c r="AH254" s="8"/>
      <c r="AI254" s="8"/>
      <c r="AJ254" s="8"/>
    </row>
    <row r="255" spans="2:36" x14ac:dyDescent="0.35">
      <c r="B255" s="69" t="s">
        <v>408</v>
      </c>
      <c r="C255" s="69" t="s">
        <v>105</v>
      </c>
      <c r="D255" s="69" t="str">
        <f>VLOOKUP($C255,Assumptions!$B:$C,2,FALSE)</f>
        <v>Conventional Low Carbon</v>
      </c>
      <c r="E255" s="69" t="s">
        <v>409</v>
      </c>
      <c r="F255" s="70">
        <v>3</v>
      </c>
      <c r="G255" s="71">
        <v>60.914294952632176</v>
      </c>
      <c r="H255" s="72">
        <v>0.32997599999999999</v>
      </c>
      <c r="I255" s="71">
        <f t="shared" si="27"/>
        <v>20.100255391289753</v>
      </c>
      <c r="J255" s="68">
        <f>SUMIFS('Tariff Data'!M:M,'Tariff Data'!$B:$B,$F255)</f>
        <v>3.4971420000000002</v>
      </c>
      <c r="K255" s="68">
        <f>SUMIFS('Tariff Data'!N:N,'Tariff Data'!$B:$B,$F255)</f>
        <v>23.500802</v>
      </c>
      <c r="L255" s="68">
        <f>SUMIFS('Tariff Data'!O:O,'Tariff Data'!$B:$B,$F255)</f>
        <v>30.917812999999999</v>
      </c>
      <c r="M255" s="68">
        <f>SUMIFS('Tariff Data'!P:P,'Tariff Data'!$B:$B,$F255)</f>
        <v>-6.2050109999999998</v>
      </c>
      <c r="N255" s="68">
        <f>SUMIFS('Tariff Data'!H:H,'Tariff Data'!$B:$B,$F255)</f>
        <v>3.0653679999999999</v>
      </c>
      <c r="O255" s="68">
        <f>SUMIFS('Tariff Data'!I:I,'Tariff Data'!$B:$B,$F255)</f>
        <v>25.933319999999998</v>
      </c>
      <c r="P255" s="68">
        <f>SUMIFS('Tariff Data'!J:J,'Tariff Data'!$B:$B,$F255)</f>
        <v>35.648941000000001</v>
      </c>
      <c r="Q255" s="68">
        <f>SUMIFS('Tariff Data'!K:K,'Tariff Data'!$B:$B,$F255)</f>
        <v>-6.9384249999999996</v>
      </c>
      <c r="R255" s="68">
        <f>SUMIFS('Tariff Data'!M:M,'Tariff Data'!$B:$B,$F255)+SUMIFS('Tariff Data'!AG:AG,'Tariff Data'!$B:$B,$F255)</f>
        <v>3.317675181807521</v>
      </c>
      <c r="S255" s="68">
        <f>SUMIFS('Tariff Data'!N:N,'Tariff Data'!$B:$B,$F255)+SUMIFS('Tariff Data'!AH:AH,'Tariff Data'!$B:$B,$F255)</f>
        <v>23.848561749749408</v>
      </c>
      <c r="T255" s="68">
        <f>SUMIFS('Tariff Data'!O:O,'Tariff Data'!$B:$B,$F255)+SUMIFS('Tariff Data'!AI:AI,'Tariff Data'!$B:$B,$F255)</f>
        <v>31.140586432058111</v>
      </c>
      <c r="U255" s="68">
        <f>SUMIFS('Tariff Data'!P:P,'Tariff Data'!$B:$B,$F255)+SUMIFS('Tariff Data'!AJ:AJ,'Tariff Data'!$B:$B,$F255)</f>
        <v>-6.9384249999999996</v>
      </c>
      <c r="V255" s="67">
        <f t="shared" si="21"/>
        <v>2568.7348417516964</v>
      </c>
      <c r="W255" s="67">
        <f t="shared" si="22"/>
        <v>-377.97387023832709</v>
      </c>
      <c r="X255" s="67">
        <f t="shared" si="23"/>
        <v>2879.521192457385</v>
      </c>
      <c r="Y255" s="67">
        <f t="shared" si="24"/>
        <v>-422.64926695671687</v>
      </c>
      <c r="Z255" s="67">
        <f t="shared" si="25"/>
        <v>2578.3628933868818</v>
      </c>
      <c r="AA255" s="67">
        <f t="shared" si="26"/>
        <v>-422.64926695671687</v>
      </c>
      <c r="AB255" s="5"/>
      <c r="AC255" s="5"/>
      <c r="AD255" s="5"/>
      <c r="AE255" s="5"/>
      <c r="AF255" s="5"/>
      <c r="AG255" s="5"/>
      <c r="AH255" s="8"/>
      <c r="AI255" s="8"/>
      <c r="AJ255" s="8"/>
    </row>
    <row r="256" spans="2:36" x14ac:dyDescent="0.35">
      <c r="B256" s="69" t="s">
        <v>943</v>
      </c>
      <c r="C256" s="69" t="s">
        <v>87</v>
      </c>
      <c r="D256" s="69" t="str">
        <f>VLOOKUP($C256,Assumptions!$B:$C,2,FALSE)</f>
        <v>Intermittent</v>
      </c>
      <c r="E256" s="69" t="s">
        <v>944</v>
      </c>
      <c r="F256" s="70">
        <v>5</v>
      </c>
      <c r="G256" s="71">
        <v>95.121421547653839</v>
      </c>
      <c r="H256" s="72">
        <v>0.39425900000000003</v>
      </c>
      <c r="I256" s="71">
        <f t="shared" si="27"/>
        <v>37.502476537956454</v>
      </c>
      <c r="J256" s="64">
        <f>SUMIFS('Tariff Data'!M:M,'Tariff Data'!$B:$B,$F256)</f>
        <v>2.7697539999999998</v>
      </c>
      <c r="K256" s="64">
        <f>SUMIFS('Tariff Data'!N:N,'Tariff Data'!$B:$B,$F256)</f>
        <v>22.28163</v>
      </c>
      <c r="L256" s="64">
        <f>SUMIFS('Tariff Data'!O:O,'Tariff Data'!$B:$B,$F256)</f>
        <v>25.058021</v>
      </c>
      <c r="M256" s="64">
        <f>SUMIFS('Tariff Data'!P:P,'Tariff Data'!$B:$B,$F256)</f>
        <v>-6.2050109999999998</v>
      </c>
      <c r="N256" s="64">
        <f>SUMIFS('Tariff Data'!H:H,'Tariff Data'!$B:$B,$F256)</f>
        <v>3.1767940000000001</v>
      </c>
      <c r="O256" s="64">
        <f>SUMIFS('Tariff Data'!I:I,'Tariff Data'!$B:$B,$F256)</f>
        <v>24.693629999999999</v>
      </c>
      <c r="P256" s="64">
        <f>SUMIFS('Tariff Data'!J:J,'Tariff Data'!$B:$B,$F256)</f>
        <v>29.690529999999999</v>
      </c>
      <c r="Q256" s="64">
        <f>SUMIFS('Tariff Data'!K:K,'Tariff Data'!$B:$B,$F256)</f>
        <v>-6.9384249999999996</v>
      </c>
      <c r="R256" s="64">
        <f>SUMIFS('Tariff Data'!M:M,'Tariff Data'!$B:$B,$F256)+SUMIFS('Tariff Data'!AG:AG,'Tariff Data'!$B:$B,$F256)</f>
        <v>2.9492208181924791</v>
      </c>
      <c r="S256" s="64">
        <f>SUMIFS('Tariff Data'!N:N,'Tariff Data'!$B:$B,$F256)+SUMIFS('Tariff Data'!AH:AH,'Tariff Data'!$B:$B,$F256)</f>
        <v>22.629389749749407</v>
      </c>
      <c r="T256" s="64">
        <f>SUMIFS('Tariff Data'!O:O,'Tariff Data'!$B:$B,$F256)+SUMIFS('Tariff Data'!AI:AI,'Tariff Data'!$B:$B,$F256)</f>
        <v>25.280794432058112</v>
      </c>
      <c r="U256" s="64">
        <f>SUMIFS('Tariff Data'!P:P,'Tariff Data'!$B:$B,$F256)+SUMIFS('Tariff Data'!AJ:AJ,'Tariff Data'!$B:$B,$F256)</f>
        <v>-6.9384249999999996</v>
      </c>
      <c r="V256" s="66">
        <f t="shared" si="21"/>
        <v>3219.1708849933893</v>
      </c>
      <c r="W256" s="66">
        <f t="shared" si="22"/>
        <v>-590.22946703882906</v>
      </c>
      <c r="X256" s="66">
        <f t="shared" si="23"/>
        <v>3750.2776998152403</v>
      </c>
      <c r="Y256" s="66">
        <f t="shared" si="24"/>
        <v>-659.9928493017801</v>
      </c>
      <c r="Z256" s="66">
        <f t="shared" si="25"/>
        <v>3253.4032623896296</v>
      </c>
      <c r="AA256" s="66">
        <f t="shared" si="26"/>
        <v>-659.9928493017801</v>
      </c>
      <c r="AB256" s="5"/>
      <c r="AC256" s="5"/>
      <c r="AD256" s="5"/>
      <c r="AE256" s="5"/>
      <c r="AF256" s="5"/>
      <c r="AG256" s="5"/>
      <c r="AH256" s="8"/>
      <c r="AI256" s="8"/>
      <c r="AJ256" s="8"/>
    </row>
    <row r="257" spans="2:36" x14ac:dyDescent="0.35">
      <c r="B257" s="69" t="s">
        <v>410</v>
      </c>
      <c r="C257" s="69" t="s">
        <v>87</v>
      </c>
      <c r="D257" s="69" t="str">
        <f>VLOOKUP($C257,Assumptions!$B:$C,2,FALSE)</f>
        <v>Intermittent</v>
      </c>
      <c r="E257" s="69" t="s">
        <v>411</v>
      </c>
      <c r="F257" s="70">
        <v>1</v>
      </c>
      <c r="G257" s="71">
        <v>29.573006058084687</v>
      </c>
      <c r="H257" s="72">
        <v>0.39698099999999997</v>
      </c>
      <c r="I257" s="71">
        <f t="shared" si="27"/>
        <v>11.739921517944516</v>
      </c>
      <c r="J257" s="68">
        <f>SUMIFS('Tariff Data'!M:M,'Tariff Data'!$B:$B,$F257)</f>
        <v>2.679675</v>
      </c>
      <c r="K257" s="68">
        <f>SUMIFS('Tariff Data'!N:N,'Tariff Data'!$B:$B,$F257)</f>
        <v>24.644973</v>
      </c>
      <c r="L257" s="68">
        <f>SUMIFS('Tariff Data'!O:O,'Tariff Data'!$B:$B,$F257)</f>
        <v>35.826850999999998</v>
      </c>
      <c r="M257" s="68">
        <f>SUMIFS('Tariff Data'!P:P,'Tariff Data'!$B:$B,$F257)</f>
        <v>-6.2050109999999998</v>
      </c>
      <c r="N257" s="68">
        <f>SUMIFS('Tariff Data'!H:H,'Tariff Data'!$B:$B,$F257)</f>
        <v>2.5438339999999999</v>
      </c>
      <c r="O257" s="68">
        <f>SUMIFS('Tariff Data'!I:I,'Tariff Data'!$B:$B,$F257)</f>
        <v>27.065738</v>
      </c>
      <c r="P257" s="68">
        <f>SUMIFS('Tariff Data'!J:J,'Tariff Data'!$B:$B,$F257)</f>
        <v>40.507550000000002</v>
      </c>
      <c r="Q257" s="68">
        <f>SUMIFS('Tariff Data'!K:K,'Tariff Data'!$B:$B,$F257)</f>
        <v>-6.9384249999999996</v>
      </c>
      <c r="R257" s="68">
        <f>SUMIFS('Tariff Data'!M:M,'Tariff Data'!$B:$B,$F257)+SUMIFS('Tariff Data'!AG:AG,'Tariff Data'!$B:$B,$F257)</f>
        <v>2.5438339999999999</v>
      </c>
      <c r="S257" s="68">
        <f>SUMIFS('Tariff Data'!N:N,'Tariff Data'!$B:$B,$F257)+SUMIFS('Tariff Data'!AH:AH,'Tariff Data'!$B:$B,$F257)</f>
        <v>24.992732749749408</v>
      </c>
      <c r="T257" s="68">
        <f>SUMIFS('Tariff Data'!O:O,'Tariff Data'!$B:$B,$F257)+SUMIFS('Tariff Data'!AI:AI,'Tariff Data'!$B:$B,$F257)</f>
        <v>36.04962443205811</v>
      </c>
      <c r="U257" s="68">
        <f>SUMIFS('Tariff Data'!P:P,'Tariff Data'!$B:$B,$F257)+SUMIFS('Tariff Data'!AJ:AJ,'Tariff Data'!$B:$B,$F257)</f>
        <v>-6.9384249999999996</v>
      </c>
      <c r="V257" s="67">
        <f t="shared" si="21"/>
        <v>1348.837730496959</v>
      </c>
      <c r="W257" s="67">
        <f t="shared" si="22"/>
        <v>-183.50082789348212</v>
      </c>
      <c r="X257" s="67">
        <f t="shared" si="23"/>
        <v>1515.6796614934171</v>
      </c>
      <c r="Y257" s="67">
        <f t="shared" si="24"/>
        <v>-205.19008455856624</v>
      </c>
      <c r="Z257" s="67">
        <f t="shared" si="25"/>
        <v>1359.5084827219519</v>
      </c>
      <c r="AA257" s="67">
        <f t="shared" si="26"/>
        <v>-205.19008455856624</v>
      </c>
      <c r="AB257" s="5"/>
      <c r="AC257" s="5"/>
      <c r="AD257" s="5"/>
      <c r="AE257" s="5"/>
      <c r="AF257" s="5"/>
      <c r="AG257" s="5"/>
      <c r="AH257" s="8"/>
      <c r="AI257" s="8"/>
      <c r="AJ257" s="8"/>
    </row>
    <row r="258" spans="2:36" x14ac:dyDescent="0.35">
      <c r="B258" s="69" t="s">
        <v>412</v>
      </c>
      <c r="C258" s="69" t="s">
        <v>105</v>
      </c>
      <c r="D258" s="69" t="str">
        <f>VLOOKUP($C258,Assumptions!$B:$C,2,FALSE)</f>
        <v>Conventional Low Carbon</v>
      </c>
      <c r="E258" s="69" t="s">
        <v>413</v>
      </c>
      <c r="F258" s="70">
        <v>3</v>
      </c>
      <c r="G258" s="71">
        <v>24.390108089142011</v>
      </c>
      <c r="H258" s="72">
        <v>0.41655799999999998</v>
      </c>
      <c r="I258" s="71">
        <f t="shared" si="27"/>
        <v>10.159894645396818</v>
      </c>
      <c r="J258" s="64">
        <f>SUMIFS('Tariff Data'!M:M,'Tariff Data'!$B:$B,$F258)</f>
        <v>3.4971420000000002</v>
      </c>
      <c r="K258" s="64">
        <f>SUMIFS('Tariff Data'!N:N,'Tariff Data'!$B:$B,$F258)</f>
        <v>23.500802</v>
      </c>
      <c r="L258" s="64">
        <f>SUMIFS('Tariff Data'!O:O,'Tariff Data'!$B:$B,$F258)</f>
        <v>30.917812999999999</v>
      </c>
      <c r="M258" s="64">
        <f>SUMIFS('Tariff Data'!P:P,'Tariff Data'!$B:$B,$F258)</f>
        <v>-6.2050109999999998</v>
      </c>
      <c r="N258" s="64">
        <f>SUMIFS('Tariff Data'!H:H,'Tariff Data'!$B:$B,$F258)</f>
        <v>3.0653679999999999</v>
      </c>
      <c r="O258" s="64">
        <f>SUMIFS('Tariff Data'!I:I,'Tariff Data'!$B:$B,$F258)</f>
        <v>25.933319999999998</v>
      </c>
      <c r="P258" s="64">
        <f>SUMIFS('Tariff Data'!J:J,'Tariff Data'!$B:$B,$F258)</f>
        <v>35.648941000000001</v>
      </c>
      <c r="Q258" s="64">
        <f>SUMIFS('Tariff Data'!K:K,'Tariff Data'!$B:$B,$F258)</f>
        <v>-6.9384249999999996</v>
      </c>
      <c r="R258" s="64">
        <f>SUMIFS('Tariff Data'!M:M,'Tariff Data'!$B:$B,$F258)+SUMIFS('Tariff Data'!AG:AG,'Tariff Data'!$B:$B,$F258)</f>
        <v>3.317675181807521</v>
      </c>
      <c r="S258" s="64">
        <f>SUMIFS('Tariff Data'!N:N,'Tariff Data'!$B:$B,$F258)+SUMIFS('Tariff Data'!AH:AH,'Tariff Data'!$B:$B,$F258)</f>
        <v>23.848561749749408</v>
      </c>
      <c r="T258" s="64">
        <f>SUMIFS('Tariff Data'!O:O,'Tariff Data'!$B:$B,$F258)+SUMIFS('Tariff Data'!AI:AI,'Tariff Data'!$B:$B,$F258)</f>
        <v>31.140586432058111</v>
      </c>
      <c r="U258" s="64">
        <f>SUMIFS('Tariff Data'!P:P,'Tariff Data'!$B:$B,$F258)+SUMIFS('Tariff Data'!AJ:AJ,'Tariff Data'!$B:$B,$F258)</f>
        <v>-6.9384249999999996</v>
      </c>
      <c r="V258" s="66">
        <f t="shared" si="21"/>
        <v>1078.1501447352891</v>
      </c>
      <c r="W258" s="66">
        <f t="shared" si="22"/>
        <v>-151.34088898431514</v>
      </c>
      <c r="X258" s="66">
        <f t="shared" si="23"/>
        <v>1207.7259801118055</v>
      </c>
      <c r="Y258" s="66">
        <f t="shared" si="24"/>
        <v>-169.22893571840515</v>
      </c>
      <c r="Z258" s="66">
        <f t="shared" si="25"/>
        <v>1082.7396001478101</v>
      </c>
      <c r="AA258" s="66">
        <f t="shared" si="26"/>
        <v>-169.22893571840515</v>
      </c>
      <c r="AB258" s="5"/>
      <c r="AC258" s="5"/>
      <c r="AD258" s="5"/>
      <c r="AE258" s="5"/>
      <c r="AF258" s="5"/>
      <c r="AG258" s="5"/>
      <c r="AH258" s="8"/>
      <c r="AI258" s="8"/>
      <c r="AJ258" s="8"/>
    </row>
    <row r="259" spans="2:36" x14ac:dyDescent="0.35">
      <c r="B259" s="69" t="s">
        <v>414</v>
      </c>
      <c r="C259" s="69" t="s">
        <v>237</v>
      </c>
      <c r="D259" s="69" t="str">
        <f>VLOOKUP($C259,Assumptions!$B:$C,2,FALSE)</f>
        <v>Conventional Carbon</v>
      </c>
      <c r="E259" s="69" t="s">
        <v>415</v>
      </c>
      <c r="F259" s="70">
        <v>10</v>
      </c>
      <c r="G259" s="71">
        <v>128.04806746799557</v>
      </c>
      <c r="H259" s="72">
        <v>8.5995000000000002E-2</v>
      </c>
      <c r="I259" s="71">
        <f t="shared" si="27"/>
        <v>11.011493561910278</v>
      </c>
      <c r="J259" s="68">
        <f>SUMIFS('Tariff Data'!M:M,'Tariff Data'!$B:$B,$F259)</f>
        <v>1.217347</v>
      </c>
      <c r="K259" s="68">
        <f>SUMIFS('Tariff Data'!N:N,'Tariff Data'!$B:$B,$F259)</f>
        <v>20.824839999999998</v>
      </c>
      <c r="L259" s="68">
        <f>SUMIFS('Tariff Data'!O:O,'Tariff Data'!$B:$B,$F259)</f>
        <v>19.344626999999999</v>
      </c>
      <c r="M259" s="68">
        <f>SUMIFS('Tariff Data'!P:P,'Tariff Data'!$B:$B,$F259)</f>
        <v>-6.2050109999999998</v>
      </c>
      <c r="N259" s="68">
        <f>SUMIFS('Tariff Data'!H:H,'Tariff Data'!$B:$B,$F259)</f>
        <v>1.2775430000000001</v>
      </c>
      <c r="O259" s="68">
        <f>SUMIFS('Tariff Data'!I:I,'Tariff Data'!$B:$B,$F259)</f>
        <v>22.14378</v>
      </c>
      <c r="P259" s="68">
        <f>SUMIFS('Tariff Data'!J:J,'Tariff Data'!$B:$B,$F259)</f>
        <v>21.057953000000001</v>
      </c>
      <c r="Q259" s="68">
        <f>SUMIFS('Tariff Data'!K:K,'Tariff Data'!$B:$B,$F259)</f>
        <v>-6.9384249999999996</v>
      </c>
      <c r="R259" s="68">
        <f>SUMIFS('Tariff Data'!M:M,'Tariff Data'!$B:$B,$F259)+SUMIFS('Tariff Data'!AG:AG,'Tariff Data'!$B:$B,$F259)</f>
        <v>1.2775430000000001</v>
      </c>
      <c r="S259" s="68">
        <f>SUMIFS('Tariff Data'!N:N,'Tariff Data'!$B:$B,$F259)+SUMIFS('Tariff Data'!AH:AH,'Tariff Data'!$B:$B,$F259)</f>
        <v>21.172599749749406</v>
      </c>
      <c r="T259" s="68">
        <f>SUMIFS('Tariff Data'!O:O,'Tariff Data'!$B:$B,$F259)+SUMIFS('Tariff Data'!AI:AI,'Tariff Data'!$B:$B,$F259)</f>
        <v>19.567400432058111</v>
      </c>
      <c r="U259" s="68">
        <f>SUMIFS('Tariff Data'!P:P,'Tariff Data'!$B:$B,$F259)+SUMIFS('Tariff Data'!AJ:AJ,'Tariff Data'!$B:$B,$F259)</f>
        <v>-6.9384249999999996</v>
      </c>
      <c r="V259" s="67">
        <f t="shared" si="21"/>
        <v>598.20475804382932</v>
      </c>
      <c r="W259" s="67">
        <f t="shared" si="22"/>
        <v>-794.53966716765456</v>
      </c>
      <c r="X259" s="67">
        <f t="shared" si="23"/>
        <v>639.30251705013234</v>
      </c>
      <c r="Y259" s="67">
        <f t="shared" si="24"/>
        <v>-888.45191252162704</v>
      </c>
      <c r="Z259" s="67">
        <f t="shared" si="25"/>
        <v>612.19516197146254</v>
      </c>
      <c r="AA259" s="67">
        <f t="shared" si="26"/>
        <v>-888.45191252162704</v>
      </c>
      <c r="AB259" s="5"/>
      <c r="AC259" s="5"/>
      <c r="AD259" s="5"/>
      <c r="AE259" s="5"/>
      <c r="AF259" s="5"/>
      <c r="AG259" s="5"/>
      <c r="AH259" s="8"/>
      <c r="AI259" s="8"/>
      <c r="AJ259" s="8"/>
    </row>
    <row r="260" spans="2:36" x14ac:dyDescent="0.35">
      <c r="B260" s="69" t="s">
        <v>416</v>
      </c>
      <c r="C260" s="69" t="s">
        <v>87</v>
      </c>
      <c r="D260" s="69" t="str">
        <f>VLOOKUP($C260,Assumptions!$B:$C,2,FALSE)</f>
        <v>Intermittent</v>
      </c>
      <c r="E260" s="69" t="s">
        <v>945</v>
      </c>
      <c r="F260" s="70">
        <v>10</v>
      </c>
      <c r="G260" s="71">
        <v>25.365712412707691</v>
      </c>
      <c r="H260" s="72">
        <v>0.39425900000000003</v>
      </c>
      <c r="I260" s="71">
        <f t="shared" si="27"/>
        <v>10.000660410121721</v>
      </c>
      <c r="J260" s="64">
        <f>SUMIFS('Tariff Data'!M:M,'Tariff Data'!$B:$B,$F260)</f>
        <v>1.217347</v>
      </c>
      <c r="K260" s="64">
        <f>SUMIFS('Tariff Data'!N:N,'Tariff Data'!$B:$B,$F260)</f>
        <v>20.824839999999998</v>
      </c>
      <c r="L260" s="64">
        <f>SUMIFS('Tariff Data'!O:O,'Tariff Data'!$B:$B,$F260)</f>
        <v>19.344626999999999</v>
      </c>
      <c r="M260" s="64">
        <f>SUMIFS('Tariff Data'!P:P,'Tariff Data'!$B:$B,$F260)</f>
        <v>-6.2050109999999998</v>
      </c>
      <c r="N260" s="64">
        <f>SUMIFS('Tariff Data'!H:H,'Tariff Data'!$B:$B,$F260)</f>
        <v>1.2775430000000001</v>
      </c>
      <c r="O260" s="64">
        <f>SUMIFS('Tariff Data'!I:I,'Tariff Data'!$B:$B,$F260)</f>
        <v>22.14378</v>
      </c>
      <c r="P260" s="64">
        <f>SUMIFS('Tariff Data'!J:J,'Tariff Data'!$B:$B,$F260)</f>
        <v>21.057953000000001</v>
      </c>
      <c r="Q260" s="64">
        <f>SUMIFS('Tariff Data'!K:K,'Tariff Data'!$B:$B,$F260)</f>
        <v>-6.9384249999999996</v>
      </c>
      <c r="R260" s="64">
        <f>SUMIFS('Tariff Data'!M:M,'Tariff Data'!$B:$B,$F260)+SUMIFS('Tariff Data'!AG:AG,'Tariff Data'!$B:$B,$F260)</f>
        <v>1.2775430000000001</v>
      </c>
      <c r="S260" s="64">
        <f>SUMIFS('Tariff Data'!N:N,'Tariff Data'!$B:$B,$F260)+SUMIFS('Tariff Data'!AH:AH,'Tariff Data'!$B:$B,$F260)</f>
        <v>21.172599749749406</v>
      </c>
      <c r="T260" s="64">
        <f>SUMIFS('Tariff Data'!O:O,'Tariff Data'!$B:$B,$F260)+SUMIFS('Tariff Data'!AI:AI,'Tariff Data'!$B:$B,$F260)</f>
        <v>19.567400432058111</v>
      </c>
      <c r="U260" s="64">
        <f>SUMIFS('Tariff Data'!P:P,'Tariff Data'!$B:$B,$F260)+SUMIFS('Tariff Data'!AJ:AJ,'Tariff Data'!$B:$B,$F260)</f>
        <v>-6.9384249999999996</v>
      </c>
      <c r="V260" s="66">
        <f t="shared" ref="V260:V323" si="28">IF($D260="Interconnectors",0,IF($D260="Conventional Carbon",J260+SUM(K260:L260)*H260,IF($D260="Conventional Low Carbon",J260+K260*H260+L260,K260*H260+L260)))*$G260</f>
        <v>698.95239814821957</v>
      </c>
      <c r="W260" s="66">
        <f t="shared" ref="W260:W323" si="29">IF($D260="Interconnectors",0,$G260*M260)</f>
        <v>-157.39452454368777</v>
      </c>
      <c r="X260" s="66">
        <f t="shared" ref="X260:X323" si="30">IF($D260="Interconnectors",0,IF($D260="Conventional Carbon",N260+SUM(O260:P260)*H260,IF($D260="Conventional Low Carbon",N260+O260*H260+P260,O260*H260+P260)))*$G260</f>
        <v>755.60240377476032</v>
      </c>
      <c r="Y260" s="66">
        <f t="shared" ref="Y260:Y323" si="31">IF($D260="Interconnectors",0,$G260*Q260)</f>
        <v>-175.99809314714136</v>
      </c>
      <c r="Z260" s="66">
        <f t="shared" ref="Z260:Z323" si="32">IF($D260="Interconnectors",0,IF($D260="Conventional Carbon",R260+SUM(S260:T260)*H260,IF($D260="Conventional Low Carbon",R260+S260*H260+T260,S260*H260+T260)))*$G260</f>
        <v>708.08103212055016</v>
      </c>
      <c r="AA260" s="66">
        <f t="shared" ref="AA260:AA323" si="33">IF($D260="Interconnectors",0,$G260*U260)</f>
        <v>-175.99809314714136</v>
      </c>
      <c r="AB260" s="5"/>
      <c r="AC260" s="5"/>
      <c r="AD260" s="5"/>
      <c r="AE260" s="5"/>
      <c r="AF260" s="5"/>
      <c r="AG260" s="5"/>
      <c r="AH260" s="8"/>
      <c r="AI260" s="8"/>
      <c r="AJ260" s="8"/>
    </row>
    <row r="261" spans="2:36" x14ac:dyDescent="0.35">
      <c r="B261" s="69" t="s">
        <v>417</v>
      </c>
      <c r="C261" s="69" t="s">
        <v>87</v>
      </c>
      <c r="D261" s="69" t="str">
        <f>VLOOKUP($C261,Assumptions!$B:$C,2,FALSE)</f>
        <v>Intermittent</v>
      </c>
      <c r="E261" s="69" t="s">
        <v>946</v>
      </c>
      <c r="F261" s="70">
        <v>10</v>
      </c>
      <c r="G261" s="71">
        <v>30.487635111427515</v>
      </c>
      <c r="H261" s="72">
        <v>0.39425900000000003</v>
      </c>
      <c r="I261" s="71">
        <f t="shared" ref="I261:I324" si="34">H261*G261</f>
        <v>12.020024531396302</v>
      </c>
      <c r="J261" s="68">
        <f>SUMIFS('Tariff Data'!M:M,'Tariff Data'!$B:$B,$F261)</f>
        <v>1.217347</v>
      </c>
      <c r="K261" s="68">
        <f>SUMIFS('Tariff Data'!N:N,'Tariff Data'!$B:$B,$F261)</f>
        <v>20.824839999999998</v>
      </c>
      <c r="L261" s="68">
        <f>SUMIFS('Tariff Data'!O:O,'Tariff Data'!$B:$B,$F261)</f>
        <v>19.344626999999999</v>
      </c>
      <c r="M261" s="68">
        <f>SUMIFS('Tariff Data'!P:P,'Tariff Data'!$B:$B,$F261)</f>
        <v>-6.2050109999999998</v>
      </c>
      <c r="N261" s="68">
        <f>SUMIFS('Tariff Data'!H:H,'Tariff Data'!$B:$B,$F261)</f>
        <v>1.2775430000000001</v>
      </c>
      <c r="O261" s="68">
        <f>SUMIFS('Tariff Data'!I:I,'Tariff Data'!$B:$B,$F261)</f>
        <v>22.14378</v>
      </c>
      <c r="P261" s="68">
        <f>SUMIFS('Tariff Data'!J:J,'Tariff Data'!$B:$B,$F261)</f>
        <v>21.057953000000001</v>
      </c>
      <c r="Q261" s="68">
        <f>SUMIFS('Tariff Data'!K:K,'Tariff Data'!$B:$B,$F261)</f>
        <v>-6.9384249999999996</v>
      </c>
      <c r="R261" s="68">
        <f>SUMIFS('Tariff Data'!M:M,'Tariff Data'!$B:$B,$F261)+SUMIFS('Tariff Data'!AG:AG,'Tariff Data'!$B:$B,$F261)</f>
        <v>1.2775430000000001</v>
      </c>
      <c r="S261" s="68">
        <f>SUMIFS('Tariff Data'!N:N,'Tariff Data'!$B:$B,$F261)+SUMIFS('Tariff Data'!AH:AH,'Tariff Data'!$B:$B,$F261)</f>
        <v>21.172599749749406</v>
      </c>
      <c r="T261" s="68">
        <f>SUMIFS('Tariff Data'!O:O,'Tariff Data'!$B:$B,$F261)+SUMIFS('Tariff Data'!AI:AI,'Tariff Data'!$B:$B,$F261)</f>
        <v>19.567400432058111</v>
      </c>
      <c r="U261" s="68">
        <f>SUMIFS('Tariff Data'!P:P,'Tariff Data'!$B:$B,$F261)+SUMIFS('Tariff Data'!AJ:AJ,'Tariff Data'!$B:$B,$F261)</f>
        <v>-6.9384249999999996</v>
      </c>
      <c r="V261" s="67">
        <f t="shared" si="28"/>
        <v>840.08701700507163</v>
      </c>
      <c r="W261" s="67">
        <f t="shared" si="29"/>
        <v>-189.17611123039396</v>
      </c>
      <c r="X261" s="67">
        <f t="shared" si="30"/>
        <v>908.17596607543317</v>
      </c>
      <c r="Y261" s="67">
        <f t="shared" si="31"/>
        <v>-211.53616964800645</v>
      </c>
      <c r="Z261" s="67">
        <f t="shared" si="32"/>
        <v>851.0589328371999</v>
      </c>
      <c r="AA261" s="67">
        <f t="shared" si="33"/>
        <v>-211.53616964800645</v>
      </c>
      <c r="AB261" s="5"/>
      <c r="AC261" s="5"/>
      <c r="AD261" s="5"/>
      <c r="AE261" s="5"/>
      <c r="AF261" s="5"/>
      <c r="AG261" s="5"/>
      <c r="AH261" s="8"/>
      <c r="AI261" s="8"/>
      <c r="AJ261" s="8"/>
    </row>
    <row r="262" spans="2:36" x14ac:dyDescent="0.35">
      <c r="B262" s="69" t="s">
        <v>947</v>
      </c>
      <c r="C262" s="69" t="s">
        <v>87</v>
      </c>
      <c r="D262" s="69" t="str">
        <f>VLOOKUP($C262,Assumptions!$B:$C,2,FALSE)</f>
        <v>Intermittent</v>
      </c>
      <c r="E262" s="69" t="s">
        <v>948</v>
      </c>
      <c r="F262" s="70">
        <v>11</v>
      </c>
      <c r="G262" s="71">
        <v>25.609613493599113</v>
      </c>
      <c r="H262" s="72">
        <v>0.39425900000000003</v>
      </c>
      <c r="I262" s="71">
        <f t="shared" si="34"/>
        <v>10.096820606372894</v>
      </c>
      <c r="J262" s="64">
        <f>SUMIFS('Tariff Data'!M:M,'Tariff Data'!$B:$B,$F262)</f>
        <v>1.9849509999999999</v>
      </c>
      <c r="K262" s="64">
        <f>SUMIFS('Tariff Data'!N:N,'Tariff Data'!$B:$B,$F262)</f>
        <v>20.824839999999998</v>
      </c>
      <c r="L262" s="64">
        <f>SUMIFS('Tariff Data'!O:O,'Tariff Data'!$B:$B,$F262)</f>
        <v>14.717409999999999</v>
      </c>
      <c r="M262" s="64">
        <f>SUMIFS('Tariff Data'!P:P,'Tariff Data'!$B:$B,$F262)</f>
        <v>-6.2050109999999998</v>
      </c>
      <c r="N262" s="64">
        <f>SUMIFS('Tariff Data'!H:H,'Tariff Data'!$B:$B,$F262)</f>
        <v>2.0238589999999999</v>
      </c>
      <c r="O262" s="64">
        <f>SUMIFS('Tariff Data'!I:I,'Tariff Data'!$B:$B,$F262)</f>
        <v>22.14378</v>
      </c>
      <c r="P262" s="64">
        <f>SUMIFS('Tariff Data'!J:J,'Tariff Data'!$B:$B,$F262)</f>
        <v>15.807065</v>
      </c>
      <c r="Q262" s="64">
        <f>SUMIFS('Tariff Data'!K:K,'Tariff Data'!$B:$B,$F262)</f>
        <v>-6.9384249999999996</v>
      </c>
      <c r="R262" s="64">
        <f>SUMIFS('Tariff Data'!M:M,'Tariff Data'!$B:$B,$F262)+SUMIFS('Tariff Data'!AG:AG,'Tariff Data'!$B:$B,$F262)</f>
        <v>2.0238589999999999</v>
      </c>
      <c r="S262" s="64">
        <f>SUMIFS('Tariff Data'!N:N,'Tariff Data'!$B:$B,$F262)+SUMIFS('Tariff Data'!AH:AH,'Tariff Data'!$B:$B,$F262)</f>
        <v>21.172599749749406</v>
      </c>
      <c r="T262" s="64">
        <f>SUMIFS('Tariff Data'!O:O,'Tariff Data'!$B:$B,$F262)+SUMIFS('Tariff Data'!AI:AI,'Tariff Data'!$B:$B,$F262)</f>
        <v>14.940183432058113</v>
      </c>
      <c r="U262" s="64">
        <f>SUMIFS('Tariff Data'!P:P,'Tariff Data'!$B:$B,$F262)+SUMIFS('Tariff Data'!AJ:AJ,'Tariff Data'!$B:$B,$F262)</f>
        <v>-6.9384249999999996</v>
      </c>
      <c r="V262" s="66">
        <f t="shared" si="28"/>
        <v>587.17185536324894</v>
      </c>
      <c r="W262" s="66">
        <f t="shared" si="29"/>
        <v>-158.90793343353093</v>
      </c>
      <c r="X262" s="66">
        <f t="shared" si="30"/>
        <v>628.39459932518616</v>
      </c>
      <c r="Y262" s="66">
        <f t="shared" si="31"/>
        <v>-177.69038250432541</v>
      </c>
      <c r="Z262" s="66">
        <f t="shared" si="32"/>
        <v>596.38826466223668</v>
      </c>
      <c r="AA262" s="66">
        <f t="shared" si="33"/>
        <v>-177.69038250432541</v>
      </c>
      <c r="AB262" s="5"/>
      <c r="AC262" s="5"/>
      <c r="AD262" s="5"/>
      <c r="AE262" s="5"/>
      <c r="AF262" s="5"/>
      <c r="AG262" s="5"/>
      <c r="AH262" s="8"/>
      <c r="AI262" s="8"/>
      <c r="AJ262" s="8"/>
    </row>
    <row r="263" spans="2:36" x14ac:dyDescent="0.35">
      <c r="B263" s="69" t="s">
        <v>418</v>
      </c>
      <c r="C263" s="69" t="s">
        <v>87</v>
      </c>
      <c r="D263" s="69" t="str">
        <f>VLOOKUP($C263,Assumptions!$B:$C,2,FALSE)</f>
        <v>Intermittent</v>
      </c>
      <c r="E263" s="69" t="s">
        <v>419</v>
      </c>
      <c r="F263" s="70">
        <v>4</v>
      </c>
      <c r="G263" s="71">
        <v>146.34064853485205</v>
      </c>
      <c r="H263" s="72">
        <v>0.39425900000000003</v>
      </c>
      <c r="I263" s="71">
        <f t="shared" si="34"/>
        <v>57.696117750702236</v>
      </c>
      <c r="J263" s="68">
        <f>SUMIFS('Tariff Data'!M:M,'Tariff Data'!$B:$B,$F263)</f>
        <v>3.3849100000000001</v>
      </c>
      <c r="K263" s="68">
        <f>SUMIFS('Tariff Data'!N:N,'Tariff Data'!$B:$B,$F263)</f>
        <v>23.500802</v>
      </c>
      <c r="L263" s="68">
        <f>SUMIFS('Tariff Data'!O:O,'Tariff Data'!$B:$B,$F263)</f>
        <v>40.489507000000003</v>
      </c>
      <c r="M263" s="68">
        <f>SUMIFS('Tariff Data'!P:P,'Tariff Data'!$B:$B,$F263)</f>
        <v>-6.2050109999999998</v>
      </c>
      <c r="N263" s="68">
        <f>SUMIFS('Tariff Data'!H:H,'Tariff Data'!$B:$B,$F263)</f>
        <v>2.9821819999999999</v>
      </c>
      <c r="O263" s="68">
        <f>SUMIFS('Tariff Data'!I:I,'Tariff Data'!$B:$B,$F263)</f>
        <v>25.933319999999998</v>
      </c>
      <c r="P263" s="68">
        <f>SUMIFS('Tariff Data'!J:J,'Tariff Data'!$B:$B,$F263)</f>
        <v>45.220227999999999</v>
      </c>
      <c r="Q263" s="68">
        <f>SUMIFS('Tariff Data'!K:K,'Tariff Data'!$B:$B,$F263)</f>
        <v>-6.9384249999999996</v>
      </c>
      <c r="R263" s="68">
        <f>SUMIFS('Tariff Data'!M:M,'Tariff Data'!$B:$B,$F263)+SUMIFS('Tariff Data'!AG:AG,'Tariff Data'!$B:$B,$F263)</f>
        <v>3.2054431818075209</v>
      </c>
      <c r="S263" s="68">
        <f>SUMIFS('Tariff Data'!N:N,'Tariff Data'!$B:$B,$F263)+SUMIFS('Tariff Data'!AH:AH,'Tariff Data'!$B:$B,$F263)</f>
        <v>23.848561749749408</v>
      </c>
      <c r="T263" s="68">
        <f>SUMIFS('Tariff Data'!O:O,'Tariff Data'!$B:$B,$F263)+SUMIFS('Tariff Data'!AI:AI,'Tariff Data'!$B:$B,$F263)</f>
        <v>40.712280432058115</v>
      </c>
      <c r="U263" s="68">
        <f>SUMIFS('Tariff Data'!P:P,'Tariff Data'!$B:$B,$F263)+SUMIFS('Tariff Data'!AJ:AJ,'Tariff Data'!$B:$B,$F263)</f>
        <v>-6.9384249999999996</v>
      </c>
      <c r="V263" s="67">
        <f t="shared" si="28"/>
        <v>7281.1657526643712</v>
      </c>
      <c r="W263" s="67">
        <f t="shared" si="29"/>
        <v>-908.04533390589086</v>
      </c>
      <c r="X263" s="67">
        <f t="shared" si="30"/>
        <v>8113.8093768005165</v>
      </c>
      <c r="Y263" s="67">
        <f t="shared" si="31"/>
        <v>-1015.3736143104308</v>
      </c>
      <c r="Z263" s="67">
        <f t="shared" si="32"/>
        <v>7333.8309486585867</v>
      </c>
      <c r="AA263" s="67">
        <f t="shared" si="33"/>
        <v>-1015.3736143104308</v>
      </c>
      <c r="AB263" s="5"/>
      <c r="AC263" s="5"/>
      <c r="AD263" s="5"/>
      <c r="AE263" s="5"/>
      <c r="AF263" s="5"/>
      <c r="AG263" s="5"/>
      <c r="AH263" s="8"/>
      <c r="AI263" s="8"/>
      <c r="AJ263" s="8"/>
    </row>
    <row r="264" spans="2:36" x14ac:dyDescent="0.35">
      <c r="B264" s="69" t="s">
        <v>420</v>
      </c>
      <c r="C264" s="69" t="s">
        <v>87</v>
      </c>
      <c r="D264" s="69" t="str">
        <f>VLOOKUP($C264,Assumptions!$B:$C,2,FALSE)</f>
        <v>Intermittent</v>
      </c>
      <c r="E264" s="69" t="s">
        <v>419</v>
      </c>
      <c r="F264" s="70">
        <v>4</v>
      </c>
      <c r="G264" s="71">
        <v>30.426659841204657</v>
      </c>
      <c r="H264" s="72">
        <v>0.39425900000000003</v>
      </c>
      <c r="I264" s="71">
        <f t="shared" si="34"/>
        <v>11.995984482333508</v>
      </c>
      <c r="J264" s="64">
        <f>SUMIFS('Tariff Data'!M:M,'Tariff Data'!$B:$B,$F264)</f>
        <v>3.3849100000000001</v>
      </c>
      <c r="K264" s="64">
        <f>SUMIFS('Tariff Data'!N:N,'Tariff Data'!$B:$B,$F264)</f>
        <v>23.500802</v>
      </c>
      <c r="L264" s="64">
        <f>SUMIFS('Tariff Data'!O:O,'Tariff Data'!$B:$B,$F264)</f>
        <v>40.489507000000003</v>
      </c>
      <c r="M264" s="64">
        <f>SUMIFS('Tariff Data'!P:P,'Tariff Data'!$B:$B,$F264)</f>
        <v>-6.2050109999999998</v>
      </c>
      <c r="N264" s="64">
        <f>SUMIFS('Tariff Data'!H:H,'Tariff Data'!$B:$B,$F264)</f>
        <v>2.9821819999999999</v>
      </c>
      <c r="O264" s="64">
        <f>SUMIFS('Tariff Data'!I:I,'Tariff Data'!$B:$B,$F264)</f>
        <v>25.933319999999998</v>
      </c>
      <c r="P264" s="64">
        <f>SUMIFS('Tariff Data'!J:J,'Tariff Data'!$B:$B,$F264)</f>
        <v>45.220227999999999</v>
      </c>
      <c r="Q264" s="64">
        <f>SUMIFS('Tariff Data'!K:K,'Tariff Data'!$B:$B,$F264)</f>
        <v>-6.9384249999999996</v>
      </c>
      <c r="R264" s="64">
        <f>SUMIFS('Tariff Data'!M:M,'Tariff Data'!$B:$B,$F264)+SUMIFS('Tariff Data'!AG:AG,'Tariff Data'!$B:$B,$F264)</f>
        <v>3.2054431818075209</v>
      </c>
      <c r="S264" s="64">
        <f>SUMIFS('Tariff Data'!N:N,'Tariff Data'!$B:$B,$F264)+SUMIFS('Tariff Data'!AH:AH,'Tariff Data'!$B:$B,$F264)</f>
        <v>23.848561749749408</v>
      </c>
      <c r="T264" s="64">
        <f>SUMIFS('Tariff Data'!O:O,'Tariff Data'!$B:$B,$F264)+SUMIFS('Tariff Data'!AI:AI,'Tariff Data'!$B:$B,$F264)</f>
        <v>40.712280432058115</v>
      </c>
      <c r="U264" s="64">
        <f>SUMIFS('Tariff Data'!P:P,'Tariff Data'!$B:$B,$F264)+SUMIFS('Tariff Data'!AJ:AJ,'Tariff Data'!$B:$B,$F264)</f>
        <v>-6.9384249999999996</v>
      </c>
      <c r="V264" s="66">
        <f t="shared" si="28"/>
        <v>1513.8757127414672</v>
      </c>
      <c r="W264" s="66">
        <f t="shared" si="29"/>
        <v>-188.79775900793314</v>
      </c>
      <c r="X264" s="66">
        <f t="shared" si="30"/>
        <v>1686.9961995931073</v>
      </c>
      <c r="Y264" s="66">
        <f t="shared" si="31"/>
        <v>-211.11309730871042</v>
      </c>
      <c r="Z264" s="66">
        <f t="shared" si="32"/>
        <v>1524.8256847419311</v>
      </c>
      <c r="AA264" s="66">
        <f t="shared" si="33"/>
        <v>-211.11309730871042</v>
      </c>
      <c r="AB264" s="5"/>
      <c r="AC264" s="5"/>
      <c r="AD264" s="5"/>
      <c r="AE264" s="5"/>
      <c r="AF264" s="5"/>
      <c r="AG264" s="5"/>
      <c r="AH264" s="8"/>
      <c r="AI264" s="8"/>
      <c r="AJ264" s="8"/>
    </row>
    <row r="265" spans="2:36" x14ac:dyDescent="0.35">
      <c r="B265" s="69" t="s">
        <v>421</v>
      </c>
      <c r="C265" s="69" t="s">
        <v>87</v>
      </c>
      <c r="D265" s="69" t="str">
        <f>VLOOKUP($C265,Assumptions!$B:$C,2,FALSE)</f>
        <v>Intermittent</v>
      </c>
      <c r="E265" s="69" t="s">
        <v>422</v>
      </c>
      <c r="F265" s="70">
        <v>1</v>
      </c>
      <c r="G265" s="71">
        <v>65.853291840683426</v>
      </c>
      <c r="H265" s="72">
        <v>0.36880099999999999</v>
      </c>
      <c r="I265" s="71">
        <f t="shared" si="34"/>
        <v>24.286759884135886</v>
      </c>
      <c r="J265" s="68">
        <f>SUMIFS('Tariff Data'!M:M,'Tariff Data'!$B:$B,$F265)</f>
        <v>2.679675</v>
      </c>
      <c r="K265" s="68">
        <f>SUMIFS('Tariff Data'!N:N,'Tariff Data'!$B:$B,$F265)</f>
        <v>24.644973</v>
      </c>
      <c r="L265" s="68">
        <f>SUMIFS('Tariff Data'!O:O,'Tariff Data'!$B:$B,$F265)</f>
        <v>35.826850999999998</v>
      </c>
      <c r="M265" s="68">
        <f>SUMIFS('Tariff Data'!P:P,'Tariff Data'!$B:$B,$F265)</f>
        <v>-6.2050109999999998</v>
      </c>
      <c r="N265" s="68">
        <f>SUMIFS('Tariff Data'!H:H,'Tariff Data'!$B:$B,$F265)</f>
        <v>2.5438339999999999</v>
      </c>
      <c r="O265" s="68">
        <f>SUMIFS('Tariff Data'!I:I,'Tariff Data'!$B:$B,$F265)</f>
        <v>27.065738</v>
      </c>
      <c r="P265" s="68">
        <f>SUMIFS('Tariff Data'!J:J,'Tariff Data'!$B:$B,$F265)</f>
        <v>40.507550000000002</v>
      </c>
      <c r="Q265" s="68">
        <f>SUMIFS('Tariff Data'!K:K,'Tariff Data'!$B:$B,$F265)</f>
        <v>-6.9384249999999996</v>
      </c>
      <c r="R265" s="68">
        <f>SUMIFS('Tariff Data'!M:M,'Tariff Data'!$B:$B,$F265)+SUMIFS('Tariff Data'!AG:AG,'Tariff Data'!$B:$B,$F265)</f>
        <v>2.5438339999999999</v>
      </c>
      <c r="S265" s="68">
        <f>SUMIFS('Tariff Data'!N:N,'Tariff Data'!$B:$B,$F265)+SUMIFS('Tariff Data'!AH:AH,'Tariff Data'!$B:$B,$F265)</f>
        <v>24.992732749749408</v>
      </c>
      <c r="T265" s="68">
        <f>SUMIFS('Tariff Data'!O:O,'Tariff Data'!$B:$B,$F265)+SUMIFS('Tariff Data'!AI:AI,'Tariff Data'!$B:$B,$F265)</f>
        <v>36.04962443205811</v>
      </c>
      <c r="U265" s="68">
        <f>SUMIFS('Tariff Data'!P:P,'Tariff Data'!$B:$B,$F265)+SUMIFS('Tariff Data'!AJ:AJ,'Tariff Data'!$B:$B,$F265)</f>
        <v>-6.9384249999999996</v>
      </c>
      <c r="V265" s="67">
        <f t="shared" si="28"/>
        <v>2957.8626162376927</v>
      </c>
      <c r="W265" s="67">
        <f t="shared" si="29"/>
        <v>-408.62040025765089</v>
      </c>
      <c r="X265" s="67">
        <f t="shared" si="30"/>
        <v>3324.8945917940082</v>
      </c>
      <c r="Y265" s="67">
        <f t="shared" si="31"/>
        <v>-456.91812643969388</v>
      </c>
      <c r="Z265" s="67">
        <f t="shared" si="32"/>
        <v>2980.9789376128974</v>
      </c>
      <c r="AA265" s="67">
        <f t="shared" si="33"/>
        <v>-456.91812643969388</v>
      </c>
      <c r="AB265" s="5"/>
      <c r="AC265" s="5"/>
      <c r="AD265" s="5"/>
      <c r="AE265" s="5"/>
      <c r="AF265" s="5"/>
      <c r="AG265" s="5"/>
      <c r="AH265" s="8"/>
      <c r="AI265" s="8"/>
      <c r="AJ265" s="8"/>
    </row>
    <row r="266" spans="2:36" x14ac:dyDescent="0.35">
      <c r="B266" s="69" t="s">
        <v>423</v>
      </c>
      <c r="C266" s="69" t="s">
        <v>202</v>
      </c>
      <c r="D266" s="69" t="str">
        <f>VLOOKUP($C266,Assumptions!$B:$C,2,FALSE)</f>
        <v>Conventional Carbon</v>
      </c>
      <c r="E266" s="69" t="s">
        <v>49</v>
      </c>
      <c r="F266" s="70">
        <v>24</v>
      </c>
      <c r="G266" s="71">
        <v>924.99484928071081</v>
      </c>
      <c r="H266" s="72">
        <v>0.47227400000000003</v>
      </c>
      <c r="I266" s="71">
        <f t="shared" si="34"/>
        <v>436.85101744919842</v>
      </c>
      <c r="J266" s="64">
        <f>SUMIFS('Tariff Data'!M:M,'Tariff Data'!$B:$B,$F266)</f>
        <v>-2.6503329999999998</v>
      </c>
      <c r="K266" s="64">
        <f>SUMIFS('Tariff Data'!N:N,'Tariff Data'!$B:$B,$F266)</f>
        <v>3.6893150000000001</v>
      </c>
      <c r="L266" s="64">
        <f>SUMIFS('Tariff Data'!O:O,'Tariff Data'!$B:$B,$F266)</f>
        <v>0</v>
      </c>
      <c r="M266" s="64">
        <f>SUMIFS('Tariff Data'!P:P,'Tariff Data'!$B:$B,$F266)</f>
        <v>-6.2050109999999998</v>
      </c>
      <c r="N266" s="64">
        <f>SUMIFS('Tariff Data'!H:H,'Tariff Data'!$B:$B,$F266)</f>
        <v>-2.7338849999999999</v>
      </c>
      <c r="O266" s="64">
        <f>SUMIFS('Tariff Data'!I:I,'Tariff Data'!$B:$B,$F266)</f>
        <v>3.6573289999999998</v>
      </c>
      <c r="P266" s="64">
        <f>SUMIFS('Tariff Data'!J:J,'Tariff Data'!$B:$B,$F266)</f>
        <v>0</v>
      </c>
      <c r="Q266" s="64">
        <f>SUMIFS('Tariff Data'!K:K,'Tariff Data'!$B:$B,$F266)</f>
        <v>-6.9384249999999996</v>
      </c>
      <c r="R266" s="64">
        <f>SUMIFS('Tariff Data'!M:M,'Tariff Data'!$B:$B,$F266)+SUMIFS('Tariff Data'!AG:AG,'Tariff Data'!$B:$B,$F266)</f>
        <v>-2.7338849999999999</v>
      </c>
      <c r="S266" s="64">
        <f>SUMIFS('Tariff Data'!N:N,'Tariff Data'!$B:$B,$F266)+SUMIFS('Tariff Data'!AH:AH,'Tariff Data'!$B:$B,$F266)</f>
        <v>3.6573289999999998</v>
      </c>
      <c r="T266" s="64">
        <f>SUMIFS('Tariff Data'!O:O,'Tariff Data'!$B:$B,$F266)+SUMIFS('Tariff Data'!AI:AI,'Tariff Data'!$B:$B,$F266)</f>
        <v>0</v>
      </c>
      <c r="U266" s="64">
        <f>SUMIFS('Tariff Data'!P:P,'Tariff Data'!$B:$B,$F266)+SUMIFS('Tariff Data'!AJ:AJ,'Tariff Data'!$B:$B,$F266)</f>
        <v>-6.9384249999999996</v>
      </c>
      <c r="V266" s="66">
        <f t="shared" si="28"/>
        <v>-839.86336243810433</v>
      </c>
      <c r="W266" s="66">
        <f t="shared" si="29"/>
        <v>-5739.6032147301521</v>
      </c>
      <c r="X266" s="66">
        <f t="shared" si="30"/>
        <v>-931.12164872933658</v>
      </c>
      <c r="Y266" s="66">
        <f t="shared" si="31"/>
        <v>-6418.0073871205159</v>
      </c>
      <c r="Z266" s="66">
        <f t="shared" si="32"/>
        <v>-931.12164872933658</v>
      </c>
      <c r="AA266" s="66">
        <f t="shared" si="33"/>
        <v>-6418.0073871205159</v>
      </c>
      <c r="AB266" s="5"/>
      <c r="AC266" s="5"/>
      <c r="AD266" s="5"/>
      <c r="AE266" s="5"/>
      <c r="AF266" s="5"/>
      <c r="AG266" s="5"/>
      <c r="AH266" s="8"/>
      <c r="AI266" s="8"/>
      <c r="AJ266" s="8"/>
    </row>
    <row r="267" spans="2:36" x14ac:dyDescent="0.35">
      <c r="B267" s="69" t="s">
        <v>424</v>
      </c>
      <c r="C267" s="69" t="s">
        <v>262</v>
      </c>
      <c r="D267" s="69" t="str">
        <f>VLOOKUP($C267,Assumptions!$B:$C,2,FALSE)</f>
        <v>Conventional Carbon</v>
      </c>
      <c r="E267" s="69" t="s">
        <v>49</v>
      </c>
      <c r="F267" s="70">
        <v>24</v>
      </c>
      <c r="G267" s="71">
        <v>30.481537584405228</v>
      </c>
      <c r="H267" s="72">
        <v>0.49361300000000002</v>
      </c>
      <c r="I267" s="71">
        <f t="shared" si="34"/>
        <v>15.046083211651018</v>
      </c>
      <c r="J267" s="68">
        <f>SUMIFS('Tariff Data'!M:M,'Tariff Data'!$B:$B,$F267)</f>
        <v>-2.6503329999999998</v>
      </c>
      <c r="K267" s="68">
        <f>SUMIFS('Tariff Data'!N:N,'Tariff Data'!$B:$B,$F267)</f>
        <v>3.6893150000000001</v>
      </c>
      <c r="L267" s="68">
        <f>SUMIFS('Tariff Data'!O:O,'Tariff Data'!$B:$B,$F267)</f>
        <v>0</v>
      </c>
      <c r="M267" s="68">
        <f>SUMIFS('Tariff Data'!P:P,'Tariff Data'!$B:$B,$F267)</f>
        <v>-6.2050109999999998</v>
      </c>
      <c r="N267" s="68">
        <f>SUMIFS('Tariff Data'!H:H,'Tariff Data'!$B:$B,$F267)</f>
        <v>-2.7338849999999999</v>
      </c>
      <c r="O267" s="68">
        <f>SUMIFS('Tariff Data'!I:I,'Tariff Data'!$B:$B,$F267)</f>
        <v>3.6573289999999998</v>
      </c>
      <c r="P267" s="68">
        <f>SUMIFS('Tariff Data'!J:J,'Tariff Data'!$B:$B,$F267)</f>
        <v>0</v>
      </c>
      <c r="Q267" s="68">
        <f>SUMIFS('Tariff Data'!K:K,'Tariff Data'!$B:$B,$F267)</f>
        <v>-6.9384249999999996</v>
      </c>
      <c r="R267" s="68">
        <f>SUMIFS('Tariff Data'!M:M,'Tariff Data'!$B:$B,$F267)+SUMIFS('Tariff Data'!AG:AG,'Tariff Data'!$B:$B,$F267)</f>
        <v>-2.7338849999999999</v>
      </c>
      <c r="S267" s="68">
        <f>SUMIFS('Tariff Data'!N:N,'Tariff Data'!$B:$B,$F267)+SUMIFS('Tariff Data'!AH:AH,'Tariff Data'!$B:$B,$F267)</f>
        <v>3.6573289999999998</v>
      </c>
      <c r="T267" s="68">
        <f>SUMIFS('Tariff Data'!O:O,'Tariff Data'!$B:$B,$F267)+SUMIFS('Tariff Data'!AI:AI,'Tariff Data'!$B:$B,$F267)</f>
        <v>0</v>
      </c>
      <c r="U267" s="68">
        <f>SUMIFS('Tariff Data'!P:P,'Tariff Data'!$B:$B,$F267)+SUMIFS('Tariff Data'!AJ:AJ,'Tariff Data'!$B:$B,$F267)</f>
        <v>-6.9384249999999996</v>
      </c>
      <c r="V267" s="67">
        <f t="shared" si="28"/>
        <v>-25.27648446669718</v>
      </c>
      <c r="W267" s="67">
        <f t="shared" si="29"/>
        <v>-189.13827600814787</v>
      </c>
      <c r="X267" s="67">
        <f t="shared" si="30"/>
        <v>-28.30454191255728</v>
      </c>
      <c r="Y267" s="67">
        <f t="shared" si="31"/>
        <v>-211.49386241407683</v>
      </c>
      <c r="Z267" s="67">
        <f t="shared" si="32"/>
        <v>-28.30454191255728</v>
      </c>
      <c r="AA267" s="67">
        <f t="shared" si="33"/>
        <v>-211.49386241407683</v>
      </c>
      <c r="AB267" s="5"/>
      <c r="AC267" s="5"/>
      <c r="AD267" s="5"/>
      <c r="AE267" s="5"/>
      <c r="AF267" s="5"/>
      <c r="AG267" s="5"/>
      <c r="AH267" s="8"/>
      <c r="AI267" s="8"/>
      <c r="AJ267" s="8"/>
    </row>
    <row r="268" spans="2:36" x14ac:dyDescent="0.35">
      <c r="B268" s="69" t="s">
        <v>425</v>
      </c>
      <c r="C268" s="69" t="s">
        <v>262</v>
      </c>
      <c r="D268" s="69" t="str">
        <f>VLOOKUP($C268,Assumptions!$B:$C,2,FALSE)</f>
        <v>Conventional Carbon</v>
      </c>
      <c r="E268" s="69" t="s">
        <v>49</v>
      </c>
      <c r="F268" s="70">
        <v>24</v>
      </c>
      <c r="G268" s="71">
        <v>30.481537584405228</v>
      </c>
      <c r="H268" s="72">
        <v>0.49361300000000002</v>
      </c>
      <c r="I268" s="71">
        <f t="shared" si="34"/>
        <v>15.046083211651018</v>
      </c>
      <c r="J268" s="64">
        <f>SUMIFS('Tariff Data'!M:M,'Tariff Data'!$B:$B,$F268)</f>
        <v>-2.6503329999999998</v>
      </c>
      <c r="K268" s="64">
        <f>SUMIFS('Tariff Data'!N:N,'Tariff Data'!$B:$B,$F268)</f>
        <v>3.6893150000000001</v>
      </c>
      <c r="L268" s="64">
        <f>SUMIFS('Tariff Data'!O:O,'Tariff Data'!$B:$B,$F268)</f>
        <v>0</v>
      </c>
      <c r="M268" s="64">
        <f>SUMIFS('Tariff Data'!P:P,'Tariff Data'!$B:$B,$F268)</f>
        <v>-6.2050109999999998</v>
      </c>
      <c r="N268" s="64">
        <f>SUMIFS('Tariff Data'!H:H,'Tariff Data'!$B:$B,$F268)</f>
        <v>-2.7338849999999999</v>
      </c>
      <c r="O268" s="64">
        <f>SUMIFS('Tariff Data'!I:I,'Tariff Data'!$B:$B,$F268)</f>
        <v>3.6573289999999998</v>
      </c>
      <c r="P268" s="64">
        <f>SUMIFS('Tariff Data'!J:J,'Tariff Data'!$B:$B,$F268)</f>
        <v>0</v>
      </c>
      <c r="Q268" s="64">
        <f>SUMIFS('Tariff Data'!K:K,'Tariff Data'!$B:$B,$F268)</f>
        <v>-6.9384249999999996</v>
      </c>
      <c r="R268" s="64">
        <f>SUMIFS('Tariff Data'!M:M,'Tariff Data'!$B:$B,$F268)+SUMIFS('Tariff Data'!AG:AG,'Tariff Data'!$B:$B,$F268)</f>
        <v>-2.7338849999999999</v>
      </c>
      <c r="S268" s="64">
        <f>SUMIFS('Tariff Data'!N:N,'Tariff Data'!$B:$B,$F268)+SUMIFS('Tariff Data'!AH:AH,'Tariff Data'!$B:$B,$F268)</f>
        <v>3.6573289999999998</v>
      </c>
      <c r="T268" s="64">
        <f>SUMIFS('Tariff Data'!O:O,'Tariff Data'!$B:$B,$F268)+SUMIFS('Tariff Data'!AI:AI,'Tariff Data'!$B:$B,$F268)</f>
        <v>0</v>
      </c>
      <c r="U268" s="64">
        <f>SUMIFS('Tariff Data'!P:P,'Tariff Data'!$B:$B,$F268)+SUMIFS('Tariff Data'!AJ:AJ,'Tariff Data'!$B:$B,$F268)</f>
        <v>-6.9384249999999996</v>
      </c>
      <c r="V268" s="66">
        <f t="shared" si="28"/>
        <v>-25.27648446669718</v>
      </c>
      <c r="W268" s="66">
        <f t="shared" si="29"/>
        <v>-189.13827600814787</v>
      </c>
      <c r="X268" s="66">
        <f t="shared" si="30"/>
        <v>-28.30454191255728</v>
      </c>
      <c r="Y268" s="66">
        <f t="shared" si="31"/>
        <v>-211.49386241407683</v>
      </c>
      <c r="Z268" s="66">
        <f t="shared" si="32"/>
        <v>-28.30454191255728</v>
      </c>
      <c r="AA268" s="66">
        <f t="shared" si="33"/>
        <v>-211.49386241407683</v>
      </c>
      <c r="AB268" s="5"/>
      <c r="AC268" s="5"/>
      <c r="AD268" s="5"/>
      <c r="AE268" s="5"/>
      <c r="AF268" s="5"/>
      <c r="AG268" s="5"/>
      <c r="AH268" s="8"/>
      <c r="AI268" s="8"/>
      <c r="AJ268" s="8"/>
    </row>
    <row r="269" spans="2:36" x14ac:dyDescent="0.35">
      <c r="B269" s="69" t="s">
        <v>426</v>
      </c>
      <c r="C269" s="69" t="s">
        <v>932</v>
      </c>
      <c r="D269" s="69" t="str">
        <f>VLOOKUP($C269,Assumptions!$B:$C,2,FALSE)</f>
        <v>Conventional Carbon</v>
      </c>
      <c r="E269" s="69" t="s">
        <v>427</v>
      </c>
      <c r="F269" s="70">
        <v>9</v>
      </c>
      <c r="G269" s="71">
        <v>73.170324267426025</v>
      </c>
      <c r="H269" s="72">
        <v>0.58765900000000004</v>
      </c>
      <c r="I269" s="71">
        <f t="shared" si="34"/>
        <v>42.999199588671317</v>
      </c>
      <c r="J269" s="68">
        <f>SUMIFS('Tariff Data'!M:M,'Tariff Data'!$B:$B,$F269)</f>
        <v>2.4730050000000001</v>
      </c>
      <c r="K269" s="68">
        <f>SUMIFS('Tariff Data'!N:N,'Tariff Data'!$B:$B,$F269)</f>
        <v>21.319275000000001</v>
      </c>
      <c r="L269" s="68">
        <f>SUMIFS('Tariff Data'!O:O,'Tariff Data'!$B:$B,$F269)</f>
        <v>19.986711</v>
      </c>
      <c r="M269" s="68">
        <f>SUMIFS('Tariff Data'!P:P,'Tariff Data'!$B:$B,$F269)</f>
        <v>-6.2050109999999998</v>
      </c>
      <c r="N269" s="68">
        <f>SUMIFS('Tariff Data'!H:H,'Tariff Data'!$B:$B,$F269)</f>
        <v>2.6809850000000002</v>
      </c>
      <c r="O269" s="68">
        <f>SUMIFS('Tariff Data'!I:I,'Tariff Data'!$B:$B,$F269)</f>
        <v>23.392272999999999</v>
      </c>
      <c r="P269" s="68">
        <f>SUMIFS('Tariff Data'!J:J,'Tariff Data'!$B:$B,$F269)</f>
        <v>22.679269999999999</v>
      </c>
      <c r="Q269" s="68">
        <f>SUMIFS('Tariff Data'!K:K,'Tariff Data'!$B:$B,$F269)</f>
        <v>-6.9384249999999996</v>
      </c>
      <c r="R269" s="68">
        <f>SUMIFS('Tariff Data'!M:M,'Tariff Data'!$B:$B,$F269)+SUMIFS('Tariff Data'!AG:AG,'Tariff Data'!$B:$B,$F269)</f>
        <v>2.6524718181924793</v>
      </c>
      <c r="S269" s="68">
        <f>SUMIFS('Tariff Data'!N:N,'Tariff Data'!$B:$B,$F269)+SUMIFS('Tariff Data'!AH:AH,'Tariff Data'!$B:$B,$F269)</f>
        <v>21.667034749749408</v>
      </c>
      <c r="T269" s="68">
        <f>SUMIFS('Tariff Data'!O:O,'Tariff Data'!$B:$B,$F269)+SUMIFS('Tariff Data'!AI:AI,'Tariff Data'!$B:$B,$F269)</f>
        <v>20.209484432058112</v>
      </c>
      <c r="U269" s="68">
        <f>SUMIFS('Tariff Data'!P:P,'Tariff Data'!$B:$B,$F269)+SUMIFS('Tariff Data'!AJ:AJ,'Tariff Data'!$B:$B,$F269)</f>
        <v>-6.9384249999999996</v>
      </c>
      <c r="V269" s="67">
        <f t="shared" si="28"/>
        <v>1957.0749139858292</v>
      </c>
      <c r="W269" s="67">
        <f t="shared" si="29"/>
        <v>-454.02266695294543</v>
      </c>
      <c r="X269" s="67">
        <f t="shared" si="30"/>
        <v>2177.2080146211579</v>
      </c>
      <c r="Y269" s="67">
        <f t="shared" si="31"/>
        <v>-507.68680715521538</v>
      </c>
      <c r="Z269" s="67">
        <f t="shared" si="32"/>
        <v>1994.739029424717</v>
      </c>
      <c r="AA269" s="67">
        <f t="shared" si="33"/>
        <v>-507.68680715521538</v>
      </c>
      <c r="AB269" s="5"/>
      <c r="AC269" s="5"/>
      <c r="AD269" s="5"/>
      <c r="AE269" s="5"/>
      <c r="AF269" s="5"/>
      <c r="AG269" s="5"/>
      <c r="AH269" s="8"/>
      <c r="AI269" s="8"/>
      <c r="AJ269" s="8"/>
    </row>
    <row r="270" spans="2:36" x14ac:dyDescent="0.35">
      <c r="B270" s="69" t="s">
        <v>428</v>
      </c>
      <c r="C270" s="69" t="s">
        <v>92</v>
      </c>
      <c r="D270" s="69" t="str">
        <f>VLOOKUP($C270,Assumptions!$B:$C,2,FALSE)</f>
        <v>Intermittent</v>
      </c>
      <c r="E270" s="69" t="s">
        <v>404</v>
      </c>
      <c r="F270" s="70">
        <v>18</v>
      </c>
      <c r="G270" s="71">
        <v>304.87635111427511</v>
      </c>
      <c r="H270" s="72">
        <v>0.43853599999999998</v>
      </c>
      <c r="I270" s="71">
        <f t="shared" si="34"/>
        <v>133.69925551224975</v>
      </c>
      <c r="J270" s="64">
        <f>SUMIFS('Tariff Data'!M:M,'Tariff Data'!$B:$B,$F270)</f>
        <v>-0.31239499999999998</v>
      </c>
      <c r="K270" s="64">
        <f>SUMIFS('Tariff Data'!N:N,'Tariff Data'!$B:$B,$F270)</f>
        <v>3.798861</v>
      </c>
      <c r="L270" s="64">
        <f>SUMIFS('Tariff Data'!O:O,'Tariff Data'!$B:$B,$F270)</f>
        <v>7.0470000000000003E-3</v>
      </c>
      <c r="M270" s="64">
        <f>SUMIFS('Tariff Data'!P:P,'Tariff Data'!$B:$B,$F270)</f>
        <v>-6.2050109999999998</v>
      </c>
      <c r="N270" s="64">
        <f>SUMIFS('Tariff Data'!H:H,'Tariff Data'!$B:$B,$F270)</f>
        <v>-0.31406499999999998</v>
      </c>
      <c r="O270" s="64">
        <f>SUMIFS('Tariff Data'!I:I,'Tariff Data'!$B:$B,$F270)</f>
        <v>3.7284519999999999</v>
      </c>
      <c r="P270" s="64">
        <f>SUMIFS('Tariff Data'!J:J,'Tariff Data'!$B:$B,$F270)</f>
        <v>4.5750000000000001E-3</v>
      </c>
      <c r="Q270" s="64">
        <f>SUMIFS('Tariff Data'!K:K,'Tariff Data'!$B:$B,$F270)</f>
        <v>-6.9384249999999996</v>
      </c>
      <c r="R270" s="64">
        <f>SUMIFS('Tariff Data'!M:M,'Tariff Data'!$B:$B,$F270)+SUMIFS('Tariff Data'!AG:AG,'Tariff Data'!$B:$B,$F270)</f>
        <v>-0.31406499999999998</v>
      </c>
      <c r="S270" s="64">
        <f>SUMIFS('Tariff Data'!N:N,'Tariff Data'!$B:$B,$F270)+SUMIFS('Tariff Data'!AH:AH,'Tariff Data'!$B:$B,$F270)</f>
        <v>3.7284519999999999</v>
      </c>
      <c r="T270" s="64">
        <f>SUMIFS('Tariff Data'!O:O,'Tariff Data'!$B:$B,$F270)+SUMIFS('Tariff Data'!AI:AI,'Tariff Data'!$B:$B,$F270)</f>
        <v>4.5750000000000001E-3</v>
      </c>
      <c r="U270" s="64">
        <f>SUMIFS('Tariff Data'!P:P,'Tariff Data'!$B:$B,$F270)+SUMIFS('Tariff Data'!AJ:AJ,'Tariff Data'!$B:$B,$F270)</f>
        <v>-6.9384249999999996</v>
      </c>
      <c r="V270" s="66">
        <f t="shared" si="28"/>
        <v>510.05335114082288</v>
      </c>
      <c r="W270" s="66">
        <f t="shared" si="29"/>
        <v>-1891.7611123039392</v>
      </c>
      <c r="X270" s="66">
        <f t="shared" si="30"/>
        <v>499.88606591950639</v>
      </c>
      <c r="Y270" s="66">
        <f t="shared" si="31"/>
        <v>-2115.361696480064</v>
      </c>
      <c r="Z270" s="66">
        <f t="shared" si="32"/>
        <v>499.88606591950639</v>
      </c>
      <c r="AA270" s="66">
        <f t="shared" si="33"/>
        <v>-2115.361696480064</v>
      </c>
      <c r="AB270" s="5"/>
      <c r="AC270" s="5"/>
      <c r="AD270" s="5"/>
      <c r="AE270" s="5"/>
      <c r="AF270" s="5"/>
      <c r="AG270" s="5"/>
      <c r="AH270" s="8"/>
      <c r="AI270" s="8"/>
      <c r="AJ270" s="8"/>
    </row>
    <row r="271" spans="2:36" x14ac:dyDescent="0.35">
      <c r="B271" s="69" t="s">
        <v>429</v>
      </c>
      <c r="C271" s="69" t="s">
        <v>892</v>
      </c>
      <c r="D271" s="69" t="str">
        <f>VLOOKUP($C271,Assumptions!$B:$C,2,FALSE)</f>
        <v>Conventional Carbon</v>
      </c>
      <c r="E271" s="69" t="s">
        <v>43</v>
      </c>
      <c r="F271" s="70">
        <v>18</v>
      </c>
      <c r="G271" s="71">
        <v>256.09613493599113</v>
      </c>
      <c r="H271" s="72">
        <v>0.471331</v>
      </c>
      <c r="I271" s="71">
        <f t="shared" si="34"/>
        <v>120.70604737551564</v>
      </c>
      <c r="J271" s="68">
        <f>SUMIFS('Tariff Data'!M:M,'Tariff Data'!$B:$B,$F271)</f>
        <v>-0.31239499999999998</v>
      </c>
      <c r="K271" s="68">
        <f>SUMIFS('Tariff Data'!N:N,'Tariff Data'!$B:$B,$F271)</f>
        <v>3.798861</v>
      </c>
      <c r="L271" s="68">
        <f>SUMIFS('Tariff Data'!O:O,'Tariff Data'!$B:$B,$F271)</f>
        <v>7.0470000000000003E-3</v>
      </c>
      <c r="M271" s="68">
        <f>SUMIFS('Tariff Data'!P:P,'Tariff Data'!$B:$B,$F271)</f>
        <v>-6.2050109999999998</v>
      </c>
      <c r="N271" s="68">
        <f>SUMIFS('Tariff Data'!H:H,'Tariff Data'!$B:$B,$F271)</f>
        <v>-0.31406499999999998</v>
      </c>
      <c r="O271" s="68">
        <f>SUMIFS('Tariff Data'!I:I,'Tariff Data'!$B:$B,$F271)</f>
        <v>3.7284519999999999</v>
      </c>
      <c r="P271" s="68">
        <f>SUMIFS('Tariff Data'!J:J,'Tariff Data'!$B:$B,$F271)</f>
        <v>4.5750000000000001E-3</v>
      </c>
      <c r="Q271" s="68">
        <f>SUMIFS('Tariff Data'!K:K,'Tariff Data'!$B:$B,$F271)</f>
        <v>-6.9384249999999996</v>
      </c>
      <c r="R271" s="68">
        <f>SUMIFS('Tariff Data'!M:M,'Tariff Data'!$B:$B,$F271)+SUMIFS('Tariff Data'!AG:AG,'Tariff Data'!$B:$B,$F271)</f>
        <v>-0.31406499999999998</v>
      </c>
      <c r="S271" s="68">
        <f>SUMIFS('Tariff Data'!N:N,'Tariff Data'!$B:$B,$F271)+SUMIFS('Tariff Data'!AH:AH,'Tariff Data'!$B:$B,$F271)</f>
        <v>3.7284519999999999</v>
      </c>
      <c r="T271" s="68">
        <f>SUMIFS('Tariff Data'!O:O,'Tariff Data'!$B:$B,$F271)+SUMIFS('Tariff Data'!AI:AI,'Tariff Data'!$B:$B,$F271)</f>
        <v>4.5750000000000001E-3</v>
      </c>
      <c r="U271" s="68">
        <f>SUMIFS('Tariff Data'!P:P,'Tariff Data'!$B:$B,$F271)+SUMIFS('Tariff Data'!AJ:AJ,'Tariff Data'!$B:$B,$F271)</f>
        <v>-6.9384249999999996</v>
      </c>
      <c r="V271" s="67">
        <f t="shared" si="28"/>
        <v>379.39295928152501</v>
      </c>
      <c r="W271" s="67">
        <f t="shared" si="29"/>
        <v>-1589.0793343353091</v>
      </c>
      <c r="X271" s="67">
        <f t="shared" si="30"/>
        <v>370.16810129740691</v>
      </c>
      <c r="Y271" s="67">
        <f t="shared" si="31"/>
        <v>-1776.9038250432541</v>
      </c>
      <c r="Z271" s="67">
        <f t="shared" si="32"/>
        <v>370.16810129740691</v>
      </c>
      <c r="AA271" s="67">
        <f t="shared" si="33"/>
        <v>-1776.9038250432541</v>
      </c>
      <c r="AB271" s="5"/>
      <c r="AC271" s="5"/>
      <c r="AD271" s="5"/>
      <c r="AE271" s="5"/>
      <c r="AF271" s="5"/>
      <c r="AG271" s="5"/>
      <c r="AH271" s="8"/>
      <c r="AI271" s="8"/>
      <c r="AJ271" s="8"/>
    </row>
    <row r="272" spans="2:36" x14ac:dyDescent="0.35">
      <c r="B272" s="69" t="s">
        <v>430</v>
      </c>
      <c r="C272" s="69" t="s">
        <v>87</v>
      </c>
      <c r="D272" s="69" t="str">
        <f>VLOOKUP($C272,Assumptions!$B:$C,2,FALSE)</f>
        <v>Intermittent</v>
      </c>
      <c r="E272" s="69" t="s">
        <v>949</v>
      </c>
      <c r="F272" s="70">
        <v>10</v>
      </c>
      <c r="G272" s="71">
        <v>54.877743200569526</v>
      </c>
      <c r="H272" s="72">
        <v>0.39425900000000003</v>
      </c>
      <c r="I272" s="71">
        <f t="shared" si="34"/>
        <v>21.636044156513343</v>
      </c>
      <c r="J272" s="64">
        <f>SUMIFS('Tariff Data'!M:M,'Tariff Data'!$B:$B,$F272)</f>
        <v>1.217347</v>
      </c>
      <c r="K272" s="64">
        <f>SUMIFS('Tariff Data'!N:N,'Tariff Data'!$B:$B,$F272)</f>
        <v>20.824839999999998</v>
      </c>
      <c r="L272" s="64">
        <f>SUMIFS('Tariff Data'!O:O,'Tariff Data'!$B:$B,$F272)</f>
        <v>19.344626999999999</v>
      </c>
      <c r="M272" s="64">
        <f>SUMIFS('Tariff Data'!P:P,'Tariff Data'!$B:$B,$F272)</f>
        <v>-6.2050109999999998</v>
      </c>
      <c r="N272" s="64">
        <f>SUMIFS('Tariff Data'!H:H,'Tariff Data'!$B:$B,$F272)</f>
        <v>1.2775430000000001</v>
      </c>
      <c r="O272" s="64">
        <f>SUMIFS('Tariff Data'!I:I,'Tariff Data'!$B:$B,$F272)</f>
        <v>22.14378</v>
      </c>
      <c r="P272" s="64">
        <f>SUMIFS('Tariff Data'!J:J,'Tariff Data'!$B:$B,$F272)</f>
        <v>21.057953000000001</v>
      </c>
      <c r="Q272" s="64">
        <f>SUMIFS('Tariff Data'!K:K,'Tariff Data'!$B:$B,$F272)</f>
        <v>-6.9384249999999996</v>
      </c>
      <c r="R272" s="64">
        <f>SUMIFS('Tariff Data'!M:M,'Tariff Data'!$B:$B,$F272)+SUMIFS('Tariff Data'!AG:AG,'Tariff Data'!$B:$B,$F272)</f>
        <v>1.2775430000000001</v>
      </c>
      <c r="S272" s="64">
        <f>SUMIFS('Tariff Data'!N:N,'Tariff Data'!$B:$B,$F272)+SUMIFS('Tariff Data'!AH:AH,'Tariff Data'!$B:$B,$F272)</f>
        <v>21.172599749749406</v>
      </c>
      <c r="T272" s="64">
        <f>SUMIFS('Tariff Data'!O:O,'Tariff Data'!$B:$B,$F272)+SUMIFS('Tariff Data'!AI:AI,'Tariff Data'!$B:$B,$F272)</f>
        <v>19.567400432058111</v>
      </c>
      <c r="U272" s="64">
        <f>SUMIFS('Tariff Data'!P:P,'Tariff Data'!$B:$B,$F272)+SUMIFS('Tariff Data'!AJ:AJ,'Tariff Data'!$B:$B,$F272)</f>
        <v>-6.9384249999999996</v>
      </c>
      <c r="V272" s="66">
        <f t="shared" si="28"/>
        <v>1512.1566306091288</v>
      </c>
      <c r="W272" s="66">
        <f t="shared" si="29"/>
        <v>-340.51700021470913</v>
      </c>
      <c r="X272" s="66">
        <f t="shared" si="30"/>
        <v>1634.7167389357796</v>
      </c>
      <c r="Y272" s="66">
        <f t="shared" si="31"/>
        <v>-380.7651053664116</v>
      </c>
      <c r="Z272" s="66">
        <f t="shared" si="32"/>
        <v>1531.9060791069596</v>
      </c>
      <c r="AA272" s="66">
        <f t="shared" si="33"/>
        <v>-380.7651053664116</v>
      </c>
      <c r="AB272" s="5"/>
      <c r="AC272" s="5"/>
      <c r="AD272" s="5"/>
      <c r="AE272" s="5"/>
      <c r="AF272" s="5"/>
      <c r="AG272" s="5"/>
      <c r="AH272" s="8"/>
      <c r="AI272" s="8"/>
      <c r="AJ272" s="8"/>
    </row>
    <row r="273" spans="2:36" x14ac:dyDescent="0.35">
      <c r="B273" s="69" t="s">
        <v>950</v>
      </c>
      <c r="C273" s="69" t="s">
        <v>111</v>
      </c>
      <c r="D273" s="69" t="str">
        <f>VLOOKUP($C273,Assumptions!$B:$C,2,FALSE)</f>
        <v>Conventional Carbon</v>
      </c>
      <c r="E273" s="69" t="s">
        <v>388</v>
      </c>
      <c r="F273" s="70">
        <v>11</v>
      </c>
      <c r="G273" s="71">
        <v>292.6812970697041</v>
      </c>
      <c r="H273" s="72">
        <v>1.2390999999999999E-2</v>
      </c>
      <c r="I273" s="71">
        <f t="shared" si="34"/>
        <v>3.6266139519907035</v>
      </c>
      <c r="J273" s="68">
        <f>SUMIFS('Tariff Data'!M:M,'Tariff Data'!$B:$B,$F273)</f>
        <v>1.9849509999999999</v>
      </c>
      <c r="K273" s="68">
        <f>SUMIFS('Tariff Data'!N:N,'Tariff Data'!$B:$B,$F273)</f>
        <v>20.824839999999998</v>
      </c>
      <c r="L273" s="68">
        <f>SUMIFS('Tariff Data'!O:O,'Tariff Data'!$B:$B,$F273)</f>
        <v>14.717409999999999</v>
      </c>
      <c r="M273" s="68">
        <f>SUMIFS('Tariff Data'!P:P,'Tariff Data'!$B:$B,$F273)</f>
        <v>-6.2050109999999998</v>
      </c>
      <c r="N273" s="68">
        <f>SUMIFS('Tariff Data'!H:H,'Tariff Data'!$B:$B,$F273)</f>
        <v>2.0238589999999999</v>
      </c>
      <c r="O273" s="68">
        <f>SUMIFS('Tariff Data'!I:I,'Tariff Data'!$B:$B,$F273)</f>
        <v>22.14378</v>
      </c>
      <c r="P273" s="68">
        <f>SUMIFS('Tariff Data'!J:J,'Tariff Data'!$B:$B,$F273)</f>
        <v>15.807065</v>
      </c>
      <c r="Q273" s="68">
        <f>SUMIFS('Tariff Data'!K:K,'Tariff Data'!$B:$B,$F273)</f>
        <v>-6.9384249999999996</v>
      </c>
      <c r="R273" s="68">
        <f>SUMIFS('Tariff Data'!M:M,'Tariff Data'!$B:$B,$F273)+SUMIFS('Tariff Data'!AG:AG,'Tariff Data'!$B:$B,$F273)</f>
        <v>2.0238589999999999</v>
      </c>
      <c r="S273" s="68">
        <f>SUMIFS('Tariff Data'!N:N,'Tariff Data'!$B:$B,$F273)+SUMIFS('Tariff Data'!AH:AH,'Tariff Data'!$B:$B,$F273)</f>
        <v>21.172599749749406</v>
      </c>
      <c r="T273" s="68">
        <f>SUMIFS('Tariff Data'!O:O,'Tariff Data'!$B:$B,$F273)+SUMIFS('Tariff Data'!AI:AI,'Tariff Data'!$B:$B,$F273)</f>
        <v>14.940183432058113</v>
      </c>
      <c r="U273" s="68">
        <f>SUMIFS('Tariff Data'!P:P,'Tariff Data'!$B:$B,$F273)+SUMIFS('Tariff Data'!AJ:AJ,'Tariff Data'!$B:$B,$F273)</f>
        <v>-6.9384249999999996</v>
      </c>
      <c r="V273" s="67">
        <f t="shared" si="28"/>
        <v>709.85605303494776</v>
      </c>
      <c r="W273" s="67">
        <f t="shared" si="29"/>
        <v>-1816.0906678117817</v>
      </c>
      <c r="X273" s="67">
        <f t="shared" si="30"/>
        <v>729.97874117303081</v>
      </c>
      <c r="Y273" s="67">
        <f t="shared" si="31"/>
        <v>-2030.7472286208615</v>
      </c>
      <c r="Z273" s="67">
        <f t="shared" si="32"/>
        <v>723.31280053855255</v>
      </c>
      <c r="AA273" s="67">
        <f t="shared" si="33"/>
        <v>-2030.7472286208615</v>
      </c>
      <c r="AB273" s="5"/>
      <c r="AC273" s="5"/>
      <c r="AD273" s="5"/>
      <c r="AE273" s="5"/>
      <c r="AF273" s="5"/>
      <c r="AG273" s="5"/>
      <c r="AH273" s="8"/>
      <c r="AI273" s="8"/>
      <c r="AJ273" s="8"/>
    </row>
    <row r="274" spans="2:36" x14ac:dyDescent="0.35">
      <c r="B274" s="69" t="s">
        <v>951</v>
      </c>
      <c r="C274" s="69" t="s">
        <v>111</v>
      </c>
      <c r="D274" s="69" t="str">
        <f>VLOOKUP($C274,Assumptions!$B:$C,2,FALSE)</f>
        <v>Conventional Carbon</v>
      </c>
      <c r="E274" s="69" t="s">
        <v>486</v>
      </c>
      <c r="F274" s="70">
        <v>11</v>
      </c>
      <c r="G274" s="71">
        <v>146.34064853485205</v>
      </c>
      <c r="H274" s="72">
        <v>1.2390999999999999E-2</v>
      </c>
      <c r="I274" s="71">
        <f t="shared" si="34"/>
        <v>1.8133069759953517</v>
      </c>
      <c r="J274" s="64">
        <f>SUMIFS('Tariff Data'!M:M,'Tariff Data'!$B:$B,$F274)</f>
        <v>1.9849509999999999</v>
      </c>
      <c r="K274" s="64">
        <f>SUMIFS('Tariff Data'!N:N,'Tariff Data'!$B:$B,$F274)</f>
        <v>20.824839999999998</v>
      </c>
      <c r="L274" s="64">
        <f>SUMIFS('Tariff Data'!O:O,'Tariff Data'!$B:$B,$F274)</f>
        <v>14.717409999999999</v>
      </c>
      <c r="M274" s="64">
        <f>SUMIFS('Tariff Data'!P:P,'Tariff Data'!$B:$B,$F274)</f>
        <v>-6.2050109999999998</v>
      </c>
      <c r="N274" s="64">
        <f>SUMIFS('Tariff Data'!H:H,'Tariff Data'!$B:$B,$F274)</f>
        <v>2.0238589999999999</v>
      </c>
      <c r="O274" s="64">
        <f>SUMIFS('Tariff Data'!I:I,'Tariff Data'!$B:$B,$F274)</f>
        <v>22.14378</v>
      </c>
      <c r="P274" s="64">
        <f>SUMIFS('Tariff Data'!J:J,'Tariff Data'!$B:$B,$F274)</f>
        <v>15.807065</v>
      </c>
      <c r="Q274" s="64">
        <f>SUMIFS('Tariff Data'!K:K,'Tariff Data'!$B:$B,$F274)</f>
        <v>-6.9384249999999996</v>
      </c>
      <c r="R274" s="64">
        <f>SUMIFS('Tariff Data'!M:M,'Tariff Data'!$B:$B,$F274)+SUMIFS('Tariff Data'!AG:AG,'Tariff Data'!$B:$B,$F274)</f>
        <v>2.0238589999999999</v>
      </c>
      <c r="S274" s="64">
        <f>SUMIFS('Tariff Data'!N:N,'Tariff Data'!$B:$B,$F274)+SUMIFS('Tariff Data'!AH:AH,'Tariff Data'!$B:$B,$F274)</f>
        <v>21.172599749749406</v>
      </c>
      <c r="T274" s="64">
        <f>SUMIFS('Tariff Data'!O:O,'Tariff Data'!$B:$B,$F274)+SUMIFS('Tariff Data'!AI:AI,'Tariff Data'!$B:$B,$F274)</f>
        <v>14.940183432058113</v>
      </c>
      <c r="U274" s="64">
        <f>SUMIFS('Tariff Data'!P:P,'Tariff Data'!$B:$B,$F274)+SUMIFS('Tariff Data'!AJ:AJ,'Tariff Data'!$B:$B,$F274)</f>
        <v>-6.9384249999999996</v>
      </c>
      <c r="V274" s="66">
        <f t="shared" si="28"/>
        <v>354.92802651747388</v>
      </c>
      <c r="W274" s="66">
        <f t="shared" si="29"/>
        <v>-908.04533390589086</v>
      </c>
      <c r="X274" s="66">
        <f t="shared" si="30"/>
        <v>364.98937058651541</v>
      </c>
      <c r="Y274" s="66">
        <f t="shared" si="31"/>
        <v>-1015.3736143104308</v>
      </c>
      <c r="Z274" s="66">
        <f t="shared" si="32"/>
        <v>361.65640026927628</v>
      </c>
      <c r="AA274" s="66">
        <f t="shared" si="33"/>
        <v>-1015.3736143104308</v>
      </c>
      <c r="AB274" s="5"/>
      <c r="AC274" s="5"/>
      <c r="AD274" s="5"/>
      <c r="AE274" s="5"/>
      <c r="AF274" s="5"/>
      <c r="AG274" s="5"/>
      <c r="AH274" s="8"/>
      <c r="AI274" s="8"/>
      <c r="AJ274" s="8"/>
    </row>
    <row r="275" spans="2:36" x14ac:dyDescent="0.35">
      <c r="B275" s="69" t="s">
        <v>952</v>
      </c>
      <c r="C275" s="69" t="s">
        <v>111</v>
      </c>
      <c r="D275" s="69" t="str">
        <f>VLOOKUP($C275,Assumptions!$B:$C,2,FALSE)</f>
        <v>Conventional Carbon</v>
      </c>
      <c r="E275" s="69" t="s">
        <v>521</v>
      </c>
      <c r="F275" s="70">
        <v>9</v>
      </c>
      <c r="G275" s="71">
        <v>182.92581066856508</v>
      </c>
      <c r="H275" s="72">
        <v>1.2390999999999999E-2</v>
      </c>
      <c r="I275" s="71">
        <f t="shared" si="34"/>
        <v>2.2666337199941897</v>
      </c>
      <c r="J275" s="68">
        <f>SUMIFS('Tariff Data'!M:M,'Tariff Data'!$B:$B,$F275)</f>
        <v>2.4730050000000001</v>
      </c>
      <c r="K275" s="68">
        <f>SUMIFS('Tariff Data'!N:N,'Tariff Data'!$B:$B,$F275)</f>
        <v>21.319275000000001</v>
      </c>
      <c r="L275" s="68">
        <f>SUMIFS('Tariff Data'!O:O,'Tariff Data'!$B:$B,$F275)</f>
        <v>19.986711</v>
      </c>
      <c r="M275" s="68">
        <f>SUMIFS('Tariff Data'!P:P,'Tariff Data'!$B:$B,$F275)</f>
        <v>-6.2050109999999998</v>
      </c>
      <c r="N275" s="68">
        <f>SUMIFS('Tariff Data'!H:H,'Tariff Data'!$B:$B,$F275)</f>
        <v>2.6809850000000002</v>
      </c>
      <c r="O275" s="68">
        <f>SUMIFS('Tariff Data'!I:I,'Tariff Data'!$B:$B,$F275)</f>
        <v>23.392272999999999</v>
      </c>
      <c r="P275" s="68">
        <f>SUMIFS('Tariff Data'!J:J,'Tariff Data'!$B:$B,$F275)</f>
        <v>22.679269999999999</v>
      </c>
      <c r="Q275" s="68">
        <f>SUMIFS('Tariff Data'!K:K,'Tariff Data'!$B:$B,$F275)</f>
        <v>-6.9384249999999996</v>
      </c>
      <c r="R275" s="68">
        <f>SUMIFS('Tariff Data'!M:M,'Tariff Data'!$B:$B,$F275)+SUMIFS('Tariff Data'!AG:AG,'Tariff Data'!$B:$B,$F275)</f>
        <v>2.6524718181924793</v>
      </c>
      <c r="S275" s="68">
        <f>SUMIFS('Tariff Data'!N:N,'Tariff Data'!$B:$B,$F275)+SUMIFS('Tariff Data'!AH:AH,'Tariff Data'!$B:$B,$F275)</f>
        <v>21.667034749749408</v>
      </c>
      <c r="T275" s="68">
        <f>SUMIFS('Tariff Data'!O:O,'Tariff Data'!$B:$B,$F275)+SUMIFS('Tariff Data'!AI:AI,'Tariff Data'!$B:$B,$F275)</f>
        <v>20.209484432058112</v>
      </c>
      <c r="U275" s="68">
        <f>SUMIFS('Tariff Data'!P:P,'Tariff Data'!$B:$B,$F275)+SUMIFS('Tariff Data'!AJ:AJ,'Tariff Data'!$B:$B,$F275)</f>
        <v>-6.9384249999999996</v>
      </c>
      <c r="V275" s="67">
        <f t="shared" si="28"/>
        <v>546.00198511762278</v>
      </c>
      <c r="W275" s="67">
        <f t="shared" si="29"/>
        <v>-1135.0566673823637</v>
      </c>
      <c r="X275" s="67">
        <f t="shared" si="30"/>
        <v>594.84866741122528</v>
      </c>
      <c r="Y275" s="67">
        <f t="shared" si="31"/>
        <v>-1269.2170178880385</v>
      </c>
      <c r="Z275" s="67">
        <f t="shared" si="32"/>
        <v>580.1242880718504</v>
      </c>
      <c r="AA275" s="67">
        <f t="shared" si="33"/>
        <v>-1269.2170178880385</v>
      </c>
      <c r="AB275" s="5"/>
      <c r="AC275" s="5"/>
      <c r="AD275" s="5"/>
      <c r="AE275" s="5"/>
      <c r="AF275" s="5"/>
      <c r="AG275" s="5"/>
      <c r="AH275" s="8"/>
      <c r="AI275" s="8"/>
      <c r="AJ275" s="8"/>
    </row>
    <row r="276" spans="2:36" x14ac:dyDescent="0.35">
      <c r="B276" s="69" t="s">
        <v>431</v>
      </c>
      <c r="C276" s="69" t="s">
        <v>98</v>
      </c>
      <c r="D276" s="69" t="str">
        <f>VLOOKUP($C276,Assumptions!$B:$C,2,FALSE)</f>
        <v>Intermittent</v>
      </c>
      <c r="E276" s="69" t="s">
        <v>213</v>
      </c>
      <c r="F276" s="70">
        <v>16</v>
      </c>
      <c r="G276" s="71">
        <v>304.87635111427511</v>
      </c>
      <c r="H276" s="72">
        <v>0.109</v>
      </c>
      <c r="I276" s="71">
        <f t="shared" si="34"/>
        <v>33.231522271455987</v>
      </c>
      <c r="J276" s="64">
        <f>SUMIFS('Tariff Data'!M:M,'Tariff Data'!$B:$B,$F276)</f>
        <v>1.8696539999999999</v>
      </c>
      <c r="K276" s="64">
        <f>SUMIFS('Tariff Data'!N:N,'Tariff Data'!$B:$B,$F276)</f>
        <v>5.4849290000000002</v>
      </c>
      <c r="L276" s="64">
        <f>SUMIFS('Tariff Data'!O:O,'Tariff Data'!$B:$B,$F276)</f>
        <v>9.4543000000000002E-2</v>
      </c>
      <c r="M276" s="64">
        <f>SUMIFS('Tariff Data'!P:P,'Tariff Data'!$B:$B,$F276)</f>
        <v>-6.2050109999999998</v>
      </c>
      <c r="N276" s="64">
        <f>SUMIFS('Tariff Data'!H:H,'Tariff Data'!$B:$B,$F276)</f>
        <v>1.905419</v>
      </c>
      <c r="O276" s="64">
        <f>SUMIFS('Tariff Data'!I:I,'Tariff Data'!$B:$B,$F276)</f>
        <v>5.6206610000000001</v>
      </c>
      <c r="P276" s="64">
        <f>SUMIFS('Tariff Data'!J:J,'Tariff Data'!$B:$B,$F276)</f>
        <v>0.105503</v>
      </c>
      <c r="Q276" s="64">
        <f>SUMIFS('Tariff Data'!K:K,'Tariff Data'!$B:$B,$F276)</f>
        <v>-6.9384249999999996</v>
      </c>
      <c r="R276" s="64">
        <f>SUMIFS('Tariff Data'!M:M,'Tariff Data'!$B:$B,$F276)+SUMIFS('Tariff Data'!AG:AG,'Tariff Data'!$B:$B,$F276)</f>
        <v>1.905419</v>
      </c>
      <c r="S276" s="64">
        <f>SUMIFS('Tariff Data'!N:N,'Tariff Data'!$B:$B,$F276)+SUMIFS('Tariff Data'!AH:AH,'Tariff Data'!$B:$B,$F276)</f>
        <v>5.6206610000000001</v>
      </c>
      <c r="T276" s="64">
        <f>SUMIFS('Tariff Data'!O:O,'Tariff Data'!$B:$B,$F276)+SUMIFS('Tariff Data'!AI:AI,'Tariff Data'!$B:$B,$F276)</f>
        <v>0.105503</v>
      </c>
      <c r="U276" s="64">
        <f>SUMIFS('Tariff Data'!P:P,'Tariff Data'!$B:$B,$F276)+SUMIFS('Tariff Data'!AJ:AJ,'Tariff Data'!$B:$B,$F276)</f>
        <v>-6.9384249999999996</v>
      </c>
      <c r="V276" s="66">
        <f t="shared" si="28"/>
        <v>211.09646508425175</v>
      </c>
      <c r="W276" s="66">
        <f t="shared" si="29"/>
        <v>-1891.7611123039392</v>
      </c>
      <c r="X276" s="66">
        <f t="shared" si="30"/>
        <v>218.94849087341345</v>
      </c>
      <c r="Y276" s="66">
        <f t="shared" si="31"/>
        <v>-2115.361696480064</v>
      </c>
      <c r="Z276" s="66">
        <f t="shared" si="32"/>
        <v>218.94849087341345</v>
      </c>
      <c r="AA276" s="66">
        <f t="shared" si="33"/>
        <v>-2115.361696480064</v>
      </c>
      <c r="AB276" s="5"/>
      <c r="AC276" s="5"/>
      <c r="AD276" s="5"/>
      <c r="AE276" s="5"/>
      <c r="AF276" s="5"/>
      <c r="AG276" s="5"/>
      <c r="AH276" s="8"/>
      <c r="AI276" s="8"/>
      <c r="AJ276" s="8"/>
    </row>
    <row r="277" spans="2:36" x14ac:dyDescent="0.35">
      <c r="B277" s="69" t="s">
        <v>432</v>
      </c>
      <c r="C277" s="69" t="s">
        <v>87</v>
      </c>
      <c r="D277" s="69" t="str">
        <f>VLOOKUP($C277,Assumptions!$B:$C,2,FALSE)</f>
        <v>Intermittent</v>
      </c>
      <c r="E277" s="69" t="s">
        <v>433</v>
      </c>
      <c r="F277" s="70">
        <v>5</v>
      </c>
      <c r="G277" s="71">
        <v>114.99935964030458</v>
      </c>
      <c r="H277" s="72">
        <v>0.26416299999999998</v>
      </c>
      <c r="I277" s="71">
        <f t="shared" si="34"/>
        <v>30.378575840661775</v>
      </c>
      <c r="J277" s="68">
        <f>SUMIFS('Tariff Data'!M:M,'Tariff Data'!$B:$B,$F277)</f>
        <v>2.7697539999999998</v>
      </c>
      <c r="K277" s="68">
        <f>SUMIFS('Tariff Data'!N:N,'Tariff Data'!$B:$B,$F277)</f>
        <v>22.28163</v>
      </c>
      <c r="L277" s="68">
        <f>SUMIFS('Tariff Data'!O:O,'Tariff Data'!$B:$B,$F277)</f>
        <v>25.058021</v>
      </c>
      <c r="M277" s="68">
        <f>SUMIFS('Tariff Data'!P:P,'Tariff Data'!$B:$B,$F277)</f>
        <v>-6.2050109999999998</v>
      </c>
      <c r="N277" s="68">
        <f>SUMIFS('Tariff Data'!H:H,'Tariff Data'!$B:$B,$F277)</f>
        <v>3.1767940000000001</v>
      </c>
      <c r="O277" s="68">
        <f>SUMIFS('Tariff Data'!I:I,'Tariff Data'!$B:$B,$F277)</f>
        <v>24.693629999999999</v>
      </c>
      <c r="P277" s="68">
        <f>SUMIFS('Tariff Data'!J:J,'Tariff Data'!$B:$B,$F277)</f>
        <v>29.690529999999999</v>
      </c>
      <c r="Q277" s="68">
        <f>SUMIFS('Tariff Data'!K:K,'Tariff Data'!$B:$B,$F277)</f>
        <v>-6.9384249999999996</v>
      </c>
      <c r="R277" s="68">
        <f>SUMIFS('Tariff Data'!M:M,'Tariff Data'!$B:$B,$F277)+SUMIFS('Tariff Data'!AG:AG,'Tariff Data'!$B:$B,$F277)</f>
        <v>2.9492208181924791</v>
      </c>
      <c r="S277" s="68">
        <f>SUMIFS('Tariff Data'!N:N,'Tariff Data'!$B:$B,$F277)+SUMIFS('Tariff Data'!AH:AH,'Tariff Data'!$B:$B,$F277)</f>
        <v>22.629389749749407</v>
      </c>
      <c r="T277" s="68">
        <f>SUMIFS('Tariff Data'!O:O,'Tariff Data'!$B:$B,$F277)+SUMIFS('Tariff Data'!AI:AI,'Tariff Data'!$B:$B,$F277)</f>
        <v>25.280794432058112</v>
      </c>
      <c r="U277" s="68">
        <f>SUMIFS('Tariff Data'!P:P,'Tariff Data'!$B:$B,$F277)+SUMIFS('Tariff Data'!AJ:AJ,'Tariff Data'!$B:$B,$F277)</f>
        <v>-6.9384249999999996</v>
      </c>
      <c r="V277" s="67">
        <f t="shared" si="28"/>
        <v>3558.5405556618693</v>
      </c>
      <c r="W277" s="67">
        <f t="shared" si="29"/>
        <v>-713.57229156104597</v>
      </c>
      <c r="X277" s="67">
        <f t="shared" si="30"/>
        <v>4164.5492491174928</v>
      </c>
      <c r="Y277" s="67">
        <f t="shared" si="31"/>
        <v>-797.91443191228018</v>
      </c>
      <c r="Z277" s="67">
        <f t="shared" si="32"/>
        <v>3594.7238036255167</v>
      </c>
      <c r="AA277" s="67">
        <f t="shared" si="33"/>
        <v>-797.91443191228018</v>
      </c>
      <c r="AB277" s="5"/>
      <c r="AC277" s="5"/>
      <c r="AD277" s="5"/>
      <c r="AE277" s="5"/>
      <c r="AF277" s="5"/>
      <c r="AG277" s="5"/>
      <c r="AH277" s="8"/>
      <c r="AI277" s="8"/>
      <c r="AJ277" s="8"/>
    </row>
    <row r="278" spans="2:36" x14ac:dyDescent="0.35">
      <c r="B278" s="69" t="s">
        <v>434</v>
      </c>
      <c r="C278" s="69" t="s">
        <v>92</v>
      </c>
      <c r="D278" s="69" t="str">
        <f>VLOOKUP($C278,Assumptions!$B:$C,2,FALSE)</f>
        <v>Intermittent</v>
      </c>
      <c r="E278" s="69" t="s">
        <v>177</v>
      </c>
      <c r="F278" s="70">
        <v>18</v>
      </c>
      <c r="G278" s="71">
        <v>39.024172942627217</v>
      </c>
      <c r="H278" s="72">
        <v>0.42175699999999999</v>
      </c>
      <c r="I278" s="71">
        <f t="shared" si="34"/>
        <v>16.458718107763627</v>
      </c>
      <c r="J278" s="64">
        <f>SUMIFS('Tariff Data'!M:M,'Tariff Data'!$B:$B,$F278)</f>
        <v>-0.31239499999999998</v>
      </c>
      <c r="K278" s="64">
        <f>SUMIFS('Tariff Data'!N:N,'Tariff Data'!$B:$B,$F278)</f>
        <v>3.798861</v>
      </c>
      <c r="L278" s="64">
        <f>SUMIFS('Tariff Data'!O:O,'Tariff Data'!$B:$B,$F278)</f>
        <v>7.0470000000000003E-3</v>
      </c>
      <c r="M278" s="64">
        <f>SUMIFS('Tariff Data'!P:P,'Tariff Data'!$B:$B,$F278)</f>
        <v>-6.2050109999999998</v>
      </c>
      <c r="N278" s="64">
        <f>SUMIFS('Tariff Data'!H:H,'Tariff Data'!$B:$B,$F278)</f>
        <v>-0.31406499999999998</v>
      </c>
      <c r="O278" s="64">
        <f>SUMIFS('Tariff Data'!I:I,'Tariff Data'!$B:$B,$F278)</f>
        <v>3.7284519999999999</v>
      </c>
      <c r="P278" s="64">
        <f>SUMIFS('Tariff Data'!J:J,'Tariff Data'!$B:$B,$F278)</f>
        <v>4.5750000000000001E-3</v>
      </c>
      <c r="Q278" s="64">
        <f>SUMIFS('Tariff Data'!K:K,'Tariff Data'!$B:$B,$F278)</f>
        <v>-6.9384249999999996</v>
      </c>
      <c r="R278" s="64">
        <f>SUMIFS('Tariff Data'!M:M,'Tariff Data'!$B:$B,$F278)+SUMIFS('Tariff Data'!AG:AG,'Tariff Data'!$B:$B,$F278)</f>
        <v>-0.31406499999999998</v>
      </c>
      <c r="S278" s="64">
        <f>SUMIFS('Tariff Data'!N:N,'Tariff Data'!$B:$B,$F278)+SUMIFS('Tariff Data'!AH:AH,'Tariff Data'!$B:$B,$F278)</f>
        <v>3.7284519999999999</v>
      </c>
      <c r="T278" s="64">
        <f>SUMIFS('Tariff Data'!O:O,'Tariff Data'!$B:$B,$F278)+SUMIFS('Tariff Data'!AI:AI,'Tariff Data'!$B:$B,$F278)</f>
        <v>4.5750000000000001E-3</v>
      </c>
      <c r="U278" s="64">
        <f>SUMIFS('Tariff Data'!P:P,'Tariff Data'!$B:$B,$F278)+SUMIFS('Tariff Data'!AJ:AJ,'Tariff Data'!$B:$B,$F278)</f>
        <v>-6.9384249999999996</v>
      </c>
      <c r="V278" s="66">
        <f t="shared" si="28"/>
        <v>62.799385676303736</v>
      </c>
      <c r="W278" s="66">
        <f t="shared" si="29"/>
        <v>-242.14542237490426</v>
      </c>
      <c r="X278" s="66">
        <f t="shared" si="30"/>
        <v>61.54407603754003</v>
      </c>
      <c r="Y278" s="66">
        <f t="shared" si="31"/>
        <v>-270.76629714944823</v>
      </c>
      <c r="Z278" s="66">
        <f t="shared" si="32"/>
        <v>61.54407603754003</v>
      </c>
      <c r="AA278" s="66">
        <f t="shared" si="33"/>
        <v>-270.76629714944823</v>
      </c>
      <c r="AB278" s="5"/>
      <c r="AC278" s="5"/>
      <c r="AD278" s="5"/>
      <c r="AE278" s="5"/>
      <c r="AF278" s="5"/>
      <c r="AG278" s="5"/>
      <c r="AH278" s="8"/>
      <c r="AI278" s="8"/>
      <c r="AJ278" s="8"/>
    </row>
    <row r="279" spans="2:36" x14ac:dyDescent="0.35">
      <c r="B279" s="69" t="s">
        <v>435</v>
      </c>
      <c r="C279" s="69" t="s">
        <v>92</v>
      </c>
      <c r="D279" s="69" t="str">
        <f>VLOOKUP($C279,Assumptions!$B:$C,2,FALSE)</f>
        <v>Intermittent</v>
      </c>
      <c r="E279" s="69" t="s">
        <v>177</v>
      </c>
      <c r="F279" s="70">
        <v>18</v>
      </c>
      <c r="G279" s="71">
        <v>60.914294952632176</v>
      </c>
      <c r="H279" s="72">
        <v>0.42451299999999997</v>
      </c>
      <c r="I279" s="71">
        <f t="shared" si="34"/>
        <v>25.85891009322674</v>
      </c>
      <c r="J279" s="68">
        <f>SUMIFS('Tariff Data'!M:M,'Tariff Data'!$B:$B,$F279)</f>
        <v>-0.31239499999999998</v>
      </c>
      <c r="K279" s="68">
        <f>SUMIFS('Tariff Data'!N:N,'Tariff Data'!$B:$B,$F279)</f>
        <v>3.798861</v>
      </c>
      <c r="L279" s="68">
        <f>SUMIFS('Tariff Data'!O:O,'Tariff Data'!$B:$B,$F279)</f>
        <v>7.0470000000000003E-3</v>
      </c>
      <c r="M279" s="68">
        <f>SUMIFS('Tariff Data'!P:P,'Tariff Data'!$B:$B,$F279)</f>
        <v>-6.2050109999999998</v>
      </c>
      <c r="N279" s="68">
        <f>SUMIFS('Tariff Data'!H:H,'Tariff Data'!$B:$B,$F279)</f>
        <v>-0.31406499999999998</v>
      </c>
      <c r="O279" s="68">
        <f>SUMIFS('Tariff Data'!I:I,'Tariff Data'!$B:$B,$F279)</f>
        <v>3.7284519999999999</v>
      </c>
      <c r="P279" s="68">
        <f>SUMIFS('Tariff Data'!J:J,'Tariff Data'!$B:$B,$F279)</f>
        <v>4.5750000000000001E-3</v>
      </c>
      <c r="Q279" s="68">
        <f>SUMIFS('Tariff Data'!K:K,'Tariff Data'!$B:$B,$F279)</f>
        <v>-6.9384249999999996</v>
      </c>
      <c r="R279" s="68">
        <f>SUMIFS('Tariff Data'!M:M,'Tariff Data'!$B:$B,$F279)+SUMIFS('Tariff Data'!AG:AG,'Tariff Data'!$B:$B,$F279)</f>
        <v>-0.31406499999999998</v>
      </c>
      <c r="S279" s="68">
        <f>SUMIFS('Tariff Data'!N:N,'Tariff Data'!$B:$B,$F279)+SUMIFS('Tariff Data'!AH:AH,'Tariff Data'!$B:$B,$F279)</f>
        <v>3.7284519999999999</v>
      </c>
      <c r="T279" s="68">
        <f>SUMIFS('Tariff Data'!O:O,'Tariff Data'!$B:$B,$F279)+SUMIFS('Tariff Data'!AI:AI,'Tariff Data'!$B:$B,$F279)</f>
        <v>4.5750000000000001E-3</v>
      </c>
      <c r="U279" s="68">
        <f>SUMIFS('Tariff Data'!P:P,'Tariff Data'!$B:$B,$F279)+SUMIFS('Tariff Data'!AJ:AJ,'Tariff Data'!$B:$B,$F279)</f>
        <v>-6.9384249999999996</v>
      </c>
      <c r="V279" s="67">
        <f t="shared" si="28"/>
        <v>98.663668092196644</v>
      </c>
      <c r="W279" s="67">
        <f t="shared" si="29"/>
        <v>-377.97387023832709</v>
      </c>
      <c r="X279" s="67">
        <f t="shared" si="30"/>
        <v>96.692387954319713</v>
      </c>
      <c r="Y279" s="67">
        <f t="shared" si="31"/>
        <v>-422.64926695671687</v>
      </c>
      <c r="Z279" s="67">
        <f t="shared" si="32"/>
        <v>96.692387954319713</v>
      </c>
      <c r="AA279" s="67">
        <f t="shared" si="33"/>
        <v>-422.64926695671687</v>
      </c>
      <c r="AB279" s="5"/>
      <c r="AC279" s="5"/>
      <c r="AD279" s="5"/>
      <c r="AE279" s="5"/>
      <c r="AF279" s="5"/>
      <c r="AG279" s="5"/>
      <c r="AH279" s="8"/>
      <c r="AI279" s="8"/>
      <c r="AJ279" s="8"/>
    </row>
    <row r="280" spans="2:36" x14ac:dyDescent="0.35">
      <c r="B280" s="69" t="s">
        <v>436</v>
      </c>
      <c r="C280" s="69" t="s">
        <v>87</v>
      </c>
      <c r="D280" s="69" t="str">
        <f>VLOOKUP($C280,Assumptions!$B:$C,2,FALSE)</f>
        <v>Intermittent</v>
      </c>
      <c r="E280" s="69" t="s">
        <v>204</v>
      </c>
      <c r="F280" s="70">
        <v>16</v>
      </c>
      <c r="G280" s="71">
        <v>65.853291840683426</v>
      </c>
      <c r="H280" s="72">
        <v>0.39425900000000003</v>
      </c>
      <c r="I280" s="71">
        <f t="shared" si="34"/>
        <v>25.963252987816009</v>
      </c>
      <c r="J280" s="64">
        <f>SUMIFS('Tariff Data'!M:M,'Tariff Data'!$B:$B,$F280)</f>
        <v>1.8696539999999999</v>
      </c>
      <c r="K280" s="64">
        <f>SUMIFS('Tariff Data'!N:N,'Tariff Data'!$B:$B,$F280)</f>
        <v>5.4849290000000002</v>
      </c>
      <c r="L280" s="64">
        <f>SUMIFS('Tariff Data'!O:O,'Tariff Data'!$B:$B,$F280)</f>
        <v>9.4543000000000002E-2</v>
      </c>
      <c r="M280" s="64">
        <f>SUMIFS('Tariff Data'!P:P,'Tariff Data'!$B:$B,$F280)</f>
        <v>-6.2050109999999998</v>
      </c>
      <c r="N280" s="64">
        <f>SUMIFS('Tariff Data'!H:H,'Tariff Data'!$B:$B,$F280)</f>
        <v>1.905419</v>
      </c>
      <c r="O280" s="64">
        <f>SUMIFS('Tariff Data'!I:I,'Tariff Data'!$B:$B,$F280)</f>
        <v>5.6206610000000001</v>
      </c>
      <c r="P280" s="64">
        <f>SUMIFS('Tariff Data'!J:J,'Tariff Data'!$B:$B,$F280)</f>
        <v>0.105503</v>
      </c>
      <c r="Q280" s="64">
        <f>SUMIFS('Tariff Data'!K:K,'Tariff Data'!$B:$B,$F280)</f>
        <v>-6.9384249999999996</v>
      </c>
      <c r="R280" s="64">
        <f>SUMIFS('Tariff Data'!M:M,'Tariff Data'!$B:$B,$F280)+SUMIFS('Tariff Data'!AG:AG,'Tariff Data'!$B:$B,$F280)</f>
        <v>1.905419</v>
      </c>
      <c r="S280" s="64">
        <f>SUMIFS('Tariff Data'!N:N,'Tariff Data'!$B:$B,$F280)+SUMIFS('Tariff Data'!AH:AH,'Tariff Data'!$B:$B,$F280)</f>
        <v>5.6206610000000001</v>
      </c>
      <c r="T280" s="64">
        <f>SUMIFS('Tariff Data'!O:O,'Tariff Data'!$B:$B,$F280)+SUMIFS('Tariff Data'!AI:AI,'Tariff Data'!$B:$B,$F280)</f>
        <v>0.105503</v>
      </c>
      <c r="U280" s="64">
        <f>SUMIFS('Tariff Data'!P:P,'Tariff Data'!$B:$B,$F280)+SUMIFS('Tariff Data'!AJ:AJ,'Tariff Data'!$B:$B,$F280)</f>
        <v>-6.9384249999999996</v>
      </c>
      <c r="V280" s="66">
        <f t="shared" si="28"/>
        <v>148.6325670177024</v>
      </c>
      <c r="W280" s="66">
        <f t="shared" si="29"/>
        <v>-408.62040025765089</v>
      </c>
      <c r="X280" s="66">
        <f t="shared" si="30"/>
        <v>152.87836335081855</v>
      </c>
      <c r="Y280" s="66">
        <f t="shared" si="31"/>
        <v>-456.91812643969388</v>
      </c>
      <c r="Z280" s="66">
        <f t="shared" si="32"/>
        <v>152.87836335081855</v>
      </c>
      <c r="AA280" s="66">
        <f t="shared" si="33"/>
        <v>-456.91812643969388</v>
      </c>
      <c r="AB280" s="5"/>
      <c r="AC280" s="5"/>
      <c r="AD280" s="5"/>
      <c r="AE280" s="5"/>
      <c r="AF280" s="5"/>
      <c r="AG280" s="5"/>
      <c r="AH280" s="8"/>
      <c r="AI280" s="8"/>
      <c r="AJ280" s="8"/>
    </row>
    <row r="281" spans="2:36" x14ac:dyDescent="0.35">
      <c r="B281" s="69" t="s">
        <v>437</v>
      </c>
      <c r="C281" s="69" t="s">
        <v>92</v>
      </c>
      <c r="D281" s="69" t="str">
        <f>VLOOKUP($C281,Assumptions!$B:$C,2,FALSE)</f>
        <v>Intermittent</v>
      </c>
      <c r="E281" s="69" t="s">
        <v>72</v>
      </c>
      <c r="F281" s="70">
        <v>16</v>
      </c>
      <c r="G281" s="71">
        <v>349.99805107918786</v>
      </c>
      <c r="H281" s="72">
        <v>0.432917</v>
      </c>
      <c r="I281" s="71">
        <f t="shared" si="34"/>
        <v>151.52010627904878</v>
      </c>
      <c r="J281" s="68">
        <f>SUMIFS('Tariff Data'!M:M,'Tariff Data'!$B:$B,$F281)</f>
        <v>1.8696539999999999</v>
      </c>
      <c r="K281" s="68">
        <f>SUMIFS('Tariff Data'!N:N,'Tariff Data'!$B:$B,$F281)</f>
        <v>5.4849290000000002</v>
      </c>
      <c r="L281" s="68">
        <f>SUMIFS('Tariff Data'!O:O,'Tariff Data'!$B:$B,$F281)</f>
        <v>9.4543000000000002E-2</v>
      </c>
      <c r="M281" s="68">
        <f>SUMIFS('Tariff Data'!P:P,'Tariff Data'!$B:$B,$F281)</f>
        <v>-6.2050109999999998</v>
      </c>
      <c r="N281" s="68">
        <f>SUMIFS('Tariff Data'!H:H,'Tariff Data'!$B:$B,$F281)</f>
        <v>1.905419</v>
      </c>
      <c r="O281" s="68">
        <f>SUMIFS('Tariff Data'!I:I,'Tariff Data'!$B:$B,$F281)</f>
        <v>5.6206610000000001</v>
      </c>
      <c r="P281" s="68">
        <f>SUMIFS('Tariff Data'!J:J,'Tariff Data'!$B:$B,$F281)</f>
        <v>0.105503</v>
      </c>
      <c r="Q281" s="68">
        <f>SUMIFS('Tariff Data'!K:K,'Tariff Data'!$B:$B,$F281)</f>
        <v>-6.9384249999999996</v>
      </c>
      <c r="R281" s="68">
        <f>SUMIFS('Tariff Data'!M:M,'Tariff Data'!$B:$B,$F281)+SUMIFS('Tariff Data'!AG:AG,'Tariff Data'!$B:$B,$F281)</f>
        <v>1.905419</v>
      </c>
      <c r="S281" s="68">
        <f>SUMIFS('Tariff Data'!N:N,'Tariff Data'!$B:$B,$F281)+SUMIFS('Tariff Data'!AH:AH,'Tariff Data'!$B:$B,$F281)</f>
        <v>5.6206610000000001</v>
      </c>
      <c r="T281" s="68">
        <f>SUMIFS('Tariff Data'!O:O,'Tariff Data'!$B:$B,$F281)+SUMIFS('Tariff Data'!AI:AI,'Tariff Data'!$B:$B,$F281)</f>
        <v>0.105503</v>
      </c>
      <c r="U281" s="68">
        <f>SUMIFS('Tariff Data'!P:P,'Tariff Data'!$B:$B,$F281)+SUMIFS('Tariff Data'!AJ:AJ,'Tariff Data'!$B:$B,$F281)</f>
        <v>-6.9384249999999996</v>
      </c>
      <c r="V281" s="67">
        <f t="shared" si="28"/>
        <v>864.16689075621628</v>
      </c>
      <c r="W281" s="67">
        <f t="shared" si="29"/>
        <v>-2171.7417569249224</v>
      </c>
      <c r="X281" s="67">
        <f t="shared" si="30"/>
        <v>888.56899646151214</v>
      </c>
      <c r="Y281" s="67">
        <f t="shared" si="31"/>
        <v>-2428.4352275591141</v>
      </c>
      <c r="Z281" s="67">
        <f t="shared" si="32"/>
        <v>888.56899646151214</v>
      </c>
      <c r="AA281" s="67">
        <f t="shared" si="33"/>
        <v>-2428.4352275591141</v>
      </c>
      <c r="AB281" s="5"/>
      <c r="AC281" s="5"/>
      <c r="AD281" s="5"/>
      <c r="AE281" s="5"/>
      <c r="AF281" s="5"/>
      <c r="AG281" s="5"/>
      <c r="AH281" s="8"/>
      <c r="AI281" s="8"/>
      <c r="AJ281" s="8"/>
    </row>
    <row r="282" spans="2:36" x14ac:dyDescent="0.35">
      <c r="B282" s="69" t="s">
        <v>438</v>
      </c>
      <c r="C282" s="69" t="s">
        <v>87</v>
      </c>
      <c r="D282" s="69" t="str">
        <f>VLOOKUP($C282,Assumptions!$B:$C,2,FALSE)</f>
        <v>Intermittent</v>
      </c>
      <c r="E282" s="69" t="s">
        <v>439</v>
      </c>
      <c r="F282" s="70">
        <v>10</v>
      </c>
      <c r="G282" s="71">
        <v>60.914294952632176</v>
      </c>
      <c r="H282" s="72">
        <v>0.31577699999999997</v>
      </c>
      <c r="I282" s="71">
        <f t="shared" si="34"/>
        <v>19.235333317257329</v>
      </c>
      <c r="J282" s="64">
        <f>SUMIFS('Tariff Data'!M:M,'Tariff Data'!$B:$B,$F282)</f>
        <v>1.217347</v>
      </c>
      <c r="K282" s="64">
        <f>SUMIFS('Tariff Data'!N:N,'Tariff Data'!$B:$B,$F282)</f>
        <v>20.824839999999998</v>
      </c>
      <c r="L282" s="64">
        <f>SUMIFS('Tariff Data'!O:O,'Tariff Data'!$B:$B,$F282)</f>
        <v>19.344626999999999</v>
      </c>
      <c r="M282" s="64">
        <f>SUMIFS('Tariff Data'!P:P,'Tariff Data'!$B:$B,$F282)</f>
        <v>-6.2050109999999998</v>
      </c>
      <c r="N282" s="64">
        <f>SUMIFS('Tariff Data'!H:H,'Tariff Data'!$B:$B,$F282)</f>
        <v>1.2775430000000001</v>
      </c>
      <c r="O282" s="64">
        <f>SUMIFS('Tariff Data'!I:I,'Tariff Data'!$B:$B,$F282)</f>
        <v>22.14378</v>
      </c>
      <c r="P282" s="64">
        <f>SUMIFS('Tariff Data'!J:J,'Tariff Data'!$B:$B,$F282)</f>
        <v>21.057953000000001</v>
      </c>
      <c r="Q282" s="64">
        <f>SUMIFS('Tariff Data'!K:K,'Tariff Data'!$B:$B,$F282)</f>
        <v>-6.9384249999999996</v>
      </c>
      <c r="R282" s="64">
        <f>SUMIFS('Tariff Data'!M:M,'Tariff Data'!$B:$B,$F282)+SUMIFS('Tariff Data'!AG:AG,'Tariff Data'!$B:$B,$F282)</f>
        <v>1.2775430000000001</v>
      </c>
      <c r="S282" s="64">
        <f>SUMIFS('Tariff Data'!N:N,'Tariff Data'!$B:$B,$F282)+SUMIFS('Tariff Data'!AH:AH,'Tariff Data'!$B:$B,$F282)</f>
        <v>21.172599749749406</v>
      </c>
      <c r="T282" s="64">
        <f>SUMIFS('Tariff Data'!O:O,'Tariff Data'!$B:$B,$F282)+SUMIFS('Tariff Data'!AI:AI,'Tariff Data'!$B:$B,$F282)</f>
        <v>19.567400432058111</v>
      </c>
      <c r="U282" s="64">
        <f>SUMIFS('Tariff Data'!P:P,'Tariff Data'!$B:$B,$F282)+SUMIFS('Tariff Data'!AJ:AJ,'Tariff Data'!$B:$B,$F282)</f>
        <v>-6.9384249999999996</v>
      </c>
      <c r="V282" s="66">
        <f t="shared" si="28"/>
        <v>1578.9370535052053</v>
      </c>
      <c r="W282" s="66">
        <f t="shared" si="29"/>
        <v>-377.97387023832709</v>
      </c>
      <c r="X282" s="66">
        <f t="shared" si="30"/>
        <v>1708.6733493446823</v>
      </c>
      <c r="Y282" s="66">
        <f t="shared" si="31"/>
        <v>-422.64926695671687</v>
      </c>
      <c r="Z282" s="66">
        <f t="shared" si="32"/>
        <v>1599.1964147539591</v>
      </c>
      <c r="AA282" s="66">
        <f t="shared" si="33"/>
        <v>-422.64926695671687</v>
      </c>
      <c r="AB282" s="5"/>
      <c r="AC282" s="5"/>
      <c r="AD282" s="5"/>
      <c r="AE282" s="5"/>
      <c r="AF282" s="5"/>
      <c r="AG282" s="5"/>
      <c r="AH282" s="8"/>
      <c r="AI282" s="8"/>
      <c r="AJ282" s="8"/>
    </row>
    <row r="283" spans="2:36" x14ac:dyDescent="0.35">
      <c r="B283" s="69" t="s">
        <v>440</v>
      </c>
      <c r="C283" s="69" t="s">
        <v>87</v>
      </c>
      <c r="D283" s="69" t="str">
        <f>VLOOKUP($C283,Assumptions!$B:$C,2,FALSE)</f>
        <v>Intermittent</v>
      </c>
      <c r="E283" s="69" t="s">
        <v>189</v>
      </c>
      <c r="F283" s="70">
        <v>11</v>
      </c>
      <c r="G283" s="71">
        <v>18.292581066856506</v>
      </c>
      <c r="H283" s="72">
        <v>0.39425900000000003</v>
      </c>
      <c r="I283" s="71">
        <f t="shared" si="34"/>
        <v>7.2120147188377794</v>
      </c>
      <c r="J283" s="68">
        <f>SUMIFS('Tariff Data'!M:M,'Tariff Data'!$B:$B,$F283)</f>
        <v>1.9849509999999999</v>
      </c>
      <c r="K283" s="68">
        <f>SUMIFS('Tariff Data'!N:N,'Tariff Data'!$B:$B,$F283)</f>
        <v>20.824839999999998</v>
      </c>
      <c r="L283" s="68">
        <f>SUMIFS('Tariff Data'!O:O,'Tariff Data'!$B:$B,$F283)</f>
        <v>14.717409999999999</v>
      </c>
      <c r="M283" s="68">
        <f>SUMIFS('Tariff Data'!P:P,'Tariff Data'!$B:$B,$F283)</f>
        <v>-6.2050109999999998</v>
      </c>
      <c r="N283" s="68">
        <f>SUMIFS('Tariff Data'!H:H,'Tariff Data'!$B:$B,$F283)</f>
        <v>2.0238589999999999</v>
      </c>
      <c r="O283" s="68">
        <f>SUMIFS('Tariff Data'!I:I,'Tariff Data'!$B:$B,$F283)</f>
        <v>22.14378</v>
      </c>
      <c r="P283" s="68">
        <f>SUMIFS('Tariff Data'!J:J,'Tariff Data'!$B:$B,$F283)</f>
        <v>15.807065</v>
      </c>
      <c r="Q283" s="68">
        <f>SUMIFS('Tariff Data'!K:K,'Tariff Data'!$B:$B,$F283)</f>
        <v>-6.9384249999999996</v>
      </c>
      <c r="R283" s="68">
        <f>SUMIFS('Tariff Data'!M:M,'Tariff Data'!$B:$B,$F283)+SUMIFS('Tariff Data'!AG:AG,'Tariff Data'!$B:$B,$F283)</f>
        <v>2.0238589999999999</v>
      </c>
      <c r="S283" s="68">
        <f>SUMIFS('Tariff Data'!N:N,'Tariff Data'!$B:$B,$F283)+SUMIFS('Tariff Data'!AH:AH,'Tariff Data'!$B:$B,$F283)</f>
        <v>21.172599749749406</v>
      </c>
      <c r="T283" s="68">
        <f>SUMIFS('Tariff Data'!O:O,'Tariff Data'!$B:$B,$F283)+SUMIFS('Tariff Data'!AI:AI,'Tariff Data'!$B:$B,$F283)</f>
        <v>14.940183432058113</v>
      </c>
      <c r="U283" s="68">
        <f>SUMIFS('Tariff Data'!P:P,'Tariff Data'!$B:$B,$F283)+SUMIFS('Tariff Data'!AJ:AJ,'Tariff Data'!$B:$B,$F283)</f>
        <v>-6.9384249999999996</v>
      </c>
      <c r="V283" s="67">
        <f t="shared" si="28"/>
        <v>419.40846811660629</v>
      </c>
      <c r="W283" s="67">
        <f t="shared" si="29"/>
        <v>-113.50566673823636</v>
      </c>
      <c r="X283" s="67">
        <f t="shared" si="30"/>
        <v>448.85328523227577</v>
      </c>
      <c r="Y283" s="67">
        <f t="shared" si="31"/>
        <v>-126.92170178880384</v>
      </c>
      <c r="Z283" s="67">
        <f t="shared" si="32"/>
        <v>425.99161761588329</v>
      </c>
      <c r="AA283" s="67">
        <f t="shared" si="33"/>
        <v>-126.92170178880384</v>
      </c>
      <c r="AB283" s="5"/>
      <c r="AC283" s="5"/>
      <c r="AD283" s="5"/>
      <c r="AE283" s="5"/>
      <c r="AF283" s="5"/>
      <c r="AG283" s="5"/>
      <c r="AH283" s="8"/>
      <c r="AI283" s="8"/>
      <c r="AJ283" s="8"/>
    </row>
    <row r="284" spans="2:36" x14ac:dyDescent="0.35">
      <c r="B284" s="69" t="s">
        <v>441</v>
      </c>
      <c r="C284" s="69" t="s">
        <v>87</v>
      </c>
      <c r="D284" s="69" t="str">
        <f>VLOOKUP($C284,Assumptions!$B:$C,2,FALSE)</f>
        <v>Intermittent</v>
      </c>
      <c r="E284" s="69" t="s">
        <v>189</v>
      </c>
      <c r="F284" s="70">
        <v>11</v>
      </c>
      <c r="G284" s="71">
        <v>32.926645920341713</v>
      </c>
      <c r="H284" s="72">
        <v>0.39425900000000003</v>
      </c>
      <c r="I284" s="71">
        <f t="shared" si="34"/>
        <v>12.981626493908005</v>
      </c>
      <c r="J284" s="64">
        <f>SUMIFS('Tariff Data'!M:M,'Tariff Data'!$B:$B,$F284)</f>
        <v>1.9849509999999999</v>
      </c>
      <c r="K284" s="64">
        <f>SUMIFS('Tariff Data'!N:N,'Tariff Data'!$B:$B,$F284)</f>
        <v>20.824839999999998</v>
      </c>
      <c r="L284" s="64">
        <f>SUMIFS('Tariff Data'!O:O,'Tariff Data'!$B:$B,$F284)</f>
        <v>14.717409999999999</v>
      </c>
      <c r="M284" s="64">
        <f>SUMIFS('Tariff Data'!P:P,'Tariff Data'!$B:$B,$F284)</f>
        <v>-6.2050109999999998</v>
      </c>
      <c r="N284" s="64">
        <f>SUMIFS('Tariff Data'!H:H,'Tariff Data'!$B:$B,$F284)</f>
        <v>2.0238589999999999</v>
      </c>
      <c r="O284" s="64">
        <f>SUMIFS('Tariff Data'!I:I,'Tariff Data'!$B:$B,$F284)</f>
        <v>22.14378</v>
      </c>
      <c r="P284" s="64">
        <f>SUMIFS('Tariff Data'!J:J,'Tariff Data'!$B:$B,$F284)</f>
        <v>15.807065</v>
      </c>
      <c r="Q284" s="64">
        <f>SUMIFS('Tariff Data'!K:K,'Tariff Data'!$B:$B,$F284)</f>
        <v>-6.9384249999999996</v>
      </c>
      <c r="R284" s="64">
        <f>SUMIFS('Tariff Data'!M:M,'Tariff Data'!$B:$B,$F284)+SUMIFS('Tariff Data'!AG:AG,'Tariff Data'!$B:$B,$F284)</f>
        <v>2.0238589999999999</v>
      </c>
      <c r="S284" s="64">
        <f>SUMIFS('Tariff Data'!N:N,'Tariff Data'!$B:$B,$F284)+SUMIFS('Tariff Data'!AH:AH,'Tariff Data'!$B:$B,$F284)</f>
        <v>21.172599749749406</v>
      </c>
      <c r="T284" s="64">
        <f>SUMIFS('Tariff Data'!O:O,'Tariff Data'!$B:$B,$F284)+SUMIFS('Tariff Data'!AI:AI,'Tariff Data'!$B:$B,$F284)</f>
        <v>14.940183432058113</v>
      </c>
      <c r="U284" s="64">
        <f>SUMIFS('Tariff Data'!P:P,'Tariff Data'!$B:$B,$F284)+SUMIFS('Tariff Data'!AJ:AJ,'Tariff Data'!$B:$B,$F284)</f>
        <v>-6.9384249999999996</v>
      </c>
      <c r="V284" s="66">
        <f t="shared" si="28"/>
        <v>754.93524260989136</v>
      </c>
      <c r="W284" s="66">
        <f t="shared" si="29"/>
        <v>-204.31020012882544</v>
      </c>
      <c r="X284" s="66">
        <f t="shared" si="30"/>
        <v>807.93591341809645</v>
      </c>
      <c r="Y284" s="66">
        <f t="shared" si="31"/>
        <v>-228.45906321984694</v>
      </c>
      <c r="Z284" s="66">
        <f t="shared" si="32"/>
        <v>766.78491170859002</v>
      </c>
      <c r="AA284" s="66">
        <f t="shared" si="33"/>
        <v>-228.45906321984694</v>
      </c>
      <c r="AB284" s="5"/>
      <c r="AC284" s="5"/>
      <c r="AD284" s="5"/>
      <c r="AE284" s="5"/>
      <c r="AF284" s="5"/>
      <c r="AG284" s="5"/>
      <c r="AH284" s="8"/>
      <c r="AI284" s="8"/>
      <c r="AJ284" s="8"/>
    </row>
    <row r="285" spans="2:36" x14ac:dyDescent="0.35">
      <c r="B285" s="69" t="s">
        <v>442</v>
      </c>
      <c r="C285" s="69" t="s">
        <v>87</v>
      </c>
      <c r="D285" s="69" t="str">
        <f>VLOOKUP($C285,Assumptions!$B:$C,2,FALSE)</f>
        <v>Intermittent</v>
      </c>
      <c r="E285" s="69" t="s">
        <v>131</v>
      </c>
      <c r="F285" s="70">
        <v>1</v>
      </c>
      <c r="G285" s="71">
        <v>17.377952013513681</v>
      </c>
      <c r="H285" s="72">
        <v>0.41502499999999998</v>
      </c>
      <c r="I285" s="71">
        <f t="shared" si="34"/>
        <v>7.2122845344085151</v>
      </c>
      <c r="J285" s="68">
        <f>SUMIFS('Tariff Data'!M:M,'Tariff Data'!$B:$B,$F285)</f>
        <v>2.679675</v>
      </c>
      <c r="K285" s="68">
        <f>SUMIFS('Tariff Data'!N:N,'Tariff Data'!$B:$B,$F285)</f>
        <v>24.644973</v>
      </c>
      <c r="L285" s="68">
        <f>SUMIFS('Tariff Data'!O:O,'Tariff Data'!$B:$B,$F285)</f>
        <v>35.826850999999998</v>
      </c>
      <c r="M285" s="68">
        <f>SUMIFS('Tariff Data'!P:P,'Tariff Data'!$B:$B,$F285)</f>
        <v>-6.2050109999999998</v>
      </c>
      <c r="N285" s="68">
        <f>SUMIFS('Tariff Data'!H:H,'Tariff Data'!$B:$B,$F285)</f>
        <v>2.5438339999999999</v>
      </c>
      <c r="O285" s="68">
        <f>SUMIFS('Tariff Data'!I:I,'Tariff Data'!$B:$B,$F285)</f>
        <v>27.065738</v>
      </c>
      <c r="P285" s="68">
        <f>SUMIFS('Tariff Data'!J:J,'Tariff Data'!$B:$B,$F285)</f>
        <v>40.507550000000002</v>
      </c>
      <c r="Q285" s="68">
        <f>SUMIFS('Tariff Data'!K:K,'Tariff Data'!$B:$B,$F285)</f>
        <v>-6.9384249999999996</v>
      </c>
      <c r="R285" s="68">
        <f>SUMIFS('Tariff Data'!M:M,'Tariff Data'!$B:$B,$F285)+SUMIFS('Tariff Data'!AG:AG,'Tariff Data'!$B:$B,$F285)</f>
        <v>2.5438339999999999</v>
      </c>
      <c r="S285" s="68">
        <f>SUMIFS('Tariff Data'!N:N,'Tariff Data'!$B:$B,$F285)+SUMIFS('Tariff Data'!AH:AH,'Tariff Data'!$B:$B,$F285)</f>
        <v>24.992732749749408</v>
      </c>
      <c r="T285" s="68">
        <f>SUMIFS('Tariff Data'!O:O,'Tariff Data'!$B:$B,$F285)+SUMIFS('Tariff Data'!AI:AI,'Tariff Data'!$B:$B,$F285)</f>
        <v>36.04962443205811</v>
      </c>
      <c r="U285" s="68">
        <f>SUMIFS('Tariff Data'!P:P,'Tariff Data'!$B:$B,$F285)+SUMIFS('Tariff Data'!AJ:AJ,'Tariff Data'!$B:$B,$F285)</f>
        <v>-6.9384249999999996</v>
      </c>
      <c r="V285" s="67">
        <f t="shared" si="28"/>
        <v>800.34385509211995</v>
      </c>
      <c r="W285" s="67">
        <f t="shared" si="29"/>
        <v>-107.83038340132454</v>
      </c>
      <c r="X285" s="67">
        <f t="shared" si="30"/>
        <v>899.14406367475908</v>
      </c>
      <c r="Y285" s="67">
        <f t="shared" si="31"/>
        <v>-120.57561669936366</v>
      </c>
      <c r="Z285" s="67">
        <f t="shared" si="32"/>
        <v>806.72334336911899</v>
      </c>
      <c r="AA285" s="67">
        <f t="shared" si="33"/>
        <v>-120.57561669936366</v>
      </c>
      <c r="AB285" s="5"/>
      <c r="AC285" s="5"/>
      <c r="AD285" s="5"/>
      <c r="AE285" s="5"/>
      <c r="AF285" s="5"/>
      <c r="AG285" s="5"/>
      <c r="AH285" s="8"/>
      <c r="AI285" s="8"/>
      <c r="AJ285" s="8"/>
    </row>
    <row r="286" spans="2:36" x14ac:dyDescent="0.35">
      <c r="B286" s="69" t="s">
        <v>953</v>
      </c>
      <c r="C286" s="69" t="s">
        <v>98</v>
      </c>
      <c r="D286" s="69" t="str">
        <f>VLOOKUP($C286,Assumptions!$B:$C,2,FALSE)</f>
        <v>Intermittent</v>
      </c>
      <c r="E286" s="69" t="s">
        <v>790</v>
      </c>
      <c r="F286" s="70">
        <v>18</v>
      </c>
      <c r="G286" s="71">
        <v>243.90108089142012</v>
      </c>
      <c r="H286" s="72">
        <v>0.109</v>
      </c>
      <c r="I286" s="71">
        <f t="shared" si="34"/>
        <v>26.585217817164793</v>
      </c>
      <c r="J286" s="64">
        <f>SUMIFS('Tariff Data'!M:M,'Tariff Data'!$B:$B,$F286)</f>
        <v>-0.31239499999999998</v>
      </c>
      <c r="K286" s="64">
        <f>SUMIFS('Tariff Data'!N:N,'Tariff Data'!$B:$B,$F286)</f>
        <v>3.798861</v>
      </c>
      <c r="L286" s="64">
        <f>SUMIFS('Tariff Data'!O:O,'Tariff Data'!$B:$B,$F286)</f>
        <v>7.0470000000000003E-3</v>
      </c>
      <c r="M286" s="64">
        <f>SUMIFS('Tariff Data'!P:P,'Tariff Data'!$B:$B,$F286)</f>
        <v>-6.2050109999999998</v>
      </c>
      <c r="N286" s="64">
        <f>SUMIFS('Tariff Data'!H:H,'Tariff Data'!$B:$B,$F286)</f>
        <v>-0.31406499999999998</v>
      </c>
      <c r="O286" s="64">
        <f>SUMIFS('Tariff Data'!I:I,'Tariff Data'!$B:$B,$F286)</f>
        <v>3.7284519999999999</v>
      </c>
      <c r="P286" s="64">
        <f>SUMIFS('Tariff Data'!J:J,'Tariff Data'!$B:$B,$F286)</f>
        <v>4.5750000000000001E-3</v>
      </c>
      <c r="Q286" s="64">
        <f>SUMIFS('Tariff Data'!K:K,'Tariff Data'!$B:$B,$F286)</f>
        <v>-6.9384249999999996</v>
      </c>
      <c r="R286" s="64">
        <f>SUMIFS('Tariff Data'!M:M,'Tariff Data'!$B:$B,$F286)+SUMIFS('Tariff Data'!AG:AG,'Tariff Data'!$B:$B,$F286)</f>
        <v>-0.31406499999999998</v>
      </c>
      <c r="S286" s="64">
        <f>SUMIFS('Tariff Data'!N:N,'Tariff Data'!$B:$B,$F286)+SUMIFS('Tariff Data'!AH:AH,'Tariff Data'!$B:$B,$F286)</f>
        <v>3.7284519999999999</v>
      </c>
      <c r="T286" s="64">
        <f>SUMIFS('Tariff Data'!O:O,'Tariff Data'!$B:$B,$F286)+SUMIFS('Tariff Data'!AI:AI,'Tariff Data'!$B:$B,$F286)</f>
        <v>4.5750000000000001E-3</v>
      </c>
      <c r="U286" s="64">
        <f>SUMIFS('Tariff Data'!P:P,'Tariff Data'!$B:$B,$F286)+SUMIFS('Tariff Data'!AJ:AJ,'Tariff Data'!$B:$B,$F286)</f>
        <v>-6.9384249999999996</v>
      </c>
      <c r="V286" s="66">
        <f t="shared" si="28"/>
        <v>102.71231805917431</v>
      </c>
      <c r="W286" s="66">
        <f t="shared" si="29"/>
        <v>-1513.4088898431517</v>
      </c>
      <c r="X286" s="66">
        <f t="shared" si="30"/>
        <v>100.23755598592194</v>
      </c>
      <c r="Y286" s="66">
        <f t="shared" si="31"/>
        <v>-1692.2893571840516</v>
      </c>
      <c r="Z286" s="66">
        <f t="shared" si="32"/>
        <v>100.23755598592194</v>
      </c>
      <c r="AA286" s="66">
        <f t="shared" si="33"/>
        <v>-1692.2893571840516</v>
      </c>
      <c r="AB286" s="5"/>
      <c r="AC286" s="5"/>
      <c r="AD286" s="5"/>
      <c r="AE286" s="5"/>
      <c r="AF286" s="5"/>
      <c r="AG286" s="5"/>
      <c r="AH286" s="8"/>
      <c r="AI286" s="8"/>
      <c r="AJ286" s="8"/>
    </row>
    <row r="287" spans="2:36" x14ac:dyDescent="0.35">
      <c r="B287" s="69" t="s">
        <v>954</v>
      </c>
      <c r="C287" s="69" t="s">
        <v>87</v>
      </c>
      <c r="D287" s="69" t="str">
        <f>VLOOKUP($C287,Assumptions!$B:$C,2,FALSE)</f>
        <v>Intermittent</v>
      </c>
      <c r="E287" s="69" t="s">
        <v>948</v>
      </c>
      <c r="F287" s="70">
        <v>11</v>
      </c>
      <c r="G287" s="71">
        <v>28.170574842959024</v>
      </c>
      <c r="H287" s="72">
        <v>0.39425900000000003</v>
      </c>
      <c r="I287" s="71">
        <f t="shared" si="34"/>
        <v>11.106502667010183</v>
      </c>
      <c r="J287" s="68">
        <f>SUMIFS('Tariff Data'!M:M,'Tariff Data'!$B:$B,$F287)</f>
        <v>1.9849509999999999</v>
      </c>
      <c r="K287" s="68">
        <f>SUMIFS('Tariff Data'!N:N,'Tariff Data'!$B:$B,$F287)</f>
        <v>20.824839999999998</v>
      </c>
      <c r="L287" s="68">
        <f>SUMIFS('Tariff Data'!O:O,'Tariff Data'!$B:$B,$F287)</f>
        <v>14.717409999999999</v>
      </c>
      <c r="M287" s="68">
        <f>SUMIFS('Tariff Data'!P:P,'Tariff Data'!$B:$B,$F287)</f>
        <v>-6.2050109999999998</v>
      </c>
      <c r="N287" s="68">
        <f>SUMIFS('Tariff Data'!H:H,'Tariff Data'!$B:$B,$F287)</f>
        <v>2.0238589999999999</v>
      </c>
      <c r="O287" s="68">
        <f>SUMIFS('Tariff Data'!I:I,'Tariff Data'!$B:$B,$F287)</f>
        <v>22.14378</v>
      </c>
      <c r="P287" s="68">
        <f>SUMIFS('Tariff Data'!J:J,'Tariff Data'!$B:$B,$F287)</f>
        <v>15.807065</v>
      </c>
      <c r="Q287" s="68">
        <f>SUMIFS('Tariff Data'!K:K,'Tariff Data'!$B:$B,$F287)</f>
        <v>-6.9384249999999996</v>
      </c>
      <c r="R287" s="68">
        <f>SUMIFS('Tariff Data'!M:M,'Tariff Data'!$B:$B,$F287)+SUMIFS('Tariff Data'!AG:AG,'Tariff Data'!$B:$B,$F287)</f>
        <v>2.0238589999999999</v>
      </c>
      <c r="S287" s="68">
        <f>SUMIFS('Tariff Data'!N:N,'Tariff Data'!$B:$B,$F287)+SUMIFS('Tariff Data'!AH:AH,'Tariff Data'!$B:$B,$F287)</f>
        <v>21.172599749749406</v>
      </c>
      <c r="T287" s="68">
        <f>SUMIFS('Tariff Data'!O:O,'Tariff Data'!$B:$B,$F287)+SUMIFS('Tariff Data'!AI:AI,'Tariff Data'!$B:$B,$F287)</f>
        <v>14.940183432058113</v>
      </c>
      <c r="U287" s="68">
        <f>SUMIFS('Tariff Data'!P:P,'Tariff Data'!$B:$B,$F287)+SUMIFS('Tariff Data'!AJ:AJ,'Tariff Data'!$B:$B,$F287)</f>
        <v>-6.9384249999999996</v>
      </c>
      <c r="V287" s="67">
        <f t="shared" si="28"/>
        <v>645.88904089957384</v>
      </c>
      <c r="W287" s="67">
        <f t="shared" si="29"/>
        <v>-174.79872677688402</v>
      </c>
      <c r="X287" s="67">
        <f t="shared" si="30"/>
        <v>691.23405925770487</v>
      </c>
      <c r="Y287" s="67">
        <f t="shared" si="31"/>
        <v>-195.45942075475796</v>
      </c>
      <c r="Z287" s="67">
        <f t="shared" si="32"/>
        <v>656.02709112846037</v>
      </c>
      <c r="AA287" s="67">
        <f t="shared" si="33"/>
        <v>-195.45942075475796</v>
      </c>
      <c r="AB287" s="5"/>
      <c r="AC287" s="5"/>
      <c r="AD287" s="5"/>
      <c r="AE287" s="5"/>
      <c r="AF287" s="5"/>
      <c r="AG287" s="5"/>
      <c r="AH287" s="8"/>
      <c r="AI287" s="8"/>
      <c r="AJ287" s="8"/>
    </row>
    <row r="288" spans="2:36" x14ac:dyDescent="0.35">
      <c r="B288" s="69" t="s">
        <v>443</v>
      </c>
      <c r="C288" s="69" t="s">
        <v>87</v>
      </c>
      <c r="D288" s="69" t="str">
        <f>VLOOKUP($C288,Assumptions!$B:$C,2,FALSE)</f>
        <v>Intermittent</v>
      </c>
      <c r="E288" s="69" t="s">
        <v>266</v>
      </c>
      <c r="F288" s="70">
        <v>12</v>
      </c>
      <c r="G288" s="71">
        <v>24.390108089142011</v>
      </c>
      <c r="H288" s="72">
        <v>0.39425900000000003</v>
      </c>
      <c r="I288" s="71">
        <f t="shared" si="34"/>
        <v>9.6160196251170404</v>
      </c>
      <c r="J288" s="64">
        <f>SUMIFS('Tariff Data'!M:M,'Tariff Data'!$B:$B,$F288)</f>
        <v>0.87012599999999996</v>
      </c>
      <c r="K288" s="64">
        <f>SUMIFS('Tariff Data'!N:N,'Tariff Data'!$B:$B,$F288)</f>
        <v>15.49728</v>
      </c>
      <c r="L288" s="64">
        <f>SUMIFS('Tariff Data'!O:O,'Tariff Data'!$B:$B,$F288)</f>
        <v>12.147145999999999</v>
      </c>
      <c r="M288" s="64">
        <f>SUMIFS('Tariff Data'!P:P,'Tariff Data'!$B:$B,$F288)</f>
        <v>-6.2050109999999998</v>
      </c>
      <c r="N288" s="64">
        <f>SUMIFS('Tariff Data'!H:H,'Tariff Data'!$B:$B,$F288)</f>
        <v>0.88808100000000001</v>
      </c>
      <c r="O288" s="64">
        <f>SUMIFS('Tariff Data'!I:I,'Tariff Data'!$B:$B,$F288)</f>
        <v>16.340979999999998</v>
      </c>
      <c r="P288" s="64">
        <f>SUMIFS('Tariff Data'!J:J,'Tariff Data'!$B:$B,$F288)</f>
        <v>13.218427</v>
      </c>
      <c r="Q288" s="64">
        <f>SUMIFS('Tariff Data'!K:K,'Tariff Data'!$B:$B,$F288)</f>
        <v>-6.9384249999999996</v>
      </c>
      <c r="R288" s="64">
        <f>SUMIFS('Tariff Data'!M:M,'Tariff Data'!$B:$B,$F288)+SUMIFS('Tariff Data'!AG:AG,'Tariff Data'!$B:$B,$F288)</f>
        <v>0.88808100000000001</v>
      </c>
      <c r="S288" s="64">
        <f>SUMIFS('Tariff Data'!N:N,'Tariff Data'!$B:$B,$F288)+SUMIFS('Tariff Data'!AH:AH,'Tariff Data'!$B:$B,$F288)</f>
        <v>15.845039749749407</v>
      </c>
      <c r="T288" s="64">
        <f>SUMIFS('Tariff Data'!O:O,'Tariff Data'!$B:$B,$F288)+SUMIFS('Tariff Data'!AI:AI,'Tariff Data'!$B:$B,$F288)</f>
        <v>12.369919432058113</v>
      </c>
      <c r="U288" s="64">
        <f>SUMIFS('Tariff Data'!P:P,'Tariff Data'!$B:$B,$F288)+SUMIFS('Tariff Data'!AJ:AJ,'Tariff Data'!$B:$B,$F288)</f>
        <v>-6.9384249999999996</v>
      </c>
      <c r="V288" s="66">
        <f t="shared" si="28"/>
        <v>445.29235253052281</v>
      </c>
      <c r="W288" s="66">
        <f t="shared" si="29"/>
        <v>-151.34088898431514</v>
      </c>
      <c r="X288" s="66">
        <f t="shared" si="30"/>
        <v>479.53404767207826</v>
      </c>
      <c r="Y288" s="66">
        <f t="shared" si="31"/>
        <v>-169.22893571840515</v>
      </c>
      <c r="Z288" s="66">
        <f t="shared" si="32"/>
        <v>454.06988519622547</v>
      </c>
      <c r="AA288" s="66">
        <f t="shared" si="33"/>
        <v>-169.22893571840515</v>
      </c>
      <c r="AB288" s="5"/>
      <c r="AC288" s="5"/>
      <c r="AD288" s="5"/>
      <c r="AE288" s="5"/>
      <c r="AF288" s="5"/>
      <c r="AG288" s="5"/>
      <c r="AH288" s="8"/>
      <c r="AI288" s="8"/>
      <c r="AJ288" s="8"/>
    </row>
    <row r="289" spans="2:36" x14ac:dyDescent="0.35">
      <c r="B289" s="69" t="s">
        <v>444</v>
      </c>
      <c r="C289" s="69" t="s">
        <v>87</v>
      </c>
      <c r="D289" s="69" t="str">
        <f>VLOOKUP($C289,Assumptions!$B:$C,2,FALSE)</f>
        <v>Intermittent</v>
      </c>
      <c r="E289" s="69" t="s">
        <v>445</v>
      </c>
      <c r="F289" s="70">
        <v>12</v>
      </c>
      <c r="G289" s="71">
        <v>99.572616273922264</v>
      </c>
      <c r="H289" s="72">
        <v>0.270347</v>
      </c>
      <c r="I289" s="71">
        <f t="shared" si="34"/>
        <v>26.919158091806064</v>
      </c>
      <c r="J289" s="68">
        <f>SUMIFS('Tariff Data'!M:M,'Tariff Data'!$B:$B,$F289)</f>
        <v>0.87012599999999996</v>
      </c>
      <c r="K289" s="68">
        <f>SUMIFS('Tariff Data'!N:N,'Tariff Data'!$B:$B,$F289)</f>
        <v>15.49728</v>
      </c>
      <c r="L289" s="68">
        <f>SUMIFS('Tariff Data'!O:O,'Tariff Data'!$B:$B,$F289)</f>
        <v>12.147145999999999</v>
      </c>
      <c r="M289" s="68">
        <f>SUMIFS('Tariff Data'!P:P,'Tariff Data'!$B:$B,$F289)</f>
        <v>-6.2050109999999998</v>
      </c>
      <c r="N289" s="68">
        <f>SUMIFS('Tariff Data'!H:H,'Tariff Data'!$B:$B,$F289)</f>
        <v>0.88808100000000001</v>
      </c>
      <c r="O289" s="68">
        <f>SUMIFS('Tariff Data'!I:I,'Tariff Data'!$B:$B,$F289)</f>
        <v>16.340979999999998</v>
      </c>
      <c r="P289" s="68">
        <f>SUMIFS('Tariff Data'!J:J,'Tariff Data'!$B:$B,$F289)</f>
        <v>13.218427</v>
      </c>
      <c r="Q289" s="68">
        <f>SUMIFS('Tariff Data'!K:K,'Tariff Data'!$B:$B,$F289)</f>
        <v>-6.9384249999999996</v>
      </c>
      <c r="R289" s="68">
        <f>SUMIFS('Tariff Data'!M:M,'Tariff Data'!$B:$B,$F289)+SUMIFS('Tariff Data'!AG:AG,'Tariff Data'!$B:$B,$F289)</f>
        <v>0.88808100000000001</v>
      </c>
      <c r="S289" s="68">
        <f>SUMIFS('Tariff Data'!N:N,'Tariff Data'!$B:$B,$F289)+SUMIFS('Tariff Data'!AH:AH,'Tariff Data'!$B:$B,$F289)</f>
        <v>15.845039749749407</v>
      </c>
      <c r="T289" s="68">
        <f>SUMIFS('Tariff Data'!O:O,'Tariff Data'!$B:$B,$F289)+SUMIFS('Tariff Data'!AI:AI,'Tariff Data'!$B:$B,$F289)</f>
        <v>12.369919432058113</v>
      </c>
      <c r="U289" s="68">
        <f>SUMIFS('Tariff Data'!P:P,'Tariff Data'!$B:$B,$F289)+SUMIFS('Tariff Data'!AJ:AJ,'Tariff Data'!$B:$B,$F289)</f>
        <v>-6.9384249999999996</v>
      </c>
      <c r="V289" s="67">
        <f t="shared" si="28"/>
        <v>1626.6968377942937</v>
      </c>
      <c r="W289" s="67">
        <f t="shared" si="29"/>
        <v>-617.84917927846664</v>
      </c>
      <c r="X289" s="67">
        <f t="shared" si="30"/>
        <v>1756.0787834108946</v>
      </c>
      <c r="Y289" s="67">
        <f t="shared" si="31"/>
        <v>-690.87713007038906</v>
      </c>
      <c r="Z289" s="67">
        <f t="shared" si="32"/>
        <v>1658.2403709421123</v>
      </c>
      <c r="AA289" s="67">
        <f t="shared" si="33"/>
        <v>-690.87713007038906</v>
      </c>
      <c r="AB289" s="5"/>
      <c r="AC289" s="5"/>
      <c r="AD289" s="5"/>
      <c r="AE289" s="5"/>
      <c r="AF289" s="5"/>
      <c r="AG289" s="5"/>
      <c r="AH289" s="8"/>
      <c r="AI289" s="8"/>
      <c r="AJ289" s="8"/>
    </row>
    <row r="290" spans="2:36" x14ac:dyDescent="0.35">
      <c r="B290" s="69" t="s">
        <v>955</v>
      </c>
      <c r="C290" s="69" t="s">
        <v>98</v>
      </c>
      <c r="D290" s="69" t="str">
        <f>VLOOKUP($C290,Assumptions!$B:$C,2,FALSE)</f>
        <v>Intermittent</v>
      </c>
      <c r="E290" s="69" t="s">
        <v>446</v>
      </c>
      <c r="F290" s="70">
        <v>12</v>
      </c>
      <c r="G290" s="71">
        <v>243.90108089142012</v>
      </c>
      <c r="H290" s="72">
        <v>0.109</v>
      </c>
      <c r="I290" s="71">
        <f t="shared" si="34"/>
        <v>26.585217817164793</v>
      </c>
      <c r="J290" s="64">
        <f>SUMIFS('Tariff Data'!M:M,'Tariff Data'!$B:$B,$F290)</f>
        <v>0.87012599999999996</v>
      </c>
      <c r="K290" s="64">
        <f>SUMIFS('Tariff Data'!N:N,'Tariff Data'!$B:$B,$F290)</f>
        <v>15.49728</v>
      </c>
      <c r="L290" s="64">
        <f>SUMIFS('Tariff Data'!O:O,'Tariff Data'!$B:$B,$F290)</f>
        <v>12.147145999999999</v>
      </c>
      <c r="M290" s="64">
        <f>SUMIFS('Tariff Data'!P:P,'Tariff Data'!$B:$B,$F290)</f>
        <v>-6.2050109999999998</v>
      </c>
      <c r="N290" s="64">
        <f>SUMIFS('Tariff Data'!H:H,'Tariff Data'!$B:$B,$F290)</f>
        <v>0.88808100000000001</v>
      </c>
      <c r="O290" s="64">
        <f>SUMIFS('Tariff Data'!I:I,'Tariff Data'!$B:$B,$F290)</f>
        <v>16.340979999999998</v>
      </c>
      <c r="P290" s="64">
        <f>SUMIFS('Tariff Data'!J:J,'Tariff Data'!$B:$B,$F290)</f>
        <v>13.218427</v>
      </c>
      <c r="Q290" s="64">
        <f>SUMIFS('Tariff Data'!K:K,'Tariff Data'!$B:$B,$F290)</f>
        <v>-6.9384249999999996</v>
      </c>
      <c r="R290" s="64">
        <f>SUMIFS('Tariff Data'!M:M,'Tariff Data'!$B:$B,$F290)+SUMIFS('Tariff Data'!AG:AG,'Tariff Data'!$B:$B,$F290)</f>
        <v>0.88808100000000001</v>
      </c>
      <c r="S290" s="64">
        <f>SUMIFS('Tariff Data'!N:N,'Tariff Data'!$B:$B,$F290)+SUMIFS('Tariff Data'!AH:AH,'Tariff Data'!$B:$B,$F290)</f>
        <v>15.845039749749407</v>
      </c>
      <c r="T290" s="64">
        <f>SUMIFS('Tariff Data'!O:O,'Tariff Data'!$B:$B,$F290)+SUMIFS('Tariff Data'!AI:AI,'Tariff Data'!$B:$B,$F290)</f>
        <v>12.369919432058113</v>
      </c>
      <c r="U290" s="64">
        <f>SUMIFS('Tariff Data'!P:P,'Tariff Data'!$B:$B,$F290)+SUMIFS('Tariff Data'!AJ:AJ,'Tariff Data'!$B:$B,$F290)</f>
        <v>-6.9384249999999996</v>
      </c>
      <c r="V290" s="66">
        <f t="shared" si="28"/>
        <v>3374.7006035194818</v>
      </c>
      <c r="W290" s="66">
        <f t="shared" si="29"/>
        <v>-1513.4088898431517</v>
      </c>
      <c r="X290" s="66">
        <f t="shared" si="30"/>
        <v>3658.4171456302652</v>
      </c>
      <c r="Y290" s="66">
        <f t="shared" si="31"/>
        <v>-1692.2893571840516</v>
      </c>
      <c r="Z290" s="66">
        <f t="shared" si="32"/>
        <v>3438.280553087478</v>
      </c>
      <c r="AA290" s="66">
        <f t="shared" si="33"/>
        <v>-1692.2893571840516</v>
      </c>
      <c r="AB290" s="5"/>
      <c r="AC290" s="5"/>
      <c r="AD290" s="5"/>
      <c r="AE290" s="5"/>
      <c r="AF290" s="5"/>
      <c r="AG290" s="5"/>
      <c r="AH290" s="8"/>
      <c r="AI290" s="8"/>
      <c r="AJ290" s="8"/>
    </row>
    <row r="291" spans="2:36" x14ac:dyDescent="0.35">
      <c r="B291" s="69" t="s">
        <v>447</v>
      </c>
      <c r="C291" s="69" t="s">
        <v>87</v>
      </c>
      <c r="D291" s="69" t="str">
        <f>VLOOKUP($C291,Assumptions!$B:$C,2,FALSE)</f>
        <v>Intermittent</v>
      </c>
      <c r="E291" s="69" t="s">
        <v>448</v>
      </c>
      <c r="F291" s="70">
        <v>11</v>
      </c>
      <c r="G291" s="71">
        <v>40.975381589758577</v>
      </c>
      <c r="H291" s="72">
        <v>0.39425900000000003</v>
      </c>
      <c r="I291" s="71">
        <f t="shared" si="34"/>
        <v>16.154912970196627</v>
      </c>
      <c r="J291" s="68">
        <f>SUMIFS('Tariff Data'!M:M,'Tariff Data'!$B:$B,$F291)</f>
        <v>1.9849509999999999</v>
      </c>
      <c r="K291" s="68">
        <f>SUMIFS('Tariff Data'!N:N,'Tariff Data'!$B:$B,$F291)</f>
        <v>20.824839999999998</v>
      </c>
      <c r="L291" s="68">
        <f>SUMIFS('Tariff Data'!O:O,'Tariff Data'!$B:$B,$F291)</f>
        <v>14.717409999999999</v>
      </c>
      <c r="M291" s="68">
        <f>SUMIFS('Tariff Data'!P:P,'Tariff Data'!$B:$B,$F291)</f>
        <v>-6.2050109999999998</v>
      </c>
      <c r="N291" s="68">
        <f>SUMIFS('Tariff Data'!H:H,'Tariff Data'!$B:$B,$F291)</f>
        <v>2.0238589999999999</v>
      </c>
      <c r="O291" s="68">
        <f>SUMIFS('Tariff Data'!I:I,'Tariff Data'!$B:$B,$F291)</f>
        <v>22.14378</v>
      </c>
      <c r="P291" s="68">
        <f>SUMIFS('Tariff Data'!J:J,'Tariff Data'!$B:$B,$F291)</f>
        <v>15.807065</v>
      </c>
      <c r="Q291" s="68">
        <f>SUMIFS('Tariff Data'!K:K,'Tariff Data'!$B:$B,$F291)</f>
        <v>-6.9384249999999996</v>
      </c>
      <c r="R291" s="68">
        <f>SUMIFS('Tariff Data'!M:M,'Tariff Data'!$B:$B,$F291)+SUMIFS('Tariff Data'!AG:AG,'Tariff Data'!$B:$B,$F291)</f>
        <v>2.0238589999999999</v>
      </c>
      <c r="S291" s="68">
        <f>SUMIFS('Tariff Data'!N:N,'Tariff Data'!$B:$B,$F291)+SUMIFS('Tariff Data'!AH:AH,'Tariff Data'!$B:$B,$F291)</f>
        <v>21.172599749749406</v>
      </c>
      <c r="T291" s="68">
        <f>SUMIFS('Tariff Data'!O:O,'Tariff Data'!$B:$B,$F291)+SUMIFS('Tariff Data'!AI:AI,'Tariff Data'!$B:$B,$F291)</f>
        <v>14.940183432058113</v>
      </c>
      <c r="U291" s="68">
        <f>SUMIFS('Tariff Data'!P:P,'Tariff Data'!$B:$B,$F291)+SUMIFS('Tariff Data'!AJ:AJ,'Tariff Data'!$B:$B,$F291)</f>
        <v>-6.9384249999999996</v>
      </c>
      <c r="V291" s="67">
        <f t="shared" si="28"/>
        <v>939.47496858119814</v>
      </c>
      <c r="W291" s="67">
        <f t="shared" si="29"/>
        <v>-254.25269349364945</v>
      </c>
      <c r="X291" s="67">
        <f t="shared" si="30"/>
        <v>1005.4313589202978</v>
      </c>
      <c r="Y291" s="67">
        <f t="shared" si="31"/>
        <v>-284.30461200692065</v>
      </c>
      <c r="Z291" s="67">
        <f t="shared" si="32"/>
        <v>954.22122345957871</v>
      </c>
      <c r="AA291" s="67">
        <f t="shared" si="33"/>
        <v>-284.30461200692065</v>
      </c>
      <c r="AB291" s="5"/>
      <c r="AC291" s="5"/>
      <c r="AD291" s="5"/>
      <c r="AE291" s="5"/>
      <c r="AF291" s="5"/>
      <c r="AG291" s="5"/>
      <c r="AH291" s="8"/>
      <c r="AI291" s="8"/>
      <c r="AJ291" s="8"/>
    </row>
    <row r="292" spans="2:36" x14ac:dyDescent="0.35">
      <c r="B292" s="69" t="s">
        <v>449</v>
      </c>
      <c r="C292" s="69" t="s">
        <v>319</v>
      </c>
      <c r="D292" s="69" t="str">
        <f>VLOOKUP($C292,Assumptions!$B:$C,2,FALSE)</f>
        <v>Conventional Low Carbon</v>
      </c>
      <c r="E292" s="69" t="s">
        <v>450</v>
      </c>
      <c r="F292" s="70">
        <v>13</v>
      </c>
      <c r="G292" s="71">
        <v>735.97151158986014</v>
      </c>
      <c r="H292" s="72">
        <v>0.80555500000000002</v>
      </c>
      <c r="I292" s="71">
        <f t="shared" si="34"/>
        <v>592.86553101876984</v>
      </c>
      <c r="J292" s="64">
        <f>SUMIFS('Tariff Data'!M:M,'Tariff Data'!$B:$B,$F292)</f>
        <v>2.8089879999999998</v>
      </c>
      <c r="K292" s="64">
        <f>SUMIFS('Tariff Data'!N:N,'Tariff Data'!$B:$B,$F292)</f>
        <v>10.130570000000001</v>
      </c>
      <c r="L292" s="64">
        <f>SUMIFS('Tariff Data'!O:O,'Tariff Data'!$B:$B,$F292)</f>
        <v>3.116584</v>
      </c>
      <c r="M292" s="64">
        <f>SUMIFS('Tariff Data'!P:P,'Tariff Data'!$B:$B,$F292)</f>
        <v>-6.2050109999999998</v>
      </c>
      <c r="N292" s="64">
        <f>SUMIFS('Tariff Data'!H:H,'Tariff Data'!$B:$B,$F292)</f>
        <v>2.7600509999999998</v>
      </c>
      <c r="O292" s="64">
        <f>SUMIFS('Tariff Data'!I:I,'Tariff Data'!$B:$B,$F292)</f>
        <v>10.441302</v>
      </c>
      <c r="P292" s="64">
        <f>SUMIFS('Tariff Data'!J:J,'Tariff Data'!$B:$B,$F292)</f>
        <v>3.7272980000000002</v>
      </c>
      <c r="Q292" s="64">
        <f>SUMIFS('Tariff Data'!K:K,'Tariff Data'!$B:$B,$F292)</f>
        <v>-6.9384249999999996</v>
      </c>
      <c r="R292" s="64">
        <f>SUMIFS('Tariff Data'!M:M,'Tariff Data'!$B:$B,$F292)+SUMIFS('Tariff Data'!AG:AG,'Tariff Data'!$B:$B,$F292)</f>
        <v>2.7600509999999998</v>
      </c>
      <c r="S292" s="64">
        <f>SUMIFS('Tariff Data'!N:N,'Tariff Data'!$B:$B,$F292)+SUMIFS('Tariff Data'!AH:AH,'Tariff Data'!$B:$B,$F292)</f>
        <v>10.441302</v>
      </c>
      <c r="T292" s="64">
        <f>SUMIFS('Tariff Data'!O:O,'Tariff Data'!$B:$B,$F292)+SUMIFS('Tariff Data'!AI:AI,'Tariff Data'!$B:$B,$F292)</f>
        <v>3.3393574320581134</v>
      </c>
      <c r="U292" s="64">
        <f>SUMIFS('Tariff Data'!P:P,'Tariff Data'!$B:$B,$F292)+SUMIFS('Tariff Data'!AJ:AJ,'Tariff Data'!$B:$B,$F292)</f>
        <v>-6.9384249999999996</v>
      </c>
      <c r="V292" s="66">
        <f t="shared" si="28"/>
        <v>10367.117944447369</v>
      </c>
      <c r="W292" s="66">
        <f t="shared" si="29"/>
        <v>-4566.7113251017099</v>
      </c>
      <c r="X292" s="66">
        <f t="shared" si="30"/>
        <v>10964.792104498312</v>
      </c>
      <c r="Y292" s="66">
        <f t="shared" si="31"/>
        <v>-5106.4831353028749</v>
      </c>
      <c r="Z292" s="66">
        <f t="shared" si="32"/>
        <v>10679.278898303091</v>
      </c>
      <c r="AA292" s="66">
        <f t="shared" si="33"/>
        <v>-5106.4831353028749</v>
      </c>
      <c r="AB292" s="5"/>
      <c r="AC292" s="5"/>
      <c r="AD292" s="5"/>
      <c r="AE292" s="5"/>
      <c r="AF292" s="5"/>
      <c r="AG292" s="5"/>
      <c r="AH292" s="8"/>
      <c r="AI292" s="8"/>
      <c r="AJ292" s="8"/>
    </row>
    <row r="293" spans="2:36" x14ac:dyDescent="0.35">
      <c r="B293" s="69" t="s">
        <v>451</v>
      </c>
      <c r="C293" s="69" t="s">
        <v>87</v>
      </c>
      <c r="D293" s="69" t="str">
        <f>VLOOKUP($C293,Assumptions!$B:$C,2,FALSE)</f>
        <v>Intermittent</v>
      </c>
      <c r="E293" s="69" t="s">
        <v>956</v>
      </c>
      <c r="F293" s="70">
        <v>1</v>
      </c>
      <c r="G293" s="71">
        <v>48.780216178284022</v>
      </c>
      <c r="H293" s="72">
        <v>0.39425900000000003</v>
      </c>
      <c r="I293" s="71">
        <f t="shared" si="34"/>
        <v>19.232039250234081</v>
      </c>
      <c r="J293" s="68">
        <f>SUMIFS('Tariff Data'!M:M,'Tariff Data'!$B:$B,$F293)</f>
        <v>2.679675</v>
      </c>
      <c r="K293" s="68">
        <f>SUMIFS('Tariff Data'!N:N,'Tariff Data'!$B:$B,$F293)</f>
        <v>24.644973</v>
      </c>
      <c r="L293" s="68">
        <f>SUMIFS('Tariff Data'!O:O,'Tariff Data'!$B:$B,$F293)</f>
        <v>35.826850999999998</v>
      </c>
      <c r="M293" s="68">
        <f>SUMIFS('Tariff Data'!P:P,'Tariff Data'!$B:$B,$F293)</f>
        <v>-6.2050109999999998</v>
      </c>
      <c r="N293" s="68">
        <f>SUMIFS('Tariff Data'!H:H,'Tariff Data'!$B:$B,$F293)</f>
        <v>2.5438339999999999</v>
      </c>
      <c r="O293" s="68">
        <f>SUMIFS('Tariff Data'!I:I,'Tariff Data'!$B:$B,$F293)</f>
        <v>27.065738</v>
      </c>
      <c r="P293" s="68">
        <f>SUMIFS('Tariff Data'!J:J,'Tariff Data'!$B:$B,$F293)</f>
        <v>40.507550000000002</v>
      </c>
      <c r="Q293" s="68">
        <f>SUMIFS('Tariff Data'!K:K,'Tariff Data'!$B:$B,$F293)</f>
        <v>-6.9384249999999996</v>
      </c>
      <c r="R293" s="68">
        <f>SUMIFS('Tariff Data'!M:M,'Tariff Data'!$B:$B,$F293)+SUMIFS('Tariff Data'!AG:AG,'Tariff Data'!$B:$B,$F293)</f>
        <v>2.5438339999999999</v>
      </c>
      <c r="S293" s="68">
        <f>SUMIFS('Tariff Data'!N:N,'Tariff Data'!$B:$B,$F293)+SUMIFS('Tariff Data'!AH:AH,'Tariff Data'!$B:$B,$F293)</f>
        <v>24.992732749749408</v>
      </c>
      <c r="T293" s="68">
        <f>SUMIFS('Tariff Data'!O:O,'Tariff Data'!$B:$B,$F293)+SUMIFS('Tariff Data'!AI:AI,'Tariff Data'!$B:$B,$F293)</f>
        <v>36.04962443205811</v>
      </c>
      <c r="U293" s="68">
        <f>SUMIFS('Tariff Data'!P:P,'Tariff Data'!$B:$B,$F293)+SUMIFS('Tariff Data'!AJ:AJ,'Tariff Data'!$B:$B,$F293)</f>
        <v>-6.9384249999999996</v>
      </c>
      <c r="V293" s="67">
        <f t="shared" si="28"/>
        <v>2221.6146248241303</v>
      </c>
      <c r="W293" s="67">
        <f t="shared" si="29"/>
        <v>-302.68177796863029</v>
      </c>
      <c r="X293" s="67">
        <f t="shared" si="30"/>
        <v>2496.4963814052007</v>
      </c>
      <c r="Y293" s="67">
        <f t="shared" si="31"/>
        <v>-338.45787143681031</v>
      </c>
      <c r="Z293" s="67">
        <f t="shared" si="32"/>
        <v>2239.1696901555356</v>
      </c>
      <c r="AA293" s="67">
        <f t="shared" si="33"/>
        <v>-338.45787143681031</v>
      </c>
      <c r="AB293" s="5"/>
      <c r="AC293" s="5"/>
      <c r="AD293" s="5"/>
      <c r="AE293" s="5"/>
      <c r="AF293" s="5"/>
      <c r="AG293" s="5"/>
      <c r="AH293" s="8"/>
      <c r="AI293" s="8"/>
      <c r="AJ293" s="8"/>
    </row>
    <row r="294" spans="2:36" x14ac:dyDescent="0.35">
      <c r="B294" s="69" t="s">
        <v>957</v>
      </c>
      <c r="C294" s="69" t="s">
        <v>98</v>
      </c>
      <c r="D294" s="69" t="str">
        <f>VLOOKUP($C294,Assumptions!$B:$C,2,FALSE)</f>
        <v>Intermittent</v>
      </c>
      <c r="E294" s="69" t="s">
        <v>85</v>
      </c>
      <c r="F294" s="70">
        <v>17</v>
      </c>
      <c r="G294" s="71">
        <v>243.90108089142012</v>
      </c>
      <c r="H294" s="72">
        <v>0.109</v>
      </c>
      <c r="I294" s="71">
        <f t="shared" si="34"/>
        <v>26.585217817164793</v>
      </c>
      <c r="J294" s="64">
        <f>SUMIFS('Tariff Data'!M:M,'Tariff Data'!$B:$B,$F294)</f>
        <v>0.76947399999999999</v>
      </c>
      <c r="K294" s="64">
        <f>SUMIFS('Tariff Data'!N:N,'Tariff Data'!$B:$B,$F294)</f>
        <v>4.0897259999999998</v>
      </c>
      <c r="L294" s="64">
        <f>SUMIFS('Tariff Data'!O:O,'Tariff Data'!$B:$B,$F294)</f>
        <v>1.4208999999999999E-2</v>
      </c>
      <c r="M294" s="64">
        <f>SUMIFS('Tariff Data'!P:P,'Tariff Data'!$B:$B,$F294)</f>
        <v>-6.2050109999999998</v>
      </c>
      <c r="N294" s="64">
        <f>SUMIFS('Tariff Data'!H:H,'Tariff Data'!$B:$B,$F294)</f>
        <v>0.74037900000000001</v>
      </c>
      <c r="O294" s="64">
        <f>SUMIFS('Tariff Data'!I:I,'Tariff Data'!$B:$B,$F294)</f>
        <v>3.971927</v>
      </c>
      <c r="P294" s="64">
        <f>SUMIFS('Tariff Data'!J:J,'Tariff Data'!$B:$B,$F294)</f>
        <v>1.0571000000000001E-2</v>
      </c>
      <c r="Q294" s="64">
        <f>SUMIFS('Tariff Data'!K:K,'Tariff Data'!$B:$B,$F294)</f>
        <v>-6.9384249999999996</v>
      </c>
      <c r="R294" s="64">
        <f>SUMIFS('Tariff Data'!M:M,'Tariff Data'!$B:$B,$F294)+SUMIFS('Tariff Data'!AG:AG,'Tariff Data'!$B:$B,$F294)</f>
        <v>0.74037900000000001</v>
      </c>
      <c r="S294" s="64">
        <f>SUMIFS('Tariff Data'!N:N,'Tariff Data'!$B:$B,$F294)+SUMIFS('Tariff Data'!AH:AH,'Tariff Data'!$B:$B,$F294)</f>
        <v>3.971927</v>
      </c>
      <c r="T294" s="64">
        <f>SUMIFS('Tariff Data'!O:O,'Tariff Data'!$B:$B,$F294)+SUMIFS('Tariff Data'!AI:AI,'Tariff Data'!$B:$B,$F294)</f>
        <v>1.0571000000000001E-2</v>
      </c>
      <c r="U294" s="64">
        <f>SUMIFS('Tariff Data'!P:P,'Tariff Data'!$B:$B,$F294)+SUMIFS('Tariff Data'!AJ:AJ,'Tariff Data'!$B:$B,$F294)</f>
        <v>-6.9384249999999996</v>
      </c>
      <c r="V294" s="66">
        <f t="shared" si="28"/>
        <v>112.19184698090828</v>
      </c>
      <c r="W294" s="66">
        <f t="shared" si="29"/>
        <v>-1513.4088898431517</v>
      </c>
      <c r="X294" s="66">
        <f t="shared" si="30"/>
        <v>108.1728227749811</v>
      </c>
      <c r="Y294" s="66">
        <f t="shared" si="31"/>
        <v>-1692.2893571840516</v>
      </c>
      <c r="Z294" s="66">
        <f t="shared" si="32"/>
        <v>108.1728227749811</v>
      </c>
      <c r="AA294" s="66">
        <f t="shared" si="33"/>
        <v>-1692.2893571840516</v>
      </c>
      <c r="AB294" s="5"/>
      <c r="AC294" s="5"/>
      <c r="AD294" s="5"/>
      <c r="AE294" s="5"/>
      <c r="AF294" s="5"/>
      <c r="AG294" s="5"/>
      <c r="AH294" s="8"/>
      <c r="AI294" s="8"/>
      <c r="AJ294" s="8"/>
    </row>
    <row r="295" spans="2:36" x14ac:dyDescent="0.35">
      <c r="B295" s="69" t="s">
        <v>452</v>
      </c>
      <c r="C295" s="69" t="s">
        <v>87</v>
      </c>
      <c r="D295" s="69" t="str">
        <f>VLOOKUP($C295,Assumptions!$B:$C,2,FALSE)</f>
        <v>Intermittent</v>
      </c>
      <c r="E295" s="69" t="s">
        <v>453</v>
      </c>
      <c r="F295" s="70">
        <v>1</v>
      </c>
      <c r="G295" s="71">
        <v>12.438955125462424</v>
      </c>
      <c r="H295" s="72">
        <v>0.39425900000000003</v>
      </c>
      <c r="I295" s="71">
        <f t="shared" si="34"/>
        <v>4.9041700088096905</v>
      </c>
      <c r="J295" s="68">
        <f>SUMIFS('Tariff Data'!M:M,'Tariff Data'!$B:$B,$F295)</f>
        <v>2.679675</v>
      </c>
      <c r="K295" s="68">
        <f>SUMIFS('Tariff Data'!N:N,'Tariff Data'!$B:$B,$F295)</f>
        <v>24.644973</v>
      </c>
      <c r="L295" s="68">
        <f>SUMIFS('Tariff Data'!O:O,'Tariff Data'!$B:$B,$F295)</f>
        <v>35.826850999999998</v>
      </c>
      <c r="M295" s="68">
        <f>SUMIFS('Tariff Data'!P:P,'Tariff Data'!$B:$B,$F295)</f>
        <v>-6.2050109999999998</v>
      </c>
      <c r="N295" s="68">
        <f>SUMIFS('Tariff Data'!H:H,'Tariff Data'!$B:$B,$F295)</f>
        <v>2.5438339999999999</v>
      </c>
      <c r="O295" s="68">
        <f>SUMIFS('Tariff Data'!I:I,'Tariff Data'!$B:$B,$F295)</f>
        <v>27.065738</v>
      </c>
      <c r="P295" s="68">
        <f>SUMIFS('Tariff Data'!J:J,'Tariff Data'!$B:$B,$F295)</f>
        <v>40.507550000000002</v>
      </c>
      <c r="Q295" s="68">
        <f>SUMIFS('Tariff Data'!K:K,'Tariff Data'!$B:$B,$F295)</f>
        <v>-6.9384249999999996</v>
      </c>
      <c r="R295" s="68">
        <f>SUMIFS('Tariff Data'!M:M,'Tariff Data'!$B:$B,$F295)+SUMIFS('Tariff Data'!AG:AG,'Tariff Data'!$B:$B,$F295)</f>
        <v>2.5438339999999999</v>
      </c>
      <c r="S295" s="68">
        <f>SUMIFS('Tariff Data'!N:N,'Tariff Data'!$B:$B,$F295)+SUMIFS('Tariff Data'!AH:AH,'Tariff Data'!$B:$B,$F295)</f>
        <v>24.992732749749408</v>
      </c>
      <c r="T295" s="68">
        <f>SUMIFS('Tariff Data'!O:O,'Tariff Data'!$B:$B,$F295)+SUMIFS('Tariff Data'!AI:AI,'Tariff Data'!$B:$B,$F295)</f>
        <v>36.04962443205811</v>
      </c>
      <c r="U295" s="68">
        <f>SUMIFS('Tariff Data'!P:P,'Tariff Data'!$B:$B,$F295)+SUMIFS('Tariff Data'!AJ:AJ,'Tariff Data'!$B:$B,$F295)</f>
        <v>-6.9384249999999996</v>
      </c>
      <c r="V295" s="67">
        <f t="shared" si="28"/>
        <v>566.51172933015312</v>
      </c>
      <c r="W295" s="67">
        <f t="shared" si="29"/>
        <v>-77.18385338200072</v>
      </c>
      <c r="X295" s="67">
        <f t="shared" si="30"/>
        <v>636.60657725832618</v>
      </c>
      <c r="Y295" s="67">
        <f t="shared" si="31"/>
        <v>-86.306757216386615</v>
      </c>
      <c r="Z295" s="67">
        <f t="shared" si="32"/>
        <v>570.98827098966149</v>
      </c>
      <c r="AA295" s="67">
        <f t="shared" si="33"/>
        <v>-86.306757216386615</v>
      </c>
      <c r="AB295" s="5"/>
      <c r="AC295" s="5"/>
      <c r="AD295" s="5"/>
      <c r="AE295" s="5"/>
      <c r="AF295" s="5"/>
      <c r="AG295" s="5"/>
      <c r="AH295" s="8"/>
      <c r="AI295" s="8"/>
      <c r="AJ295" s="8"/>
    </row>
    <row r="296" spans="2:36" x14ac:dyDescent="0.35">
      <c r="B296" s="69" t="s">
        <v>958</v>
      </c>
      <c r="C296" s="69" t="s">
        <v>111</v>
      </c>
      <c r="D296" s="69" t="str">
        <f>VLOOKUP($C296,Assumptions!$B:$C,2,FALSE)</f>
        <v>Conventional Carbon</v>
      </c>
      <c r="E296" s="69" t="s">
        <v>135</v>
      </c>
      <c r="F296" s="70">
        <v>14</v>
      </c>
      <c r="G296" s="71">
        <v>243.90108089142012</v>
      </c>
      <c r="H296" s="72">
        <v>1.2390999999999999E-2</v>
      </c>
      <c r="I296" s="71">
        <f t="shared" si="34"/>
        <v>3.0221782933255867</v>
      </c>
      <c r="J296" s="64">
        <f>SUMIFS('Tariff Data'!M:M,'Tariff Data'!$B:$B,$F296)</f>
        <v>0.32854499999999998</v>
      </c>
      <c r="K296" s="64">
        <f>SUMIFS('Tariff Data'!N:N,'Tariff Data'!$B:$B,$F296)</f>
        <v>10.130570000000001</v>
      </c>
      <c r="L296" s="64">
        <f>SUMIFS('Tariff Data'!O:O,'Tariff Data'!$B:$B,$F296)</f>
        <v>4.3457369999999997</v>
      </c>
      <c r="M296" s="64">
        <f>SUMIFS('Tariff Data'!P:P,'Tariff Data'!$B:$B,$F296)</f>
        <v>-6.2050109999999998</v>
      </c>
      <c r="N296" s="64">
        <f>SUMIFS('Tariff Data'!H:H,'Tariff Data'!$B:$B,$F296)</f>
        <v>0.33740700000000001</v>
      </c>
      <c r="O296" s="64">
        <f>SUMIFS('Tariff Data'!I:I,'Tariff Data'!$B:$B,$F296)</f>
        <v>10.441302</v>
      </c>
      <c r="P296" s="64">
        <f>SUMIFS('Tariff Data'!J:J,'Tariff Data'!$B:$B,$F296)</f>
        <v>4.6422610000000004</v>
      </c>
      <c r="Q296" s="64">
        <f>SUMIFS('Tariff Data'!K:K,'Tariff Data'!$B:$B,$F296)</f>
        <v>-6.9384249999999996</v>
      </c>
      <c r="R296" s="64">
        <f>SUMIFS('Tariff Data'!M:M,'Tariff Data'!$B:$B,$F296)+SUMIFS('Tariff Data'!AG:AG,'Tariff Data'!$B:$B,$F296)</f>
        <v>0.33740700000000001</v>
      </c>
      <c r="S296" s="64">
        <f>SUMIFS('Tariff Data'!N:N,'Tariff Data'!$B:$B,$F296)+SUMIFS('Tariff Data'!AH:AH,'Tariff Data'!$B:$B,$F296)</f>
        <v>10.441302</v>
      </c>
      <c r="T296" s="64">
        <f>SUMIFS('Tariff Data'!O:O,'Tariff Data'!$B:$B,$F296)+SUMIFS('Tariff Data'!AI:AI,'Tariff Data'!$B:$B,$F296)</f>
        <v>4.5685104320581127</v>
      </c>
      <c r="U296" s="64">
        <f>SUMIFS('Tariff Data'!P:P,'Tariff Data'!$B:$B,$F296)+SUMIFS('Tariff Data'!AJ:AJ,'Tariff Data'!$B:$B,$F296)</f>
        <v>-6.9384249999999996</v>
      </c>
      <c r="V296" s="66">
        <f t="shared" si="28"/>
        <v>123.88246140438886</v>
      </c>
      <c r="W296" s="66">
        <f t="shared" si="29"/>
        <v>-1513.4088898431517</v>
      </c>
      <c r="X296" s="66">
        <f t="shared" si="30"/>
        <v>127.87914868494035</v>
      </c>
      <c r="Y296" s="66">
        <f t="shared" si="31"/>
        <v>-1692.2893571840516</v>
      </c>
      <c r="Z296" s="66">
        <f t="shared" si="32"/>
        <v>127.65626131938593</v>
      </c>
      <c r="AA296" s="66">
        <f t="shared" si="33"/>
        <v>-1692.2893571840516</v>
      </c>
      <c r="AB296" s="5"/>
      <c r="AC296" s="5"/>
      <c r="AD296" s="5"/>
      <c r="AE296" s="5"/>
      <c r="AF296" s="5"/>
      <c r="AG296" s="5"/>
      <c r="AH296" s="8"/>
      <c r="AI296" s="8"/>
      <c r="AJ296" s="8"/>
    </row>
    <row r="297" spans="2:36" x14ac:dyDescent="0.35">
      <c r="B297" s="69" t="s">
        <v>454</v>
      </c>
      <c r="C297" s="69" t="s">
        <v>319</v>
      </c>
      <c r="D297" s="69" t="str">
        <f>VLOOKUP($C297,Assumptions!$B:$C,2,FALSE)</f>
        <v>Conventional Low Carbon</v>
      </c>
      <c r="E297" s="69" t="s">
        <v>135</v>
      </c>
      <c r="F297" s="70">
        <v>14</v>
      </c>
      <c r="G297" s="71">
        <v>1456.089452921778</v>
      </c>
      <c r="H297" s="72">
        <v>0.77215999999999996</v>
      </c>
      <c r="I297" s="71">
        <f t="shared" si="34"/>
        <v>1124.3340319680801</v>
      </c>
      <c r="J297" s="68">
        <f>SUMIFS('Tariff Data'!M:M,'Tariff Data'!$B:$B,$F297)</f>
        <v>0.32854499999999998</v>
      </c>
      <c r="K297" s="68">
        <f>SUMIFS('Tariff Data'!N:N,'Tariff Data'!$B:$B,$F297)</f>
        <v>10.130570000000001</v>
      </c>
      <c r="L297" s="68">
        <f>SUMIFS('Tariff Data'!O:O,'Tariff Data'!$B:$B,$F297)</f>
        <v>4.3457369999999997</v>
      </c>
      <c r="M297" s="68">
        <f>SUMIFS('Tariff Data'!P:P,'Tariff Data'!$B:$B,$F297)</f>
        <v>-6.2050109999999998</v>
      </c>
      <c r="N297" s="68">
        <f>SUMIFS('Tariff Data'!H:H,'Tariff Data'!$B:$B,$F297)</f>
        <v>0.33740700000000001</v>
      </c>
      <c r="O297" s="68">
        <f>SUMIFS('Tariff Data'!I:I,'Tariff Data'!$B:$B,$F297)</f>
        <v>10.441302</v>
      </c>
      <c r="P297" s="68">
        <f>SUMIFS('Tariff Data'!J:J,'Tariff Data'!$B:$B,$F297)</f>
        <v>4.6422610000000004</v>
      </c>
      <c r="Q297" s="68">
        <f>SUMIFS('Tariff Data'!K:K,'Tariff Data'!$B:$B,$F297)</f>
        <v>-6.9384249999999996</v>
      </c>
      <c r="R297" s="68">
        <f>SUMIFS('Tariff Data'!M:M,'Tariff Data'!$B:$B,$F297)+SUMIFS('Tariff Data'!AG:AG,'Tariff Data'!$B:$B,$F297)</f>
        <v>0.33740700000000001</v>
      </c>
      <c r="S297" s="68">
        <f>SUMIFS('Tariff Data'!N:N,'Tariff Data'!$B:$B,$F297)+SUMIFS('Tariff Data'!AH:AH,'Tariff Data'!$B:$B,$F297)</f>
        <v>10.441302</v>
      </c>
      <c r="T297" s="68">
        <f>SUMIFS('Tariff Data'!O:O,'Tariff Data'!$B:$B,$F297)+SUMIFS('Tariff Data'!AI:AI,'Tariff Data'!$B:$B,$F297)</f>
        <v>4.5685104320581127</v>
      </c>
      <c r="U297" s="68">
        <f>SUMIFS('Tariff Data'!P:P,'Tariff Data'!$B:$B,$F297)+SUMIFS('Tariff Data'!AJ:AJ,'Tariff Data'!$B:$B,$F297)</f>
        <v>-6.9384249999999996</v>
      </c>
      <c r="V297" s="67">
        <f t="shared" si="28"/>
        <v>18196.317334416988</v>
      </c>
      <c r="W297" s="67">
        <f t="shared" si="29"/>
        <v>-9035.0510723636144</v>
      </c>
      <c r="X297" s="67">
        <f t="shared" si="30"/>
        <v>18990.353230508466</v>
      </c>
      <c r="Y297" s="67">
        <f t="shared" si="31"/>
        <v>-10102.967462388788</v>
      </c>
      <c r="Z297" s="67">
        <f t="shared" si="32"/>
        <v>18882.965806381289</v>
      </c>
      <c r="AA297" s="67">
        <f t="shared" si="33"/>
        <v>-10102.967462388788</v>
      </c>
      <c r="AB297" s="5"/>
      <c r="AC297" s="5"/>
      <c r="AD297" s="5"/>
      <c r="AE297" s="5"/>
      <c r="AF297" s="5"/>
      <c r="AG297" s="5"/>
      <c r="AH297" s="8"/>
      <c r="AI297" s="8"/>
      <c r="AJ297" s="8"/>
    </row>
    <row r="298" spans="2:36" x14ac:dyDescent="0.35">
      <c r="B298" s="69" t="s">
        <v>455</v>
      </c>
      <c r="C298" s="69" t="s">
        <v>87</v>
      </c>
      <c r="D298" s="69" t="str">
        <f>VLOOKUP($C298,Assumptions!$B:$C,2,FALSE)</f>
        <v>Intermittent</v>
      </c>
      <c r="E298" s="69" t="s">
        <v>251</v>
      </c>
      <c r="F298" s="70">
        <v>7</v>
      </c>
      <c r="G298" s="71">
        <v>30.487635111427515</v>
      </c>
      <c r="H298" s="72">
        <v>0.39425900000000003</v>
      </c>
      <c r="I298" s="71">
        <f t="shared" si="34"/>
        <v>12.020024531396302</v>
      </c>
      <c r="J298" s="64">
        <f>SUMIFS('Tariff Data'!M:M,'Tariff Data'!$B:$B,$F298)</f>
        <v>2.3790800000000001</v>
      </c>
      <c r="K298" s="64">
        <f>SUMIFS('Tariff Data'!N:N,'Tariff Data'!$B:$B,$F298)</f>
        <v>21.443764999999999</v>
      </c>
      <c r="L298" s="64">
        <f>SUMIFS('Tariff Data'!O:O,'Tariff Data'!$B:$B,$F298)</f>
        <v>32.698962999999999</v>
      </c>
      <c r="M298" s="64">
        <f>SUMIFS('Tariff Data'!P:P,'Tariff Data'!$B:$B,$F298)</f>
        <v>-6.2050109999999998</v>
      </c>
      <c r="N298" s="64">
        <f>SUMIFS('Tariff Data'!H:H,'Tariff Data'!$B:$B,$F298)</f>
        <v>4.0969049999999996</v>
      </c>
      <c r="O298" s="64">
        <f>SUMIFS('Tariff Data'!I:I,'Tariff Data'!$B:$B,$F298)</f>
        <v>23.484345000000001</v>
      </c>
      <c r="P298" s="64">
        <f>SUMIFS('Tariff Data'!J:J,'Tariff Data'!$B:$B,$F298)</f>
        <v>35.622473999999997</v>
      </c>
      <c r="Q298" s="64">
        <f>SUMIFS('Tariff Data'!K:K,'Tariff Data'!$B:$B,$F298)</f>
        <v>-6.9384249999999996</v>
      </c>
      <c r="R298" s="64">
        <f>SUMIFS('Tariff Data'!M:M,'Tariff Data'!$B:$B,$F298)+SUMIFS('Tariff Data'!AG:AG,'Tariff Data'!$B:$B,$F298)</f>
        <v>2.5585468181924793</v>
      </c>
      <c r="S298" s="64">
        <f>SUMIFS('Tariff Data'!N:N,'Tariff Data'!$B:$B,$F298)+SUMIFS('Tariff Data'!AH:AH,'Tariff Data'!$B:$B,$F298)</f>
        <v>21.791524749749406</v>
      </c>
      <c r="T298" s="64">
        <f>SUMIFS('Tariff Data'!O:O,'Tariff Data'!$B:$B,$F298)+SUMIFS('Tariff Data'!AI:AI,'Tariff Data'!$B:$B,$F298)</f>
        <v>32.921736432058111</v>
      </c>
      <c r="U298" s="64">
        <f>SUMIFS('Tariff Data'!P:P,'Tariff Data'!$B:$B,$F298)+SUMIFS('Tariff Data'!AJ:AJ,'Tariff Data'!$B:$B,$F298)</f>
        <v>-6.9384249999999996</v>
      </c>
      <c r="V298" s="66">
        <f t="shared" si="28"/>
        <v>1254.6686338115665</v>
      </c>
      <c r="W298" s="66">
        <f t="shared" si="29"/>
        <v>-189.17611123039396</v>
      </c>
      <c r="X298" s="66">
        <f t="shared" si="30"/>
        <v>1368.327392082088</v>
      </c>
      <c r="Y298" s="66">
        <f t="shared" si="31"/>
        <v>-211.53616964800645</v>
      </c>
      <c r="Z298" s="66">
        <f t="shared" si="32"/>
        <v>1265.6405496436948</v>
      </c>
      <c r="AA298" s="66">
        <f t="shared" si="33"/>
        <v>-211.53616964800645</v>
      </c>
      <c r="AB298" s="5"/>
      <c r="AC298" s="5"/>
      <c r="AD298" s="5"/>
      <c r="AE298" s="5"/>
      <c r="AF298" s="5"/>
      <c r="AG298" s="5"/>
      <c r="AH298" s="8"/>
      <c r="AI298" s="8"/>
      <c r="AJ298" s="8"/>
    </row>
    <row r="299" spans="2:36" x14ac:dyDescent="0.35">
      <c r="B299" s="69" t="s">
        <v>959</v>
      </c>
      <c r="C299" s="69" t="s">
        <v>87</v>
      </c>
      <c r="D299" s="69" t="str">
        <f>VLOOKUP($C299,Assumptions!$B:$C,2,FALSE)</f>
        <v>Intermittent</v>
      </c>
      <c r="E299" s="69" t="s">
        <v>956</v>
      </c>
      <c r="F299" s="70">
        <v>1</v>
      </c>
      <c r="G299" s="71">
        <v>102.56040451484215</v>
      </c>
      <c r="H299" s="72">
        <v>0.39425900000000003</v>
      </c>
      <c r="I299" s="71">
        <f t="shared" si="34"/>
        <v>40.435362523617151</v>
      </c>
      <c r="J299" s="68">
        <f>SUMIFS('Tariff Data'!M:M,'Tariff Data'!$B:$B,$F299)</f>
        <v>2.679675</v>
      </c>
      <c r="K299" s="68">
        <f>SUMIFS('Tariff Data'!N:N,'Tariff Data'!$B:$B,$F299)</f>
        <v>24.644973</v>
      </c>
      <c r="L299" s="68">
        <f>SUMIFS('Tariff Data'!O:O,'Tariff Data'!$B:$B,$F299)</f>
        <v>35.826850999999998</v>
      </c>
      <c r="M299" s="68">
        <f>SUMIFS('Tariff Data'!P:P,'Tariff Data'!$B:$B,$F299)</f>
        <v>-6.2050109999999998</v>
      </c>
      <c r="N299" s="68">
        <f>SUMIFS('Tariff Data'!H:H,'Tariff Data'!$B:$B,$F299)</f>
        <v>2.5438339999999999</v>
      </c>
      <c r="O299" s="68">
        <f>SUMIFS('Tariff Data'!I:I,'Tariff Data'!$B:$B,$F299)</f>
        <v>27.065738</v>
      </c>
      <c r="P299" s="68">
        <f>SUMIFS('Tariff Data'!J:J,'Tariff Data'!$B:$B,$F299)</f>
        <v>40.507550000000002</v>
      </c>
      <c r="Q299" s="68">
        <f>SUMIFS('Tariff Data'!K:K,'Tariff Data'!$B:$B,$F299)</f>
        <v>-6.9384249999999996</v>
      </c>
      <c r="R299" s="68">
        <f>SUMIFS('Tariff Data'!M:M,'Tariff Data'!$B:$B,$F299)+SUMIFS('Tariff Data'!AG:AG,'Tariff Data'!$B:$B,$F299)</f>
        <v>2.5438339999999999</v>
      </c>
      <c r="S299" s="68">
        <f>SUMIFS('Tariff Data'!N:N,'Tariff Data'!$B:$B,$F299)+SUMIFS('Tariff Data'!AH:AH,'Tariff Data'!$B:$B,$F299)</f>
        <v>24.992732749749408</v>
      </c>
      <c r="T299" s="68">
        <f>SUMIFS('Tariff Data'!O:O,'Tariff Data'!$B:$B,$F299)+SUMIFS('Tariff Data'!AI:AI,'Tariff Data'!$B:$B,$F299)</f>
        <v>36.04962443205811</v>
      </c>
      <c r="U299" s="68">
        <f>SUMIFS('Tariff Data'!P:P,'Tariff Data'!$B:$B,$F299)+SUMIFS('Tariff Data'!AJ:AJ,'Tariff Data'!$B:$B,$F299)</f>
        <v>-6.9384249999999996</v>
      </c>
      <c r="V299" s="67">
        <f t="shared" si="28"/>
        <v>4670.9447486927338</v>
      </c>
      <c r="W299" s="67">
        <f t="shared" si="29"/>
        <v>-636.38843817904512</v>
      </c>
      <c r="X299" s="67">
        <f t="shared" si="30"/>
        <v>5248.8836419044346</v>
      </c>
      <c r="Y299" s="67">
        <f t="shared" si="31"/>
        <v>-711.60767469589359</v>
      </c>
      <c r="Z299" s="67">
        <f t="shared" si="32"/>
        <v>4707.8542735520132</v>
      </c>
      <c r="AA299" s="67">
        <f t="shared" si="33"/>
        <v>-711.60767469589359</v>
      </c>
      <c r="AB299" s="5"/>
      <c r="AC299" s="5"/>
      <c r="AD299" s="5"/>
      <c r="AE299" s="5"/>
      <c r="AF299" s="5"/>
      <c r="AG299" s="5"/>
      <c r="AH299" s="8"/>
      <c r="AI299" s="8"/>
      <c r="AJ299" s="8"/>
    </row>
    <row r="300" spans="2:36" x14ac:dyDescent="0.35">
      <c r="B300" s="69" t="s">
        <v>456</v>
      </c>
      <c r="C300" s="69" t="s">
        <v>98</v>
      </c>
      <c r="D300" s="69" t="str">
        <f>VLOOKUP($C300,Assumptions!$B:$C,2,FALSE)</f>
        <v>Intermittent</v>
      </c>
      <c r="E300" s="69" t="s">
        <v>457</v>
      </c>
      <c r="F300" s="70">
        <v>16</v>
      </c>
      <c r="G300" s="71">
        <v>34.755904027027363</v>
      </c>
      <c r="H300" s="72">
        <v>0.109</v>
      </c>
      <c r="I300" s="71">
        <f t="shared" si="34"/>
        <v>3.7883935389459826</v>
      </c>
      <c r="J300" s="64">
        <f>SUMIFS('Tariff Data'!M:M,'Tariff Data'!$B:$B,$F300)</f>
        <v>1.8696539999999999</v>
      </c>
      <c r="K300" s="64">
        <f>SUMIFS('Tariff Data'!N:N,'Tariff Data'!$B:$B,$F300)</f>
        <v>5.4849290000000002</v>
      </c>
      <c r="L300" s="64">
        <f>SUMIFS('Tariff Data'!O:O,'Tariff Data'!$B:$B,$F300)</f>
        <v>9.4543000000000002E-2</v>
      </c>
      <c r="M300" s="64">
        <f>SUMIFS('Tariff Data'!P:P,'Tariff Data'!$B:$B,$F300)</f>
        <v>-6.2050109999999998</v>
      </c>
      <c r="N300" s="64">
        <f>SUMIFS('Tariff Data'!H:H,'Tariff Data'!$B:$B,$F300)</f>
        <v>1.905419</v>
      </c>
      <c r="O300" s="64">
        <f>SUMIFS('Tariff Data'!I:I,'Tariff Data'!$B:$B,$F300)</f>
        <v>5.6206610000000001</v>
      </c>
      <c r="P300" s="64">
        <f>SUMIFS('Tariff Data'!J:J,'Tariff Data'!$B:$B,$F300)</f>
        <v>0.105503</v>
      </c>
      <c r="Q300" s="64">
        <f>SUMIFS('Tariff Data'!K:K,'Tariff Data'!$B:$B,$F300)</f>
        <v>-6.9384249999999996</v>
      </c>
      <c r="R300" s="64">
        <f>SUMIFS('Tariff Data'!M:M,'Tariff Data'!$B:$B,$F300)+SUMIFS('Tariff Data'!AG:AG,'Tariff Data'!$B:$B,$F300)</f>
        <v>1.905419</v>
      </c>
      <c r="S300" s="64">
        <f>SUMIFS('Tariff Data'!N:N,'Tariff Data'!$B:$B,$F300)+SUMIFS('Tariff Data'!AH:AH,'Tariff Data'!$B:$B,$F300)</f>
        <v>5.6206610000000001</v>
      </c>
      <c r="T300" s="64">
        <f>SUMIFS('Tariff Data'!O:O,'Tariff Data'!$B:$B,$F300)+SUMIFS('Tariff Data'!AI:AI,'Tariff Data'!$B:$B,$F300)</f>
        <v>0.105503</v>
      </c>
      <c r="U300" s="64">
        <f>SUMIFS('Tariff Data'!P:P,'Tariff Data'!$B:$B,$F300)+SUMIFS('Tariff Data'!AJ:AJ,'Tariff Data'!$B:$B,$F300)</f>
        <v>-6.9384249999999996</v>
      </c>
      <c r="V300" s="66">
        <f t="shared" si="28"/>
        <v>24.0649970196047</v>
      </c>
      <c r="W300" s="66">
        <f t="shared" si="29"/>
        <v>-215.66076680264908</v>
      </c>
      <c r="X300" s="66">
        <f t="shared" si="30"/>
        <v>24.960127959569135</v>
      </c>
      <c r="Y300" s="66">
        <f t="shared" si="31"/>
        <v>-241.15123339872733</v>
      </c>
      <c r="Z300" s="66">
        <f t="shared" si="32"/>
        <v>24.960127959569135</v>
      </c>
      <c r="AA300" s="66">
        <f t="shared" si="33"/>
        <v>-241.15123339872733</v>
      </c>
      <c r="AB300" s="5"/>
      <c r="AC300" s="5"/>
      <c r="AD300" s="5"/>
      <c r="AE300" s="5"/>
      <c r="AF300" s="5"/>
      <c r="AG300" s="5"/>
      <c r="AH300" s="8"/>
      <c r="AI300" s="8"/>
      <c r="AJ300" s="8"/>
    </row>
    <row r="301" spans="2:36" x14ac:dyDescent="0.35">
      <c r="B301" s="69" t="s">
        <v>458</v>
      </c>
      <c r="C301" s="69" t="s">
        <v>111</v>
      </c>
      <c r="D301" s="69" t="str">
        <f>VLOOKUP($C301,Assumptions!$B:$C,2,FALSE)</f>
        <v>Conventional Carbon</v>
      </c>
      <c r="E301" s="69" t="s">
        <v>459</v>
      </c>
      <c r="F301" s="70">
        <v>11</v>
      </c>
      <c r="G301" s="71">
        <v>60.853319682409314</v>
      </c>
      <c r="H301" s="72">
        <v>1.2390999999999999E-2</v>
      </c>
      <c r="I301" s="71">
        <f t="shared" si="34"/>
        <v>0.75403348418473382</v>
      </c>
      <c r="J301" s="68">
        <f>SUMIFS('Tariff Data'!M:M,'Tariff Data'!$B:$B,$F301)</f>
        <v>1.9849509999999999</v>
      </c>
      <c r="K301" s="68">
        <f>SUMIFS('Tariff Data'!N:N,'Tariff Data'!$B:$B,$F301)</f>
        <v>20.824839999999998</v>
      </c>
      <c r="L301" s="68">
        <f>SUMIFS('Tariff Data'!O:O,'Tariff Data'!$B:$B,$F301)</f>
        <v>14.717409999999999</v>
      </c>
      <c r="M301" s="68">
        <f>SUMIFS('Tariff Data'!P:P,'Tariff Data'!$B:$B,$F301)</f>
        <v>-6.2050109999999998</v>
      </c>
      <c r="N301" s="68">
        <f>SUMIFS('Tariff Data'!H:H,'Tariff Data'!$B:$B,$F301)</f>
        <v>2.0238589999999999</v>
      </c>
      <c r="O301" s="68">
        <f>SUMIFS('Tariff Data'!I:I,'Tariff Data'!$B:$B,$F301)</f>
        <v>22.14378</v>
      </c>
      <c r="P301" s="68">
        <f>SUMIFS('Tariff Data'!J:J,'Tariff Data'!$B:$B,$F301)</f>
        <v>15.807065</v>
      </c>
      <c r="Q301" s="68">
        <f>SUMIFS('Tariff Data'!K:K,'Tariff Data'!$B:$B,$F301)</f>
        <v>-6.9384249999999996</v>
      </c>
      <c r="R301" s="68">
        <f>SUMIFS('Tariff Data'!M:M,'Tariff Data'!$B:$B,$F301)+SUMIFS('Tariff Data'!AG:AG,'Tariff Data'!$B:$B,$F301)</f>
        <v>2.0238589999999999</v>
      </c>
      <c r="S301" s="68">
        <f>SUMIFS('Tariff Data'!N:N,'Tariff Data'!$B:$B,$F301)+SUMIFS('Tariff Data'!AH:AH,'Tariff Data'!$B:$B,$F301)</f>
        <v>21.172599749749406</v>
      </c>
      <c r="T301" s="68">
        <f>SUMIFS('Tariff Data'!O:O,'Tariff Data'!$B:$B,$F301)+SUMIFS('Tariff Data'!AI:AI,'Tariff Data'!$B:$B,$F301)</f>
        <v>14.940183432058113</v>
      </c>
      <c r="U301" s="68">
        <f>SUMIFS('Tariff Data'!P:P,'Tariff Data'!$B:$B,$F301)+SUMIFS('Tariff Data'!AJ:AJ,'Tariff Data'!$B:$B,$F301)</f>
        <v>-6.9384249999999996</v>
      </c>
      <c r="V301" s="67">
        <f t="shared" si="28"/>
        <v>147.59090436018292</v>
      </c>
      <c r="W301" s="67">
        <f t="shared" si="29"/>
        <v>-377.59551801586628</v>
      </c>
      <c r="X301" s="67">
        <f t="shared" si="30"/>
        <v>151.774746602226</v>
      </c>
      <c r="Y301" s="67">
        <f t="shared" si="31"/>
        <v>-422.22619461742084</v>
      </c>
      <c r="Z301" s="67">
        <f t="shared" si="32"/>
        <v>150.3887864453074</v>
      </c>
      <c r="AA301" s="67">
        <f t="shared" si="33"/>
        <v>-422.22619461742084</v>
      </c>
      <c r="AB301" s="5"/>
      <c r="AC301" s="5"/>
      <c r="AD301" s="5"/>
      <c r="AE301" s="5"/>
      <c r="AF301" s="5"/>
      <c r="AG301" s="5"/>
      <c r="AH301" s="8"/>
      <c r="AI301" s="8"/>
      <c r="AJ301" s="8"/>
    </row>
    <row r="302" spans="2:36" x14ac:dyDescent="0.35">
      <c r="B302" s="69" t="s">
        <v>460</v>
      </c>
      <c r="C302" s="69" t="s">
        <v>319</v>
      </c>
      <c r="D302" s="69" t="str">
        <f>VLOOKUP($C302,Assumptions!$B:$C,2,FALSE)</f>
        <v>Conventional Low Carbon</v>
      </c>
      <c r="E302" s="69" t="s">
        <v>461</v>
      </c>
      <c r="F302" s="70">
        <v>26</v>
      </c>
      <c r="G302" s="71">
        <v>646.94761706449185</v>
      </c>
      <c r="H302" s="72">
        <v>0.752911</v>
      </c>
      <c r="I302" s="71">
        <f t="shared" si="34"/>
        <v>487.09397731164364</v>
      </c>
      <c r="J302" s="64">
        <f>SUMIFS('Tariff Data'!M:M,'Tariff Data'!$B:$B,$F302)</f>
        <v>4.1468639999999999</v>
      </c>
      <c r="K302" s="64">
        <f>SUMIFS('Tariff Data'!N:N,'Tariff Data'!$B:$B,$F302)</f>
        <v>-5.3330109999999999</v>
      </c>
      <c r="L302" s="64">
        <f>SUMIFS('Tariff Data'!O:O,'Tariff Data'!$B:$B,$F302)</f>
        <v>0</v>
      </c>
      <c r="M302" s="64">
        <f>SUMIFS('Tariff Data'!P:P,'Tariff Data'!$B:$B,$F302)</f>
        <v>-6.2050109999999998</v>
      </c>
      <c r="N302" s="64">
        <f>SUMIFS('Tariff Data'!H:H,'Tariff Data'!$B:$B,$F302)</f>
        <v>4.1536200000000001</v>
      </c>
      <c r="O302" s="64">
        <f>SUMIFS('Tariff Data'!I:I,'Tariff Data'!$B:$B,$F302)</f>
        <v>-5.3983059999999998</v>
      </c>
      <c r="P302" s="64">
        <f>SUMIFS('Tariff Data'!J:J,'Tariff Data'!$B:$B,$F302)</f>
        <v>0</v>
      </c>
      <c r="Q302" s="64">
        <f>SUMIFS('Tariff Data'!K:K,'Tariff Data'!$B:$B,$F302)</f>
        <v>-6.9384249999999996</v>
      </c>
      <c r="R302" s="64">
        <f>SUMIFS('Tariff Data'!M:M,'Tariff Data'!$B:$B,$F302)+SUMIFS('Tariff Data'!AG:AG,'Tariff Data'!$B:$B,$F302)</f>
        <v>4.1536200000000001</v>
      </c>
      <c r="S302" s="64">
        <f>SUMIFS('Tariff Data'!N:N,'Tariff Data'!$B:$B,$F302)+SUMIFS('Tariff Data'!AH:AH,'Tariff Data'!$B:$B,$F302)</f>
        <v>-5.3983059999999998</v>
      </c>
      <c r="T302" s="64">
        <f>SUMIFS('Tariff Data'!O:O,'Tariff Data'!$B:$B,$F302)+SUMIFS('Tariff Data'!AI:AI,'Tariff Data'!$B:$B,$F302)</f>
        <v>0</v>
      </c>
      <c r="U302" s="64">
        <f>SUMIFS('Tariff Data'!P:P,'Tariff Data'!$B:$B,$F302)+SUMIFS('Tariff Data'!AJ:AJ,'Tariff Data'!$B:$B,$F302)</f>
        <v>-6.9384249999999996</v>
      </c>
      <c r="V302" s="66">
        <f t="shared" si="28"/>
        <v>85.126244053780866</v>
      </c>
      <c r="W302" s="66">
        <f t="shared" si="29"/>
        <v>-4014.3170803089597</v>
      </c>
      <c r="X302" s="66">
        <f t="shared" si="30"/>
        <v>57.69222090610527</v>
      </c>
      <c r="Y302" s="66">
        <f t="shared" si="31"/>
        <v>-4488.7975199306966</v>
      </c>
      <c r="Z302" s="66">
        <f t="shared" si="32"/>
        <v>57.69222090610527</v>
      </c>
      <c r="AA302" s="66">
        <f t="shared" si="33"/>
        <v>-4488.7975199306966</v>
      </c>
      <c r="AB302" s="5"/>
      <c r="AC302" s="5"/>
      <c r="AD302" s="5"/>
      <c r="AE302" s="5"/>
      <c r="AF302" s="5"/>
      <c r="AG302" s="5"/>
      <c r="AH302" s="8"/>
      <c r="AI302" s="8"/>
      <c r="AJ302" s="8"/>
    </row>
    <row r="303" spans="2:36" x14ac:dyDescent="0.35">
      <c r="B303" s="69" t="s">
        <v>462</v>
      </c>
      <c r="C303" s="69" t="s">
        <v>319</v>
      </c>
      <c r="D303" s="69" t="str">
        <f>VLOOKUP($C303,Assumptions!$B:$C,2,FALSE)</f>
        <v>Conventional Low Carbon</v>
      </c>
      <c r="E303" s="69" t="s">
        <v>461</v>
      </c>
      <c r="F303" s="70">
        <v>26</v>
      </c>
      <c r="G303" s="71">
        <v>2036.5740254433579</v>
      </c>
      <c r="H303" s="72">
        <v>0.68202600000000002</v>
      </c>
      <c r="I303" s="71">
        <f t="shared" si="34"/>
        <v>1388.9964362770315</v>
      </c>
      <c r="J303" s="68">
        <f>SUMIFS('Tariff Data'!M:M,'Tariff Data'!$B:$B,$F303)</f>
        <v>4.1468639999999999</v>
      </c>
      <c r="K303" s="68">
        <f>SUMIFS('Tariff Data'!N:N,'Tariff Data'!$B:$B,$F303)</f>
        <v>-5.3330109999999999</v>
      </c>
      <c r="L303" s="68">
        <f>SUMIFS('Tariff Data'!O:O,'Tariff Data'!$B:$B,$F303)</f>
        <v>0</v>
      </c>
      <c r="M303" s="68">
        <f>SUMIFS('Tariff Data'!P:P,'Tariff Data'!$B:$B,$F303)</f>
        <v>-6.2050109999999998</v>
      </c>
      <c r="N303" s="68">
        <f>SUMIFS('Tariff Data'!H:H,'Tariff Data'!$B:$B,$F303)</f>
        <v>4.1536200000000001</v>
      </c>
      <c r="O303" s="68">
        <f>SUMIFS('Tariff Data'!I:I,'Tariff Data'!$B:$B,$F303)</f>
        <v>-5.3983059999999998</v>
      </c>
      <c r="P303" s="68">
        <f>SUMIFS('Tariff Data'!J:J,'Tariff Data'!$B:$B,$F303)</f>
        <v>0</v>
      </c>
      <c r="Q303" s="68">
        <f>SUMIFS('Tariff Data'!K:K,'Tariff Data'!$B:$B,$F303)</f>
        <v>-6.9384249999999996</v>
      </c>
      <c r="R303" s="68">
        <f>SUMIFS('Tariff Data'!M:M,'Tariff Data'!$B:$B,$F303)+SUMIFS('Tariff Data'!AG:AG,'Tariff Data'!$B:$B,$F303)</f>
        <v>4.1536200000000001</v>
      </c>
      <c r="S303" s="68">
        <f>SUMIFS('Tariff Data'!N:N,'Tariff Data'!$B:$B,$F303)+SUMIFS('Tariff Data'!AH:AH,'Tariff Data'!$B:$B,$F303)</f>
        <v>-5.3983059999999998</v>
      </c>
      <c r="T303" s="68">
        <f>SUMIFS('Tariff Data'!O:O,'Tariff Data'!$B:$B,$F303)+SUMIFS('Tariff Data'!AI:AI,'Tariff Data'!$B:$B,$F303)</f>
        <v>0</v>
      </c>
      <c r="U303" s="68">
        <f>SUMIFS('Tariff Data'!P:P,'Tariff Data'!$B:$B,$F303)+SUMIFS('Tariff Data'!AJ:AJ,'Tariff Data'!$B:$B,$F303)</f>
        <v>-6.9384249999999996</v>
      </c>
      <c r="V303" s="67">
        <f t="shared" si="28"/>
        <v>1037.8622358199357</v>
      </c>
      <c r="W303" s="67">
        <f t="shared" si="29"/>
        <v>-12636.964230190315</v>
      </c>
      <c r="X303" s="67">
        <f t="shared" si="30"/>
        <v>960.92680762912266</v>
      </c>
      <c r="Y303" s="67">
        <f t="shared" si="31"/>
        <v>-14130.61613248683</v>
      </c>
      <c r="Z303" s="67">
        <f t="shared" si="32"/>
        <v>960.92680762912266</v>
      </c>
      <c r="AA303" s="67">
        <f t="shared" si="33"/>
        <v>-14130.61613248683</v>
      </c>
      <c r="AB303" s="5"/>
      <c r="AC303" s="5"/>
      <c r="AD303" s="5"/>
      <c r="AE303" s="5"/>
      <c r="AF303" s="5"/>
      <c r="AG303" s="5"/>
      <c r="AH303" s="8"/>
      <c r="AI303" s="8"/>
      <c r="AJ303" s="8"/>
    </row>
    <row r="304" spans="2:36" x14ac:dyDescent="0.35">
      <c r="B304" s="69" t="s">
        <v>960</v>
      </c>
      <c r="C304" s="69" t="s">
        <v>98</v>
      </c>
      <c r="D304" s="69" t="str">
        <f>VLOOKUP($C304,Assumptions!$B:$C,2,FALSE)</f>
        <v>Intermittent</v>
      </c>
      <c r="E304" s="69" t="s">
        <v>961</v>
      </c>
      <c r="F304" s="70">
        <v>21</v>
      </c>
      <c r="G304" s="71">
        <v>109.75548640113905</v>
      </c>
      <c r="H304" s="72">
        <v>0.109</v>
      </c>
      <c r="I304" s="71">
        <f t="shared" si="34"/>
        <v>11.963348017724156</v>
      </c>
      <c r="J304" s="64">
        <f>SUMIFS('Tariff Data'!M:M,'Tariff Data'!$B:$B,$F304)</f>
        <v>3.8117559999999999</v>
      </c>
      <c r="K304" s="64">
        <f>SUMIFS('Tariff Data'!N:N,'Tariff Data'!$B:$B,$F304)</f>
        <v>-5.8951849999999997</v>
      </c>
      <c r="L304" s="64">
        <f>SUMIFS('Tariff Data'!O:O,'Tariff Data'!$B:$B,$F304)</f>
        <v>0</v>
      </c>
      <c r="M304" s="64">
        <f>SUMIFS('Tariff Data'!P:P,'Tariff Data'!$B:$B,$F304)</f>
        <v>-6.2050109999999998</v>
      </c>
      <c r="N304" s="64">
        <f>SUMIFS('Tariff Data'!H:H,'Tariff Data'!$B:$B,$F304)</f>
        <v>3.8445510000000001</v>
      </c>
      <c r="O304" s="64">
        <f>SUMIFS('Tariff Data'!I:I,'Tariff Data'!$B:$B,$F304)</f>
        <v>-5.9733029999999996</v>
      </c>
      <c r="P304" s="64">
        <f>SUMIFS('Tariff Data'!J:J,'Tariff Data'!$B:$B,$F304)</f>
        <v>0</v>
      </c>
      <c r="Q304" s="64">
        <f>SUMIFS('Tariff Data'!K:K,'Tariff Data'!$B:$B,$F304)</f>
        <v>-6.9384249999999996</v>
      </c>
      <c r="R304" s="64">
        <f>SUMIFS('Tariff Data'!M:M,'Tariff Data'!$B:$B,$F304)+SUMIFS('Tariff Data'!AG:AG,'Tariff Data'!$B:$B,$F304)</f>
        <v>3.8445510000000001</v>
      </c>
      <c r="S304" s="64">
        <f>SUMIFS('Tariff Data'!N:N,'Tariff Data'!$B:$B,$F304)+SUMIFS('Tariff Data'!AH:AH,'Tariff Data'!$B:$B,$F304)</f>
        <v>-5.9733029999999996</v>
      </c>
      <c r="T304" s="64">
        <f>SUMIFS('Tariff Data'!O:O,'Tariff Data'!$B:$B,$F304)+SUMIFS('Tariff Data'!AI:AI,'Tariff Data'!$B:$B,$F304)</f>
        <v>0</v>
      </c>
      <c r="U304" s="64">
        <f>SUMIFS('Tariff Data'!P:P,'Tariff Data'!$B:$B,$F304)+SUMIFS('Tariff Data'!AJ:AJ,'Tariff Data'!$B:$B,$F304)</f>
        <v>-6.9384249999999996</v>
      </c>
      <c r="V304" s="66">
        <f t="shared" si="28"/>
        <v>-70.526149783867183</v>
      </c>
      <c r="W304" s="66">
        <f t="shared" si="29"/>
        <v>-681.03400042941826</v>
      </c>
      <c r="X304" s="66">
        <f t="shared" si="30"/>
        <v>-71.460702604315756</v>
      </c>
      <c r="Y304" s="66">
        <f t="shared" si="31"/>
        <v>-761.53021073282321</v>
      </c>
      <c r="Z304" s="66">
        <f t="shared" si="32"/>
        <v>-71.460702604315756</v>
      </c>
      <c r="AA304" s="66">
        <f t="shared" si="33"/>
        <v>-761.53021073282321</v>
      </c>
      <c r="AB304" s="5"/>
      <c r="AC304" s="5"/>
      <c r="AD304" s="5"/>
      <c r="AE304" s="5"/>
      <c r="AF304" s="5"/>
      <c r="AG304" s="5"/>
      <c r="AH304" s="8"/>
      <c r="AI304" s="8"/>
      <c r="AJ304" s="8"/>
    </row>
    <row r="305" spans="2:36" x14ac:dyDescent="0.35">
      <c r="B305" s="69" t="s">
        <v>463</v>
      </c>
      <c r="C305" s="69" t="s">
        <v>95</v>
      </c>
      <c r="D305" s="69" t="str">
        <f>VLOOKUP($C305,Assumptions!$B:$C,2,FALSE)</f>
        <v>Conventional Carbon</v>
      </c>
      <c r="E305" s="69" t="s">
        <v>464</v>
      </c>
      <c r="F305" s="70">
        <v>21</v>
      </c>
      <c r="G305" s="71">
        <v>182.31605796633653</v>
      </c>
      <c r="H305" s="72">
        <v>4.7619999999999997E-3</v>
      </c>
      <c r="I305" s="71">
        <f t="shared" si="34"/>
        <v>0.86818906803569451</v>
      </c>
      <c r="J305" s="68">
        <f>SUMIFS('Tariff Data'!M:M,'Tariff Data'!$B:$B,$F305)</f>
        <v>3.8117559999999999</v>
      </c>
      <c r="K305" s="68">
        <f>SUMIFS('Tariff Data'!N:N,'Tariff Data'!$B:$B,$F305)</f>
        <v>-5.8951849999999997</v>
      </c>
      <c r="L305" s="68">
        <f>SUMIFS('Tariff Data'!O:O,'Tariff Data'!$B:$B,$F305)</f>
        <v>0</v>
      </c>
      <c r="M305" s="68">
        <f>SUMIFS('Tariff Data'!P:P,'Tariff Data'!$B:$B,$F305)</f>
        <v>-6.2050109999999998</v>
      </c>
      <c r="N305" s="68">
        <f>SUMIFS('Tariff Data'!H:H,'Tariff Data'!$B:$B,$F305)</f>
        <v>3.8445510000000001</v>
      </c>
      <c r="O305" s="68">
        <f>SUMIFS('Tariff Data'!I:I,'Tariff Data'!$B:$B,$F305)</f>
        <v>-5.9733029999999996</v>
      </c>
      <c r="P305" s="68">
        <f>SUMIFS('Tariff Data'!J:J,'Tariff Data'!$B:$B,$F305)</f>
        <v>0</v>
      </c>
      <c r="Q305" s="68">
        <f>SUMIFS('Tariff Data'!K:K,'Tariff Data'!$B:$B,$F305)</f>
        <v>-6.9384249999999996</v>
      </c>
      <c r="R305" s="68">
        <f>SUMIFS('Tariff Data'!M:M,'Tariff Data'!$B:$B,$F305)+SUMIFS('Tariff Data'!AG:AG,'Tariff Data'!$B:$B,$F305)</f>
        <v>3.8445510000000001</v>
      </c>
      <c r="S305" s="68">
        <f>SUMIFS('Tariff Data'!N:N,'Tariff Data'!$B:$B,$F305)+SUMIFS('Tariff Data'!AH:AH,'Tariff Data'!$B:$B,$F305)</f>
        <v>-5.9733029999999996</v>
      </c>
      <c r="T305" s="68">
        <f>SUMIFS('Tariff Data'!O:O,'Tariff Data'!$B:$B,$F305)+SUMIFS('Tariff Data'!AI:AI,'Tariff Data'!$B:$B,$F305)</f>
        <v>0</v>
      </c>
      <c r="U305" s="68">
        <f>SUMIFS('Tariff Data'!P:P,'Tariff Data'!$B:$B,$F305)+SUMIFS('Tariff Data'!AJ:AJ,'Tariff Data'!$B:$B,$F305)</f>
        <v>-6.9384249999999996</v>
      </c>
      <c r="V305" s="67">
        <f t="shared" si="28"/>
        <v>689.82619267848304</v>
      </c>
      <c r="W305" s="67">
        <f t="shared" si="29"/>
        <v>-1131.2731451577558</v>
      </c>
      <c r="X305" s="67">
        <f t="shared" si="30"/>
        <v>695.73742660587232</v>
      </c>
      <c r="Y305" s="67">
        <f t="shared" si="31"/>
        <v>-1264.9862944950785</v>
      </c>
      <c r="Z305" s="67">
        <f t="shared" si="32"/>
        <v>695.73742660587232</v>
      </c>
      <c r="AA305" s="67">
        <f t="shared" si="33"/>
        <v>-1264.9862944950785</v>
      </c>
      <c r="AB305" s="5"/>
      <c r="AC305" s="5"/>
      <c r="AD305" s="5"/>
      <c r="AE305" s="5"/>
      <c r="AF305" s="5"/>
      <c r="AG305" s="5"/>
      <c r="AH305" s="8"/>
      <c r="AI305" s="8"/>
      <c r="AJ305" s="8"/>
    </row>
    <row r="306" spans="2:36" x14ac:dyDescent="0.35">
      <c r="B306" s="69" t="s">
        <v>465</v>
      </c>
      <c r="C306" s="69" t="s">
        <v>87</v>
      </c>
      <c r="D306" s="69" t="str">
        <f>VLOOKUP($C306,Assumptions!$B:$C,2,FALSE)</f>
        <v>Intermittent</v>
      </c>
      <c r="E306" s="69" t="s">
        <v>466</v>
      </c>
      <c r="F306" s="70">
        <v>1</v>
      </c>
      <c r="G306" s="71">
        <v>30.182758760313238</v>
      </c>
      <c r="H306" s="72">
        <v>0.39425900000000003</v>
      </c>
      <c r="I306" s="71">
        <f t="shared" si="34"/>
        <v>11.899824286082337</v>
      </c>
      <c r="J306" s="64">
        <f>SUMIFS('Tariff Data'!M:M,'Tariff Data'!$B:$B,$F306)</f>
        <v>2.679675</v>
      </c>
      <c r="K306" s="64">
        <f>SUMIFS('Tariff Data'!N:N,'Tariff Data'!$B:$B,$F306)</f>
        <v>24.644973</v>
      </c>
      <c r="L306" s="64">
        <f>SUMIFS('Tariff Data'!O:O,'Tariff Data'!$B:$B,$F306)</f>
        <v>35.826850999999998</v>
      </c>
      <c r="M306" s="64">
        <f>SUMIFS('Tariff Data'!P:P,'Tariff Data'!$B:$B,$F306)</f>
        <v>-6.2050109999999998</v>
      </c>
      <c r="N306" s="64">
        <f>SUMIFS('Tariff Data'!H:H,'Tariff Data'!$B:$B,$F306)</f>
        <v>2.5438339999999999</v>
      </c>
      <c r="O306" s="64">
        <f>SUMIFS('Tariff Data'!I:I,'Tariff Data'!$B:$B,$F306)</f>
        <v>27.065738</v>
      </c>
      <c r="P306" s="64">
        <f>SUMIFS('Tariff Data'!J:J,'Tariff Data'!$B:$B,$F306)</f>
        <v>40.507550000000002</v>
      </c>
      <c r="Q306" s="64">
        <f>SUMIFS('Tariff Data'!K:K,'Tariff Data'!$B:$B,$F306)</f>
        <v>-6.9384249999999996</v>
      </c>
      <c r="R306" s="64">
        <f>SUMIFS('Tariff Data'!M:M,'Tariff Data'!$B:$B,$F306)+SUMIFS('Tariff Data'!AG:AG,'Tariff Data'!$B:$B,$F306)</f>
        <v>2.5438339999999999</v>
      </c>
      <c r="S306" s="64">
        <f>SUMIFS('Tariff Data'!N:N,'Tariff Data'!$B:$B,$F306)+SUMIFS('Tariff Data'!AH:AH,'Tariff Data'!$B:$B,$F306)</f>
        <v>24.992732749749408</v>
      </c>
      <c r="T306" s="64">
        <f>SUMIFS('Tariff Data'!O:O,'Tariff Data'!$B:$B,$F306)+SUMIFS('Tariff Data'!AI:AI,'Tariff Data'!$B:$B,$F306)</f>
        <v>36.04962443205811</v>
      </c>
      <c r="U306" s="64">
        <f>SUMIFS('Tariff Data'!P:P,'Tariff Data'!$B:$B,$F306)+SUMIFS('Tariff Data'!AJ:AJ,'Tariff Data'!$B:$B,$F306)</f>
        <v>-6.9384249999999996</v>
      </c>
      <c r="V306" s="66">
        <f t="shared" si="28"/>
        <v>1374.6240491099306</v>
      </c>
      <c r="W306" s="66">
        <f t="shared" si="29"/>
        <v>-187.28435011809</v>
      </c>
      <c r="X306" s="66">
        <f t="shared" si="30"/>
        <v>1544.707135994468</v>
      </c>
      <c r="Y306" s="66">
        <f t="shared" si="31"/>
        <v>-209.42080795152637</v>
      </c>
      <c r="Z306" s="66">
        <f t="shared" si="32"/>
        <v>1385.4862457837376</v>
      </c>
      <c r="AA306" s="66">
        <f t="shared" si="33"/>
        <v>-209.42080795152637</v>
      </c>
      <c r="AB306" s="5"/>
      <c r="AC306" s="5"/>
      <c r="AD306" s="5"/>
      <c r="AE306" s="5"/>
      <c r="AF306" s="5"/>
      <c r="AG306" s="5"/>
      <c r="AH306" s="8"/>
      <c r="AI306" s="8"/>
      <c r="AJ306" s="8"/>
    </row>
    <row r="307" spans="2:36" x14ac:dyDescent="0.35">
      <c r="B307" s="69" t="s">
        <v>467</v>
      </c>
      <c r="C307" s="69" t="s">
        <v>313</v>
      </c>
      <c r="D307" s="69" t="str">
        <f>VLOOKUP($C307,Assumptions!$B:$C,2,FALSE)</f>
        <v>Conventional Carbon</v>
      </c>
      <c r="E307" s="69" t="s">
        <v>170</v>
      </c>
      <c r="F307" s="70">
        <v>19</v>
      </c>
      <c r="G307" s="71">
        <v>91.462905334282539</v>
      </c>
      <c r="H307" s="72">
        <v>0.43914999999999998</v>
      </c>
      <c r="I307" s="71">
        <f t="shared" si="34"/>
        <v>40.165934877550178</v>
      </c>
      <c r="J307" s="68">
        <f>SUMIFS('Tariff Data'!M:M,'Tariff Data'!$B:$B,$F307)</f>
        <v>4.3250289999999998</v>
      </c>
      <c r="K307" s="68">
        <f>SUMIFS('Tariff Data'!N:N,'Tariff Data'!$B:$B,$F307)</f>
        <v>5.9397359999999999</v>
      </c>
      <c r="L307" s="68">
        <f>SUMIFS('Tariff Data'!O:O,'Tariff Data'!$B:$B,$F307)</f>
        <v>9.4543000000000002E-2</v>
      </c>
      <c r="M307" s="68">
        <f>SUMIFS('Tariff Data'!P:P,'Tariff Data'!$B:$B,$F307)</f>
        <v>-6.2050109999999998</v>
      </c>
      <c r="N307" s="68">
        <f>SUMIFS('Tariff Data'!H:H,'Tariff Data'!$B:$B,$F307)</f>
        <v>4.4461510000000004</v>
      </c>
      <c r="O307" s="68">
        <f>SUMIFS('Tariff Data'!I:I,'Tariff Data'!$B:$B,$F307)</f>
        <v>6.1312249999999997</v>
      </c>
      <c r="P307" s="68">
        <f>SUMIFS('Tariff Data'!J:J,'Tariff Data'!$B:$B,$F307)</f>
        <v>0.105503</v>
      </c>
      <c r="Q307" s="68">
        <f>SUMIFS('Tariff Data'!K:K,'Tariff Data'!$B:$B,$F307)</f>
        <v>-6.9384249999999996</v>
      </c>
      <c r="R307" s="68">
        <f>SUMIFS('Tariff Data'!M:M,'Tariff Data'!$B:$B,$F307)+SUMIFS('Tariff Data'!AG:AG,'Tariff Data'!$B:$B,$F307)</f>
        <v>4.4461510000000004</v>
      </c>
      <c r="S307" s="68">
        <f>SUMIFS('Tariff Data'!N:N,'Tariff Data'!$B:$B,$F307)+SUMIFS('Tariff Data'!AH:AH,'Tariff Data'!$B:$B,$F307)</f>
        <v>6.1312249999999997</v>
      </c>
      <c r="T307" s="68">
        <f>SUMIFS('Tariff Data'!O:O,'Tariff Data'!$B:$B,$F307)+SUMIFS('Tariff Data'!AI:AI,'Tariff Data'!$B:$B,$F307)</f>
        <v>0.105503</v>
      </c>
      <c r="U307" s="68">
        <f>SUMIFS('Tariff Data'!P:P,'Tariff Data'!$B:$B,$F307)+SUMIFS('Tariff Data'!AJ:AJ,'Tariff Data'!$B:$B,$F307)</f>
        <v>-6.9384249999999996</v>
      </c>
      <c r="V307" s="67">
        <f t="shared" si="28"/>
        <v>637.95217534199526</v>
      </c>
      <c r="W307" s="67">
        <f t="shared" si="29"/>
        <v>-567.52833369118184</v>
      </c>
      <c r="X307" s="67">
        <f t="shared" si="30"/>
        <v>657.16189871191932</v>
      </c>
      <c r="Y307" s="67">
        <f t="shared" si="31"/>
        <v>-634.60850894401926</v>
      </c>
      <c r="Z307" s="67">
        <f t="shared" si="32"/>
        <v>657.16189871191932</v>
      </c>
      <c r="AA307" s="67">
        <f t="shared" si="33"/>
        <v>-634.60850894401926</v>
      </c>
      <c r="AB307" s="5"/>
      <c r="AC307" s="5"/>
      <c r="AD307" s="5"/>
      <c r="AE307" s="5"/>
      <c r="AF307" s="5"/>
      <c r="AG307" s="5"/>
      <c r="AH307" s="8"/>
      <c r="AI307" s="8"/>
      <c r="AJ307" s="8"/>
    </row>
    <row r="308" spans="2:36" x14ac:dyDescent="0.35">
      <c r="B308" s="69" t="s">
        <v>468</v>
      </c>
      <c r="C308" s="69" t="s">
        <v>87</v>
      </c>
      <c r="D308" s="69" t="str">
        <f>VLOOKUP($C308,Assumptions!$B:$C,2,FALSE)</f>
        <v>Intermittent</v>
      </c>
      <c r="E308" s="69" t="s">
        <v>919</v>
      </c>
      <c r="F308" s="70">
        <v>12</v>
      </c>
      <c r="G308" s="71">
        <v>29.268129706970413</v>
      </c>
      <c r="H308" s="72">
        <v>0.39425900000000003</v>
      </c>
      <c r="I308" s="71">
        <f t="shared" si="34"/>
        <v>11.539223550140449</v>
      </c>
      <c r="J308" s="64">
        <f>SUMIFS('Tariff Data'!M:M,'Tariff Data'!$B:$B,$F308)</f>
        <v>0.87012599999999996</v>
      </c>
      <c r="K308" s="64">
        <f>SUMIFS('Tariff Data'!N:N,'Tariff Data'!$B:$B,$F308)</f>
        <v>15.49728</v>
      </c>
      <c r="L308" s="64">
        <f>SUMIFS('Tariff Data'!O:O,'Tariff Data'!$B:$B,$F308)</f>
        <v>12.147145999999999</v>
      </c>
      <c r="M308" s="64">
        <f>SUMIFS('Tariff Data'!P:P,'Tariff Data'!$B:$B,$F308)</f>
        <v>-6.2050109999999998</v>
      </c>
      <c r="N308" s="64">
        <f>SUMIFS('Tariff Data'!H:H,'Tariff Data'!$B:$B,$F308)</f>
        <v>0.88808100000000001</v>
      </c>
      <c r="O308" s="64">
        <f>SUMIFS('Tariff Data'!I:I,'Tariff Data'!$B:$B,$F308)</f>
        <v>16.340979999999998</v>
      </c>
      <c r="P308" s="64">
        <f>SUMIFS('Tariff Data'!J:J,'Tariff Data'!$B:$B,$F308)</f>
        <v>13.218427</v>
      </c>
      <c r="Q308" s="64">
        <f>SUMIFS('Tariff Data'!K:K,'Tariff Data'!$B:$B,$F308)</f>
        <v>-6.9384249999999996</v>
      </c>
      <c r="R308" s="64">
        <f>SUMIFS('Tariff Data'!M:M,'Tariff Data'!$B:$B,$F308)+SUMIFS('Tariff Data'!AG:AG,'Tariff Data'!$B:$B,$F308)</f>
        <v>0.88808100000000001</v>
      </c>
      <c r="S308" s="64">
        <f>SUMIFS('Tariff Data'!N:N,'Tariff Data'!$B:$B,$F308)+SUMIFS('Tariff Data'!AH:AH,'Tariff Data'!$B:$B,$F308)</f>
        <v>15.845039749749407</v>
      </c>
      <c r="T308" s="64">
        <f>SUMIFS('Tariff Data'!O:O,'Tariff Data'!$B:$B,$F308)+SUMIFS('Tariff Data'!AI:AI,'Tariff Data'!$B:$B,$F308)</f>
        <v>12.369919432058113</v>
      </c>
      <c r="U308" s="64">
        <f>SUMIFS('Tariff Data'!P:P,'Tariff Data'!$B:$B,$F308)+SUMIFS('Tariff Data'!AJ:AJ,'Tariff Data'!$B:$B,$F308)</f>
        <v>-6.9384249999999996</v>
      </c>
      <c r="V308" s="66">
        <f t="shared" si="28"/>
        <v>534.35082303662739</v>
      </c>
      <c r="W308" s="66">
        <f t="shared" si="29"/>
        <v>-181.60906678117817</v>
      </c>
      <c r="X308" s="66">
        <f t="shared" si="30"/>
        <v>575.44085720649389</v>
      </c>
      <c r="Y308" s="66">
        <f t="shared" si="31"/>
        <v>-203.07472286208619</v>
      </c>
      <c r="Z308" s="66">
        <f t="shared" si="32"/>
        <v>544.88386223547059</v>
      </c>
      <c r="AA308" s="66">
        <f t="shared" si="33"/>
        <v>-203.07472286208619</v>
      </c>
      <c r="AB308" s="5"/>
      <c r="AC308" s="5"/>
      <c r="AD308" s="5"/>
      <c r="AE308" s="5"/>
      <c r="AF308" s="5"/>
      <c r="AG308" s="5"/>
      <c r="AH308" s="8"/>
      <c r="AI308" s="8"/>
      <c r="AJ308" s="8"/>
    </row>
    <row r="309" spans="2:36" x14ac:dyDescent="0.35">
      <c r="B309" s="69" t="s">
        <v>469</v>
      </c>
      <c r="C309" s="69" t="s">
        <v>92</v>
      </c>
      <c r="D309" s="69" t="str">
        <f>VLOOKUP($C309,Assumptions!$B:$C,2,FALSE)</f>
        <v>Intermittent</v>
      </c>
      <c r="E309" s="69" t="s">
        <v>470</v>
      </c>
      <c r="F309" s="70">
        <v>15</v>
      </c>
      <c r="G309" s="71">
        <v>243.90108089142012</v>
      </c>
      <c r="H309" s="72">
        <v>0.45118599999999998</v>
      </c>
      <c r="I309" s="71">
        <f t="shared" si="34"/>
        <v>110.04475308307627</v>
      </c>
      <c r="J309" s="68">
        <f>SUMIFS('Tariff Data'!M:M,'Tariff Data'!$B:$B,$F309)</f>
        <v>3.4087000000000001</v>
      </c>
      <c r="K309" s="68">
        <f>SUMIFS('Tariff Data'!N:N,'Tariff Data'!$B:$B,$F309)</f>
        <v>6.1459739999999998</v>
      </c>
      <c r="L309" s="68">
        <f>SUMIFS('Tariff Data'!O:O,'Tariff Data'!$B:$B,$F309)</f>
        <v>0.31730199999999997</v>
      </c>
      <c r="M309" s="68">
        <f>SUMIFS('Tariff Data'!P:P,'Tariff Data'!$B:$B,$F309)</f>
        <v>-6.2050109999999998</v>
      </c>
      <c r="N309" s="68">
        <f>SUMIFS('Tariff Data'!H:H,'Tariff Data'!$B:$B,$F309)</f>
        <v>3.3191630000000001</v>
      </c>
      <c r="O309" s="68">
        <f>SUMIFS('Tariff Data'!I:I,'Tariff Data'!$B:$B,$F309)</f>
        <v>6.1205259999999999</v>
      </c>
      <c r="P309" s="68">
        <f>SUMIFS('Tariff Data'!J:J,'Tariff Data'!$B:$B,$F309)</f>
        <v>0.273947</v>
      </c>
      <c r="Q309" s="68">
        <f>SUMIFS('Tariff Data'!K:K,'Tariff Data'!$B:$B,$F309)</f>
        <v>-6.9384249999999996</v>
      </c>
      <c r="R309" s="68">
        <f>SUMIFS('Tariff Data'!M:M,'Tariff Data'!$B:$B,$F309)+SUMIFS('Tariff Data'!AG:AG,'Tariff Data'!$B:$B,$F309)</f>
        <v>3.3191630000000001</v>
      </c>
      <c r="S309" s="68">
        <f>SUMIFS('Tariff Data'!N:N,'Tariff Data'!$B:$B,$F309)+SUMIFS('Tariff Data'!AH:AH,'Tariff Data'!$B:$B,$F309)</f>
        <v>6.1205259999999999</v>
      </c>
      <c r="T309" s="68">
        <f>SUMIFS('Tariff Data'!O:O,'Tariff Data'!$B:$B,$F309)+SUMIFS('Tariff Data'!AI:AI,'Tariff Data'!$B:$B,$F309)</f>
        <v>0.273947</v>
      </c>
      <c r="U309" s="68">
        <f>SUMIFS('Tariff Data'!P:P,'Tariff Data'!$B:$B,$F309)+SUMIFS('Tariff Data'!AJ:AJ,'Tariff Data'!$B:$B,$F309)</f>
        <v>-6.9384249999999996</v>
      </c>
      <c r="V309" s="67">
        <f t="shared" si="28"/>
        <v>753.72249205401602</v>
      </c>
      <c r="W309" s="67">
        <f t="shared" si="29"/>
        <v>-1513.4088898431517</v>
      </c>
      <c r="X309" s="67">
        <f t="shared" si="30"/>
        <v>740.3477418155104</v>
      </c>
      <c r="Y309" s="67">
        <f t="shared" si="31"/>
        <v>-1692.2893571840516</v>
      </c>
      <c r="Z309" s="67">
        <f t="shared" si="32"/>
        <v>740.3477418155104</v>
      </c>
      <c r="AA309" s="67">
        <f t="shared" si="33"/>
        <v>-1692.2893571840516</v>
      </c>
      <c r="AB309" s="5"/>
      <c r="AC309" s="5"/>
      <c r="AD309" s="5"/>
      <c r="AE309" s="5"/>
      <c r="AF309" s="5"/>
      <c r="AG309" s="5"/>
      <c r="AH309" s="8"/>
      <c r="AI309" s="8"/>
      <c r="AJ309" s="8"/>
    </row>
    <row r="310" spans="2:36" x14ac:dyDescent="0.35">
      <c r="B310" s="69" t="s">
        <v>471</v>
      </c>
      <c r="C310" s="69" t="s">
        <v>92</v>
      </c>
      <c r="D310" s="69" t="str">
        <f>VLOOKUP($C310,Assumptions!$B:$C,2,FALSE)</f>
        <v>Intermittent</v>
      </c>
      <c r="E310" s="69" t="s">
        <v>470</v>
      </c>
      <c r="F310" s="70">
        <v>15</v>
      </c>
      <c r="G310" s="71">
        <v>243.90108089142012</v>
      </c>
      <c r="H310" s="72">
        <v>0.528447</v>
      </c>
      <c r="I310" s="71">
        <f t="shared" si="34"/>
        <v>128.8887944938283</v>
      </c>
      <c r="J310" s="64">
        <f>SUMIFS('Tariff Data'!M:M,'Tariff Data'!$B:$B,$F310)</f>
        <v>3.4087000000000001</v>
      </c>
      <c r="K310" s="64">
        <f>SUMIFS('Tariff Data'!N:N,'Tariff Data'!$B:$B,$F310)</f>
        <v>6.1459739999999998</v>
      </c>
      <c r="L310" s="64">
        <f>SUMIFS('Tariff Data'!O:O,'Tariff Data'!$B:$B,$F310)</f>
        <v>0.31730199999999997</v>
      </c>
      <c r="M310" s="64">
        <f>SUMIFS('Tariff Data'!P:P,'Tariff Data'!$B:$B,$F310)</f>
        <v>-6.2050109999999998</v>
      </c>
      <c r="N310" s="64">
        <f>SUMIFS('Tariff Data'!H:H,'Tariff Data'!$B:$B,$F310)</f>
        <v>3.3191630000000001</v>
      </c>
      <c r="O310" s="64">
        <f>SUMIFS('Tariff Data'!I:I,'Tariff Data'!$B:$B,$F310)</f>
        <v>6.1205259999999999</v>
      </c>
      <c r="P310" s="64">
        <f>SUMIFS('Tariff Data'!J:J,'Tariff Data'!$B:$B,$F310)</f>
        <v>0.273947</v>
      </c>
      <c r="Q310" s="64">
        <f>SUMIFS('Tariff Data'!K:K,'Tariff Data'!$B:$B,$F310)</f>
        <v>-6.9384249999999996</v>
      </c>
      <c r="R310" s="64">
        <f>SUMIFS('Tariff Data'!M:M,'Tariff Data'!$B:$B,$F310)+SUMIFS('Tariff Data'!AG:AG,'Tariff Data'!$B:$B,$F310)</f>
        <v>3.3191630000000001</v>
      </c>
      <c r="S310" s="64">
        <f>SUMIFS('Tariff Data'!N:N,'Tariff Data'!$B:$B,$F310)+SUMIFS('Tariff Data'!AH:AH,'Tariff Data'!$B:$B,$F310)</f>
        <v>6.1205259999999999</v>
      </c>
      <c r="T310" s="64">
        <f>SUMIFS('Tariff Data'!O:O,'Tariff Data'!$B:$B,$F310)+SUMIFS('Tariff Data'!AI:AI,'Tariff Data'!$B:$B,$F310)</f>
        <v>0.273947</v>
      </c>
      <c r="U310" s="64">
        <f>SUMIFS('Tariff Data'!P:P,'Tariff Data'!$B:$B,$F310)+SUMIFS('Tariff Data'!AJ:AJ,'Tariff Data'!$B:$B,$F310)</f>
        <v>-6.9384249999999996</v>
      </c>
      <c r="V310" s="66">
        <f t="shared" si="28"/>
        <v>869.53748061942122</v>
      </c>
      <c r="W310" s="66">
        <f t="shared" si="29"/>
        <v>-1513.4088898431517</v>
      </c>
      <c r="X310" s="66">
        <f t="shared" si="30"/>
        <v>855.68318721509479</v>
      </c>
      <c r="Y310" s="66">
        <f t="shared" si="31"/>
        <v>-1692.2893571840516</v>
      </c>
      <c r="Z310" s="66">
        <f t="shared" si="32"/>
        <v>855.68318721509479</v>
      </c>
      <c r="AA310" s="66">
        <f t="shared" si="33"/>
        <v>-1692.2893571840516</v>
      </c>
      <c r="AB310" s="5"/>
      <c r="AC310" s="5"/>
      <c r="AD310" s="5"/>
      <c r="AE310" s="5"/>
      <c r="AF310" s="5"/>
      <c r="AG310" s="5"/>
      <c r="AH310" s="8"/>
      <c r="AI310" s="8"/>
      <c r="AJ310" s="8"/>
    </row>
    <row r="311" spans="2:36" x14ac:dyDescent="0.35">
      <c r="B311" s="69" t="s">
        <v>472</v>
      </c>
      <c r="C311" s="69" t="s">
        <v>92</v>
      </c>
      <c r="D311" s="69" t="str">
        <f>VLOOKUP($C311,Assumptions!$B:$C,2,FALSE)</f>
        <v>Intermittent</v>
      </c>
      <c r="E311" s="69" t="s">
        <v>470</v>
      </c>
      <c r="F311" s="70">
        <v>15</v>
      </c>
      <c r="G311" s="71">
        <v>243.90108089142012</v>
      </c>
      <c r="H311" s="72">
        <v>0.485767</v>
      </c>
      <c r="I311" s="71">
        <f t="shared" si="34"/>
        <v>118.47909636138247</v>
      </c>
      <c r="J311" s="68">
        <f>SUMIFS('Tariff Data'!M:M,'Tariff Data'!$B:$B,$F311)</f>
        <v>3.4087000000000001</v>
      </c>
      <c r="K311" s="68">
        <f>SUMIFS('Tariff Data'!N:N,'Tariff Data'!$B:$B,$F311)</f>
        <v>6.1459739999999998</v>
      </c>
      <c r="L311" s="68">
        <f>SUMIFS('Tariff Data'!O:O,'Tariff Data'!$B:$B,$F311)</f>
        <v>0.31730199999999997</v>
      </c>
      <c r="M311" s="68">
        <f>SUMIFS('Tariff Data'!P:P,'Tariff Data'!$B:$B,$F311)</f>
        <v>-6.2050109999999998</v>
      </c>
      <c r="N311" s="68">
        <f>SUMIFS('Tariff Data'!H:H,'Tariff Data'!$B:$B,$F311)</f>
        <v>3.3191630000000001</v>
      </c>
      <c r="O311" s="68">
        <f>SUMIFS('Tariff Data'!I:I,'Tariff Data'!$B:$B,$F311)</f>
        <v>6.1205259999999999</v>
      </c>
      <c r="P311" s="68">
        <f>SUMIFS('Tariff Data'!J:J,'Tariff Data'!$B:$B,$F311)</f>
        <v>0.273947</v>
      </c>
      <c r="Q311" s="68">
        <f>SUMIFS('Tariff Data'!K:K,'Tariff Data'!$B:$B,$F311)</f>
        <v>-6.9384249999999996</v>
      </c>
      <c r="R311" s="68">
        <f>SUMIFS('Tariff Data'!M:M,'Tariff Data'!$B:$B,$F311)+SUMIFS('Tariff Data'!AG:AG,'Tariff Data'!$B:$B,$F311)</f>
        <v>3.3191630000000001</v>
      </c>
      <c r="S311" s="68">
        <f>SUMIFS('Tariff Data'!N:N,'Tariff Data'!$B:$B,$F311)+SUMIFS('Tariff Data'!AH:AH,'Tariff Data'!$B:$B,$F311)</f>
        <v>6.1205259999999999</v>
      </c>
      <c r="T311" s="68">
        <f>SUMIFS('Tariff Data'!O:O,'Tariff Data'!$B:$B,$F311)+SUMIFS('Tariff Data'!AI:AI,'Tariff Data'!$B:$B,$F311)</f>
        <v>0.273947</v>
      </c>
      <c r="U311" s="68">
        <f>SUMIFS('Tariff Data'!P:P,'Tariff Data'!$B:$B,$F311)+SUMIFS('Tariff Data'!AJ:AJ,'Tariff Data'!$B:$B,$F311)</f>
        <v>-6.9384249999999996</v>
      </c>
      <c r="V311" s="67">
        <f t="shared" si="28"/>
        <v>805.55974654956071</v>
      </c>
      <c r="W311" s="67">
        <f t="shared" si="29"/>
        <v>-1513.4088898431517</v>
      </c>
      <c r="X311" s="67">
        <f t="shared" si="30"/>
        <v>791.97035914330877</v>
      </c>
      <c r="Y311" s="67">
        <f t="shared" si="31"/>
        <v>-1692.2893571840516</v>
      </c>
      <c r="Z311" s="67">
        <f t="shared" si="32"/>
        <v>791.97035914330877</v>
      </c>
      <c r="AA311" s="67">
        <f t="shared" si="33"/>
        <v>-1692.2893571840516</v>
      </c>
      <c r="AB311" s="5"/>
      <c r="AC311" s="5"/>
      <c r="AD311" s="5"/>
      <c r="AE311" s="5"/>
      <c r="AF311" s="5"/>
      <c r="AG311" s="5"/>
      <c r="AH311" s="8"/>
      <c r="AI311" s="8"/>
      <c r="AJ311" s="8"/>
    </row>
    <row r="312" spans="2:36" x14ac:dyDescent="0.35">
      <c r="B312" s="69" t="s">
        <v>473</v>
      </c>
      <c r="C312" s="69" t="s">
        <v>92</v>
      </c>
      <c r="D312" s="69" t="str">
        <f>VLOOKUP($C312,Assumptions!$B:$C,2,FALSE)</f>
        <v>Intermittent</v>
      </c>
      <c r="E312" s="69" t="s">
        <v>470</v>
      </c>
      <c r="F312" s="70">
        <v>15</v>
      </c>
      <c r="G312" s="71">
        <v>268.29118898056214</v>
      </c>
      <c r="H312" s="72">
        <v>0.32576899999999998</v>
      </c>
      <c r="I312" s="71">
        <f t="shared" si="34"/>
        <v>87.40095234300874</v>
      </c>
      <c r="J312" s="64">
        <f>SUMIFS('Tariff Data'!M:M,'Tariff Data'!$B:$B,$F312)</f>
        <v>3.4087000000000001</v>
      </c>
      <c r="K312" s="64">
        <f>SUMIFS('Tariff Data'!N:N,'Tariff Data'!$B:$B,$F312)</f>
        <v>6.1459739999999998</v>
      </c>
      <c r="L312" s="64">
        <f>SUMIFS('Tariff Data'!O:O,'Tariff Data'!$B:$B,$F312)</f>
        <v>0.31730199999999997</v>
      </c>
      <c r="M312" s="64">
        <f>SUMIFS('Tariff Data'!P:P,'Tariff Data'!$B:$B,$F312)</f>
        <v>-6.2050109999999998</v>
      </c>
      <c r="N312" s="64">
        <f>SUMIFS('Tariff Data'!H:H,'Tariff Data'!$B:$B,$F312)</f>
        <v>3.3191630000000001</v>
      </c>
      <c r="O312" s="64">
        <f>SUMIFS('Tariff Data'!I:I,'Tariff Data'!$B:$B,$F312)</f>
        <v>6.1205259999999999</v>
      </c>
      <c r="P312" s="64">
        <f>SUMIFS('Tariff Data'!J:J,'Tariff Data'!$B:$B,$F312)</f>
        <v>0.273947</v>
      </c>
      <c r="Q312" s="64">
        <f>SUMIFS('Tariff Data'!K:K,'Tariff Data'!$B:$B,$F312)</f>
        <v>-6.9384249999999996</v>
      </c>
      <c r="R312" s="64">
        <f>SUMIFS('Tariff Data'!M:M,'Tariff Data'!$B:$B,$F312)+SUMIFS('Tariff Data'!AG:AG,'Tariff Data'!$B:$B,$F312)</f>
        <v>3.3191630000000001</v>
      </c>
      <c r="S312" s="64">
        <f>SUMIFS('Tariff Data'!N:N,'Tariff Data'!$B:$B,$F312)+SUMIFS('Tariff Data'!AH:AH,'Tariff Data'!$B:$B,$F312)</f>
        <v>6.1205259999999999</v>
      </c>
      <c r="T312" s="64">
        <f>SUMIFS('Tariff Data'!O:O,'Tariff Data'!$B:$B,$F312)+SUMIFS('Tariff Data'!AI:AI,'Tariff Data'!$B:$B,$F312)</f>
        <v>0.273947</v>
      </c>
      <c r="U312" s="64">
        <f>SUMIFS('Tariff Data'!P:P,'Tariff Data'!$B:$B,$F312)+SUMIFS('Tariff Data'!AJ:AJ,'Tariff Data'!$B:$B,$F312)</f>
        <v>-6.9384249999999996</v>
      </c>
      <c r="V312" s="66">
        <f t="shared" si="28"/>
        <v>622.293311521281</v>
      </c>
      <c r="W312" s="66">
        <f t="shared" si="29"/>
        <v>-1664.7497788274668</v>
      </c>
      <c r="X312" s="66">
        <f t="shared" si="30"/>
        <v>608.43736758780403</v>
      </c>
      <c r="Y312" s="66">
        <f t="shared" si="31"/>
        <v>-1861.5182929024568</v>
      </c>
      <c r="Z312" s="66">
        <f t="shared" si="32"/>
        <v>608.43736758780403</v>
      </c>
      <c r="AA312" s="66">
        <f t="shared" si="33"/>
        <v>-1861.5182929024568</v>
      </c>
      <c r="AB312" s="5"/>
      <c r="AC312" s="5"/>
      <c r="AD312" s="5"/>
      <c r="AE312" s="5"/>
      <c r="AF312" s="5"/>
      <c r="AG312" s="5"/>
      <c r="AH312" s="8"/>
      <c r="AI312" s="8"/>
      <c r="AJ312" s="8"/>
    </row>
    <row r="313" spans="2:36" x14ac:dyDescent="0.35">
      <c r="B313" s="69" t="s">
        <v>474</v>
      </c>
      <c r="C313" s="69" t="s">
        <v>92</v>
      </c>
      <c r="D313" s="69" t="str">
        <f>VLOOKUP($C313,Assumptions!$B:$C,2,FALSE)</f>
        <v>Intermittent</v>
      </c>
      <c r="E313" s="69" t="s">
        <v>470</v>
      </c>
      <c r="F313" s="70">
        <v>15</v>
      </c>
      <c r="G313" s="71">
        <v>268.29118898056214</v>
      </c>
      <c r="H313" s="72">
        <v>0.36519600000000002</v>
      </c>
      <c r="I313" s="71">
        <f t="shared" si="34"/>
        <v>97.978869050945377</v>
      </c>
      <c r="J313" s="68">
        <f>SUMIFS('Tariff Data'!M:M,'Tariff Data'!$B:$B,$F313)</f>
        <v>3.4087000000000001</v>
      </c>
      <c r="K313" s="68">
        <f>SUMIFS('Tariff Data'!N:N,'Tariff Data'!$B:$B,$F313)</f>
        <v>6.1459739999999998</v>
      </c>
      <c r="L313" s="68">
        <f>SUMIFS('Tariff Data'!O:O,'Tariff Data'!$B:$B,$F313)</f>
        <v>0.31730199999999997</v>
      </c>
      <c r="M313" s="68">
        <f>SUMIFS('Tariff Data'!P:P,'Tariff Data'!$B:$B,$F313)</f>
        <v>-6.2050109999999998</v>
      </c>
      <c r="N313" s="68">
        <f>SUMIFS('Tariff Data'!H:H,'Tariff Data'!$B:$B,$F313)</f>
        <v>3.3191630000000001</v>
      </c>
      <c r="O313" s="68">
        <f>SUMIFS('Tariff Data'!I:I,'Tariff Data'!$B:$B,$F313)</f>
        <v>6.1205259999999999</v>
      </c>
      <c r="P313" s="68">
        <f>SUMIFS('Tariff Data'!J:J,'Tariff Data'!$B:$B,$F313)</f>
        <v>0.273947</v>
      </c>
      <c r="Q313" s="68">
        <f>SUMIFS('Tariff Data'!K:K,'Tariff Data'!$B:$B,$F313)</f>
        <v>-6.9384249999999996</v>
      </c>
      <c r="R313" s="68">
        <f>SUMIFS('Tariff Data'!M:M,'Tariff Data'!$B:$B,$F313)+SUMIFS('Tariff Data'!AG:AG,'Tariff Data'!$B:$B,$F313)</f>
        <v>3.3191630000000001</v>
      </c>
      <c r="S313" s="68">
        <f>SUMIFS('Tariff Data'!N:N,'Tariff Data'!$B:$B,$F313)+SUMIFS('Tariff Data'!AH:AH,'Tariff Data'!$B:$B,$F313)</f>
        <v>6.1205259999999999</v>
      </c>
      <c r="T313" s="68">
        <f>SUMIFS('Tariff Data'!O:O,'Tariff Data'!$B:$B,$F313)+SUMIFS('Tariff Data'!AI:AI,'Tariff Data'!$B:$B,$F313)</f>
        <v>0.273947</v>
      </c>
      <c r="U313" s="68">
        <f>SUMIFS('Tariff Data'!P:P,'Tariff Data'!$B:$B,$F313)+SUMIFS('Tariff Data'!AJ:AJ,'Tariff Data'!$B:$B,$F313)</f>
        <v>-6.9384249999999996</v>
      </c>
      <c r="V313" s="67">
        <f t="shared" si="28"/>
        <v>687.30491258242535</v>
      </c>
      <c r="W313" s="67">
        <f t="shared" si="29"/>
        <v>-1664.7497788274668</v>
      </c>
      <c r="X313" s="67">
        <f t="shared" si="30"/>
        <v>673.17978182456466</v>
      </c>
      <c r="Y313" s="67">
        <f t="shared" si="31"/>
        <v>-1861.5182929024568</v>
      </c>
      <c r="Z313" s="67">
        <f t="shared" si="32"/>
        <v>673.17978182456466</v>
      </c>
      <c r="AA313" s="67">
        <f t="shared" si="33"/>
        <v>-1861.5182929024568</v>
      </c>
      <c r="AB313" s="5"/>
      <c r="AC313" s="5"/>
      <c r="AD313" s="5"/>
      <c r="AE313" s="5"/>
      <c r="AF313" s="5"/>
      <c r="AG313" s="5"/>
      <c r="AH313" s="8"/>
      <c r="AI313" s="8"/>
      <c r="AJ313" s="8"/>
    </row>
    <row r="314" spans="2:36" x14ac:dyDescent="0.35">
      <c r="B314" s="69" t="s">
        <v>475</v>
      </c>
      <c r="C314" s="69" t="s">
        <v>92</v>
      </c>
      <c r="D314" s="69" t="str">
        <f>VLOOKUP($C314,Assumptions!$B:$C,2,FALSE)</f>
        <v>Intermittent</v>
      </c>
      <c r="E314" s="69" t="s">
        <v>470</v>
      </c>
      <c r="F314" s="70">
        <v>15</v>
      </c>
      <c r="G314" s="71">
        <v>268.29118898056214</v>
      </c>
      <c r="H314" s="72">
        <v>0.40834700000000002</v>
      </c>
      <c r="I314" s="71">
        <f t="shared" si="34"/>
        <v>109.55590214664561</v>
      </c>
      <c r="J314" s="64">
        <f>SUMIFS('Tariff Data'!M:M,'Tariff Data'!$B:$B,$F314)</f>
        <v>3.4087000000000001</v>
      </c>
      <c r="K314" s="64">
        <f>SUMIFS('Tariff Data'!N:N,'Tariff Data'!$B:$B,$F314)</f>
        <v>6.1459739999999998</v>
      </c>
      <c r="L314" s="64">
        <f>SUMIFS('Tariff Data'!O:O,'Tariff Data'!$B:$B,$F314)</f>
        <v>0.31730199999999997</v>
      </c>
      <c r="M314" s="64">
        <f>SUMIFS('Tariff Data'!P:P,'Tariff Data'!$B:$B,$F314)</f>
        <v>-6.2050109999999998</v>
      </c>
      <c r="N314" s="64">
        <f>SUMIFS('Tariff Data'!H:H,'Tariff Data'!$B:$B,$F314)</f>
        <v>3.3191630000000001</v>
      </c>
      <c r="O314" s="64">
        <f>SUMIFS('Tariff Data'!I:I,'Tariff Data'!$B:$B,$F314)</f>
        <v>6.1205259999999999</v>
      </c>
      <c r="P314" s="64">
        <f>SUMIFS('Tariff Data'!J:J,'Tariff Data'!$B:$B,$F314)</f>
        <v>0.273947</v>
      </c>
      <c r="Q314" s="64">
        <f>SUMIFS('Tariff Data'!K:K,'Tariff Data'!$B:$B,$F314)</f>
        <v>-6.9384249999999996</v>
      </c>
      <c r="R314" s="64">
        <f>SUMIFS('Tariff Data'!M:M,'Tariff Data'!$B:$B,$F314)+SUMIFS('Tariff Data'!AG:AG,'Tariff Data'!$B:$B,$F314)</f>
        <v>3.3191630000000001</v>
      </c>
      <c r="S314" s="64">
        <f>SUMIFS('Tariff Data'!N:N,'Tariff Data'!$B:$B,$F314)+SUMIFS('Tariff Data'!AH:AH,'Tariff Data'!$B:$B,$F314)</f>
        <v>6.1205259999999999</v>
      </c>
      <c r="T314" s="64">
        <f>SUMIFS('Tariff Data'!O:O,'Tariff Data'!$B:$B,$F314)+SUMIFS('Tariff Data'!AI:AI,'Tariff Data'!$B:$B,$F314)</f>
        <v>0.273947</v>
      </c>
      <c r="U314" s="64">
        <f>SUMIFS('Tariff Data'!P:P,'Tariff Data'!$B:$B,$F314)+SUMIFS('Tariff Data'!AJ:AJ,'Tariff Data'!$B:$B,$F314)</f>
        <v>-6.9384249999999996</v>
      </c>
      <c r="V314" s="66">
        <f t="shared" si="28"/>
        <v>758.45705698573829</v>
      </c>
      <c r="W314" s="66">
        <f t="shared" si="29"/>
        <v>-1664.7497788274668</v>
      </c>
      <c r="X314" s="66">
        <f t="shared" si="30"/>
        <v>744.03731388965832</v>
      </c>
      <c r="Y314" s="66">
        <f t="shared" si="31"/>
        <v>-1861.5182929024568</v>
      </c>
      <c r="Z314" s="66">
        <f t="shared" si="32"/>
        <v>744.03731388965832</v>
      </c>
      <c r="AA314" s="66">
        <f t="shared" si="33"/>
        <v>-1861.5182929024568</v>
      </c>
      <c r="AB314" s="5"/>
      <c r="AC314" s="5"/>
      <c r="AD314" s="5"/>
      <c r="AE314" s="5"/>
      <c r="AF314" s="5"/>
      <c r="AG314" s="5"/>
      <c r="AH314" s="8"/>
      <c r="AI314" s="8"/>
      <c r="AJ314" s="8"/>
    </row>
    <row r="315" spans="2:36" x14ac:dyDescent="0.35">
      <c r="B315" s="69" t="s">
        <v>476</v>
      </c>
      <c r="C315" s="69" t="s">
        <v>92</v>
      </c>
      <c r="D315" s="69" t="str">
        <f>VLOOKUP($C315,Assumptions!$B:$C,2,FALSE)</f>
        <v>Intermittent</v>
      </c>
      <c r="E315" s="69" t="s">
        <v>43</v>
      </c>
      <c r="F315" s="70">
        <v>18</v>
      </c>
      <c r="G315" s="71">
        <v>1829.2581066856508</v>
      </c>
      <c r="H315" s="72">
        <v>0.46934999999999999</v>
      </c>
      <c r="I315" s="71">
        <f t="shared" si="34"/>
        <v>858.56229237291018</v>
      </c>
      <c r="J315" s="68">
        <f>SUMIFS('Tariff Data'!M:M,'Tariff Data'!$B:$B,$F315)</f>
        <v>-0.31239499999999998</v>
      </c>
      <c r="K315" s="68">
        <f>SUMIFS('Tariff Data'!N:N,'Tariff Data'!$B:$B,$F315)</f>
        <v>3.798861</v>
      </c>
      <c r="L315" s="68">
        <f>SUMIFS('Tariff Data'!O:O,'Tariff Data'!$B:$B,$F315)</f>
        <v>7.0470000000000003E-3</v>
      </c>
      <c r="M315" s="68">
        <f>SUMIFS('Tariff Data'!P:P,'Tariff Data'!$B:$B,$F315)</f>
        <v>-6.2050109999999998</v>
      </c>
      <c r="N315" s="68">
        <f>SUMIFS('Tariff Data'!H:H,'Tariff Data'!$B:$B,$F315)</f>
        <v>-0.31406499999999998</v>
      </c>
      <c r="O315" s="68">
        <f>SUMIFS('Tariff Data'!I:I,'Tariff Data'!$B:$B,$F315)</f>
        <v>3.7284519999999999</v>
      </c>
      <c r="P315" s="68">
        <f>SUMIFS('Tariff Data'!J:J,'Tariff Data'!$B:$B,$F315)</f>
        <v>4.5750000000000001E-3</v>
      </c>
      <c r="Q315" s="68">
        <f>SUMIFS('Tariff Data'!K:K,'Tariff Data'!$B:$B,$F315)</f>
        <v>-6.9384249999999996</v>
      </c>
      <c r="R315" s="68">
        <f>SUMIFS('Tariff Data'!M:M,'Tariff Data'!$B:$B,$F315)+SUMIFS('Tariff Data'!AG:AG,'Tariff Data'!$B:$B,$F315)</f>
        <v>-0.31406499999999998</v>
      </c>
      <c r="S315" s="68">
        <f>SUMIFS('Tariff Data'!N:N,'Tariff Data'!$B:$B,$F315)+SUMIFS('Tariff Data'!AH:AH,'Tariff Data'!$B:$B,$F315)</f>
        <v>3.7284519999999999</v>
      </c>
      <c r="T315" s="68">
        <f>SUMIFS('Tariff Data'!O:O,'Tariff Data'!$B:$B,$F315)+SUMIFS('Tariff Data'!AI:AI,'Tariff Data'!$B:$B,$F315)</f>
        <v>4.5750000000000001E-3</v>
      </c>
      <c r="U315" s="68">
        <f>SUMIFS('Tariff Data'!P:P,'Tariff Data'!$B:$B,$F315)+SUMIFS('Tariff Data'!AJ:AJ,'Tariff Data'!$B:$B,$F315)</f>
        <v>-6.9384249999999996</v>
      </c>
      <c r="V315" s="67">
        <f t="shared" si="28"/>
        <v>3274.44959044386</v>
      </c>
      <c r="W315" s="67">
        <f t="shared" si="29"/>
        <v>-11350.566673823636</v>
      </c>
      <c r="X315" s="67">
        <f t="shared" si="30"/>
        <v>3209.4771519604487</v>
      </c>
      <c r="Y315" s="67">
        <f t="shared" si="31"/>
        <v>-12692.170178880386</v>
      </c>
      <c r="Z315" s="67">
        <f t="shared" si="32"/>
        <v>3209.4771519604487</v>
      </c>
      <c r="AA315" s="67">
        <f t="shared" si="33"/>
        <v>-12692.170178880386</v>
      </c>
      <c r="AB315" s="5"/>
      <c r="AC315" s="5"/>
      <c r="AD315" s="5"/>
      <c r="AE315" s="5"/>
      <c r="AF315" s="5"/>
      <c r="AG315" s="5"/>
      <c r="AH315" s="8"/>
      <c r="AI315" s="8"/>
      <c r="AJ315" s="8"/>
    </row>
    <row r="316" spans="2:36" x14ac:dyDescent="0.35">
      <c r="B316" s="69" t="s">
        <v>477</v>
      </c>
      <c r="C316" s="69" t="s">
        <v>92</v>
      </c>
      <c r="D316" s="69" t="str">
        <f>VLOOKUP($C316,Assumptions!$B:$C,2,FALSE)</f>
        <v>Intermittent</v>
      </c>
      <c r="E316" s="69" t="s">
        <v>83</v>
      </c>
      <c r="F316" s="70">
        <v>15</v>
      </c>
      <c r="G316" s="71">
        <v>1585.3570257942306</v>
      </c>
      <c r="H316" s="72">
        <v>0.46934999999999999</v>
      </c>
      <c r="I316" s="71">
        <f t="shared" si="34"/>
        <v>744.08732005652212</v>
      </c>
      <c r="J316" s="64">
        <f>SUMIFS('Tariff Data'!M:M,'Tariff Data'!$B:$B,$F316)</f>
        <v>3.4087000000000001</v>
      </c>
      <c r="K316" s="64">
        <f>SUMIFS('Tariff Data'!N:N,'Tariff Data'!$B:$B,$F316)</f>
        <v>6.1459739999999998</v>
      </c>
      <c r="L316" s="64">
        <f>SUMIFS('Tariff Data'!O:O,'Tariff Data'!$B:$B,$F316)</f>
        <v>0.31730199999999997</v>
      </c>
      <c r="M316" s="64">
        <f>SUMIFS('Tariff Data'!P:P,'Tariff Data'!$B:$B,$F316)</f>
        <v>-6.2050109999999998</v>
      </c>
      <c r="N316" s="64">
        <f>SUMIFS('Tariff Data'!H:H,'Tariff Data'!$B:$B,$F316)</f>
        <v>3.3191630000000001</v>
      </c>
      <c r="O316" s="64">
        <f>SUMIFS('Tariff Data'!I:I,'Tariff Data'!$B:$B,$F316)</f>
        <v>6.1205259999999999</v>
      </c>
      <c r="P316" s="64">
        <f>SUMIFS('Tariff Data'!J:J,'Tariff Data'!$B:$B,$F316)</f>
        <v>0.273947</v>
      </c>
      <c r="Q316" s="64">
        <f>SUMIFS('Tariff Data'!K:K,'Tariff Data'!$B:$B,$F316)</f>
        <v>-6.9384249999999996</v>
      </c>
      <c r="R316" s="64">
        <f>SUMIFS('Tariff Data'!M:M,'Tariff Data'!$B:$B,$F316)+SUMIFS('Tariff Data'!AG:AG,'Tariff Data'!$B:$B,$F316)</f>
        <v>3.3191630000000001</v>
      </c>
      <c r="S316" s="64">
        <f>SUMIFS('Tariff Data'!N:N,'Tariff Data'!$B:$B,$F316)+SUMIFS('Tariff Data'!AH:AH,'Tariff Data'!$B:$B,$F316)</f>
        <v>6.1205259999999999</v>
      </c>
      <c r="T316" s="64">
        <f>SUMIFS('Tariff Data'!O:O,'Tariff Data'!$B:$B,$F316)+SUMIFS('Tariff Data'!AI:AI,'Tariff Data'!$B:$B,$F316)</f>
        <v>0.273947</v>
      </c>
      <c r="U316" s="64">
        <f>SUMIFS('Tariff Data'!P:P,'Tariff Data'!$B:$B,$F316)+SUMIFS('Tariff Data'!AJ:AJ,'Tariff Data'!$B:$B,$F316)</f>
        <v>-6.9384249999999996</v>
      </c>
      <c r="V316" s="66">
        <f t="shared" si="28"/>
        <v>5076.1782777956241</v>
      </c>
      <c r="W316" s="66">
        <f t="shared" si="29"/>
        <v>-9837.157783980485</v>
      </c>
      <c r="X316" s="66">
        <f t="shared" si="30"/>
        <v>4988.5095898215168</v>
      </c>
      <c r="Y316" s="66">
        <f t="shared" si="31"/>
        <v>-10999.880821696333</v>
      </c>
      <c r="Z316" s="66">
        <f t="shared" si="32"/>
        <v>4988.5095898215168</v>
      </c>
      <c r="AA316" s="66">
        <f t="shared" si="33"/>
        <v>-10999.880821696333</v>
      </c>
      <c r="AB316" s="5"/>
      <c r="AC316" s="5"/>
      <c r="AD316" s="5"/>
      <c r="AE316" s="5"/>
      <c r="AF316" s="5"/>
      <c r="AG316" s="5"/>
      <c r="AH316" s="8"/>
      <c r="AI316" s="8"/>
      <c r="AJ316" s="8"/>
    </row>
    <row r="317" spans="2:36" x14ac:dyDescent="0.35">
      <c r="B317" s="69" t="s">
        <v>478</v>
      </c>
      <c r="C317" s="69" t="s">
        <v>92</v>
      </c>
      <c r="D317" s="69" t="str">
        <f>VLOOKUP($C317,Assumptions!$B:$C,2,FALSE)</f>
        <v>Intermittent</v>
      </c>
      <c r="E317" s="69" t="s">
        <v>479</v>
      </c>
      <c r="F317" s="70">
        <v>15</v>
      </c>
      <c r="G317" s="71">
        <v>134.14559449028107</v>
      </c>
      <c r="H317" s="72">
        <v>0.48203499999999999</v>
      </c>
      <c r="I317" s="71">
        <f t="shared" si="34"/>
        <v>64.662871640122631</v>
      </c>
      <c r="J317" s="68">
        <f>SUMIFS('Tariff Data'!M:M,'Tariff Data'!$B:$B,$F317)</f>
        <v>3.4087000000000001</v>
      </c>
      <c r="K317" s="68">
        <f>SUMIFS('Tariff Data'!N:N,'Tariff Data'!$B:$B,$F317)</f>
        <v>6.1459739999999998</v>
      </c>
      <c r="L317" s="68">
        <f>SUMIFS('Tariff Data'!O:O,'Tariff Data'!$B:$B,$F317)</f>
        <v>0.31730199999999997</v>
      </c>
      <c r="M317" s="68">
        <f>SUMIFS('Tariff Data'!P:P,'Tariff Data'!$B:$B,$F317)</f>
        <v>-6.2050109999999998</v>
      </c>
      <c r="N317" s="68">
        <f>SUMIFS('Tariff Data'!H:H,'Tariff Data'!$B:$B,$F317)</f>
        <v>3.3191630000000001</v>
      </c>
      <c r="O317" s="68">
        <f>SUMIFS('Tariff Data'!I:I,'Tariff Data'!$B:$B,$F317)</f>
        <v>6.1205259999999999</v>
      </c>
      <c r="P317" s="68">
        <f>SUMIFS('Tariff Data'!J:J,'Tariff Data'!$B:$B,$F317)</f>
        <v>0.273947</v>
      </c>
      <c r="Q317" s="68">
        <f>SUMIFS('Tariff Data'!K:K,'Tariff Data'!$B:$B,$F317)</f>
        <v>-6.9384249999999996</v>
      </c>
      <c r="R317" s="68">
        <f>SUMIFS('Tariff Data'!M:M,'Tariff Data'!$B:$B,$F317)+SUMIFS('Tariff Data'!AG:AG,'Tariff Data'!$B:$B,$F317)</f>
        <v>3.3191630000000001</v>
      </c>
      <c r="S317" s="68">
        <f>SUMIFS('Tariff Data'!N:N,'Tariff Data'!$B:$B,$F317)+SUMIFS('Tariff Data'!AH:AH,'Tariff Data'!$B:$B,$F317)</f>
        <v>6.1205259999999999</v>
      </c>
      <c r="T317" s="68">
        <f>SUMIFS('Tariff Data'!O:O,'Tariff Data'!$B:$B,$F317)+SUMIFS('Tariff Data'!AI:AI,'Tariff Data'!$B:$B,$F317)</f>
        <v>0.273947</v>
      </c>
      <c r="U317" s="68">
        <f>SUMIFS('Tariff Data'!P:P,'Tariff Data'!$B:$B,$F317)+SUMIFS('Tariff Data'!AJ:AJ,'Tariff Data'!$B:$B,$F317)</f>
        <v>-6.9384249999999996</v>
      </c>
      <c r="V317" s="67">
        <f t="shared" si="28"/>
        <v>439.98099328848616</v>
      </c>
      <c r="W317" s="67">
        <f t="shared" si="29"/>
        <v>-832.3748894137334</v>
      </c>
      <c r="X317" s="67">
        <f t="shared" si="30"/>
        <v>432.51957028186229</v>
      </c>
      <c r="Y317" s="67">
        <f t="shared" si="31"/>
        <v>-930.75914645122839</v>
      </c>
      <c r="Z317" s="67">
        <f t="shared" si="32"/>
        <v>432.51957028186229</v>
      </c>
      <c r="AA317" s="67">
        <f t="shared" si="33"/>
        <v>-930.75914645122839</v>
      </c>
      <c r="AB317" s="5"/>
      <c r="AC317" s="5"/>
      <c r="AD317" s="5"/>
      <c r="AE317" s="5"/>
      <c r="AF317" s="5"/>
      <c r="AG317" s="5"/>
      <c r="AH317" s="8"/>
      <c r="AI317" s="8"/>
      <c r="AJ317" s="8"/>
    </row>
    <row r="318" spans="2:36" x14ac:dyDescent="0.35">
      <c r="B318" s="69" t="s">
        <v>480</v>
      </c>
      <c r="C318" s="69" t="s">
        <v>111</v>
      </c>
      <c r="D318" s="69" t="str">
        <f>VLOOKUP($C318,Assumptions!$B:$C,2,FALSE)</f>
        <v>Conventional Carbon</v>
      </c>
      <c r="E318" s="69" t="s">
        <v>459</v>
      </c>
      <c r="F318" s="70">
        <v>11</v>
      </c>
      <c r="G318" s="71">
        <v>121.95054044571006</v>
      </c>
      <c r="H318" s="72">
        <v>1.2390999999999999E-2</v>
      </c>
      <c r="I318" s="71">
        <f t="shared" si="34"/>
        <v>1.5110891466627934</v>
      </c>
      <c r="J318" s="64">
        <f>SUMIFS('Tariff Data'!M:M,'Tariff Data'!$B:$B,$F318)</f>
        <v>1.9849509999999999</v>
      </c>
      <c r="K318" s="64">
        <f>SUMIFS('Tariff Data'!N:N,'Tariff Data'!$B:$B,$F318)</f>
        <v>20.824839999999998</v>
      </c>
      <c r="L318" s="64">
        <f>SUMIFS('Tariff Data'!O:O,'Tariff Data'!$B:$B,$F318)</f>
        <v>14.717409999999999</v>
      </c>
      <c r="M318" s="64">
        <f>SUMIFS('Tariff Data'!P:P,'Tariff Data'!$B:$B,$F318)</f>
        <v>-6.2050109999999998</v>
      </c>
      <c r="N318" s="64">
        <f>SUMIFS('Tariff Data'!H:H,'Tariff Data'!$B:$B,$F318)</f>
        <v>2.0238589999999999</v>
      </c>
      <c r="O318" s="64">
        <f>SUMIFS('Tariff Data'!I:I,'Tariff Data'!$B:$B,$F318)</f>
        <v>22.14378</v>
      </c>
      <c r="P318" s="64">
        <f>SUMIFS('Tariff Data'!J:J,'Tariff Data'!$B:$B,$F318)</f>
        <v>15.807065</v>
      </c>
      <c r="Q318" s="64">
        <f>SUMIFS('Tariff Data'!K:K,'Tariff Data'!$B:$B,$F318)</f>
        <v>-6.9384249999999996</v>
      </c>
      <c r="R318" s="64">
        <f>SUMIFS('Tariff Data'!M:M,'Tariff Data'!$B:$B,$F318)+SUMIFS('Tariff Data'!AG:AG,'Tariff Data'!$B:$B,$F318)</f>
        <v>2.0238589999999999</v>
      </c>
      <c r="S318" s="64">
        <f>SUMIFS('Tariff Data'!N:N,'Tariff Data'!$B:$B,$F318)+SUMIFS('Tariff Data'!AH:AH,'Tariff Data'!$B:$B,$F318)</f>
        <v>21.172599749749406</v>
      </c>
      <c r="T318" s="64">
        <f>SUMIFS('Tariff Data'!O:O,'Tariff Data'!$B:$B,$F318)+SUMIFS('Tariff Data'!AI:AI,'Tariff Data'!$B:$B,$F318)</f>
        <v>14.940183432058113</v>
      </c>
      <c r="U318" s="64">
        <f>SUMIFS('Tariff Data'!P:P,'Tariff Data'!$B:$B,$F318)+SUMIFS('Tariff Data'!AJ:AJ,'Tariff Data'!$B:$B,$F318)</f>
        <v>-6.9384249999999996</v>
      </c>
      <c r="V318" s="66">
        <f t="shared" si="28"/>
        <v>295.77335543122831</v>
      </c>
      <c r="W318" s="66">
        <f t="shared" si="29"/>
        <v>-756.70444492157583</v>
      </c>
      <c r="X318" s="66">
        <f t="shared" si="30"/>
        <v>304.15780882209623</v>
      </c>
      <c r="Y318" s="66">
        <f t="shared" si="31"/>
        <v>-846.1446785920258</v>
      </c>
      <c r="Z318" s="66">
        <f t="shared" si="32"/>
        <v>301.3803335577303</v>
      </c>
      <c r="AA318" s="66">
        <f t="shared" si="33"/>
        <v>-846.1446785920258</v>
      </c>
      <c r="AB318" s="5"/>
      <c r="AC318" s="5"/>
      <c r="AD318" s="5"/>
      <c r="AE318" s="5"/>
      <c r="AF318" s="5"/>
      <c r="AG318" s="5"/>
      <c r="AH318" s="8"/>
      <c r="AI318" s="8"/>
      <c r="AJ318" s="8"/>
    </row>
    <row r="319" spans="2:36" x14ac:dyDescent="0.35">
      <c r="B319" s="69" t="s">
        <v>482</v>
      </c>
      <c r="C319" s="69" t="s">
        <v>111</v>
      </c>
      <c r="D319" s="69" t="str">
        <f>VLOOKUP($C319,Assumptions!$B:$C,2,FALSE)</f>
        <v>Conventional Carbon</v>
      </c>
      <c r="E319" s="69" t="s">
        <v>481</v>
      </c>
      <c r="F319" s="70">
        <v>11</v>
      </c>
      <c r="G319" s="71">
        <v>121.95054044571006</v>
      </c>
      <c r="H319" s="72">
        <v>1.2390999999999999E-2</v>
      </c>
      <c r="I319" s="71">
        <f t="shared" si="34"/>
        <v>1.5110891466627934</v>
      </c>
      <c r="J319" s="68">
        <f>SUMIFS('Tariff Data'!M:M,'Tariff Data'!$B:$B,$F319)</f>
        <v>1.9849509999999999</v>
      </c>
      <c r="K319" s="68">
        <f>SUMIFS('Tariff Data'!N:N,'Tariff Data'!$B:$B,$F319)</f>
        <v>20.824839999999998</v>
      </c>
      <c r="L319" s="68">
        <f>SUMIFS('Tariff Data'!O:O,'Tariff Data'!$B:$B,$F319)</f>
        <v>14.717409999999999</v>
      </c>
      <c r="M319" s="68">
        <f>SUMIFS('Tariff Data'!P:P,'Tariff Data'!$B:$B,$F319)</f>
        <v>-6.2050109999999998</v>
      </c>
      <c r="N319" s="68">
        <f>SUMIFS('Tariff Data'!H:H,'Tariff Data'!$B:$B,$F319)</f>
        <v>2.0238589999999999</v>
      </c>
      <c r="O319" s="68">
        <f>SUMIFS('Tariff Data'!I:I,'Tariff Data'!$B:$B,$F319)</f>
        <v>22.14378</v>
      </c>
      <c r="P319" s="68">
        <f>SUMIFS('Tariff Data'!J:J,'Tariff Data'!$B:$B,$F319)</f>
        <v>15.807065</v>
      </c>
      <c r="Q319" s="68">
        <f>SUMIFS('Tariff Data'!K:K,'Tariff Data'!$B:$B,$F319)</f>
        <v>-6.9384249999999996</v>
      </c>
      <c r="R319" s="68">
        <f>SUMIFS('Tariff Data'!M:M,'Tariff Data'!$B:$B,$F319)+SUMIFS('Tariff Data'!AG:AG,'Tariff Data'!$B:$B,$F319)</f>
        <v>2.0238589999999999</v>
      </c>
      <c r="S319" s="68">
        <f>SUMIFS('Tariff Data'!N:N,'Tariff Data'!$B:$B,$F319)+SUMIFS('Tariff Data'!AH:AH,'Tariff Data'!$B:$B,$F319)</f>
        <v>21.172599749749406</v>
      </c>
      <c r="T319" s="68">
        <f>SUMIFS('Tariff Data'!O:O,'Tariff Data'!$B:$B,$F319)+SUMIFS('Tariff Data'!AI:AI,'Tariff Data'!$B:$B,$F319)</f>
        <v>14.940183432058113</v>
      </c>
      <c r="U319" s="68">
        <f>SUMIFS('Tariff Data'!P:P,'Tariff Data'!$B:$B,$F319)+SUMIFS('Tariff Data'!AJ:AJ,'Tariff Data'!$B:$B,$F319)</f>
        <v>-6.9384249999999996</v>
      </c>
      <c r="V319" s="67">
        <f t="shared" si="28"/>
        <v>295.77335543122831</v>
      </c>
      <c r="W319" s="67">
        <f t="shared" si="29"/>
        <v>-756.70444492157583</v>
      </c>
      <c r="X319" s="67">
        <f t="shared" si="30"/>
        <v>304.15780882209623</v>
      </c>
      <c r="Y319" s="67">
        <f t="shared" si="31"/>
        <v>-846.1446785920258</v>
      </c>
      <c r="Z319" s="67">
        <f t="shared" si="32"/>
        <v>301.3803335577303</v>
      </c>
      <c r="AA319" s="67">
        <f t="shared" si="33"/>
        <v>-846.1446785920258</v>
      </c>
      <c r="AB319" s="5"/>
      <c r="AC319" s="5"/>
      <c r="AD319" s="5"/>
      <c r="AE319" s="5"/>
      <c r="AF319" s="5"/>
      <c r="AG319" s="5"/>
      <c r="AH319" s="8"/>
      <c r="AI319" s="8"/>
      <c r="AJ319" s="8"/>
    </row>
    <row r="320" spans="2:36" x14ac:dyDescent="0.35">
      <c r="B320" s="69" t="s">
        <v>962</v>
      </c>
      <c r="C320" s="69" t="s">
        <v>92</v>
      </c>
      <c r="D320" s="69" t="str">
        <f>VLOOKUP($C320,Assumptions!$B:$C,2,FALSE)</f>
        <v>Intermittent</v>
      </c>
      <c r="E320" s="69" t="s">
        <v>461</v>
      </c>
      <c r="F320" s="70">
        <v>26</v>
      </c>
      <c r="G320" s="71">
        <v>609.75270222855022</v>
      </c>
      <c r="H320" s="72">
        <v>0.46934999999999999</v>
      </c>
      <c r="I320" s="71">
        <f t="shared" si="34"/>
        <v>286.18743079097004</v>
      </c>
      <c r="J320" s="64">
        <f>SUMIFS('Tariff Data'!M:M,'Tariff Data'!$B:$B,$F320)</f>
        <v>4.1468639999999999</v>
      </c>
      <c r="K320" s="64">
        <f>SUMIFS('Tariff Data'!N:N,'Tariff Data'!$B:$B,$F320)</f>
        <v>-5.3330109999999999</v>
      </c>
      <c r="L320" s="64">
        <f>SUMIFS('Tariff Data'!O:O,'Tariff Data'!$B:$B,$F320)</f>
        <v>0</v>
      </c>
      <c r="M320" s="64">
        <f>SUMIFS('Tariff Data'!P:P,'Tariff Data'!$B:$B,$F320)</f>
        <v>-6.2050109999999998</v>
      </c>
      <c r="N320" s="64">
        <f>SUMIFS('Tariff Data'!H:H,'Tariff Data'!$B:$B,$F320)</f>
        <v>4.1536200000000001</v>
      </c>
      <c r="O320" s="64">
        <f>SUMIFS('Tariff Data'!I:I,'Tariff Data'!$B:$B,$F320)</f>
        <v>-5.3983059999999998</v>
      </c>
      <c r="P320" s="64">
        <f>SUMIFS('Tariff Data'!J:J,'Tariff Data'!$B:$B,$F320)</f>
        <v>0</v>
      </c>
      <c r="Q320" s="64">
        <f>SUMIFS('Tariff Data'!K:K,'Tariff Data'!$B:$B,$F320)</f>
        <v>-6.9384249999999996</v>
      </c>
      <c r="R320" s="64">
        <f>SUMIFS('Tariff Data'!M:M,'Tariff Data'!$B:$B,$F320)+SUMIFS('Tariff Data'!AG:AG,'Tariff Data'!$B:$B,$F320)</f>
        <v>4.1536200000000001</v>
      </c>
      <c r="S320" s="64">
        <f>SUMIFS('Tariff Data'!N:N,'Tariff Data'!$B:$B,$F320)+SUMIFS('Tariff Data'!AH:AH,'Tariff Data'!$B:$B,$F320)</f>
        <v>-5.3983059999999998</v>
      </c>
      <c r="T320" s="64">
        <f>SUMIFS('Tariff Data'!O:O,'Tariff Data'!$B:$B,$F320)+SUMIFS('Tariff Data'!AI:AI,'Tariff Data'!$B:$B,$F320)</f>
        <v>0</v>
      </c>
      <c r="U320" s="64">
        <f>SUMIFS('Tariff Data'!P:P,'Tariff Data'!$B:$B,$F320)+SUMIFS('Tariff Data'!AJ:AJ,'Tariff Data'!$B:$B,$F320)</f>
        <v>-6.9384249999999996</v>
      </c>
      <c r="V320" s="66">
        <f t="shared" si="28"/>
        <v>-1526.2407164699821</v>
      </c>
      <c r="W320" s="66">
        <f t="shared" si="29"/>
        <v>-3783.5222246078783</v>
      </c>
      <c r="X320" s="66">
        <f t="shared" si="30"/>
        <v>-1544.9273247634783</v>
      </c>
      <c r="Y320" s="66">
        <f t="shared" si="31"/>
        <v>-4230.723392960128</v>
      </c>
      <c r="Z320" s="66">
        <f t="shared" si="32"/>
        <v>-1544.9273247634783</v>
      </c>
      <c r="AA320" s="66">
        <f t="shared" si="33"/>
        <v>-4230.723392960128</v>
      </c>
      <c r="AB320" s="5"/>
      <c r="AC320" s="5"/>
      <c r="AD320" s="5"/>
      <c r="AE320" s="5"/>
      <c r="AF320" s="5"/>
      <c r="AG320" s="5"/>
      <c r="AH320" s="8"/>
      <c r="AI320" s="8"/>
      <c r="AJ320" s="8"/>
    </row>
    <row r="321" spans="2:36" x14ac:dyDescent="0.35">
      <c r="B321" s="69" t="s">
        <v>483</v>
      </c>
      <c r="C321" s="69" t="s">
        <v>932</v>
      </c>
      <c r="D321" s="69" t="str">
        <f>VLOOKUP($C321,Assumptions!$B:$C,2,FALSE)</f>
        <v>Conventional Carbon</v>
      </c>
      <c r="E321" s="69" t="s">
        <v>484</v>
      </c>
      <c r="F321" s="70">
        <v>15</v>
      </c>
      <c r="G321" s="71">
        <v>742.67879131437428</v>
      </c>
      <c r="H321" s="72">
        <v>0.67784500000000003</v>
      </c>
      <c r="I321" s="71">
        <f t="shared" si="34"/>
        <v>503.42110529849208</v>
      </c>
      <c r="J321" s="68">
        <f>SUMIFS('Tariff Data'!M:M,'Tariff Data'!$B:$B,$F321)</f>
        <v>3.4087000000000001</v>
      </c>
      <c r="K321" s="68">
        <f>SUMIFS('Tariff Data'!N:N,'Tariff Data'!$B:$B,$F321)</f>
        <v>6.1459739999999998</v>
      </c>
      <c r="L321" s="68">
        <f>SUMIFS('Tariff Data'!O:O,'Tariff Data'!$B:$B,$F321)</f>
        <v>0.31730199999999997</v>
      </c>
      <c r="M321" s="68">
        <f>SUMIFS('Tariff Data'!P:P,'Tariff Data'!$B:$B,$F321)</f>
        <v>-6.2050109999999998</v>
      </c>
      <c r="N321" s="68">
        <f>SUMIFS('Tariff Data'!H:H,'Tariff Data'!$B:$B,$F321)</f>
        <v>3.3191630000000001</v>
      </c>
      <c r="O321" s="68">
        <f>SUMIFS('Tariff Data'!I:I,'Tariff Data'!$B:$B,$F321)</f>
        <v>6.1205259999999999</v>
      </c>
      <c r="P321" s="68">
        <f>SUMIFS('Tariff Data'!J:J,'Tariff Data'!$B:$B,$F321)</f>
        <v>0.273947</v>
      </c>
      <c r="Q321" s="68">
        <f>SUMIFS('Tariff Data'!K:K,'Tariff Data'!$B:$B,$F321)</f>
        <v>-6.9384249999999996</v>
      </c>
      <c r="R321" s="68">
        <f>SUMIFS('Tariff Data'!M:M,'Tariff Data'!$B:$B,$F321)+SUMIFS('Tariff Data'!AG:AG,'Tariff Data'!$B:$B,$F321)</f>
        <v>3.3191630000000001</v>
      </c>
      <c r="S321" s="68">
        <f>SUMIFS('Tariff Data'!N:N,'Tariff Data'!$B:$B,$F321)+SUMIFS('Tariff Data'!AH:AH,'Tariff Data'!$B:$B,$F321)</f>
        <v>6.1205259999999999</v>
      </c>
      <c r="T321" s="68">
        <f>SUMIFS('Tariff Data'!O:O,'Tariff Data'!$B:$B,$F321)+SUMIFS('Tariff Data'!AI:AI,'Tariff Data'!$B:$B,$F321)</f>
        <v>0.273947</v>
      </c>
      <c r="U321" s="68">
        <f>SUMIFS('Tariff Data'!P:P,'Tariff Data'!$B:$B,$F321)+SUMIFS('Tariff Data'!AJ:AJ,'Tariff Data'!$B:$B,$F321)</f>
        <v>-6.9384249999999996</v>
      </c>
      <c r="V321" s="67">
        <f t="shared" si="28"/>
        <v>5785.3187437225242</v>
      </c>
      <c r="W321" s="67">
        <f t="shared" si="29"/>
        <v>-4608.3300695723965</v>
      </c>
      <c r="X321" s="67">
        <f t="shared" si="30"/>
        <v>5684.1846304767569</v>
      </c>
      <c r="Y321" s="67">
        <f t="shared" si="31"/>
        <v>-5153.0210926254367</v>
      </c>
      <c r="Z321" s="67">
        <f t="shared" si="32"/>
        <v>5684.1846304767569</v>
      </c>
      <c r="AA321" s="67">
        <f t="shared" si="33"/>
        <v>-5153.0210926254367</v>
      </c>
      <c r="AB321" s="5"/>
      <c r="AC321" s="5"/>
      <c r="AD321" s="5"/>
      <c r="AE321" s="5"/>
      <c r="AF321" s="5"/>
      <c r="AG321" s="5"/>
      <c r="AH321" s="8"/>
      <c r="AI321" s="8"/>
      <c r="AJ321" s="8"/>
    </row>
    <row r="322" spans="2:36" x14ac:dyDescent="0.35">
      <c r="B322" s="69" t="s">
        <v>485</v>
      </c>
      <c r="C322" s="69" t="s">
        <v>92</v>
      </c>
      <c r="D322" s="69" t="str">
        <f>VLOOKUP($C322,Assumptions!$B:$C,2,FALSE)</f>
        <v>Intermittent</v>
      </c>
      <c r="E322" s="69" t="s">
        <v>486</v>
      </c>
      <c r="F322" s="70">
        <v>11</v>
      </c>
      <c r="G322" s="71">
        <v>329.26645920341713</v>
      </c>
      <c r="H322" s="72">
        <v>0.46934999999999999</v>
      </c>
      <c r="I322" s="71">
        <f t="shared" si="34"/>
        <v>154.54121262712383</v>
      </c>
      <c r="J322" s="64">
        <f>SUMIFS('Tariff Data'!M:M,'Tariff Data'!$B:$B,$F322)</f>
        <v>1.9849509999999999</v>
      </c>
      <c r="K322" s="64">
        <f>SUMIFS('Tariff Data'!N:N,'Tariff Data'!$B:$B,$F322)</f>
        <v>20.824839999999998</v>
      </c>
      <c r="L322" s="64">
        <f>SUMIFS('Tariff Data'!O:O,'Tariff Data'!$B:$B,$F322)</f>
        <v>14.717409999999999</v>
      </c>
      <c r="M322" s="64">
        <f>SUMIFS('Tariff Data'!P:P,'Tariff Data'!$B:$B,$F322)</f>
        <v>-6.2050109999999998</v>
      </c>
      <c r="N322" s="64">
        <f>SUMIFS('Tariff Data'!H:H,'Tariff Data'!$B:$B,$F322)</f>
        <v>2.0238589999999999</v>
      </c>
      <c r="O322" s="64">
        <f>SUMIFS('Tariff Data'!I:I,'Tariff Data'!$B:$B,$F322)</f>
        <v>22.14378</v>
      </c>
      <c r="P322" s="64">
        <f>SUMIFS('Tariff Data'!J:J,'Tariff Data'!$B:$B,$F322)</f>
        <v>15.807065</v>
      </c>
      <c r="Q322" s="64">
        <f>SUMIFS('Tariff Data'!K:K,'Tariff Data'!$B:$B,$F322)</f>
        <v>-6.9384249999999996</v>
      </c>
      <c r="R322" s="64">
        <f>SUMIFS('Tariff Data'!M:M,'Tariff Data'!$B:$B,$F322)+SUMIFS('Tariff Data'!AG:AG,'Tariff Data'!$B:$B,$F322)</f>
        <v>2.0238589999999999</v>
      </c>
      <c r="S322" s="64">
        <f>SUMIFS('Tariff Data'!N:N,'Tariff Data'!$B:$B,$F322)+SUMIFS('Tariff Data'!AH:AH,'Tariff Data'!$B:$B,$F322)</f>
        <v>21.172599749749406</v>
      </c>
      <c r="T322" s="64">
        <f>SUMIFS('Tariff Data'!O:O,'Tariff Data'!$B:$B,$F322)+SUMIFS('Tariff Data'!AI:AI,'Tariff Data'!$B:$B,$F322)</f>
        <v>14.940183432058113</v>
      </c>
      <c r="U322" s="64">
        <f>SUMIFS('Tariff Data'!P:P,'Tariff Data'!$B:$B,$F322)+SUMIFS('Tariff Data'!AJ:AJ,'Tariff Data'!$B:$B,$F322)</f>
        <v>-6.9384249999999996</v>
      </c>
      <c r="V322" s="66">
        <f t="shared" si="28"/>
        <v>8064.2455057107964</v>
      </c>
      <c r="W322" s="66">
        <f t="shared" si="29"/>
        <v>-2043.1020012882545</v>
      </c>
      <c r="X322" s="66">
        <f t="shared" si="30"/>
        <v>8626.8629362965148</v>
      </c>
      <c r="Y322" s="66">
        <f t="shared" si="31"/>
        <v>-2284.5906321984694</v>
      </c>
      <c r="Z322" s="66">
        <f t="shared" si="32"/>
        <v>8191.3405383183417</v>
      </c>
      <c r="AA322" s="66">
        <f t="shared" si="33"/>
        <v>-2284.5906321984694</v>
      </c>
      <c r="AB322" s="5"/>
      <c r="AC322" s="5"/>
      <c r="AD322" s="5"/>
      <c r="AE322" s="5"/>
      <c r="AF322" s="5"/>
      <c r="AG322" s="5"/>
      <c r="AH322" s="8"/>
      <c r="AI322" s="8"/>
      <c r="AJ322" s="8"/>
    </row>
    <row r="323" spans="2:36" x14ac:dyDescent="0.35">
      <c r="B323" s="69" t="s">
        <v>487</v>
      </c>
      <c r="C323" s="69" t="s">
        <v>92</v>
      </c>
      <c r="D323" s="69" t="str">
        <f>VLOOKUP($C323,Assumptions!$B:$C,2,FALSE)</f>
        <v>Intermittent</v>
      </c>
      <c r="E323" s="69" t="s">
        <v>486</v>
      </c>
      <c r="F323" s="70">
        <v>11</v>
      </c>
      <c r="G323" s="71">
        <v>329.26645920341713</v>
      </c>
      <c r="H323" s="72">
        <v>0.46934999999999999</v>
      </c>
      <c r="I323" s="71">
        <f t="shared" si="34"/>
        <v>154.54121262712383</v>
      </c>
      <c r="J323" s="68">
        <f>SUMIFS('Tariff Data'!M:M,'Tariff Data'!$B:$B,$F323)</f>
        <v>1.9849509999999999</v>
      </c>
      <c r="K323" s="68">
        <f>SUMIFS('Tariff Data'!N:N,'Tariff Data'!$B:$B,$F323)</f>
        <v>20.824839999999998</v>
      </c>
      <c r="L323" s="68">
        <f>SUMIFS('Tariff Data'!O:O,'Tariff Data'!$B:$B,$F323)</f>
        <v>14.717409999999999</v>
      </c>
      <c r="M323" s="68">
        <f>SUMIFS('Tariff Data'!P:P,'Tariff Data'!$B:$B,$F323)</f>
        <v>-6.2050109999999998</v>
      </c>
      <c r="N323" s="68">
        <f>SUMIFS('Tariff Data'!H:H,'Tariff Data'!$B:$B,$F323)</f>
        <v>2.0238589999999999</v>
      </c>
      <c r="O323" s="68">
        <f>SUMIFS('Tariff Data'!I:I,'Tariff Data'!$B:$B,$F323)</f>
        <v>22.14378</v>
      </c>
      <c r="P323" s="68">
        <f>SUMIFS('Tariff Data'!J:J,'Tariff Data'!$B:$B,$F323)</f>
        <v>15.807065</v>
      </c>
      <c r="Q323" s="68">
        <f>SUMIFS('Tariff Data'!K:K,'Tariff Data'!$B:$B,$F323)</f>
        <v>-6.9384249999999996</v>
      </c>
      <c r="R323" s="68">
        <f>SUMIFS('Tariff Data'!M:M,'Tariff Data'!$B:$B,$F323)+SUMIFS('Tariff Data'!AG:AG,'Tariff Data'!$B:$B,$F323)</f>
        <v>2.0238589999999999</v>
      </c>
      <c r="S323" s="68">
        <f>SUMIFS('Tariff Data'!N:N,'Tariff Data'!$B:$B,$F323)+SUMIFS('Tariff Data'!AH:AH,'Tariff Data'!$B:$B,$F323)</f>
        <v>21.172599749749406</v>
      </c>
      <c r="T323" s="68">
        <f>SUMIFS('Tariff Data'!O:O,'Tariff Data'!$B:$B,$F323)+SUMIFS('Tariff Data'!AI:AI,'Tariff Data'!$B:$B,$F323)</f>
        <v>14.940183432058113</v>
      </c>
      <c r="U323" s="68">
        <f>SUMIFS('Tariff Data'!P:P,'Tariff Data'!$B:$B,$F323)+SUMIFS('Tariff Data'!AJ:AJ,'Tariff Data'!$B:$B,$F323)</f>
        <v>-6.9384249999999996</v>
      </c>
      <c r="V323" s="67">
        <f t="shared" si="28"/>
        <v>8064.2455057107964</v>
      </c>
      <c r="W323" s="67">
        <f t="shared" si="29"/>
        <v>-2043.1020012882545</v>
      </c>
      <c r="X323" s="67">
        <f t="shared" si="30"/>
        <v>8626.8629362965148</v>
      </c>
      <c r="Y323" s="67">
        <f t="shared" si="31"/>
        <v>-2284.5906321984694</v>
      </c>
      <c r="Z323" s="67">
        <f t="shared" si="32"/>
        <v>8191.3405383183417</v>
      </c>
      <c r="AA323" s="67">
        <f t="shared" si="33"/>
        <v>-2284.5906321984694</v>
      </c>
      <c r="AB323" s="5"/>
      <c r="AC323" s="5"/>
      <c r="AD323" s="5"/>
      <c r="AE323" s="5"/>
      <c r="AF323" s="5"/>
      <c r="AG323" s="5"/>
      <c r="AH323" s="8"/>
      <c r="AI323" s="8"/>
      <c r="AJ323" s="8"/>
    </row>
    <row r="324" spans="2:36" x14ac:dyDescent="0.35">
      <c r="B324" s="69" t="s">
        <v>488</v>
      </c>
      <c r="C324" s="69" t="s">
        <v>908</v>
      </c>
      <c r="D324" s="69" t="str">
        <f>VLOOKUP($C324,Assumptions!$B:$C,2,FALSE)</f>
        <v>Conventional Carbon</v>
      </c>
      <c r="E324" s="69" t="s">
        <v>489</v>
      </c>
      <c r="F324" s="70">
        <v>27</v>
      </c>
      <c r="G324" s="71">
        <v>85.365378311997034</v>
      </c>
      <c r="H324" s="72">
        <v>9.859999999999999E-4</v>
      </c>
      <c r="I324" s="71">
        <f t="shared" si="34"/>
        <v>8.4170263015629063E-2</v>
      </c>
      <c r="J324" s="64">
        <f>SUMIFS('Tariff Data'!M:M,'Tariff Data'!$B:$B,$F324)</f>
        <v>4.6348479999999999</v>
      </c>
      <c r="K324" s="64">
        <f>SUMIFS('Tariff Data'!N:N,'Tariff Data'!$B:$B,$F324)</f>
        <v>-9.1107669999999992</v>
      </c>
      <c r="L324" s="64">
        <f>SUMIFS('Tariff Data'!O:O,'Tariff Data'!$B:$B,$F324)</f>
        <v>0</v>
      </c>
      <c r="M324" s="64">
        <f>SUMIFS('Tariff Data'!P:P,'Tariff Data'!$B:$B,$F324)</f>
        <v>-6.2050109999999998</v>
      </c>
      <c r="N324" s="64">
        <f>SUMIFS('Tariff Data'!H:H,'Tariff Data'!$B:$B,$F324)</f>
        <v>4.6430069999999999</v>
      </c>
      <c r="O324" s="64">
        <f>SUMIFS('Tariff Data'!I:I,'Tariff Data'!$B:$B,$F324)</f>
        <v>-9.1769200000000009</v>
      </c>
      <c r="P324" s="64">
        <f>SUMIFS('Tariff Data'!J:J,'Tariff Data'!$B:$B,$F324)</f>
        <v>0</v>
      </c>
      <c r="Q324" s="64">
        <f>SUMIFS('Tariff Data'!K:K,'Tariff Data'!$B:$B,$F324)</f>
        <v>-6.9384249999999996</v>
      </c>
      <c r="R324" s="64">
        <f>SUMIFS('Tariff Data'!M:M,'Tariff Data'!$B:$B,$F324)+SUMIFS('Tariff Data'!AG:AG,'Tariff Data'!$B:$B,$F324)</f>
        <v>4.6430069999999999</v>
      </c>
      <c r="S324" s="64">
        <f>SUMIFS('Tariff Data'!N:N,'Tariff Data'!$B:$B,$F324)+SUMIFS('Tariff Data'!AH:AH,'Tariff Data'!$B:$B,$F324)</f>
        <v>-9.1769200000000009</v>
      </c>
      <c r="T324" s="64">
        <f>SUMIFS('Tariff Data'!O:O,'Tariff Data'!$B:$B,$F324)+SUMIFS('Tariff Data'!AI:AI,'Tariff Data'!$B:$B,$F324)</f>
        <v>0</v>
      </c>
      <c r="U324" s="64">
        <f>SUMIFS('Tariff Data'!P:P,'Tariff Data'!$B:$B,$F324)+SUMIFS('Tariff Data'!AJ:AJ,'Tariff Data'!$B:$B,$F324)</f>
        <v>-6.9384249999999996</v>
      </c>
      <c r="V324" s="66">
        <f t="shared" ref="V324:V387" si="35">IF($D324="Interconnectors",0,IF($D324="Conventional Carbon",J324+SUM(K324:L324)*H324,IF($D324="Conventional Low Carbon",J324+K324*H324+L324,K324*H324+L324)))*$G324</f>
        <v>394.88869728393871</v>
      </c>
      <c r="W324" s="66">
        <f t="shared" ref="W324:W387" si="36">IF($D324="Interconnectors",0,$G324*M324)</f>
        <v>-529.693111445103</v>
      </c>
      <c r="X324" s="66">
        <f t="shared" ref="X324:X387" si="37">IF($D324="Interconnectors",0,IF($D324="Conventional Carbon",N324+SUM(O324:P324)*H324,IF($D324="Conventional Low Carbon",N324+O324*H324+P324,O324*H324+P324)))*$G324</f>
        <v>395.57962529017698</v>
      </c>
      <c r="Y324" s="66">
        <f t="shared" ref="Y324:Y387" si="38">IF($D324="Interconnectors",0,$G324*Q324)</f>
        <v>-592.30127501441802</v>
      </c>
      <c r="Z324" s="66">
        <f t="shared" ref="Z324:Z387" si="39">IF($D324="Interconnectors",0,IF($D324="Conventional Carbon",R324+SUM(S324:T324)*H324,IF($D324="Conventional Low Carbon",R324+S324*H324+T324,S324*H324+T324)))*$G324</f>
        <v>395.57962529017698</v>
      </c>
      <c r="AA324" s="66">
        <f t="shared" ref="AA324:AA387" si="40">IF($D324="Interconnectors",0,$G324*U324)</f>
        <v>-592.30127501441802</v>
      </c>
      <c r="AB324" s="5"/>
      <c r="AC324" s="5"/>
      <c r="AD324" s="5"/>
      <c r="AE324" s="5"/>
      <c r="AF324" s="5"/>
      <c r="AG324" s="5"/>
      <c r="AH324" s="8"/>
      <c r="AI324" s="8"/>
      <c r="AJ324" s="8"/>
    </row>
    <row r="325" spans="2:36" x14ac:dyDescent="0.35">
      <c r="B325" s="69" t="s">
        <v>963</v>
      </c>
      <c r="C325" s="69" t="s">
        <v>111</v>
      </c>
      <c r="D325" s="69" t="str">
        <f>VLOOKUP($C325,Assumptions!$B:$C,2,FALSE)</f>
        <v>Conventional Carbon</v>
      </c>
      <c r="E325" s="69" t="s">
        <v>489</v>
      </c>
      <c r="F325" s="70">
        <v>27</v>
      </c>
      <c r="G325" s="71">
        <v>30.426659841204657</v>
      </c>
      <c r="H325" s="72">
        <v>1.2390999999999999E-2</v>
      </c>
      <c r="I325" s="71">
        <f t="shared" ref="I325:I388" si="41">H325*G325</f>
        <v>0.37701674209236691</v>
      </c>
      <c r="J325" s="68">
        <f>SUMIFS('Tariff Data'!M:M,'Tariff Data'!$B:$B,$F325)</f>
        <v>4.6348479999999999</v>
      </c>
      <c r="K325" s="68">
        <f>SUMIFS('Tariff Data'!N:N,'Tariff Data'!$B:$B,$F325)</f>
        <v>-9.1107669999999992</v>
      </c>
      <c r="L325" s="68">
        <f>SUMIFS('Tariff Data'!O:O,'Tariff Data'!$B:$B,$F325)</f>
        <v>0</v>
      </c>
      <c r="M325" s="68">
        <f>SUMIFS('Tariff Data'!P:P,'Tariff Data'!$B:$B,$F325)</f>
        <v>-6.2050109999999998</v>
      </c>
      <c r="N325" s="68">
        <f>SUMIFS('Tariff Data'!H:H,'Tariff Data'!$B:$B,$F325)</f>
        <v>4.6430069999999999</v>
      </c>
      <c r="O325" s="68">
        <f>SUMIFS('Tariff Data'!I:I,'Tariff Data'!$B:$B,$F325)</f>
        <v>-9.1769200000000009</v>
      </c>
      <c r="P325" s="68">
        <f>SUMIFS('Tariff Data'!J:J,'Tariff Data'!$B:$B,$F325)</f>
        <v>0</v>
      </c>
      <c r="Q325" s="68">
        <f>SUMIFS('Tariff Data'!K:K,'Tariff Data'!$B:$B,$F325)</f>
        <v>-6.9384249999999996</v>
      </c>
      <c r="R325" s="68">
        <f>SUMIFS('Tariff Data'!M:M,'Tariff Data'!$B:$B,$F325)+SUMIFS('Tariff Data'!AG:AG,'Tariff Data'!$B:$B,$F325)</f>
        <v>4.6430069999999999</v>
      </c>
      <c r="S325" s="68">
        <f>SUMIFS('Tariff Data'!N:N,'Tariff Data'!$B:$B,$F325)+SUMIFS('Tariff Data'!AH:AH,'Tariff Data'!$B:$B,$F325)</f>
        <v>-9.1769200000000009</v>
      </c>
      <c r="T325" s="68">
        <f>SUMIFS('Tariff Data'!O:O,'Tariff Data'!$B:$B,$F325)+SUMIFS('Tariff Data'!AI:AI,'Tariff Data'!$B:$B,$F325)</f>
        <v>0</v>
      </c>
      <c r="U325" s="68">
        <f>SUMIFS('Tariff Data'!P:P,'Tariff Data'!$B:$B,$F325)+SUMIFS('Tariff Data'!AJ:AJ,'Tariff Data'!$B:$B,$F325)</f>
        <v>-6.9384249999999996</v>
      </c>
      <c r="V325" s="67">
        <f t="shared" si="35"/>
        <v>137.58803181938507</v>
      </c>
      <c r="W325" s="67">
        <f t="shared" si="36"/>
        <v>-188.79775900793314</v>
      </c>
      <c r="X325" s="67">
        <f t="shared" si="37"/>
        <v>137.81134214848981</v>
      </c>
      <c r="Y325" s="67">
        <f t="shared" si="38"/>
        <v>-211.11309730871042</v>
      </c>
      <c r="Z325" s="67">
        <f t="shared" si="39"/>
        <v>137.81134214848981</v>
      </c>
      <c r="AA325" s="67">
        <f t="shared" si="40"/>
        <v>-211.11309730871042</v>
      </c>
      <c r="AB325" s="5"/>
      <c r="AC325" s="5"/>
      <c r="AD325" s="5"/>
      <c r="AE325" s="5"/>
      <c r="AF325" s="5"/>
      <c r="AG325" s="5"/>
      <c r="AH325" s="8"/>
      <c r="AI325" s="8"/>
      <c r="AJ325" s="8"/>
    </row>
    <row r="326" spans="2:36" x14ac:dyDescent="0.35">
      <c r="B326" s="69" t="s">
        <v>964</v>
      </c>
      <c r="C326" s="69" t="s">
        <v>111</v>
      </c>
      <c r="D326" s="69" t="str">
        <f>VLOOKUP($C326,Assumptions!$B:$C,2,FALSE)</f>
        <v>Conventional Carbon</v>
      </c>
      <c r="E326" s="69" t="s">
        <v>489</v>
      </c>
      <c r="F326" s="70">
        <v>27</v>
      </c>
      <c r="G326" s="71">
        <v>30.426659841204657</v>
      </c>
      <c r="H326" s="72">
        <v>1.2390999999999999E-2</v>
      </c>
      <c r="I326" s="71">
        <f t="shared" si="41"/>
        <v>0.37701674209236691</v>
      </c>
      <c r="J326" s="64">
        <f>SUMIFS('Tariff Data'!M:M,'Tariff Data'!$B:$B,$F326)</f>
        <v>4.6348479999999999</v>
      </c>
      <c r="K326" s="64">
        <f>SUMIFS('Tariff Data'!N:N,'Tariff Data'!$B:$B,$F326)</f>
        <v>-9.1107669999999992</v>
      </c>
      <c r="L326" s="64">
        <f>SUMIFS('Tariff Data'!O:O,'Tariff Data'!$B:$B,$F326)</f>
        <v>0</v>
      </c>
      <c r="M326" s="64">
        <f>SUMIFS('Tariff Data'!P:P,'Tariff Data'!$B:$B,$F326)</f>
        <v>-6.2050109999999998</v>
      </c>
      <c r="N326" s="64">
        <f>SUMIFS('Tariff Data'!H:H,'Tariff Data'!$B:$B,$F326)</f>
        <v>4.6430069999999999</v>
      </c>
      <c r="O326" s="64">
        <f>SUMIFS('Tariff Data'!I:I,'Tariff Data'!$B:$B,$F326)</f>
        <v>-9.1769200000000009</v>
      </c>
      <c r="P326" s="64">
        <f>SUMIFS('Tariff Data'!J:J,'Tariff Data'!$B:$B,$F326)</f>
        <v>0</v>
      </c>
      <c r="Q326" s="64">
        <f>SUMIFS('Tariff Data'!K:K,'Tariff Data'!$B:$B,$F326)</f>
        <v>-6.9384249999999996</v>
      </c>
      <c r="R326" s="64">
        <f>SUMIFS('Tariff Data'!M:M,'Tariff Data'!$B:$B,$F326)+SUMIFS('Tariff Data'!AG:AG,'Tariff Data'!$B:$B,$F326)</f>
        <v>4.6430069999999999</v>
      </c>
      <c r="S326" s="64">
        <f>SUMIFS('Tariff Data'!N:N,'Tariff Data'!$B:$B,$F326)+SUMIFS('Tariff Data'!AH:AH,'Tariff Data'!$B:$B,$F326)</f>
        <v>-9.1769200000000009</v>
      </c>
      <c r="T326" s="64">
        <f>SUMIFS('Tariff Data'!O:O,'Tariff Data'!$B:$B,$F326)+SUMIFS('Tariff Data'!AI:AI,'Tariff Data'!$B:$B,$F326)</f>
        <v>0</v>
      </c>
      <c r="U326" s="64">
        <f>SUMIFS('Tariff Data'!P:P,'Tariff Data'!$B:$B,$F326)+SUMIFS('Tariff Data'!AJ:AJ,'Tariff Data'!$B:$B,$F326)</f>
        <v>-6.9384249999999996</v>
      </c>
      <c r="V326" s="66">
        <f t="shared" si="35"/>
        <v>137.58803181938507</v>
      </c>
      <c r="W326" s="66">
        <f t="shared" si="36"/>
        <v>-188.79775900793314</v>
      </c>
      <c r="X326" s="66">
        <f t="shared" si="37"/>
        <v>137.81134214848981</v>
      </c>
      <c r="Y326" s="66">
        <f t="shared" si="38"/>
        <v>-211.11309730871042</v>
      </c>
      <c r="Z326" s="66">
        <f t="shared" si="39"/>
        <v>137.81134214848981</v>
      </c>
      <c r="AA326" s="66">
        <f t="shared" si="40"/>
        <v>-211.11309730871042</v>
      </c>
      <c r="AB326" s="5"/>
      <c r="AC326" s="5"/>
      <c r="AD326" s="5"/>
      <c r="AE326" s="5"/>
      <c r="AF326" s="5"/>
      <c r="AG326" s="5"/>
      <c r="AH326" s="8"/>
      <c r="AI326" s="8"/>
      <c r="AJ326" s="8"/>
    </row>
    <row r="327" spans="2:36" x14ac:dyDescent="0.35">
      <c r="B327" s="69" t="s">
        <v>490</v>
      </c>
      <c r="C327" s="69" t="s">
        <v>105</v>
      </c>
      <c r="D327" s="69" t="str">
        <f>VLOOKUP($C327,Assumptions!$B:$C,2,FALSE)</f>
        <v>Conventional Low Carbon</v>
      </c>
      <c r="E327" s="69" t="s">
        <v>491</v>
      </c>
      <c r="F327" s="70">
        <v>3</v>
      </c>
      <c r="G327" s="71">
        <v>12.195054044571005</v>
      </c>
      <c r="H327" s="72">
        <v>0.57083099999999998</v>
      </c>
      <c r="I327" s="71">
        <f t="shared" si="41"/>
        <v>6.9613148953165114</v>
      </c>
      <c r="J327" s="68">
        <f>SUMIFS('Tariff Data'!M:M,'Tariff Data'!$B:$B,$F327)</f>
        <v>3.4971420000000002</v>
      </c>
      <c r="K327" s="68">
        <f>SUMIFS('Tariff Data'!N:N,'Tariff Data'!$B:$B,$F327)</f>
        <v>23.500802</v>
      </c>
      <c r="L327" s="68">
        <f>SUMIFS('Tariff Data'!O:O,'Tariff Data'!$B:$B,$F327)</f>
        <v>30.917812999999999</v>
      </c>
      <c r="M327" s="68">
        <f>SUMIFS('Tariff Data'!P:P,'Tariff Data'!$B:$B,$F327)</f>
        <v>-6.2050109999999998</v>
      </c>
      <c r="N327" s="68">
        <f>SUMIFS('Tariff Data'!H:H,'Tariff Data'!$B:$B,$F327)</f>
        <v>3.0653679999999999</v>
      </c>
      <c r="O327" s="68">
        <f>SUMIFS('Tariff Data'!I:I,'Tariff Data'!$B:$B,$F327)</f>
        <v>25.933319999999998</v>
      </c>
      <c r="P327" s="68">
        <f>SUMIFS('Tariff Data'!J:J,'Tariff Data'!$B:$B,$F327)</f>
        <v>35.648941000000001</v>
      </c>
      <c r="Q327" s="68">
        <f>SUMIFS('Tariff Data'!K:K,'Tariff Data'!$B:$B,$F327)</f>
        <v>-6.9384249999999996</v>
      </c>
      <c r="R327" s="68">
        <f>SUMIFS('Tariff Data'!M:M,'Tariff Data'!$B:$B,$F327)+SUMIFS('Tariff Data'!AG:AG,'Tariff Data'!$B:$B,$F327)</f>
        <v>3.317675181807521</v>
      </c>
      <c r="S327" s="68">
        <f>SUMIFS('Tariff Data'!N:N,'Tariff Data'!$B:$B,$F327)+SUMIFS('Tariff Data'!AH:AH,'Tariff Data'!$B:$B,$F327)</f>
        <v>23.848561749749408</v>
      </c>
      <c r="T327" s="68">
        <f>SUMIFS('Tariff Data'!O:O,'Tariff Data'!$B:$B,$F327)+SUMIFS('Tariff Data'!AI:AI,'Tariff Data'!$B:$B,$F327)</f>
        <v>31.140586432058111</v>
      </c>
      <c r="U327" s="68">
        <f>SUMIFS('Tariff Data'!P:P,'Tariff Data'!$B:$B,$F327)+SUMIFS('Tariff Data'!AJ:AJ,'Tariff Data'!$B:$B,$F327)</f>
        <v>-6.9384249999999996</v>
      </c>
      <c r="V327" s="67">
        <f t="shared" si="35"/>
        <v>583.28871918096331</v>
      </c>
      <c r="W327" s="67">
        <f t="shared" si="36"/>
        <v>-75.670444492157571</v>
      </c>
      <c r="X327" s="67">
        <f t="shared" si="37"/>
        <v>652.65309735423125</v>
      </c>
      <c r="Y327" s="67">
        <f t="shared" si="38"/>
        <v>-84.614467859202577</v>
      </c>
      <c r="Z327" s="67">
        <f t="shared" si="39"/>
        <v>586.2377108034641</v>
      </c>
      <c r="AA327" s="67">
        <f t="shared" si="40"/>
        <v>-84.614467859202577</v>
      </c>
      <c r="AB327" s="5"/>
      <c r="AC327" s="5"/>
      <c r="AD327" s="5"/>
      <c r="AE327" s="5"/>
      <c r="AF327" s="5"/>
      <c r="AG327" s="5"/>
      <c r="AH327" s="8"/>
      <c r="AI327" s="8"/>
      <c r="AJ327" s="8"/>
    </row>
    <row r="328" spans="2:36" x14ac:dyDescent="0.35">
      <c r="B328" s="69" t="s">
        <v>492</v>
      </c>
      <c r="C328" s="69" t="s">
        <v>111</v>
      </c>
      <c r="D328" s="69" t="str">
        <f>VLOOKUP($C328,Assumptions!$B:$C,2,FALSE)</f>
        <v>Conventional Carbon</v>
      </c>
      <c r="E328" s="69" t="s">
        <v>493</v>
      </c>
      <c r="F328" s="70">
        <v>22</v>
      </c>
      <c r="G328" s="71">
        <v>115.9139886936474</v>
      </c>
      <c r="H328" s="72">
        <v>1.2390999999999999E-2</v>
      </c>
      <c r="I328" s="71">
        <f t="shared" si="41"/>
        <v>1.4362902339029848</v>
      </c>
      <c r="J328" s="64">
        <f>SUMIFS('Tariff Data'!M:M,'Tariff Data'!$B:$B,$F328)</f>
        <v>4.0778100000000004</v>
      </c>
      <c r="K328" s="64">
        <f>SUMIFS('Tariff Data'!N:N,'Tariff Data'!$B:$B,$F328)</f>
        <v>3.6893150000000001</v>
      </c>
      <c r="L328" s="64">
        <f>SUMIFS('Tariff Data'!O:O,'Tariff Data'!$B:$B,$F328)</f>
        <v>-10.745285000000001</v>
      </c>
      <c r="M328" s="64">
        <f>SUMIFS('Tariff Data'!P:P,'Tariff Data'!$B:$B,$F328)</f>
        <v>-6.2050109999999998</v>
      </c>
      <c r="N328" s="64">
        <f>SUMIFS('Tariff Data'!H:H,'Tariff Data'!$B:$B,$F328)</f>
        <v>4.1054589999999997</v>
      </c>
      <c r="O328" s="64">
        <f>SUMIFS('Tariff Data'!I:I,'Tariff Data'!$B:$B,$F328)</f>
        <v>3.6573289999999998</v>
      </c>
      <c r="P328" s="64">
        <f>SUMIFS('Tariff Data'!J:J,'Tariff Data'!$B:$B,$F328)</f>
        <v>-10.787381999999999</v>
      </c>
      <c r="Q328" s="64">
        <f>SUMIFS('Tariff Data'!K:K,'Tariff Data'!$B:$B,$F328)</f>
        <v>-6.9384249999999996</v>
      </c>
      <c r="R328" s="64">
        <f>SUMIFS('Tariff Data'!M:M,'Tariff Data'!$B:$B,$F328)+SUMIFS('Tariff Data'!AG:AG,'Tariff Data'!$B:$B,$F328)</f>
        <v>4.1054589999999997</v>
      </c>
      <c r="S328" s="64">
        <f>SUMIFS('Tariff Data'!N:N,'Tariff Data'!$B:$B,$F328)+SUMIFS('Tariff Data'!AH:AH,'Tariff Data'!$B:$B,$F328)</f>
        <v>3.6573289999999998</v>
      </c>
      <c r="T328" s="64">
        <f>SUMIFS('Tariff Data'!O:O,'Tariff Data'!$B:$B,$F328)+SUMIFS('Tariff Data'!AI:AI,'Tariff Data'!$B:$B,$F328)</f>
        <v>-10.787381999999999</v>
      </c>
      <c r="U328" s="64">
        <f>SUMIFS('Tariff Data'!P:P,'Tariff Data'!$B:$B,$F328)+SUMIFS('Tariff Data'!AJ:AJ,'Tariff Data'!$B:$B,$F328)</f>
        <v>-6.9384249999999996</v>
      </c>
      <c r="V328" s="66">
        <f t="shared" si="35"/>
        <v>462.54080143312984</v>
      </c>
      <c r="W328" s="66">
        <f t="shared" si="36"/>
        <v>-719.24757489795775</v>
      </c>
      <c r="X328" s="66">
        <f t="shared" si="37"/>
        <v>465.63930261712227</v>
      </c>
      <c r="Y328" s="66">
        <f t="shared" si="38"/>
        <v>-804.26051700172036</v>
      </c>
      <c r="Z328" s="66">
        <f t="shared" si="39"/>
        <v>465.63930261712227</v>
      </c>
      <c r="AA328" s="66">
        <f t="shared" si="40"/>
        <v>-804.26051700172036</v>
      </c>
      <c r="AB328" s="5"/>
      <c r="AC328" s="5"/>
      <c r="AD328" s="5"/>
      <c r="AE328" s="5"/>
      <c r="AF328" s="5"/>
      <c r="AG328" s="5"/>
      <c r="AH328" s="8"/>
      <c r="AI328" s="8"/>
      <c r="AJ328" s="8"/>
    </row>
    <row r="329" spans="2:36" x14ac:dyDescent="0.35">
      <c r="B329" s="69" t="s">
        <v>494</v>
      </c>
      <c r="C329" s="69" t="s">
        <v>98</v>
      </c>
      <c r="D329" s="69" t="str">
        <f>VLOOKUP($C329,Assumptions!$B:$C,2,FALSE)</f>
        <v>Intermittent</v>
      </c>
      <c r="E329" s="69" t="s">
        <v>495</v>
      </c>
      <c r="F329" s="70">
        <v>18</v>
      </c>
      <c r="G329" s="71">
        <v>73.170324267426025</v>
      </c>
      <c r="H329" s="72">
        <v>0.109</v>
      </c>
      <c r="I329" s="71">
        <f t="shared" si="41"/>
        <v>7.9755653451494366</v>
      </c>
      <c r="J329" s="68">
        <f>SUMIFS('Tariff Data'!M:M,'Tariff Data'!$B:$B,$F329)</f>
        <v>-0.31239499999999998</v>
      </c>
      <c r="K329" s="68">
        <f>SUMIFS('Tariff Data'!N:N,'Tariff Data'!$B:$B,$F329)</f>
        <v>3.798861</v>
      </c>
      <c r="L329" s="68">
        <f>SUMIFS('Tariff Data'!O:O,'Tariff Data'!$B:$B,$F329)</f>
        <v>7.0470000000000003E-3</v>
      </c>
      <c r="M329" s="68">
        <f>SUMIFS('Tariff Data'!P:P,'Tariff Data'!$B:$B,$F329)</f>
        <v>-6.2050109999999998</v>
      </c>
      <c r="N329" s="68">
        <f>SUMIFS('Tariff Data'!H:H,'Tariff Data'!$B:$B,$F329)</f>
        <v>-0.31406499999999998</v>
      </c>
      <c r="O329" s="68">
        <f>SUMIFS('Tariff Data'!I:I,'Tariff Data'!$B:$B,$F329)</f>
        <v>3.7284519999999999</v>
      </c>
      <c r="P329" s="68">
        <f>SUMIFS('Tariff Data'!J:J,'Tariff Data'!$B:$B,$F329)</f>
        <v>4.5750000000000001E-3</v>
      </c>
      <c r="Q329" s="68">
        <f>SUMIFS('Tariff Data'!K:K,'Tariff Data'!$B:$B,$F329)</f>
        <v>-6.9384249999999996</v>
      </c>
      <c r="R329" s="68">
        <f>SUMIFS('Tariff Data'!M:M,'Tariff Data'!$B:$B,$F329)+SUMIFS('Tariff Data'!AG:AG,'Tariff Data'!$B:$B,$F329)</f>
        <v>-0.31406499999999998</v>
      </c>
      <c r="S329" s="68">
        <f>SUMIFS('Tariff Data'!N:N,'Tariff Data'!$B:$B,$F329)+SUMIFS('Tariff Data'!AH:AH,'Tariff Data'!$B:$B,$F329)</f>
        <v>3.7284519999999999</v>
      </c>
      <c r="T329" s="68">
        <f>SUMIFS('Tariff Data'!O:O,'Tariff Data'!$B:$B,$F329)+SUMIFS('Tariff Data'!AI:AI,'Tariff Data'!$B:$B,$F329)</f>
        <v>4.5750000000000001E-3</v>
      </c>
      <c r="U329" s="68">
        <f>SUMIFS('Tariff Data'!P:P,'Tariff Data'!$B:$B,$F329)+SUMIFS('Tariff Data'!AJ:AJ,'Tariff Data'!$B:$B,$F329)</f>
        <v>-6.9384249999999996</v>
      </c>
      <c r="V329" s="67">
        <f t="shared" si="35"/>
        <v>30.813695417752289</v>
      </c>
      <c r="W329" s="67">
        <f t="shared" si="36"/>
        <v>-454.02266695294543</v>
      </c>
      <c r="X329" s="67">
        <f t="shared" si="37"/>
        <v>30.07126679577658</v>
      </c>
      <c r="Y329" s="67">
        <f t="shared" si="38"/>
        <v>-507.68680715521538</v>
      </c>
      <c r="Z329" s="67">
        <f t="shared" si="39"/>
        <v>30.07126679577658</v>
      </c>
      <c r="AA329" s="67">
        <f t="shared" si="40"/>
        <v>-507.68680715521538</v>
      </c>
      <c r="AB329" s="5"/>
      <c r="AC329" s="5"/>
      <c r="AD329" s="5"/>
      <c r="AE329" s="5"/>
      <c r="AF329" s="5"/>
      <c r="AG329" s="5"/>
      <c r="AH329" s="8"/>
      <c r="AI329" s="8"/>
      <c r="AJ329" s="8"/>
    </row>
    <row r="330" spans="2:36" x14ac:dyDescent="0.35">
      <c r="B330" s="69" t="s">
        <v>496</v>
      </c>
      <c r="C330" s="69" t="s">
        <v>111</v>
      </c>
      <c r="D330" s="69" t="str">
        <f>VLOOKUP($C330,Assumptions!$B:$C,2,FALSE)</f>
        <v>Conventional Carbon</v>
      </c>
      <c r="E330" s="69" t="s">
        <v>497</v>
      </c>
      <c r="F330" s="70">
        <v>25</v>
      </c>
      <c r="G330" s="71">
        <v>30.426659841204657</v>
      </c>
      <c r="H330" s="72">
        <v>1.2390999999999999E-2</v>
      </c>
      <c r="I330" s="71">
        <f t="shared" si="41"/>
        <v>0.37701674209236691</v>
      </c>
      <c r="J330" s="64">
        <f>SUMIFS('Tariff Data'!M:M,'Tariff Data'!$B:$B,$F330)</f>
        <v>9.7789999999999995E-3</v>
      </c>
      <c r="K330" s="64">
        <f>SUMIFS('Tariff Data'!N:N,'Tariff Data'!$B:$B,$F330)</f>
        <v>-3.442129</v>
      </c>
      <c r="L330" s="64">
        <f>SUMIFS('Tariff Data'!O:O,'Tariff Data'!$B:$B,$F330)</f>
        <v>0</v>
      </c>
      <c r="M330" s="64">
        <f>SUMIFS('Tariff Data'!P:P,'Tariff Data'!$B:$B,$F330)</f>
        <v>-6.2050109999999998</v>
      </c>
      <c r="N330" s="64">
        <f>SUMIFS('Tariff Data'!H:H,'Tariff Data'!$B:$B,$F330)</f>
        <v>1.7229999999999999E-3</v>
      </c>
      <c r="O330" s="64">
        <f>SUMIFS('Tariff Data'!I:I,'Tariff Data'!$B:$B,$F330)</f>
        <v>-3.475317</v>
      </c>
      <c r="P330" s="64">
        <f>SUMIFS('Tariff Data'!J:J,'Tariff Data'!$B:$B,$F330)</f>
        <v>0</v>
      </c>
      <c r="Q330" s="64">
        <f>SUMIFS('Tariff Data'!K:K,'Tariff Data'!$B:$B,$F330)</f>
        <v>-6.9384249999999996</v>
      </c>
      <c r="R330" s="64">
        <f>SUMIFS('Tariff Data'!M:M,'Tariff Data'!$B:$B,$F330)+SUMIFS('Tariff Data'!AG:AG,'Tariff Data'!$B:$B,$F330)</f>
        <v>1.7230000000000006E-3</v>
      </c>
      <c r="S330" s="64">
        <f>SUMIFS('Tariff Data'!N:N,'Tariff Data'!$B:$B,$F330)+SUMIFS('Tariff Data'!AH:AH,'Tariff Data'!$B:$B,$F330)</f>
        <v>-3.475317</v>
      </c>
      <c r="T330" s="64">
        <f>SUMIFS('Tariff Data'!O:O,'Tariff Data'!$B:$B,$F330)+SUMIFS('Tariff Data'!AI:AI,'Tariff Data'!$B:$B,$F330)</f>
        <v>0</v>
      </c>
      <c r="U330" s="64">
        <f>SUMIFS('Tariff Data'!P:P,'Tariff Data'!$B:$B,$F330)+SUMIFS('Tariff Data'!AJ:AJ,'Tariff Data'!$B:$B,$F330)</f>
        <v>-6.9384249999999996</v>
      </c>
      <c r="V330" s="66">
        <f t="shared" si="35"/>
        <v>-1.0001979548545166</v>
      </c>
      <c r="W330" s="66">
        <f t="shared" si="36"/>
        <v>-188.79775900793314</v>
      </c>
      <c r="X330" s="66">
        <f t="shared" si="37"/>
        <v>-1.2578275581718226</v>
      </c>
      <c r="Y330" s="66">
        <f t="shared" si="38"/>
        <v>-211.11309730871042</v>
      </c>
      <c r="Z330" s="66">
        <f t="shared" si="39"/>
        <v>-1.2578275581718226</v>
      </c>
      <c r="AA330" s="66">
        <f t="shared" si="40"/>
        <v>-211.11309730871042</v>
      </c>
      <c r="AB330" s="5"/>
      <c r="AC330" s="5"/>
      <c r="AD330" s="5"/>
      <c r="AE330" s="5"/>
      <c r="AF330" s="5"/>
      <c r="AG330" s="5"/>
      <c r="AH330" s="8"/>
      <c r="AI330" s="8"/>
      <c r="AJ330" s="8"/>
    </row>
    <row r="331" spans="2:36" x14ac:dyDescent="0.35">
      <c r="B331" s="69" t="s">
        <v>498</v>
      </c>
      <c r="C331" s="69" t="s">
        <v>98</v>
      </c>
      <c r="D331" s="69" t="str">
        <f>VLOOKUP($C331,Assumptions!$B:$C,2,FALSE)</f>
        <v>Intermittent</v>
      </c>
      <c r="E331" s="69" t="s">
        <v>499</v>
      </c>
      <c r="F331" s="70">
        <v>18</v>
      </c>
      <c r="G331" s="71">
        <v>30.481537584405228</v>
      </c>
      <c r="H331" s="72">
        <v>0.109</v>
      </c>
      <c r="I331" s="71">
        <f t="shared" si="41"/>
        <v>3.3224875967001699</v>
      </c>
      <c r="J331" s="68">
        <f>SUMIFS('Tariff Data'!M:M,'Tariff Data'!$B:$B,$F331)</f>
        <v>-0.31239499999999998</v>
      </c>
      <c r="K331" s="68">
        <f>SUMIFS('Tariff Data'!N:N,'Tariff Data'!$B:$B,$F331)</f>
        <v>3.798861</v>
      </c>
      <c r="L331" s="68">
        <f>SUMIFS('Tariff Data'!O:O,'Tariff Data'!$B:$B,$F331)</f>
        <v>7.0470000000000003E-3</v>
      </c>
      <c r="M331" s="68">
        <f>SUMIFS('Tariff Data'!P:P,'Tariff Data'!$B:$B,$F331)</f>
        <v>-6.2050109999999998</v>
      </c>
      <c r="N331" s="68">
        <f>SUMIFS('Tariff Data'!H:H,'Tariff Data'!$B:$B,$F331)</f>
        <v>-0.31406499999999998</v>
      </c>
      <c r="O331" s="68">
        <f>SUMIFS('Tariff Data'!I:I,'Tariff Data'!$B:$B,$F331)</f>
        <v>3.7284519999999999</v>
      </c>
      <c r="P331" s="68">
        <f>SUMIFS('Tariff Data'!J:J,'Tariff Data'!$B:$B,$F331)</f>
        <v>4.5750000000000001E-3</v>
      </c>
      <c r="Q331" s="68">
        <f>SUMIFS('Tariff Data'!K:K,'Tariff Data'!$B:$B,$F331)</f>
        <v>-6.9384249999999996</v>
      </c>
      <c r="R331" s="68">
        <f>SUMIFS('Tariff Data'!M:M,'Tariff Data'!$B:$B,$F331)+SUMIFS('Tariff Data'!AG:AG,'Tariff Data'!$B:$B,$F331)</f>
        <v>-0.31406499999999998</v>
      </c>
      <c r="S331" s="68">
        <f>SUMIFS('Tariff Data'!N:N,'Tariff Data'!$B:$B,$F331)+SUMIFS('Tariff Data'!AH:AH,'Tariff Data'!$B:$B,$F331)</f>
        <v>3.7284519999999999</v>
      </c>
      <c r="T331" s="68">
        <f>SUMIFS('Tariff Data'!O:O,'Tariff Data'!$B:$B,$F331)+SUMIFS('Tariff Data'!AI:AI,'Tariff Data'!$B:$B,$F331)</f>
        <v>4.5750000000000001E-3</v>
      </c>
      <c r="U331" s="68">
        <f>SUMIFS('Tariff Data'!P:P,'Tariff Data'!$B:$B,$F331)+SUMIFS('Tariff Data'!AJ:AJ,'Tariff Data'!$B:$B,$F331)</f>
        <v>-6.9384249999999996</v>
      </c>
      <c r="V331" s="67">
        <f t="shared" si="35"/>
        <v>12.836471949445308</v>
      </c>
      <c r="W331" s="67">
        <f t="shared" si="36"/>
        <v>-189.13827600814787</v>
      </c>
      <c r="X331" s="67">
        <f t="shared" si="37"/>
        <v>12.527188559340594</v>
      </c>
      <c r="Y331" s="67">
        <f t="shared" si="38"/>
        <v>-211.49386241407683</v>
      </c>
      <c r="Z331" s="67">
        <f t="shared" si="39"/>
        <v>12.527188559340594</v>
      </c>
      <c r="AA331" s="67">
        <f t="shared" si="40"/>
        <v>-211.49386241407683</v>
      </c>
      <c r="AB331" s="5"/>
      <c r="AC331" s="5"/>
      <c r="AD331" s="5"/>
      <c r="AE331" s="5"/>
      <c r="AF331" s="5"/>
      <c r="AG331" s="5"/>
      <c r="AH331" s="8"/>
      <c r="AI331" s="8"/>
      <c r="AJ331" s="8"/>
    </row>
    <row r="332" spans="2:36" x14ac:dyDescent="0.35">
      <c r="B332" s="69" t="s">
        <v>500</v>
      </c>
      <c r="C332" s="69" t="s">
        <v>346</v>
      </c>
      <c r="D332" s="69" t="str">
        <f>VLOOKUP($C332,Assumptions!$B:$C,2,FALSE)</f>
        <v>Conventional Carbon</v>
      </c>
      <c r="E332" s="69" t="s">
        <v>501</v>
      </c>
      <c r="F332" s="70">
        <v>22</v>
      </c>
      <c r="G332" s="71">
        <v>30.481537584405228</v>
      </c>
      <c r="H332" s="72">
        <v>0.49361300000000002</v>
      </c>
      <c r="I332" s="71">
        <f t="shared" si="41"/>
        <v>15.046083211651018</v>
      </c>
      <c r="J332" s="64">
        <f>SUMIFS('Tariff Data'!M:M,'Tariff Data'!$B:$B,$F332)</f>
        <v>4.0778100000000004</v>
      </c>
      <c r="K332" s="64">
        <f>SUMIFS('Tariff Data'!N:N,'Tariff Data'!$B:$B,$F332)</f>
        <v>3.6893150000000001</v>
      </c>
      <c r="L332" s="64">
        <f>SUMIFS('Tariff Data'!O:O,'Tariff Data'!$B:$B,$F332)</f>
        <v>-10.745285000000001</v>
      </c>
      <c r="M332" s="64">
        <f>SUMIFS('Tariff Data'!P:P,'Tariff Data'!$B:$B,$F332)</f>
        <v>-6.2050109999999998</v>
      </c>
      <c r="N332" s="64">
        <f>SUMIFS('Tariff Data'!H:H,'Tariff Data'!$B:$B,$F332)</f>
        <v>4.1054589999999997</v>
      </c>
      <c r="O332" s="64">
        <f>SUMIFS('Tariff Data'!I:I,'Tariff Data'!$B:$B,$F332)</f>
        <v>3.6573289999999998</v>
      </c>
      <c r="P332" s="64">
        <f>SUMIFS('Tariff Data'!J:J,'Tariff Data'!$B:$B,$F332)</f>
        <v>-10.787381999999999</v>
      </c>
      <c r="Q332" s="64">
        <f>SUMIFS('Tariff Data'!K:K,'Tariff Data'!$B:$B,$F332)</f>
        <v>-6.9384249999999996</v>
      </c>
      <c r="R332" s="64">
        <f>SUMIFS('Tariff Data'!M:M,'Tariff Data'!$B:$B,$F332)+SUMIFS('Tariff Data'!AG:AG,'Tariff Data'!$B:$B,$F332)</f>
        <v>4.1054589999999997</v>
      </c>
      <c r="S332" s="64">
        <f>SUMIFS('Tariff Data'!N:N,'Tariff Data'!$B:$B,$F332)+SUMIFS('Tariff Data'!AH:AH,'Tariff Data'!$B:$B,$F332)</f>
        <v>3.6573289999999998</v>
      </c>
      <c r="T332" s="64">
        <f>SUMIFS('Tariff Data'!O:O,'Tariff Data'!$B:$B,$F332)+SUMIFS('Tariff Data'!AI:AI,'Tariff Data'!$B:$B,$F332)</f>
        <v>-10.787381999999999</v>
      </c>
      <c r="U332" s="64">
        <f>SUMIFS('Tariff Data'!P:P,'Tariff Data'!$B:$B,$F332)+SUMIFS('Tariff Data'!AJ:AJ,'Tariff Data'!$B:$B,$F332)</f>
        <v>-6.9384249999999996</v>
      </c>
      <c r="V332" s="66">
        <f t="shared" si="35"/>
        <v>18.133207018150259</v>
      </c>
      <c r="W332" s="66">
        <f t="shared" si="36"/>
        <v>-189.13827600814787</v>
      </c>
      <c r="X332" s="66">
        <f t="shared" si="37"/>
        <v>17.861332068252725</v>
      </c>
      <c r="Y332" s="66">
        <f t="shared" si="38"/>
        <v>-211.49386241407683</v>
      </c>
      <c r="Z332" s="66">
        <f t="shared" si="39"/>
        <v>17.861332068252725</v>
      </c>
      <c r="AA332" s="66">
        <f t="shared" si="40"/>
        <v>-211.49386241407683</v>
      </c>
      <c r="AB332" s="5"/>
      <c r="AC332" s="5"/>
      <c r="AD332" s="5"/>
      <c r="AE332" s="5"/>
      <c r="AF332" s="5"/>
      <c r="AG332" s="5"/>
      <c r="AH332" s="8"/>
      <c r="AI332" s="8"/>
      <c r="AJ332" s="8"/>
    </row>
    <row r="333" spans="2:36" x14ac:dyDescent="0.35">
      <c r="B333" s="69" t="s">
        <v>502</v>
      </c>
      <c r="C333" s="69" t="s">
        <v>98</v>
      </c>
      <c r="D333" s="69" t="str">
        <f>VLOOKUP($C333,Assumptions!$B:$C,2,FALSE)</f>
        <v>Intermittent</v>
      </c>
      <c r="E333" s="69" t="s">
        <v>457</v>
      </c>
      <c r="F333" s="70">
        <v>16</v>
      </c>
      <c r="G333" s="71">
        <v>264.02292006496225</v>
      </c>
      <c r="H333" s="72">
        <v>0.43609700000000001</v>
      </c>
      <c r="I333" s="71">
        <f t="shared" si="41"/>
        <v>115.13960337156985</v>
      </c>
      <c r="J333" s="68">
        <f>SUMIFS('Tariff Data'!M:M,'Tariff Data'!$B:$B,$F333)</f>
        <v>1.8696539999999999</v>
      </c>
      <c r="K333" s="68">
        <f>SUMIFS('Tariff Data'!N:N,'Tariff Data'!$B:$B,$F333)</f>
        <v>5.4849290000000002</v>
      </c>
      <c r="L333" s="68">
        <f>SUMIFS('Tariff Data'!O:O,'Tariff Data'!$B:$B,$F333)</f>
        <v>9.4543000000000002E-2</v>
      </c>
      <c r="M333" s="68">
        <f>SUMIFS('Tariff Data'!P:P,'Tariff Data'!$B:$B,$F333)</f>
        <v>-6.2050109999999998</v>
      </c>
      <c r="N333" s="68">
        <f>SUMIFS('Tariff Data'!H:H,'Tariff Data'!$B:$B,$F333)</f>
        <v>1.905419</v>
      </c>
      <c r="O333" s="68">
        <f>SUMIFS('Tariff Data'!I:I,'Tariff Data'!$B:$B,$F333)</f>
        <v>5.6206610000000001</v>
      </c>
      <c r="P333" s="68">
        <f>SUMIFS('Tariff Data'!J:J,'Tariff Data'!$B:$B,$F333)</f>
        <v>0.105503</v>
      </c>
      <c r="Q333" s="68">
        <f>SUMIFS('Tariff Data'!K:K,'Tariff Data'!$B:$B,$F333)</f>
        <v>-6.9384249999999996</v>
      </c>
      <c r="R333" s="68">
        <f>SUMIFS('Tariff Data'!M:M,'Tariff Data'!$B:$B,$F333)+SUMIFS('Tariff Data'!AG:AG,'Tariff Data'!$B:$B,$F333)</f>
        <v>1.905419</v>
      </c>
      <c r="S333" s="68">
        <f>SUMIFS('Tariff Data'!N:N,'Tariff Data'!$B:$B,$F333)+SUMIFS('Tariff Data'!AH:AH,'Tariff Data'!$B:$B,$F333)</f>
        <v>5.6206610000000001</v>
      </c>
      <c r="T333" s="68">
        <f>SUMIFS('Tariff Data'!O:O,'Tariff Data'!$B:$B,$F333)+SUMIFS('Tariff Data'!AI:AI,'Tariff Data'!$B:$B,$F333)</f>
        <v>0.105503</v>
      </c>
      <c r="U333" s="68">
        <f>SUMIFS('Tariff Data'!P:P,'Tariff Data'!$B:$B,$F333)+SUMIFS('Tariff Data'!AJ:AJ,'Tariff Data'!$B:$B,$F333)</f>
        <v>-6.9384249999999996</v>
      </c>
      <c r="V333" s="67">
        <f t="shared" si="35"/>
        <v>656.49406851292292</v>
      </c>
      <c r="W333" s="67">
        <f t="shared" si="36"/>
        <v>-1638.2651232552114</v>
      </c>
      <c r="X333" s="67">
        <f t="shared" si="37"/>
        <v>675.01588836166491</v>
      </c>
      <c r="Y333" s="67">
        <f t="shared" si="38"/>
        <v>-1831.9032291517356</v>
      </c>
      <c r="Z333" s="67">
        <f t="shared" si="39"/>
        <v>675.01588836166491</v>
      </c>
      <c r="AA333" s="67">
        <f t="shared" si="40"/>
        <v>-1831.9032291517356</v>
      </c>
      <c r="AB333" s="5"/>
      <c r="AC333" s="5"/>
      <c r="AD333" s="5"/>
      <c r="AE333" s="5"/>
      <c r="AF333" s="5"/>
      <c r="AG333" s="5"/>
      <c r="AH333" s="8"/>
      <c r="AI333" s="8"/>
      <c r="AJ333" s="8"/>
    </row>
    <row r="334" spans="2:36" x14ac:dyDescent="0.35">
      <c r="B334" s="69" t="s">
        <v>503</v>
      </c>
      <c r="C334" s="69" t="s">
        <v>202</v>
      </c>
      <c r="D334" s="69" t="str">
        <f>VLOOKUP($C334,Assumptions!$B:$C,2,FALSE)</f>
        <v>Conventional Carbon</v>
      </c>
      <c r="E334" s="69" t="s">
        <v>504</v>
      </c>
      <c r="F334" s="70">
        <v>16</v>
      </c>
      <c r="G334" s="71">
        <v>554.87495902798071</v>
      </c>
      <c r="H334" s="72">
        <v>0.31794</v>
      </c>
      <c r="I334" s="71">
        <f t="shared" si="41"/>
        <v>176.41694447335618</v>
      </c>
      <c r="J334" s="64">
        <f>SUMIFS('Tariff Data'!M:M,'Tariff Data'!$B:$B,$F334)</f>
        <v>1.8696539999999999</v>
      </c>
      <c r="K334" s="64">
        <f>SUMIFS('Tariff Data'!N:N,'Tariff Data'!$B:$B,$F334)</f>
        <v>5.4849290000000002</v>
      </c>
      <c r="L334" s="64">
        <f>SUMIFS('Tariff Data'!O:O,'Tariff Data'!$B:$B,$F334)</f>
        <v>9.4543000000000002E-2</v>
      </c>
      <c r="M334" s="64">
        <f>SUMIFS('Tariff Data'!P:P,'Tariff Data'!$B:$B,$F334)</f>
        <v>-6.2050109999999998</v>
      </c>
      <c r="N334" s="64">
        <f>SUMIFS('Tariff Data'!H:H,'Tariff Data'!$B:$B,$F334)</f>
        <v>1.905419</v>
      </c>
      <c r="O334" s="64">
        <f>SUMIFS('Tariff Data'!I:I,'Tariff Data'!$B:$B,$F334)</f>
        <v>5.6206610000000001</v>
      </c>
      <c r="P334" s="64">
        <f>SUMIFS('Tariff Data'!J:J,'Tariff Data'!$B:$B,$F334)</f>
        <v>0.105503</v>
      </c>
      <c r="Q334" s="64">
        <f>SUMIFS('Tariff Data'!K:K,'Tariff Data'!$B:$B,$F334)</f>
        <v>-6.9384249999999996</v>
      </c>
      <c r="R334" s="64">
        <f>SUMIFS('Tariff Data'!M:M,'Tariff Data'!$B:$B,$F334)+SUMIFS('Tariff Data'!AG:AG,'Tariff Data'!$B:$B,$F334)</f>
        <v>1.905419</v>
      </c>
      <c r="S334" s="64">
        <f>SUMIFS('Tariff Data'!N:N,'Tariff Data'!$B:$B,$F334)+SUMIFS('Tariff Data'!AH:AH,'Tariff Data'!$B:$B,$F334)</f>
        <v>5.6206610000000001</v>
      </c>
      <c r="T334" s="64">
        <f>SUMIFS('Tariff Data'!O:O,'Tariff Data'!$B:$B,$F334)+SUMIFS('Tariff Data'!AI:AI,'Tariff Data'!$B:$B,$F334)</f>
        <v>0.105503</v>
      </c>
      <c r="U334" s="64">
        <f>SUMIFS('Tariff Data'!P:P,'Tariff Data'!$B:$B,$F334)+SUMIFS('Tariff Data'!AJ:AJ,'Tariff Data'!$B:$B,$F334)</f>
        <v>-6.9384249999999996</v>
      </c>
      <c r="V334" s="66">
        <f t="shared" si="35"/>
        <v>2021.7375886611458</v>
      </c>
      <c r="W334" s="66">
        <f t="shared" si="36"/>
        <v>-3443.0052243931696</v>
      </c>
      <c r="X334" s="66">
        <f t="shared" si="37"/>
        <v>2067.4616459894669</v>
      </c>
      <c r="Y334" s="66">
        <f t="shared" si="38"/>
        <v>-3849.9582875937167</v>
      </c>
      <c r="Z334" s="66">
        <f t="shared" si="39"/>
        <v>2067.4616459894669</v>
      </c>
      <c r="AA334" s="66">
        <f t="shared" si="40"/>
        <v>-3849.9582875937167</v>
      </c>
      <c r="AB334" s="5"/>
      <c r="AC334" s="5"/>
      <c r="AD334" s="5"/>
      <c r="AE334" s="5"/>
      <c r="AF334" s="5"/>
      <c r="AG334" s="5"/>
      <c r="AH334" s="8"/>
      <c r="AI334" s="8"/>
      <c r="AJ334" s="8"/>
    </row>
    <row r="335" spans="2:36" x14ac:dyDescent="0.35">
      <c r="B335" s="69" t="s">
        <v>505</v>
      </c>
      <c r="C335" s="69" t="s">
        <v>202</v>
      </c>
      <c r="D335" s="69" t="str">
        <f>VLOOKUP($C335,Assumptions!$B:$C,2,FALSE)</f>
        <v>Conventional Carbon</v>
      </c>
      <c r="E335" s="69" t="s">
        <v>504</v>
      </c>
      <c r="F335" s="70">
        <v>16</v>
      </c>
      <c r="G335" s="71">
        <v>544.5091630900954</v>
      </c>
      <c r="H335" s="72">
        <v>0.44300899999999999</v>
      </c>
      <c r="I335" s="71">
        <f t="shared" si="41"/>
        <v>241.22245983138006</v>
      </c>
      <c r="J335" s="68">
        <f>SUMIFS('Tariff Data'!M:M,'Tariff Data'!$B:$B,$F335)</f>
        <v>1.8696539999999999</v>
      </c>
      <c r="K335" s="68">
        <f>SUMIFS('Tariff Data'!N:N,'Tariff Data'!$B:$B,$F335)</f>
        <v>5.4849290000000002</v>
      </c>
      <c r="L335" s="68">
        <f>SUMIFS('Tariff Data'!O:O,'Tariff Data'!$B:$B,$F335)</f>
        <v>9.4543000000000002E-2</v>
      </c>
      <c r="M335" s="68">
        <f>SUMIFS('Tariff Data'!P:P,'Tariff Data'!$B:$B,$F335)</f>
        <v>-6.2050109999999998</v>
      </c>
      <c r="N335" s="68">
        <f>SUMIFS('Tariff Data'!H:H,'Tariff Data'!$B:$B,$F335)</f>
        <v>1.905419</v>
      </c>
      <c r="O335" s="68">
        <f>SUMIFS('Tariff Data'!I:I,'Tariff Data'!$B:$B,$F335)</f>
        <v>5.6206610000000001</v>
      </c>
      <c r="P335" s="68">
        <f>SUMIFS('Tariff Data'!J:J,'Tariff Data'!$B:$B,$F335)</f>
        <v>0.105503</v>
      </c>
      <c r="Q335" s="68">
        <f>SUMIFS('Tariff Data'!K:K,'Tariff Data'!$B:$B,$F335)</f>
        <v>-6.9384249999999996</v>
      </c>
      <c r="R335" s="68">
        <f>SUMIFS('Tariff Data'!M:M,'Tariff Data'!$B:$B,$F335)+SUMIFS('Tariff Data'!AG:AG,'Tariff Data'!$B:$B,$F335)</f>
        <v>1.905419</v>
      </c>
      <c r="S335" s="68">
        <f>SUMIFS('Tariff Data'!N:N,'Tariff Data'!$B:$B,$F335)+SUMIFS('Tariff Data'!AH:AH,'Tariff Data'!$B:$B,$F335)</f>
        <v>5.6206610000000001</v>
      </c>
      <c r="T335" s="68">
        <f>SUMIFS('Tariff Data'!O:O,'Tariff Data'!$B:$B,$F335)+SUMIFS('Tariff Data'!AI:AI,'Tariff Data'!$B:$B,$F335)</f>
        <v>0.105503</v>
      </c>
      <c r="U335" s="68">
        <f>SUMIFS('Tariff Data'!P:P,'Tariff Data'!$B:$B,$F335)+SUMIFS('Tariff Data'!AJ:AJ,'Tariff Data'!$B:$B,$F335)</f>
        <v>-6.9384249999999996</v>
      </c>
      <c r="V335" s="67">
        <f t="shared" si="35"/>
        <v>2363.9376952083589</v>
      </c>
      <c r="W335" s="67">
        <f t="shared" si="36"/>
        <v>-3378.6853465748359</v>
      </c>
      <c r="X335" s="67">
        <f t="shared" si="37"/>
        <v>2418.7974705038609</v>
      </c>
      <c r="Y335" s="67">
        <f t="shared" si="38"/>
        <v>-3778.035989913395</v>
      </c>
      <c r="Z335" s="67">
        <f t="shared" si="39"/>
        <v>2418.7974705038609</v>
      </c>
      <c r="AA335" s="67">
        <f t="shared" si="40"/>
        <v>-3778.035989913395</v>
      </c>
      <c r="AB335" s="5"/>
      <c r="AC335" s="5"/>
      <c r="AD335" s="5"/>
      <c r="AE335" s="5"/>
      <c r="AF335" s="5"/>
      <c r="AG335" s="5"/>
      <c r="AH335" s="8"/>
      <c r="AI335" s="8"/>
      <c r="AJ335" s="8"/>
    </row>
    <row r="336" spans="2:36" x14ac:dyDescent="0.35">
      <c r="B336" s="69" t="s">
        <v>965</v>
      </c>
      <c r="C336" s="69" t="s">
        <v>111</v>
      </c>
      <c r="D336" s="69" t="str">
        <f>VLOOKUP($C336,Assumptions!$B:$C,2,FALSE)</f>
        <v>Conventional Carbon</v>
      </c>
      <c r="E336" s="69" t="s">
        <v>966</v>
      </c>
      <c r="F336" s="70">
        <v>15</v>
      </c>
      <c r="G336" s="71">
        <v>30.426659841204657</v>
      </c>
      <c r="H336" s="72">
        <v>1.2390999999999999E-2</v>
      </c>
      <c r="I336" s="71">
        <f t="shared" si="41"/>
        <v>0.37701674209236691</v>
      </c>
      <c r="J336" s="64">
        <f>SUMIFS('Tariff Data'!M:M,'Tariff Data'!$B:$B,$F336)</f>
        <v>3.4087000000000001</v>
      </c>
      <c r="K336" s="64">
        <f>SUMIFS('Tariff Data'!N:N,'Tariff Data'!$B:$B,$F336)</f>
        <v>6.1459739999999998</v>
      </c>
      <c r="L336" s="64">
        <f>SUMIFS('Tariff Data'!O:O,'Tariff Data'!$B:$B,$F336)</f>
        <v>0.31730199999999997</v>
      </c>
      <c r="M336" s="64">
        <f>SUMIFS('Tariff Data'!P:P,'Tariff Data'!$B:$B,$F336)</f>
        <v>-6.2050109999999998</v>
      </c>
      <c r="N336" s="64">
        <f>SUMIFS('Tariff Data'!H:H,'Tariff Data'!$B:$B,$F336)</f>
        <v>3.3191630000000001</v>
      </c>
      <c r="O336" s="64">
        <f>SUMIFS('Tariff Data'!I:I,'Tariff Data'!$B:$B,$F336)</f>
        <v>6.1205259999999999</v>
      </c>
      <c r="P336" s="64">
        <f>SUMIFS('Tariff Data'!J:J,'Tariff Data'!$B:$B,$F336)</f>
        <v>0.273947</v>
      </c>
      <c r="Q336" s="64">
        <f>SUMIFS('Tariff Data'!K:K,'Tariff Data'!$B:$B,$F336)</f>
        <v>-6.9384249999999996</v>
      </c>
      <c r="R336" s="64">
        <f>SUMIFS('Tariff Data'!M:M,'Tariff Data'!$B:$B,$F336)+SUMIFS('Tariff Data'!AG:AG,'Tariff Data'!$B:$B,$F336)</f>
        <v>3.3191630000000001</v>
      </c>
      <c r="S336" s="64">
        <f>SUMIFS('Tariff Data'!N:N,'Tariff Data'!$B:$B,$F336)+SUMIFS('Tariff Data'!AH:AH,'Tariff Data'!$B:$B,$F336)</f>
        <v>6.1205259999999999</v>
      </c>
      <c r="T336" s="64">
        <f>SUMIFS('Tariff Data'!O:O,'Tariff Data'!$B:$B,$F336)+SUMIFS('Tariff Data'!AI:AI,'Tariff Data'!$B:$B,$F336)</f>
        <v>0.273947</v>
      </c>
      <c r="U336" s="64">
        <f>SUMIFS('Tariff Data'!P:P,'Tariff Data'!$B:$B,$F336)+SUMIFS('Tariff Data'!AJ:AJ,'Tariff Data'!$B:$B,$F336)</f>
        <v>-6.9384249999999996</v>
      </c>
      <c r="V336" s="66">
        <f t="shared" si="35"/>
        <v>106.1521186614781</v>
      </c>
      <c r="W336" s="66">
        <f t="shared" si="36"/>
        <v>-188.79775900793314</v>
      </c>
      <c r="X336" s="66">
        <f t="shared" si="37"/>
        <v>103.40186693636997</v>
      </c>
      <c r="Y336" s="66">
        <f t="shared" si="38"/>
        <v>-211.11309730871042</v>
      </c>
      <c r="Z336" s="66">
        <f t="shared" si="39"/>
        <v>103.40186693636997</v>
      </c>
      <c r="AA336" s="66">
        <f t="shared" si="40"/>
        <v>-211.11309730871042</v>
      </c>
      <c r="AB336" s="5"/>
      <c r="AC336" s="5"/>
      <c r="AD336" s="5"/>
      <c r="AE336" s="5"/>
      <c r="AF336" s="5"/>
      <c r="AG336" s="5"/>
      <c r="AH336" s="8"/>
      <c r="AI336" s="8"/>
      <c r="AJ336" s="8"/>
    </row>
    <row r="337" spans="2:36" x14ac:dyDescent="0.35">
      <c r="B337" s="69" t="s">
        <v>967</v>
      </c>
      <c r="C337" s="69" t="s">
        <v>98</v>
      </c>
      <c r="D337" s="69" t="str">
        <f>VLOOKUP($C337,Assumptions!$B:$C,2,FALSE)</f>
        <v>Intermittent</v>
      </c>
      <c r="E337" s="69" t="s">
        <v>966</v>
      </c>
      <c r="F337" s="70">
        <v>15</v>
      </c>
      <c r="G337" s="71">
        <v>243.90108089142012</v>
      </c>
      <c r="H337" s="72">
        <v>0.109</v>
      </c>
      <c r="I337" s="71">
        <f t="shared" si="41"/>
        <v>26.585217817164793</v>
      </c>
      <c r="J337" s="68">
        <f>SUMIFS('Tariff Data'!M:M,'Tariff Data'!$B:$B,$F337)</f>
        <v>3.4087000000000001</v>
      </c>
      <c r="K337" s="68">
        <f>SUMIFS('Tariff Data'!N:N,'Tariff Data'!$B:$B,$F337)</f>
        <v>6.1459739999999998</v>
      </c>
      <c r="L337" s="68">
        <f>SUMIFS('Tariff Data'!O:O,'Tariff Data'!$B:$B,$F337)</f>
        <v>0.31730199999999997</v>
      </c>
      <c r="M337" s="68">
        <f>SUMIFS('Tariff Data'!P:P,'Tariff Data'!$B:$B,$F337)</f>
        <v>-6.2050109999999998</v>
      </c>
      <c r="N337" s="68">
        <f>SUMIFS('Tariff Data'!H:H,'Tariff Data'!$B:$B,$F337)</f>
        <v>3.3191630000000001</v>
      </c>
      <c r="O337" s="68">
        <f>SUMIFS('Tariff Data'!I:I,'Tariff Data'!$B:$B,$F337)</f>
        <v>6.1205259999999999</v>
      </c>
      <c r="P337" s="68">
        <f>SUMIFS('Tariff Data'!J:J,'Tariff Data'!$B:$B,$F337)</f>
        <v>0.273947</v>
      </c>
      <c r="Q337" s="68">
        <f>SUMIFS('Tariff Data'!K:K,'Tariff Data'!$B:$B,$F337)</f>
        <v>-6.9384249999999996</v>
      </c>
      <c r="R337" s="68">
        <f>SUMIFS('Tariff Data'!M:M,'Tariff Data'!$B:$B,$F337)+SUMIFS('Tariff Data'!AG:AG,'Tariff Data'!$B:$B,$F337)</f>
        <v>3.3191630000000001</v>
      </c>
      <c r="S337" s="68">
        <f>SUMIFS('Tariff Data'!N:N,'Tariff Data'!$B:$B,$F337)+SUMIFS('Tariff Data'!AH:AH,'Tariff Data'!$B:$B,$F337)</f>
        <v>6.1205259999999999</v>
      </c>
      <c r="T337" s="68">
        <f>SUMIFS('Tariff Data'!O:O,'Tariff Data'!$B:$B,$F337)+SUMIFS('Tariff Data'!AI:AI,'Tariff Data'!$B:$B,$F337)</f>
        <v>0.273947</v>
      </c>
      <c r="U337" s="68">
        <f>SUMIFS('Tariff Data'!P:P,'Tariff Data'!$B:$B,$F337)+SUMIFS('Tariff Data'!AJ:AJ,'Tariff Data'!$B:$B,$F337)</f>
        <v>-6.9384249999999996</v>
      </c>
      <c r="V337" s="67">
        <f t="shared" si="35"/>
        <v>240.78235825764096</v>
      </c>
      <c r="W337" s="67">
        <f t="shared" si="36"/>
        <v>-1513.4088898431517</v>
      </c>
      <c r="X337" s="67">
        <f t="shared" si="37"/>
        <v>229.53148627258221</v>
      </c>
      <c r="Y337" s="67">
        <f t="shared" si="38"/>
        <v>-1692.2893571840516</v>
      </c>
      <c r="Z337" s="67">
        <f t="shared" si="39"/>
        <v>229.53148627258221</v>
      </c>
      <c r="AA337" s="67">
        <f t="shared" si="40"/>
        <v>-1692.2893571840516</v>
      </c>
      <c r="AB337" s="5"/>
      <c r="AC337" s="5"/>
      <c r="AD337" s="5"/>
      <c r="AE337" s="5"/>
      <c r="AF337" s="5"/>
      <c r="AG337" s="5"/>
      <c r="AH337" s="8"/>
      <c r="AI337" s="8"/>
      <c r="AJ337" s="8"/>
    </row>
    <row r="338" spans="2:36" x14ac:dyDescent="0.35">
      <c r="B338" s="69" t="s">
        <v>506</v>
      </c>
      <c r="C338" s="69" t="s">
        <v>137</v>
      </c>
      <c r="D338" s="69" t="str">
        <f>VLOOKUP($C338,Assumptions!$B:$C,2,FALSE)</f>
        <v>Conventional Carbon</v>
      </c>
      <c r="E338" s="69" t="s">
        <v>507</v>
      </c>
      <c r="F338" s="70">
        <v>1</v>
      </c>
      <c r="G338" s="71">
        <v>29.268129706970413</v>
      </c>
      <c r="H338" s="72">
        <v>0</v>
      </c>
      <c r="I338" s="71">
        <f t="shared" si="41"/>
        <v>0</v>
      </c>
      <c r="J338" s="64">
        <f>SUMIFS('Tariff Data'!M:M,'Tariff Data'!$B:$B,$F338)</f>
        <v>2.679675</v>
      </c>
      <c r="K338" s="64">
        <f>SUMIFS('Tariff Data'!N:N,'Tariff Data'!$B:$B,$F338)</f>
        <v>24.644973</v>
      </c>
      <c r="L338" s="64">
        <f>SUMIFS('Tariff Data'!O:O,'Tariff Data'!$B:$B,$F338)</f>
        <v>35.826850999999998</v>
      </c>
      <c r="M338" s="64">
        <f>SUMIFS('Tariff Data'!P:P,'Tariff Data'!$B:$B,$F338)</f>
        <v>-6.2050109999999998</v>
      </c>
      <c r="N338" s="64">
        <f>SUMIFS('Tariff Data'!H:H,'Tariff Data'!$B:$B,$F338)</f>
        <v>2.5438339999999999</v>
      </c>
      <c r="O338" s="64">
        <f>SUMIFS('Tariff Data'!I:I,'Tariff Data'!$B:$B,$F338)</f>
        <v>27.065738</v>
      </c>
      <c r="P338" s="64">
        <f>SUMIFS('Tariff Data'!J:J,'Tariff Data'!$B:$B,$F338)</f>
        <v>40.507550000000002</v>
      </c>
      <c r="Q338" s="64">
        <f>SUMIFS('Tariff Data'!K:K,'Tariff Data'!$B:$B,$F338)</f>
        <v>-6.9384249999999996</v>
      </c>
      <c r="R338" s="64">
        <f>SUMIFS('Tariff Data'!M:M,'Tariff Data'!$B:$B,$F338)+SUMIFS('Tariff Data'!AG:AG,'Tariff Data'!$B:$B,$F338)</f>
        <v>2.5438339999999999</v>
      </c>
      <c r="S338" s="64">
        <f>SUMIFS('Tariff Data'!N:N,'Tariff Data'!$B:$B,$F338)+SUMIFS('Tariff Data'!AH:AH,'Tariff Data'!$B:$B,$F338)</f>
        <v>24.992732749749408</v>
      </c>
      <c r="T338" s="64">
        <f>SUMIFS('Tariff Data'!O:O,'Tariff Data'!$B:$B,$F338)+SUMIFS('Tariff Data'!AI:AI,'Tariff Data'!$B:$B,$F338)</f>
        <v>36.04962443205811</v>
      </c>
      <c r="U338" s="64">
        <f>SUMIFS('Tariff Data'!P:P,'Tariff Data'!$B:$B,$F338)+SUMIFS('Tariff Data'!AJ:AJ,'Tariff Data'!$B:$B,$F338)</f>
        <v>-6.9384249999999996</v>
      </c>
      <c r="V338" s="66">
        <f t="shared" si="35"/>
        <v>78.429075472525938</v>
      </c>
      <c r="W338" s="66">
        <f t="shared" si="36"/>
        <v>-181.60906678117817</v>
      </c>
      <c r="X338" s="66">
        <f t="shared" si="37"/>
        <v>74.45326346500137</v>
      </c>
      <c r="Y338" s="66">
        <f t="shared" si="38"/>
        <v>-203.07472286208619</v>
      </c>
      <c r="Z338" s="66">
        <f t="shared" si="39"/>
        <v>74.45326346500137</v>
      </c>
      <c r="AA338" s="66">
        <f t="shared" si="40"/>
        <v>-203.07472286208619</v>
      </c>
      <c r="AB338" s="5"/>
      <c r="AC338" s="5"/>
      <c r="AD338" s="5"/>
      <c r="AE338" s="5"/>
      <c r="AF338" s="5"/>
      <c r="AG338" s="5"/>
      <c r="AH338" s="8"/>
      <c r="AI338" s="8"/>
      <c r="AJ338" s="8"/>
    </row>
    <row r="339" spans="2:36" x14ac:dyDescent="0.35">
      <c r="B339" s="69" t="s">
        <v>968</v>
      </c>
      <c r="C339" s="69" t="s">
        <v>137</v>
      </c>
      <c r="D339" s="69" t="str">
        <f>VLOOKUP($C339,Assumptions!$B:$C,2,FALSE)</f>
        <v>Conventional Carbon</v>
      </c>
      <c r="E339" s="69" t="s">
        <v>508</v>
      </c>
      <c r="F339" s="70">
        <v>1</v>
      </c>
      <c r="G339" s="71">
        <v>6.0365517520626479</v>
      </c>
      <c r="H339" s="72">
        <v>0</v>
      </c>
      <c r="I339" s="71">
        <f t="shared" si="41"/>
        <v>0</v>
      </c>
      <c r="J339" s="68">
        <f>SUMIFS('Tariff Data'!M:M,'Tariff Data'!$B:$B,$F339)</f>
        <v>2.679675</v>
      </c>
      <c r="K339" s="68">
        <f>SUMIFS('Tariff Data'!N:N,'Tariff Data'!$B:$B,$F339)</f>
        <v>24.644973</v>
      </c>
      <c r="L339" s="68">
        <f>SUMIFS('Tariff Data'!O:O,'Tariff Data'!$B:$B,$F339)</f>
        <v>35.826850999999998</v>
      </c>
      <c r="M339" s="68">
        <f>SUMIFS('Tariff Data'!P:P,'Tariff Data'!$B:$B,$F339)</f>
        <v>-6.2050109999999998</v>
      </c>
      <c r="N339" s="68">
        <f>SUMIFS('Tariff Data'!H:H,'Tariff Data'!$B:$B,$F339)</f>
        <v>2.5438339999999999</v>
      </c>
      <c r="O339" s="68">
        <f>SUMIFS('Tariff Data'!I:I,'Tariff Data'!$B:$B,$F339)</f>
        <v>27.065738</v>
      </c>
      <c r="P339" s="68">
        <f>SUMIFS('Tariff Data'!J:J,'Tariff Data'!$B:$B,$F339)</f>
        <v>40.507550000000002</v>
      </c>
      <c r="Q339" s="68">
        <f>SUMIFS('Tariff Data'!K:K,'Tariff Data'!$B:$B,$F339)</f>
        <v>-6.9384249999999996</v>
      </c>
      <c r="R339" s="68">
        <f>SUMIFS('Tariff Data'!M:M,'Tariff Data'!$B:$B,$F339)+SUMIFS('Tariff Data'!AG:AG,'Tariff Data'!$B:$B,$F339)</f>
        <v>2.5438339999999999</v>
      </c>
      <c r="S339" s="68">
        <f>SUMIFS('Tariff Data'!N:N,'Tariff Data'!$B:$B,$F339)+SUMIFS('Tariff Data'!AH:AH,'Tariff Data'!$B:$B,$F339)</f>
        <v>24.992732749749408</v>
      </c>
      <c r="T339" s="68">
        <f>SUMIFS('Tariff Data'!O:O,'Tariff Data'!$B:$B,$F339)+SUMIFS('Tariff Data'!AI:AI,'Tariff Data'!$B:$B,$F339)</f>
        <v>36.04962443205811</v>
      </c>
      <c r="U339" s="68">
        <f>SUMIFS('Tariff Data'!P:P,'Tariff Data'!$B:$B,$F339)+SUMIFS('Tariff Data'!AJ:AJ,'Tariff Data'!$B:$B,$F339)</f>
        <v>-6.9384249999999996</v>
      </c>
      <c r="V339" s="67">
        <f t="shared" si="35"/>
        <v>16.175996816208475</v>
      </c>
      <c r="W339" s="67">
        <f t="shared" si="36"/>
        <v>-37.456870023618002</v>
      </c>
      <c r="X339" s="67">
        <f t="shared" si="37"/>
        <v>15.355985589656534</v>
      </c>
      <c r="Y339" s="67">
        <f t="shared" si="38"/>
        <v>-41.884161590305276</v>
      </c>
      <c r="Z339" s="67">
        <f t="shared" si="39"/>
        <v>15.355985589656534</v>
      </c>
      <c r="AA339" s="67">
        <f t="shared" si="40"/>
        <v>-41.884161590305276</v>
      </c>
      <c r="AB339" s="5"/>
      <c r="AC339" s="5"/>
      <c r="AD339" s="5"/>
      <c r="AE339" s="5"/>
      <c r="AF339" s="5"/>
      <c r="AG339" s="5"/>
      <c r="AH339" s="8"/>
      <c r="AI339" s="8"/>
      <c r="AJ339" s="8"/>
    </row>
    <row r="340" spans="2:36" x14ac:dyDescent="0.35">
      <c r="B340" s="69" t="s">
        <v>509</v>
      </c>
      <c r="C340" s="69" t="s">
        <v>87</v>
      </c>
      <c r="D340" s="69" t="str">
        <f>VLOOKUP($C340,Assumptions!$B:$C,2,FALSE)</f>
        <v>Intermittent</v>
      </c>
      <c r="E340" s="69" t="s">
        <v>322</v>
      </c>
      <c r="F340" s="70">
        <v>11</v>
      </c>
      <c r="G340" s="71">
        <v>2.7438871600284762</v>
      </c>
      <c r="H340" s="72">
        <v>0.23635600000000001</v>
      </c>
      <c r="I340" s="71">
        <f t="shared" si="41"/>
        <v>0.64853419359569053</v>
      </c>
      <c r="J340" s="64">
        <f>SUMIFS('Tariff Data'!M:M,'Tariff Data'!$B:$B,$F340)</f>
        <v>1.9849509999999999</v>
      </c>
      <c r="K340" s="64">
        <f>SUMIFS('Tariff Data'!N:N,'Tariff Data'!$B:$B,$F340)</f>
        <v>20.824839999999998</v>
      </c>
      <c r="L340" s="64">
        <f>SUMIFS('Tariff Data'!O:O,'Tariff Data'!$B:$B,$F340)</f>
        <v>14.717409999999999</v>
      </c>
      <c r="M340" s="64">
        <f>SUMIFS('Tariff Data'!P:P,'Tariff Data'!$B:$B,$F340)</f>
        <v>-6.2050109999999998</v>
      </c>
      <c r="N340" s="64">
        <f>SUMIFS('Tariff Data'!H:H,'Tariff Data'!$B:$B,$F340)</f>
        <v>2.0238589999999999</v>
      </c>
      <c r="O340" s="64">
        <f>SUMIFS('Tariff Data'!I:I,'Tariff Data'!$B:$B,$F340)</f>
        <v>22.14378</v>
      </c>
      <c r="P340" s="64">
        <f>SUMIFS('Tariff Data'!J:J,'Tariff Data'!$B:$B,$F340)</f>
        <v>15.807065</v>
      </c>
      <c r="Q340" s="64">
        <f>SUMIFS('Tariff Data'!K:K,'Tariff Data'!$B:$B,$F340)</f>
        <v>-6.9384249999999996</v>
      </c>
      <c r="R340" s="64">
        <f>SUMIFS('Tariff Data'!M:M,'Tariff Data'!$B:$B,$F340)+SUMIFS('Tariff Data'!AG:AG,'Tariff Data'!$B:$B,$F340)</f>
        <v>2.0238589999999999</v>
      </c>
      <c r="S340" s="64">
        <f>SUMIFS('Tariff Data'!N:N,'Tariff Data'!$B:$B,$F340)+SUMIFS('Tariff Data'!AH:AH,'Tariff Data'!$B:$B,$F340)</f>
        <v>21.172599749749406</v>
      </c>
      <c r="T340" s="64">
        <f>SUMIFS('Tariff Data'!O:O,'Tariff Data'!$B:$B,$F340)+SUMIFS('Tariff Data'!AI:AI,'Tariff Data'!$B:$B,$F340)</f>
        <v>14.940183432058113</v>
      </c>
      <c r="U340" s="64">
        <f>SUMIFS('Tariff Data'!P:P,'Tariff Data'!$B:$B,$F340)+SUMIFS('Tariff Data'!AJ:AJ,'Tariff Data'!$B:$B,$F340)</f>
        <v>-6.9384249999999996</v>
      </c>
      <c r="V340" s="66">
        <f t="shared" si="35"/>
        <v>53.888533144033971</v>
      </c>
      <c r="W340" s="66">
        <f t="shared" si="36"/>
        <v>-17.025850010735454</v>
      </c>
      <c r="X340" s="66">
        <f t="shared" si="37"/>
        <v>57.733801196695907</v>
      </c>
      <c r="Y340" s="66">
        <f t="shared" si="38"/>
        <v>-19.038255268320579</v>
      </c>
      <c r="Z340" s="66">
        <f t="shared" si="39"/>
        <v>54.725332392722486</v>
      </c>
      <c r="AA340" s="66">
        <f t="shared" si="40"/>
        <v>-19.038255268320579</v>
      </c>
      <c r="AB340" s="5"/>
      <c r="AC340" s="5"/>
      <c r="AD340" s="5"/>
      <c r="AE340" s="5"/>
      <c r="AF340" s="5"/>
      <c r="AG340" s="5"/>
      <c r="AH340" s="8"/>
      <c r="AI340" s="8"/>
      <c r="AJ340" s="8"/>
    </row>
    <row r="341" spans="2:36" x14ac:dyDescent="0.35">
      <c r="B341" s="69" t="s">
        <v>969</v>
      </c>
      <c r="C341" s="69" t="s">
        <v>98</v>
      </c>
      <c r="D341" s="69" t="str">
        <f>VLOOKUP($C341,Assumptions!$B:$C,2,FALSE)</f>
        <v>Intermittent</v>
      </c>
      <c r="E341" s="69" t="s">
        <v>970</v>
      </c>
      <c r="F341" s="70">
        <v>1</v>
      </c>
      <c r="G341" s="71">
        <v>91.462905334282539</v>
      </c>
      <c r="H341" s="72">
        <v>0.109</v>
      </c>
      <c r="I341" s="71">
        <f t="shared" si="41"/>
        <v>9.969456681436796</v>
      </c>
      <c r="J341" s="68">
        <f>SUMIFS('Tariff Data'!M:M,'Tariff Data'!$B:$B,$F341)</f>
        <v>2.679675</v>
      </c>
      <c r="K341" s="68">
        <f>SUMIFS('Tariff Data'!N:N,'Tariff Data'!$B:$B,$F341)</f>
        <v>24.644973</v>
      </c>
      <c r="L341" s="68">
        <f>SUMIFS('Tariff Data'!O:O,'Tariff Data'!$B:$B,$F341)</f>
        <v>35.826850999999998</v>
      </c>
      <c r="M341" s="68">
        <f>SUMIFS('Tariff Data'!P:P,'Tariff Data'!$B:$B,$F341)</f>
        <v>-6.2050109999999998</v>
      </c>
      <c r="N341" s="68">
        <f>SUMIFS('Tariff Data'!H:H,'Tariff Data'!$B:$B,$F341)</f>
        <v>2.5438339999999999</v>
      </c>
      <c r="O341" s="68">
        <f>SUMIFS('Tariff Data'!I:I,'Tariff Data'!$B:$B,$F341)</f>
        <v>27.065738</v>
      </c>
      <c r="P341" s="68">
        <f>SUMIFS('Tariff Data'!J:J,'Tariff Data'!$B:$B,$F341)</f>
        <v>40.507550000000002</v>
      </c>
      <c r="Q341" s="68">
        <f>SUMIFS('Tariff Data'!K:K,'Tariff Data'!$B:$B,$F341)</f>
        <v>-6.9384249999999996</v>
      </c>
      <c r="R341" s="68">
        <f>SUMIFS('Tariff Data'!M:M,'Tariff Data'!$B:$B,$F341)+SUMIFS('Tariff Data'!AG:AG,'Tariff Data'!$B:$B,$F341)</f>
        <v>2.5438339999999999</v>
      </c>
      <c r="S341" s="68">
        <f>SUMIFS('Tariff Data'!N:N,'Tariff Data'!$B:$B,$F341)+SUMIFS('Tariff Data'!AH:AH,'Tariff Data'!$B:$B,$F341)</f>
        <v>24.992732749749408</v>
      </c>
      <c r="T341" s="68">
        <f>SUMIFS('Tariff Data'!O:O,'Tariff Data'!$B:$B,$F341)+SUMIFS('Tariff Data'!AI:AI,'Tariff Data'!$B:$B,$F341)</f>
        <v>36.04962443205811</v>
      </c>
      <c r="U341" s="68">
        <f>SUMIFS('Tariff Data'!P:P,'Tariff Data'!$B:$B,$F341)+SUMIFS('Tariff Data'!AJ:AJ,'Tariff Data'!$B:$B,$F341)</f>
        <v>-6.9384249999999996</v>
      </c>
      <c r="V341" s="67">
        <f t="shared" si="35"/>
        <v>3522.524872177125</v>
      </c>
      <c r="W341" s="67">
        <f t="shared" si="36"/>
        <v>-567.52833369118184</v>
      </c>
      <c r="X341" s="67">
        <f t="shared" si="37"/>
        <v>3974.7689135158344</v>
      </c>
      <c r="Y341" s="67">
        <f t="shared" si="38"/>
        <v>-634.60850894401926</v>
      </c>
      <c r="Z341" s="67">
        <f t="shared" si="39"/>
        <v>3546.3673532651233</v>
      </c>
      <c r="AA341" s="67">
        <f t="shared" si="40"/>
        <v>-634.60850894401926</v>
      </c>
      <c r="AB341" s="5"/>
      <c r="AC341" s="5"/>
      <c r="AD341" s="5"/>
      <c r="AE341" s="5"/>
      <c r="AF341" s="5"/>
      <c r="AG341" s="5"/>
      <c r="AH341" s="8"/>
      <c r="AI341" s="8"/>
      <c r="AJ341" s="8"/>
    </row>
    <row r="342" spans="2:36" x14ac:dyDescent="0.35">
      <c r="B342" s="69" t="s">
        <v>971</v>
      </c>
      <c r="C342" s="69" t="s">
        <v>889</v>
      </c>
      <c r="D342" s="69" t="str">
        <f>VLOOKUP($C342,Assumptions!$B:$C,2,FALSE)</f>
        <v>Conventional Carbon</v>
      </c>
      <c r="E342" s="69" t="s">
        <v>53</v>
      </c>
      <c r="F342" s="70">
        <v>24</v>
      </c>
      <c r="G342" s="71">
        <v>30.426659841204657</v>
      </c>
      <c r="H342" s="72">
        <v>3.3857999999999999E-2</v>
      </c>
      <c r="I342" s="71">
        <f t="shared" si="41"/>
        <v>1.0301858489035072</v>
      </c>
      <c r="J342" s="64">
        <f>SUMIFS('Tariff Data'!M:M,'Tariff Data'!$B:$B,$F342)</f>
        <v>-2.6503329999999998</v>
      </c>
      <c r="K342" s="64">
        <f>SUMIFS('Tariff Data'!N:N,'Tariff Data'!$B:$B,$F342)</f>
        <v>3.6893150000000001</v>
      </c>
      <c r="L342" s="64">
        <f>SUMIFS('Tariff Data'!O:O,'Tariff Data'!$B:$B,$F342)</f>
        <v>0</v>
      </c>
      <c r="M342" s="64">
        <f>SUMIFS('Tariff Data'!P:P,'Tariff Data'!$B:$B,$F342)</f>
        <v>-6.2050109999999998</v>
      </c>
      <c r="N342" s="64">
        <f>SUMIFS('Tariff Data'!H:H,'Tariff Data'!$B:$B,$F342)</f>
        <v>-2.7338849999999999</v>
      </c>
      <c r="O342" s="64">
        <f>SUMIFS('Tariff Data'!I:I,'Tariff Data'!$B:$B,$F342)</f>
        <v>3.6573289999999998</v>
      </c>
      <c r="P342" s="64">
        <f>SUMIFS('Tariff Data'!J:J,'Tariff Data'!$B:$B,$F342)</f>
        <v>0</v>
      </c>
      <c r="Q342" s="64">
        <f>SUMIFS('Tariff Data'!K:K,'Tariff Data'!$B:$B,$F342)</f>
        <v>-6.9384249999999996</v>
      </c>
      <c r="R342" s="64">
        <f>SUMIFS('Tariff Data'!M:M,'Tariff Data'!$B:$B,$F342)+SUMIFS('Tariff Data'!AG:AG,'Tariff Data'!$B:$B,$F342)</f>
        <v>-2.7338849999999999</v>
      </c>
      <c r="S342" s="64">
        <f>SUMIFS('Tariff Data'!N:N,'Tariff Data'!$B:$B,$F342)+SUMIFS('Tariff Data'!AH:AH,'Tariff Data'!$B:$B,$F342)</f>
        <v>3.6573289999999998</v>
      </c>
      <c r="T342" s="64">
        <f>SUMIFS('Tariff Data'!O:O,'Tariff Data'!$B:$B,$F342)+SUMIFS('Tariff Data'!AI:AI,'Tariff Data'!$B:$B,$F342)</f>
        <v>0</v>
      </c>
      <c r="U342" s="64">
        <f>SUMIFS('Tariff Data'!P:P,'Tariff Data'!$B:$B,$F342)+SUMIFS('Tariff Data'!AJ:AJ,'Tariff Data'!$B:$B,$F342)</f>
        <v>-6.9384249999999996</v>
      </c>
      <c r="V342" s="66">
        <f t="shared" si="35"/>
        <v>-76.840100551772011</v>
      </c>
      <c r="W342" s="66">
        <f t="shared" si="36"/>
        <v>-188.79775900793314</v>
      </c>
      <c r="X342" s="66">
        <f t="shared" si="37"/>
        <v>-79.415260359387375</v>
      </c>
      <c r="Y342" s="66">
        <f t="shared" si="38"/>
        <v>-211.11309730871042</v>
      </c>
      <c r="Z342" s="66">
        <f t="shared" si="39"/>
        <v>-79.415260359387375</v>
      </c>
      <c r="AA342" s="66">
        <f t="shared" si="40"/>
        <v>-211.11309730871042</v>
      </c>
      <c r="AB342" s="5"/>
      <c r="AC342" s="5"/>
      <c r="AD342" s="5"/>
      <c r="AE342" s="5"/>
      <c r="AF342" s="5"/>
      <c r="AG342" s="5"/>
      <c r="AH342" s="8"/>
      <c r="AI342" s="8"/>
      <c r="AJ342" s="8"/>
    </row>
    <row r="343" spans="2:36" x14ac:dyDescent="0.35">
      <c r="B343" s="69" t="s">
        <v>510</v>
      </c>
      <c r="C343" s="69" t="s">
        <v>87</v>
      </c>
      <c r="D343" s="69" t="str">
        <f>VLOOKUP($C343,Assumptions!$B:$C,2,FALSE)</f>
        <v>Intermittent</v>
      </c>
      <c r="E343" s="69" t="s">
        <v>972</v>
      </c>
      <c r="F343" s="70">
        <v>11</v>
      </c>
      <c r="G343" s="71">
        <v>68.29230264959763</v>
      </c>
      <c r="H343" s="72">
        <v>0.39425900000000003</v>
      </c>
      <c r="I343" s="71">
        <f t="shared" si="41"/>
        <v>26.924854950327713</v>
      </c>
      <c r="J343" s="68">
        <f>SUMIFS('Tariff Data'!M:M,'Tariff Data'!$B:$B,$F343)</f>
        <v>1.9849509999999999</v>
      </c>
      <c r="K343" s="68">
        <f>SUMIFS('Tariff Data'!N:N,'Tariff Data'!$B:$B,$F343)</f>
        <v>20.824839999999998</v>
      </c>
      <c r="L343" s="68">
        <f>SUMIFS('Tariff Data'!O:O,'Tariff Data'!$B:$B,$F343)</f>
        <v>14.717409999999999</v>
      </c>
      <c r="M343" s="68">
        <f>SUMIFS('Tariff Data'!P:P,'Tariff Data'!$B:$B,$F343)</f>
        <v>-6.2050109999999998</v>
      </c>
      <c r="N343" s="68">
        <f>SUMIFS('Tariff Data'!H:H,'Tariff Data'!$B:$B,$F343)</f>
        <v>2.0238589999999999</v>
      </c>
      <c r="O343" s="68">
        <f>SUMIFS('Tariff Data'!I:I,'Tariff Data'!$B:$B,$F343)</f>
        <v>22.14378</v>
      </c>
      <c r="P343" s="68">
        <f>SUMIFS('Tariff Data'!J:J,'Tariff Data'!$B:$B,$F343)</f>
        <v>15.807065</v>
      </c>
      <c r="Q343" s="68">
        <f>SUMIFS('Tariff Data'!K:K,'Tariff Data'!$B:$B,$F343)</f>
        <v>-6.9384249999999996</v>
      </c>
      <c r="R343" s="68">
        <f>SUMIFS('Tariff Data'!M:M,'Tariff Data'!$B:$B,$F343)+SUMIFS('Tariff Data'!AG:AG,'Tariff Data'!$B:$B,$F343)</f>
        <v>2.0238589999999999</v>
      </c>
      <c r="S343" s="68">
        <f>SUMIFS('Tariff Data'!N:N,'Tariff Data'!$B:$B,$F343)+SUMIFS('Tariff Data'!AH:AH,'Tariff Data'!$B:$B,$F343)</f>
        <v>21.172599749749406</v>
      </c>
      <c r="T343" s="68">
        <f>SUMIFS('Tariff Data'!O:O,'Tariff Data'!$B:$B,$F343)+SUMIFS('Tariff Data'!AI:AI,'Tariff Data'!$B:$B,$F343)</f>
        <v>14.940183432058113</v>
      </c>
      <c r="U343" s="68">
        <f>SUMIFS('Tariff Data'!P:P,'Tariff Data'!$B:$B,$F343)+SUMIFS('Tariff Data'!AJ:AJ,'Tariff Data'!$B:$B,$F343)</f>
        <v>-6.9384249999999996</v>
      </c>
      <c r="V343" s="67">
        <f t="shared" si="35"/>
        <v>1565.791614301997</v>
      </c>
      <c r="W343" s="67">
        <f t="shared" si="36"/>
        <v>-423.75448915608246</v>
      </c>
      <c r="X343" s="67">
        <f t="shared" si="37"/>
        <v>1675.7189315338298</v>
      </c>
      <c r="Y343" s="67">
        <f t="shared" si="38"/>
        <v>-473.8410200115344</v>
      </c>
      <c r="Z343" s="67">
        <f t="shared" si="39"/>
        <v>1590.3687057659645</v>
      </c>
      <c r="AA343" s="67">
        <f t="shared" si="40"/>
        <v>-473.8410200115344</v>
      </c>
      <c r="AB343" s="5"/>
      <c r="AC343" s="5"/>
      <c r="AD343" s="5"/>
      <c r="AE343" s="5"/>
      <c r="AF343" s="5"/>
      <c r="AG343" s="5"/>
      <c r="AH343" s="8"/>
      <c r="AI343" s="8"/>
      <c r="AJ343" s="8"/>
    </row>
    <row r="344" spans="2:36" x14ac:dyDescent="0.35">
      <c r="B344" s="69" t="s">
        <v>511</v>
      </c>
      <c r="C344" s="69" t="s">
        <v>87</v>
      </c>
      <c r="D344" s="69" t="str">
        <f>VLOOKUP($C344,Assumptions!$B:$C,2,FALSE)</f>
        <v>Intermittent</v>
      </c>
      <c r="E344" s="69" t="s">
        <v>512</v>
      </c>
      <c r="F344" s="70">
        <v>11</v>
      </c>
      <c r="G344" s="71">
        <v>36.585162133713013</v>
      </c>
      <c r="H344" s="72">
        <v>0.33953100000000003</v>
      </c>
      <c r="I344" s="71">
        <f t="shared" si="41"/>
        <v>12.421796684421714</v>
      </c>
      <c r="J344" s="64">
        <f>SUMIFS('Tariff Data'!M:M,'Tariff Data'!$B:$B,$F344)</f>
        <v>1.9849509999999999</v>
      </c>
      <c r="K344" s="64">
        <f>SUMIFS('Tariff Data'!N:N,'Tariff Data'!$B:$B,$F344)</f>
        <v>20.824839999999998</v>
      </c>
      <c r="L344" s="64">
        <f>SUMIFS('Tariff Data'!O:O,'Tariff Data'!$B:$B,$F344)</f>
        <v>14.717409999999999</v>
      </c>
      <c r="M344" s="64">
        <f>SUMIFS('Tariff Data'!P:P,'Tariff Data'!$B:$B,$F344)</f>
        <v>-6.2050109999999998</v>
      </c>
      <c r="N344" s="64">
        <f>SUMIFS('Tariff Data'!H:H,'Tariff Data'!$B:$B,$F344)</f>
        <v>2.0238589999999999</v>
      </c>
      <c r="O344" s="64">
        <f>SUMIFS('Tariff Data'!I:I,'Tariff Data'!$B:$B,$F344)</f>
        <v>22.14378</v>
      </c>
      <c r="P344" s="64">
        <f>SUMIFS('Tariff Data'!J:J,'Tariff Data'!$B:$B,$F344)</f>
        <v>15.807065</v>
      </c>
      <c r="Q344" s="64">
        <f>SUMIFS('Tariff Data'!K:K,'Tariff Data'!$B:$B,$F344)</f>
        <v>-6.9384249999999996</v>
      </c>
      <c r="R344" s="64">
        <f>SUMIFS('Tariff Data'!M:M,'Tariff Data'!$B:$B,$F344)+SUMIFS('Tariff Data'!AG:AG,'Tariff Data'!$B:$B,$F344)</f>
        <v>2.0238589999999999</v>
      </c>
      <c r="S344" s="64">
        <f>SUMIFS('Tariff Data'!N:N,'Tariff Data'!$B:$B,$F344)+SUMIFS('Tariff Data'!AH:AH,'Tariff Data'!$B:$B,$F344)</f>
        <v>21.172599749749406</v>
      </c>
      <c r="T344" s="64">
        <f>SUMIFS('Tariff Data'!O:O,'Tariff Data'!$B:$B,$F344)+SUMIFS('Tariff Data'!AI:AI,'Tariff Data'!$B:$B,$F344)</f>
        <v>14.940183432058113</v>
      </c>
      <c r="U344" s="64">
        <f>SUMIFS('Tariff Data'!P:P,'Tariff Data'!$B:$B,$F344)+SUMIFS('Tariff Data'!AJ:AJ,'Tariff Data'!$B:$B,$F344)</f>
        <v>-6.9384249999999996</v>
      </c>
      <c r="V344" s="66">
        <f t="shared" si="35"/>
        <v>797.12075950394194</v>
      </c>
      <c r="W344" s="66">
        <f t="shared" si="36"/>
        <v>-227.01133347647271</v>
      </c>
      <c r="X344" s="66">
        <f t="shared" si="37"/>
        <v>853.36956886770417</v>
      </c>
      <c r="Y344" s="66">
        <f t="shared" si="38"/>
        <v>-253.84340357760769</v>
      </c>
      <c r="Z344" s="66">
        <f t="shared" si="39"/>
        <v>809.59076254128422</v>
      </c>
      <c r="AA344" s="66">
        <f t="shared" si="40"/>
        <v>-253.84340357760769</v>
      </c>
      <c r="AB344" s="5"/>
      <c r="AC344" s="5"/>
      <c r="AD344" s="5"/>
      <c r="AE344" s="5"/>
      <c r="AF344" s="5"/>
      <c r="AG344" s="5"/>
      <c r="AH344" s="8"/>
      <c r="AI344" s="8"/>
      <c r="AJ344" s="8"/>
    </row>
    <row r="345" spans="2:36" x14ac:dyDescent="0.35">
      <c r="B345" s="69" t="s">
        <v>513</v>
      </c>
      <c r="C345" s="69" t="s">
        <v>87</v>
      </c>
      <c r="D345" s="69" t="str">
        <f>VLOOKUP($C345,Assumptions!$B:$C,2,FALSE)</f>
        <v>Intermittent</v>
      </c>
      <c r="E345" s="69" t="s">
        <v>514</v>
      </c>
      <c r="F345" s="70">
        <v>1</v>
      </c>
      <c r="G345" s="71">
        <v>40.853431049312867</v>
      </c>
      <c r="H345" s="72">
        <v>0.45414500000000002</v>
      </c>
      <c r="I345" s="71">
        <f t="shared" si="41"/>
        <v>18.553381443890192</v>
      </c>
      <c r="J345" s="68">
        <f>SUMIFS('Tariff Data'!M:M,'Tariff Data'!$B:$B,$F345)</f>
        <v>2.679675</v>
      </c>
      <c r="K345" s="68">
        <f>SUMIFS('Tariff Data'!N:N,'Tariff Data'!$B:$B,$F345)</f>
        <v>24.644973</v>
      </c>
      <c r="L345" s="68">
        <f>SUMIFS('Tariff Data'!O:O,'Tariff Data'!$B:$B,$F345)</f>
        <v>35.826850999999998</v>
      </c>
      <c r="M345" s="68">
        <f>SUMIFS('Tariff Data'!P:P,'Tariff Data'!$B:$B,$F345)</f>
        <v>-6.2050109999999998</v>
      </c>
      <c r="N345" s="68">
        <f>SUMIFS('Tariff Data'!H:H,'Tariff Data'!$B:$B,$F345)</f>
        <v>2.5438339999999999</v>
      </c>
      <c r="O345" s="68">
        <f>SUMIFS('Tariff Data'!I:I,'Tariff Data'!$B:$B,$F345)</f>
        <v>27.065738</v>
      </c>
      <c r="P345" s="68">
        <f>SUMIFS('Tariff Data'!J:J,'Tariff Data'!$B:$B,$F345)</f>
        <v>40.507550000000002</v>
      </c>
      <c r="Q345" s="68">
        <f>SUMIFS('Tariff Data'!K:K,'Tariff Data'!$B:$B,$F345)</f>
        <v>-6.9384249999999996</v>
      </c>
      <c r="R345" s="68">
        <f>SUMIFS('Tariff Data'!M:M,'Tariff Data'!$B:$B,$F345)+SUMIFS('Tariff Data'!AG:AG,'Tariff Data'!$B:$B,$F345)</f>
        <v>2.5438339999999999</v>
      </c>
      <c r="S345" s="68">
        <f>SUMIFS('Tariff Data'!N:N,'Tariff Data'!$B:$B,$F345)+SUMIFS('Tariff Data'!AH:AH,'Tariff Data'!$B:$B,$F345)</f>
        <v>24.992732749749408</v>
      </c>
      <c r="T345" s="68">
        <f>SUMIFS('Tariff Data'!O:O,'Tariff Data'!$B:$B,$F345)+SUMIFS('Tariff Data'!AI:AI,'Tariff Data'!$B:$B,$F345)</f>
        <v>36.04962443205811</v>
      </c>
      <c r="U345" s="68">
        <f>SUMIFS('Tariff Data'!P:P,'Tariff Data'!$B:$B,$F345)+SUMIFS('Tariff Data'!AJ:AJ,'Tariff Data'!$B:$B,$F345)</f>
        <v>-6.9384249999999996</v>
      </c>
      <c r="V345" s="67">
        <f t="shared" si="35"/>
        <v>1920.8973717858805</v>
      </c>
      <c r="W345" s="67">
        <f t="shared" si="36"/>
        <v>-253.49598904872786</v>
      </c>
      <c r="X345" s="67">
        <f t="shared" si="37"/>
        <v>2157.033362075987</v>
      </c>
      <c r="Y345" s="67">
        <f t="shared" si="38"/>
        <v>-283.4584673283286</v>
      </c>
      <c r="Z345" s="67">
        <f t="shared" si="39"/>
        <v>1936.4505501200179</v>
      </c>
      <c r="AA345" s="67">
        <f t="shared" si="40"/>
        <v>-283.4584673283286</v>
      </c>
      <c r="AB345" s="5"/>
      <c r="AC345" s="5"/>
      <c r="AD345" s="5"/>
      <c r="AE345" s="5"/>
      <c r="AF345" s="5"/>
      <c r="AG345" s="5"/>
      <c r="AH345" s="8"/>
      <c r="AI345" s="8"/>
      <c r="AJ345" s="8"/>
    </row>
    <row r="346" spans="2:36" x14ac:dyDescent="0.35">
      <c r="B346" s="69" t="s">
        <v>515</v>
      </c>
      <c r="C346" s="69" t="s">
        <v>87</v>
      </c>
      <c r="D346" s="69" t="str">
        <f>VLOOKUP($C346,Assumptions!$B:$C,2,FALSE)</f>
        <v>Intermittent</v>
      </c>
      <c r="E346" s="69" t="s">
        <v>516</v>
      </c>
      <c r="F346" s="70">
        <v>10</v>
      </c>
      <c r="G346" s="71">
        <v>167.07224041062278</v>
      </c>
      <c r="H346" s="72">
        <v>0.41839100000000001</v>
      </c>
      <c r="I346" s="71">
        <f t="shared" si="41"/>
        <v>69.901521737640877</v>
      </c>
      <c r="J346" s="64">
        <f>SUMIFS('Tariff Data'!M:M,'Tariff Data'!$B:$B,$F346)</f>
        <v>1.217347</v>
      </c>
      <c r="K346" s="64">
        <f>SUMIFS('Tariff Data'!N:N,'Tariff Data'!$B:$B,$F346)</f>
        <v>20.824839999999998</v>
      </c>
      <c r="L346" s="64">
        <f>SUMIFS('Tariff Data'!O:O,'Tariff Data'!$B:$B,$F346)</f>
        <v>19.344626999999999</v>
      </c>
      <c r="M346" s="64">
        <f>SUMIFS('Tariff Data'!P:P,'Tariff Data'!$B:$B,$F346)</f>
        <v>-6.2050109999999998</v>
      </c>
      <c r="N346" s="64">
        <f>SUMIFS('Tariff Data'!H:H,'Tariff Data'!$B:$B,$F346)</f>
        <v>1.2775430000000001</v>
      </c>
      <c r="O346" s="64">
        <f>SUMIFS('Tariff Data'!I:I,'Tariff Data'!$B:$B,$F346)</f>
        <v>22.14378</v>
      </c>
      <c r="P346" s="64">
        <f>SUMIFS('Tariff Data'!J:J,'Tariff Data'!$B:$B,$F346)</f>
        <v>21.057953000000001</v>
      </c>
      <c r="Q346" s="64">
        <f>SUMIFS('Tariff Data'!K:K,'Tariff Data'!$B:$B,$F346)</f>
        <v>-6.9384249999999996</v>
      </c>
      <c r="R346" s="64">
        <f>SUMIFS('Tariff Data'!M:M,'Tariff Data'!$B:$B,$F346)+SUMIFS('Tariff Data'!AG:AG,'Tariff Data'!$B:$B,$F346)</f>
        <v>1.2775430000000001</v>
      </c>
      <c r="S346" s="64">
        <f>SUMIFS('Tariff Data'!N:N,'Tariff Data'!$B:$B,$F346)+SUMIFS('Tariff Data'!AH:AH,'Tariff Data'!$B:$B,$F346)</f>
        <v>21.172599749749406</v>
      </c>
      <c r="T346" s="64">
        <f>SUMIFS('Tariff Data'!O:O,'Tariff Data'!$B:$B,$F346)+SUMIFS('Tariff Data'!AI:AI,'Tariff Data'!$B:$B,$F346)</f>
        <v>19.567400432058111</v>
      </c>
      <c r="U346" s="64">
        <f>SUMIFS('Tariff Data'!P:P,'Tariff Data'!$B:$B,$F346)+SUMIFS('Tariff Data'!AJ:AJ,'Tariff Data'!$B:$B,$F346)</f>
        <v>-6.9384249999999996</v>
      </c>
      <c r="V346" s="66">
        <f t="shared" si="35"/>
        <v>4687.6381787407181</v>
      </c>
      <c r="W346" s="66">
        <f t="shared" si="36"/>
        <v>-1036.6850895425589</v>
      </c>
      <c r="X346" s="66">
        <f t="shared" si="37"/>
        <v>5066.0833051951331</v>
      </c>
      <c r="Y346" s="66">
        <f t="shared" si="38"/>
        <v>-1159.2182096710753</v>
      </c>
      <c r="Z346" s="66">
        <f t="shared" si="39"/>
        <v>4749.1663708452152</v>
      </c>
      <c r="AA346" s="66">
        <f t="shared" si="40"/>
        <v>-1159.2182096710753</v>
      </c>
      <c r="AB346" s="5"/>
      <c r="AC346" s="5"/>
      <c r="AD346" s="5"/>
      <c r="AE346" s="5"/>
      <c r="AF346" s="5"/>
      <c r="AG346" s="5"/>
      <c r="AH346" s="8"/>
      <c r="AI346" s="8"/>
      <c r="AJ346" s="8"/>
    </row>
    <row r="347" spans="2:36" x14ac:dyDescent="0.35">
      <c r="B347" s="69" t="s">
        <v>517</v>
      </c>
      <c r="C347" s="69" t="s">
        <v>908</v>
      </c>
      <c r="D347" s="69" t="str">
        <f>VLOOKUP($C347,Assumptions!$B:$C,2,FALSE)</f>
        <v>Conventional Carbon</v>
      </c>
      <c r="E347" s="69" t="s">
        <v>470</v>
      </c>
      <c r="F347" s="70">
        <v>15</v>
      </c>
      <c r="G347" s="71">
        <v>377.43692267947262</v>
      </c>
      <c r="H347" s="72">
        <v>1.3868999999999999E-2</v>
      </c>
      <c r="I347" s="71">
        <f t="shared" si="41"/>
        <v>5.2346726806416051</v>
      </c>
      <c r="J347" s="68">
        <f>SUMIFS('Tariff Data'!M:M,'Tariff Data'!$B:$B,$F347)</f>
        <v>3.4087000000000001</v>
      </c>
      <c r="K347" s="68">
        <f>SUMIFS('Tariff Data'!N:N,'Tariff Data'!$B:$B,$F347)</f>
        <v>6.1459739999999998</v>
      </c>
      <c r="L347" s="68">
        <f>SUMIFS('Tariff Data'!O:O,'Tariff Data'!$B:$B,$F347)</f>
        <v>0.31730199999999997</v>
      </c>
      <c r="M347" s="68">
        <f>SUMIFS('Tariff Data'!P:P,'Tariff Data'!$B:$B,$F347)</f>
        <v>-6.2050109999999998</v>
      </c>
      <c r="N347" s="68">
        <f>SUMIFS('Tariff Data'!H:H,'Tariff Data'!$B:$B,$F347)</f>
        <v>3.3191630000000001</v>
      </c>
      <c r="O347" s="68">
        <f>SUMIFS('Tariff Data'!I:I,'Tariff Data'!$B:$B,$F347)</f>
        <v>6.1205259999999999</v>
      </c>
      <c r="P347" s="68">
        <f>SUMIFS('Tariff Data'!J:J,'Tariff Data'!$B:$B,$F347)</f>
        <v>0.273947</v>
      </c>
      <c r="Q347" s="68">
        <f>SUMIFS('Tariff Data'!K:K,'Tariff Data'!$B:$B,$F347)</f>
        <v>-6.9384249999999996</v>
      </c>
      <c r="R347" s="68">
        <f>SUMIFS('Tariff Data'!M:M,'Tariff Data'!$B:$B,$F347)+SUMIFS('Tariff Data'!AG:AG,'Tariff Data'!$B:$B,$F347)</f>
        <v>3.3191630000000001</v>
      </c>
      <c r="S347" s="68">
        <f>SUMIFS('Tariff Data'!N:N,'Tariff Data'!$B:$B,$F347)+SUMIFS('Tariff Data'!AH:AH,'Tariff Data'!$B:$B,$F347)</f>
        <v>6.1205259999999999</v>
      </c>
      <c r="T347" s="68">
        <f>SUMIFS('Tariff Data'!O:O,'Tariff Data'!$B:$B,$F347)+SUMIFS('Tariff Data'!AI:AI,'Tariff Data'!$B:$B,$F347)</f>
        <v>0.273947</v>
      </c>
      <c r="U347" s="68">
        <f>SUMIFS('Tariff Data'!P:P,'Tariff Data'!$B:$B,$F347)+SUMIFS('Tariff Data'!AJ:AJ,'Tariff Data'!$B:$B,$F347)</f>
        <v>-6.9384249999999996</v>
      </c>
      <c r="V347" s="67">
        <f t="shared" si="35"/>
        <v>1320.4023726421649</v>
      </c>
      <c r="W347" s="67">
        <f t="shared" si="36"/>
        <v>-2342.0002570322772</v>
      </c>
      <c r="X347" s="67">
        <f t="shared" si="37"/>
        <v>1286.2476417117668</v>
      </c>
      <c r="Y347" s="67">
        <f t="shared" si="38"/>
        <v>-2618.8177802423197</v>
      </c>
      <c r="Z347" s="67">
        <f t="shared" si="39"/>
        <v>1286.2476417117668</v>
      </c>
      <c r="AA347" s="67">
        <f t="shared" si="40"/>
        <v>-2618.8177802423197</v>
      </c>
      <c r="AB347" s="5"/>
      <c r="AC347" s="5"/>
      <c r="AD347" s="5"/>
      <c r="AE347" s="5"/>
      <c r="AF347" s="5"/>
      <c r="AG347" s="5"/>
      <c r="AH347" s="8"/>
      <c r="AI347" s="8"/>
      <c r="AJ347" s="8"/>
    </row>
    <row r="348" spans="2:36" x14ac:dyDescent="0.35">
      <c r="B348" s="69" t="s">
        <v>973</v>
      </c>
      <c r="C348" s="69" t="s">
        <v>111</v>
      </c>
      <c r="D348" s="69" t="str">
        <f>VLOOKUP($C348,Assumptions!$B:$C,2,FALSE)</f>
        <v>Conventional Carbon</v>
      </c>
      <c r="E348" s="69" t="s">
        <v>974</v>
      </c>
      <c r="F348" s="70">
        <v>11</v>
      </c>
      <c r="G348" s="71">
        <v>213.4134457799926</v>
      </c>
      <c r="H348" s="72">
        <v>1.2390999999999999E-2</v>
      </c>
      <c r="I348" s="71">
        <f t="shared" si="41"/>
        <v>2.6444060066598882</v>
      </c>
      <c r="J348" s="64">
        <f>SUMIFS('Tariff Data'!M:M,'Tariff Data'!$B:$B,$F348)</f>
        <v>1.9849509999999999</v>
      </c>
      <c r="K348" s="64">
        <f>SUMIFS('Tariff Data'!N:N,'Tariff Data'!$B:$B,$F348)</f>
        <v>20.824839999999998</v>
      </c>
      <c r="L348" s="64">
        <f>SUMIFS('Tariff Data'!O:O,'Tariff Data'!$B:$B,$F348)</f>
        <v>14.717409999999999</v>
      </c>
      <c r="M348" s="64">
        <f>SUMIFS('Tariff Data'!P:P,'Tariff Data'!$B:$B,$F348)</f>
        <v>-6.2050109999999998</v>
      </c>
      <c r="N348" s="64">
        <f>SUMIFS('Tariff Data'!H:H,'Tariff Data'!$B:$B,$F348)</f>
        <v>2.0238589999999999</v>
      </c>
      <c r="O348" s="64">
        <f>SUMIFS('Tariff Data'!I:I,'Tariff Data'!$B:$B,$F348)</f>
        <v>22.14378</v>
      </c>
      <c r="P348" s="64">
        <f>SUMIFS('Tariff Data'!J:J,'Tariff Data'!$B:$B,$F348)</f>
        <v>15.807065</v>
      </c>
      <c r="Q348" s="64">
        <f>SUMIFS('Tariff Data'!K:K,'Tariff Data'!$B:$B,$F348)</f>
        <v>-6.9384249999999996</v>
      </c>
      <c r="R348" s="64">
        <f>SUMIFS('Tariff Data'!M:M,'Tariff Data'!$B:$B,$F348)+SUMIFS('Tariff Data'!AG:AG,'Tariff Data'!$B:$B,$F348)</f>
        <v>2.0238589999999999</v>
      </c>
      <c r="S348" s="64">
        <f>SUMIFS('Tariff Data'!N:N,'Tariff Data'!$B:$B,$F348)+SUMIFS('Tariff Data'!AH:AH,'Tariff Data'!$B:$B,$F348)</f>
        <v>21.172599749749406</v>
      </c>
      <c r="T348" s="64">
        <f>SUMIFS('Tariff Data'!O:O,'Tariff Data'!$B:$B,$F348)+SUMIFS('Tariff Data'!AI:AI,'Tariff Data'!$B:$B,$F348)</f>
        <v>14.940183432058113</v>
      </c>
      <c r="U348" s="64">
        <f>SUMIFS('Tariff Data'!P:P,'Tariff Data'!$B:$B,$F348)+SUMIFS('Tariff Data'!AJ:AJ,'Tariff Data'!$B:$B,$F348)</f>
        <v>-6.9384249999999996</v>
      </c>
      <c r="V348" s="66">
        <f t="shared" si="35"/>
        <v>517.60337200464949</v>
      </c>
      <c r="W348" s="66">
        <f t="shared" si="36"/>
        <v>-1324.2327786127576</v>
      </c>
      <c r="X348" s="66">
        <f t="shared" si="37"/>
        <v>532.27616543866839</v>
      </c>
      <c r="Y348" s="66">
        <f t="shared" si="38"/>
        <v>-1480.7531875360451</v>
      </c>
      <c r="Z348" s="66">
        <f t="shared" si="39"/>
        <v>527.41558372602799</v>
      </c>
      <c r="AA348" s="66">
        <f t="shared" si="40"/>
        <v>-1480.7531875360451</v>
      </c>
      <c r="AB348" s="5"/>
      <c r="AC348" s="5"/>
      <c r="AD348" s="5"/>
      <c r="AE348" s="5"/>
      <c r="AF348" s="5"/>
      <c r="AG348" s="5"/>
      <c r="AH348" s="8"/>
      <c r="AI348" s="8"/>
      <c r="AJ348" s="8"/>
    </row>
    <row r="349" spans="2:36" x14ac:dyDescent="0.35">
      <c r="B349" s="69" t="s">
        <v>975</v>
      </c>
      <c r="C349" s="69" t="s">
        <v>111</v>
      </c>
      <c r="D349" s="69" t="str">
        <f>VLOOKUP($C349,Assumptions!$B:$C,2,FALSE)</f>
        <v>Conventional Carbon</v>
      </c>
      <c r="E349" s="69" t="s">
        <v>827</v>
      </c>
      <c r="F349" s="70">
        <v>11</v>
      </c>
      <c r="G349" s="71">
        <v>304.87635111427511</v>
      </c>
      <c r="H349" s="72">
        <v>1.2390999999999999E-2</v>
      </c>
      <c r="I349" s="71">
        <f t="shared" si="41"/>
        <v>3.7777228666569829</v>
      </c>
      <c r="J349" s="68">
        <f>SUMIFS('Tariff Data'!M:M,'Tariff Data'!$B:$B,$F349)</f>
        <v>1.9849509999999999</v>
      </c>
      <c r="K349" s="68">
        <f>SUMIFS('Tariff Data'!N:N,'Tariff Data'!$B:$B,$F349)</f>
        <v>20.824839999999998</v>
      </c>
      <c r="L349" s="68">
        <f>SUMIFS('Tariff Data'!O:O,'Tariff Data'!$B:$B,$F349)</f>
        <v>14.717409999999999</v>
      </c>
      <c r="M349" s="68">
        <f>SUMIFS('Tariff Data'!P:P,'Tariff Data'!$B:$B,$F349)</f>
        <v>-6.2050109999999998</v>
      </c>
      <c r="N349" s="68">
        <f>SUMIFS('Tariff Data'!H:H,'Tariff Data'!$B:$B,$F349)</f>
        <v>2.0238589999999999</v>
      </c>
      <c r="O349" s="68">
        <f>SUMIFS('Tariff Data'!I:I,'Tariff Data'!$B:$B,$F349)</f>
        <v>22.14378</v>
      </c>
      <c r="P349" s="68">
        <f>SUMIFS('Tariff Data'!J:J,'Tariff Data'!$B:$B,$F349)</f>
        <v>15.807065</v>
      </c>
      <c r="Q349" s="68">
        <f>SUMIFS('Tariff Data'!K:K,'Tariff Data'!$B:$B,$F349)</f>
        <v>-6.9384249999999996</v>
      </c>
      <c r="R349" s="68">
        <f>SUMIFS('Tariff Data'!M:M,'Tariff Data'!$B:$B,$F349)+SUMIFS('Tariff Data'!AG:AG,'Tariff Data'!$B:$B,$F349)</f>
        <v>2.0238589999999999</v>
      </c>
      <c r="S349" s="68">
        <f>SUMIFS('Tariff Data'!N:N,'Tariff Data'!$B:$B,$F349)+SUMIFS('Tariff Data'!AH:AH,'Tariff Data'!$B:$B,$F349)</f>
        <v>21.172599749749406</v>
      </c>
      <c r="T349" s="68">
        <f>SUMIFS('Tariff Data'!O:O,'Tariff Data'!$B:$B,$F349)+SUMIFS('Tariff Data'!AI:AI,'Tariff Data'!$B:$B,$F349)</f>
        <v>14.940183432058113</v>
      </c>
      <c r="U349" s="68">
        <f>SUMIFS('Tariff Data'!P:P,'Tariff Data'!$B:$B,$F349)+SUMIFS('Tariff Data'!AJ:AJ,'Tariff Data'!$B:$B,$F349)</f>
        <v>-6.9384249999999996</v>
      </c>
      <c r="V349" s="67">
        <f t="shared" si="35"/>
        <v>739.43338857807066</v>
      </c>
      <c r="W349" s="67">
        <f t="shared" si="36"/>
        <v>-1891.7611123039392</v>
      </c>
      <c r="X349" s="67">
        <f t="shared" si="37"/>
        <v>760.39452205524049</v>
      </c>
      <c r="Y349" s="67">
        <f t="shared" si="38"/>
        <v>-2115.361696480064</v>
      </c>
      <c r="Z349" s="67">
        <f t="shared" si="39"/>
        <v>753.45083389432568</v>
      </c>
      <c r="AA349" s="67">
        <f t="shared" si="40"/>
        <v>-2115.361696480064</v>
      </c>
      <c r="AB349" s="5"/>
      <c r="AC349" s="5"/>
      <c r="AD349" s="5"/>
      <c r="AE349" s="5"/>
      <c r="AF349" s="5"/>
      <c r="AG349" s="5"/>
      <c r="AH349" s="8"/>
      <c r="AI349" s="8"/>
      <c r="AJ349" s="8"/>
    </row>
    <row r="350" spans="2:36" x14ac:dyDescent="0.35">
      <c r="B350" s="69" t="s">
        <v>518</v>
      </c>
      <c r="C350" s="69" t="s">
        <v>105</v>
      </c>
      <c r="D350" s="69" t="str">
        <f>VLOOKUP($C350,Assumptions!$B:$C,2,FALSE)</f>
        <v>Conventional Low Carbon</v>
      </c>
      <c r="E350" s="69" t="s">
        <v>519</v>
      </c>
      <c r="F350" s="70">
        <v>1</v>
      </c>
      <c r="G350" s="71">
        <v>12.195054044571005</v>
      </c>
      <c r="H350" s="72">
        <v>0.33995500000000001</v>
      </c>
      <c r="I350" s="71">
        <f t="shared" si="41"/>
        <v>4.1457695977221363</v>
      </c>
      <c r="J350" s="64">
        <f>SUMIFS('Tariff Data'!M:M,'Tariff Data'!$B:$B,$F350)</f>
        <v>2.679675</v>
      </c>
      <c r="K350" s="64">
        <f>SUMIFS('Tariff Data'!N:N,'Tariff Data'!$B:$B,$F350)</f>
        <v>24.644973</v>
      </c>
      <c r="L350" s="64">
        <f>SUMIFS('Tariff Data'!O:O,'Tariff Data'!$B:$B,$F350)</f>
        <v>35.826850999999998</v>
      </c>
      <c r="M350" s="64">
        <f>SUMIFS('Tariff Data'!P:P,'Tariff Data'!$B:$B,$F350)</f>
        <v>-6.2050109999999998</v>
      </c>
      <c r="N350" s="64">
        <f>SUMIFS('Tariff Data'!H:H,'Tariff Data'!$B:$B,$F350)</f>
        <v>2.5438339999999999</v>
      </c>
      <c r="O350" s="64">
        <f>SUMIFS('Tariff Data'!I:I,'Tariff Data'!$B:$B,$F350)</f>
        <v>27.065738</v>
      </c>
      <c r="P350" s="64">
        <f>SUMIFS('Tariff Data'!J:J,'Tariff Data'!$B:$B,$F350)</f>
        <v>40.507550000000002</v>
      </c>
      <c r="Q350" s="64">
        <f>SUMIFS('Tariff Data'!K:K,'Tariff Data'!$B:$B,$F350)</f>
        <v>-6.9384249999999996</v>
      </c>
      <c r="R350" s="64">
        <f>SUMIFS('Tariff Data'!M:M,'Tariff Data'!$B:$B,$F350)+SUMIFS('Tariff Data'!AG:AG,'Tariff Data'!$B:$B,$F350)</f>
        <v>2.5438339999999999</v>
      </c>
      <c r="S350" s="64">
        <f>SUMIFS('Tariff Data'!N:N,'Tariff Data'!$B:$B,$F350)+SUMIFS('Tariff Data'!AH:AH,'Tariff Data'!$B:$B,$F350)</f>
        <v>24.992732749749408</v>
      </c>
      <c r="T350" s="64">
        <f>SUMIFS('Tariff Data'!O:O,'Tariff Data'!$B:$B,$F350)+SUMIFS('Tariff Data'!AI:AI,'Tariff Data'!$B:$B,$F350)</f>
        <v>36.04962443205811</v>
      </c>
      <c r="U350" s="64">
        <f>SUMIFS('Tariff Data'!P:P,'Tariff Data'!$B:$B,$F350)+SUMIFS('Tariff Data'!AJ:AJ,'Tariff Data'!$B:$B,$F350)</f>
        <v>-6.9384249999999996</v>
      </c>
      <c r="V350" s="66">
        <f t="shared" si="35"/>
        <v>571.76154543876146</v>
      </c>
      <c r="W350" s="66">
        <f t="shared" si="36"/>
        <v>-75.670444492157571</v>
      </c>
      <c r="X350" s="66">
        <f t="shared" si="37"/>
        <v>637.22226831389219</v>
      </c>
      <c r="Y350" s="66">
        <f t="shared" si="38"/>
        <v>-84.614467859202577</v>
      </c>
      <c r="Z350" s="66">
        <f t="shared" si="39"/>
        <v>574.26342294375866</v>
      </c>
      <c r="AA350" s="66">
        <f t="shared" si="40"/>
        <v>-84.614467859202577</v>
      </c>
      <c r="AB350" s="5"/>
      <c r="AC350" s="5"/>
      <c r="AD350" s="5"/>
      <c r="AE350" s="5"/>
      <c r="AF350" s="5"/>
      <c r="AG350" s="5"/>
      <c r="AH350" s="8"/>
      <c r="AI350" s="8"/>
      <c r="AJ350" s="8"/>
    </row>
    <row r="351" spans="2:36" x14ac:dyDescent="0.35">
      <c r="B351" s="69" t="s">
        <v>520</v>
      </c>
      <c r="C351" s="69" t="s">
        <v>111</v>
      </c>
      <c r="D351" s="69" t="str">
        <f>VLOOKUP($C351,Assumptions!$B:$C,2,FALSE)</f>
        <v>Conventional Carbon</v>
      </c>
      <c r="E351" s="69" t="s">
        <v>939</v>
      </c>
      <c r="F351" s="70">
        <v>9</v>
      </c>
      <c r="G351" s="71">
        <v>121.95054044571006</v>
      </c>
      <c r="H351" s="72">
        <v>1.2390999999999999E-2</v>
      </c>
      <c r="I351" s="71">
        <f t="shared" si="41"/>
        <v>1.5110891466627934</v>
      </c>
      <c r="J351" s="68">
        <f>SUMIFS('Tariff Data'!M:M,'Tariff Data'!$B:$B,$F351)</f>
        <v>2.4730050000000001</v>
      </c>
      <c r="K351" s="68">
        <f>SUMIFS('Tariff Data'!N:N,'Tariff Data'!$B:$B,$F351)</f>
        <v>21.319275000000001</v>
      </c>
      <c r="L351" s="68">
        <f>SUMIFS('Tariff Data'!O:O,'Tariff Data'!$B:$B,$F351)</f>
        <v>19.986711</v>
      </c>
      <c r="M351" s="68">
        <f>SUMIFS('Tariff Data'!P:P,'Tariff Data'!$B:$B,$F351)</f>
        <v>-6.2050109999999998</v>
      </c>
      <c r="N351" s="68">
        <f>SUMIFS('Tariff Data'!H:H,'Tariff Data'!$B:$B,$F351)</f>
        <v>2.6809850000000002</v>
      </c>
      <c r="O351" s="68">
        <f>SUMIFS('Tariff Data'!I:I,'Tariff Data'!$B:$B,$F351)</f>
        <v>23.392272999999999</v>
      </c>
      <c r="P351" s="68">
        <f>SUMIFS('Tariff Data'!J:J,'Tariff Data'!$B:$B,$F351)</f>
        <v>22.679269999999999</v>
      </c>
      <c r="Q351" s="68">
        <f>SUMIFS('Tariff Data'!K:K,'Tariff Data'!$B:$B,$F351)</f>
        <v>-6.9384249999999996</v>
      </c>
      <c r="R351" s="68">
        <f>SUMIFS('Tariff Data'!M:M,'Tariff Data'!$B:$B,$F351)+SUMIFS('Tariff Data'!AG:AG,'Tariff Data'!$B:$B,$F351)</f>
        <v>2.6524718181924793</v>
      </c>
      <c r="S351" s="68">
        <f>SUMIFS('Tariff Data'!N:N,'Tariff Data'!$B:$B,$F351)+SUMIFS('Tariff Data'!AH:AH,'Tariff Data'!$B:$B,$F351)</f>
        <v>21.667034749749408</v>
      </c>
      <c r="T351" s="68">
        <f>SUMIFS('Tariff Data'!O:O,'Tariff Data'!$B:$B,$F351)+SUMIFS('Tariff Data'!AI:AI,'Tariff Data'!$B:$B,$F351)</f>
        <v>20.209484432058112</v>
      </c>
      <c r="U351" s="68">
        <f>SUMIFS('Tariff Data'!P:P,'Tariff Data'!$B:$B,$F351)+SUMIFS('Tariff Data'!AJ:AJ,'Tariff Data'!$B:$B,$F351)</f>
        <v>-6.9384249999999996</v>
      </c>
      <c r="V351" s="67">
        <f t="shared" si="35"/>
        <v>364.0013234117485</v>
      </c>
      <c r="W351" s="67">
        <f t="shared" si="36"/>
        <v>-756.70444492157583</v>
      </c>
      <c r="X351" s="67">
        <f t="shared" si="37"/>
        <v>396.5657782741502</v>
      </c>
      <c r="Y351" s="67">
        <f t="shared" si="38"/>
        <v>-846.1446785920258</v>
      </c>
      <c r="Z351" s="67">
        <f t="shared" si="39"/>
        <v>386.74952538123364</v>
      </c>
      <c r="AA351" s="67">
        <f t="shared" si="40"/>
        <v>-846.1446785920258</v>
      </c>
      <c r="AB351" s="5"/>
      <c r="AC351" s="5"/>
      <c r="AD351" s="5"/>
      <c r="AE351" s="5"/>
      <c r="AF351" s="5"/>
      <c r="AG351" s="5"/>
      <c r="AH351" s="8"/>
      <c r="AI351" s="8"/>
      <c r="AJ351" s="8"/>
    </row>
    <row r="352" spans="2:36" x14ac:dyDescent="0.35">
      <c r="B352" s="69" t="s">
        <v>522</v>
      </c>
      <c r="C352" s="69" t="s">
        <v>111</v>
      </c>
      <c r="D352" s="69" t="str">
        <f>VLOOKUP($C352,Assumptions!$B:$C,2,FALSE)</f>
        <v>Conventional Carbon</v>
      </c>
      <c r="E352" s="69" t="s">
        <v>521</v>
      </c>
      <c r="F352" s="70">
        <v>9</v>
      </c>
      <c r="G352" s="71">
        <v>121.95054044571006</v>
      </c>
      <c r="H352" s="72">
        <v>1.2390999999999999E-2</v>
      </c>
      <c r="I352" s="71">
        <f t="shared" si="41"/>
        <v>1.5110891466627934</v>
      </c>
      <c r="J352" s="64">
        <f>SUMIFS('Tariff Data'!M:M,'Tariff Data'!$B:$B,$F352)</f>
        <v>2.4730050000000001</v>
      </c>
      <c r="K352" s="64">
        <f>SUMIFS('Tariff Data'!N:N,'Tariff Data'!$B:$B,$F352)</f>
        <v>21.319275000000001</v>
      </c>
      <c r="L352" s="64">
        <f>SUMIFS('Tariff Data'!O:O,'Tariff Data'!$B:$B,$F352)</f>
        <v>19.986711</v>
      </c>
      <c r="M352" s="64">
        <f>SUMIFS('Tariff Data'!P:P,'Tariff Data'!$B:$B,$F352)</f>
        <v>-6.2050109999999998</v>
      </c>
      <c r="N352" s="64">
        <f>SUMIFS('Tariff Data'!H:H,'Tariff Data'!$B:$B,$F352)</f>
        <v>2.6809850000000002</v>
      </c>
      <c r="O352" s="64">
        <f>SUMIFS('Tariff Data'!I:I,'Tariff Data'!$B:$B,$F352)</f>
        <v>23.392272999999999</v>
      </c>
      <c r="P352" s="64">
        <f>SUMIFS('Tariff Data'!J:J,'Tariff Data'!$B:$B,$F352)</f>
        <v>22.679269999999999</v>
      </c>
      <c r="Q352" s="64">
        <f>SUMIFS('Tariff Data'!K:K,'Tariff Data'!$B:$B,$F352)</f>
        <v>-6.9384249999999996</v>
      </c>
      <c r="R352" s="64">
        <f>SUMIFS('Tariff Data'!M:M,'Tariff Data'!$B:$B,$F352)+SUMIFS('Tariff Data'!AG:AG,'Tariff Data'!$B:$B,$F352)</f>
        <v>2.6524718181924793</v>
      </c>
      <c r="S352" s="64">
        <f>SUMIFS('Tariff Data'!N:N,'Tariff Data'!$B:$B,$F352)+SUMIFS('Tariff Data'!AH:AH,'Tariff Data'!$B:$B,$F352)</f>
        <v>21.667034749749408</v>
      </c>
      <c r="T352" s="64">
        <f>SUMIFS('Tariff Data'!O:O,'Tariff Data'!$B:$B,$F352)+SUMIFS('Tariff Data'!AI:AI,'Tariff Data'!$B:$B,$F352)</f>
        <v>20.209484432058112</v>
      </c>
      <c r="U352" s="64">
        <f>SUMIFS('Tariff Data'!P:P,'Tariff Data'!$B:$B,$F352)+SUMIFS('Tariff Data'!AJ:AJ,'Tariff Data'!$B:$B,$F352)</f>
        <v>-6.9384249999999996</v>
      </c>
      <c r="V352" s="66">
        <f t="shared" si="35"/>
        <v>364.0013234117485</v>
      </c>
      <c r="W352" s="66">
        <f t="shared" si="36"/>
        <v>-756.70444492157583</v>
      </c>
      <c r="X352" s="66">
        <f t="shared" si="37"/>
        <v>396.5657782741502</v>
      </c>
      <c r="Y352" s="66">
        <f t="shared" si="38"/>
        <v>-846.1446785920258</v>
      </c>
      <c r="Z352" s="66">
        <f t="shared" si="39"/>
        <v>386.74952538123364</v>
      </c>
      <c r="AA352" s="66">
        <f t="shared" si="40"/>
        <v>-846.1446785920258</v>
      </c>
      <c r="AB352" s="5"/>
      <c r="AC352" s="5"/>
      <c r="AD352" s="5"/>
      <c r="AE352" s="5"/>
      <c r="AF352" s="5"/>
      <c r="AG352" s="5"/>
      <c r="AH352" s="8"/>
      <c r="AI352" s="8"/>
      <c r="AJ352" s="8"/>
    </row>
    <row r="353" spans="2:36" x14ac:dyDescent="0.35">
      <c r="B353" s="69" t="s">
        <v>523</v>
      </c>
      <c r="C353" s="69" t="s">
        <v>202</v>
      </c>
      <c r="D353" s="69" t="str">
        <f>VLOOKUP($C353,Assumptions!$B:$C,2,FALSE)</f>
        <v>Conventional Carbon</v>
      </c>
      <c r="E353" s="69" t="s">
        <v>976</v>
      </c>
      <c r="F353" s="70">
        <v>17</v>
      </c>
      <c r="G353" s="71">
        <v>1036.5795937885355</v>
      </c>
      <c r="H353" s="72">
        <v>0.49361300000000002</v>
      </c>
      <c r="I353" s="71">
        <f t="shared" si="41"/>
        <v>511.6691630287404</v>
      </c>
      <c r="J353" s="68">
        <f>SUMIFS('Tariff Data'!M:M,'Tariff Data'!$B:$B,$F353)</f>
        <v>0.76947399999999999</v>
      </c>
      <c r="K353" s="68">
        <f>SUMIFS('Tariff Data'!N:N,'Tariff Data'!$B:$B,$F353)</f>
        <v>4.0897259999999998</v>
      </c>
      <c r="L353" s="68">
        <f>SUMIFS('Tariff Data'!O:O,'Tariff Data'!$B:$B,$F353)</f>
        <v>1.4208999999999999E-2</v>
      </c>
      <c r="M353" s="68">
        <f>SUMIFS('Tariff Data'!P:P,'Tariff Data'!$B:$B,$F353)</f>
        <v>-6.2050109999999998</v>
      </c>
      <c r="N353" s="68">
        <f>SUMIFS('Tariff Data'!H:H,'Tariff Data'!$B:$B,$F353)</f>
        <v>0.74037900000000001</v>
      </c>
      <c r="O353" s="68">
        <f>SUMIFS('Tariff Data'!I:I,'Tariff Data'!$B:$B,$F353)</f>
        <v>3.971927</v>
      </c>
      <c r="P353" s="68">
        <f>SUMIFS('Tariff Data'!J:J,'Tariff Data'!$B:$B,$F353)</f>
        <v>1.0571000000000001E-2</v>
      </c>
      <c r="Q353" s="68">
        <f>SUMIFS('Tariff Data'!K:K,'Tariff Data'!$B:$B,$F353)</f>
        <v>-6.9384249999999996</v>
      </c>
      <c r="R353" s="68">
        <f>SUMIFS('Tariff Data'!M:M,'Tariff Data'!$B:$B,$F353)+SUMIFS('Tariff Data'!AG:AG,'Tariff Data'!$B:$B,$F353)</f>
        <v>0.74037900000000001</v>
      </c>
      <c r="S353" s="68">
        <f>SUMIFS('Tariff Data'!N:N,'Tariff Data'!$B:$B,$F353)+SUMIFS('Tariff Data'!AH:AH,'Tariff Data'!$B:$B,$F353)</f>
        <v>3.971927</v>
      </c>
      <c r="T353" s="68">
        <f>SUMIFS('Tariff Data'!O:O,'Tariff Data'!$B:$B,$F353)+SUMIFS('Tariff Data'!AI:AI,'Tariff Data'!$B:$B,$F353)</f>
        <v>1.0571000000000001E-2</v>
      </c>
      <c r="U353" s="68">
        <f>SUMIFS('Tariff Data'!P:P,'Tariff Data'!$B:$B,$F353)+SUMIFS('Tariff Data'!AJ:AJ,'Tariff Data'!$B:$B,$F353)</f>
        <v>-6.9384249999999996</v>
      </c>
      <c r="V353" s="67">
        <f t="shared" si="35"/>
        <v>2897.4780329251926</v>
      </c>
      <c r="W353" s="67">
        <f t="shared" si="36"/>
        <v>-6431.9877818333944</v>
      </c>
      <c r="X353" s="67">
        <f t="shared" si="37"/>
        <v>2805.1831814931948</v>
      </c>
      <c r="Y353" s="67">
        <f t="shared" si="38"/>
        <v>-7192.229768032219</v>
      </c>
      <c r="Z353" s="67">
        <f t="shared" si="39"/>
        <v>2805.1831814931948</v>
      </c>
      <c r="AA353" s="67">
        <f t="shared" si="40"/>
        <v>-7192.229768032219</v>
      </c>
      <c r="AB353" s="5"/>
      <c r="AC353" s="5"/>
      <c r="AD353" s="5"/>
      <c r="AE353" s="5"/>
      <c r="AF353" s="5"/>
      <c r="AG353" s="5"/>
      <c r="AH353" s="8"/>
      <c r="AI353" s="8"/>
      <c r="AJ353" s="8"/>
    </row>
    <row r="354" spans="2:36" x14ac:dyDescent="0.35">
      <c r="B354" s="69" t="s">
        <v>524</v>
      </c>
      <c r="C354" s="69" t="s">
        <v>892</v>
      </c>
      <c r="D354" s="69" t="str">
        <f>VLOOKUP($C354,Assumptions!$B:$C,2,FALSE)</f>
        <v>Conventional Carbon</v>
      </c>
      <c r="E354" s="69" t="s">
        <v>525</v>
      </c>
      <c r="F354" s="70">
        <v>17</v>
      </c>
      <c r="G354" s="71">
        <v>240.85231738027736</v>
      </c>
      <c r="H354" s="72">
        <v>0.42752200000000001</v>
      </c>
      <c r="I354" s="71">
        <f t="shared" si="41"/>
        <v>102.96966443105094</v>
      </c>
      <c r="J354" s="64">
        <f>SUMIFS('Tariff Data'!M:M,'Tariff Data'!$B:$B,$F354)</f>
        <v>0.76947399999999999</v>
      </c>
      <c r="K354" s="64">
        <f>SUMIFS('Tariff Data'!N:N,'Tariff Data'!$B:$B,$F354)</f>
        <v>4.0897259999999998</v>
      </c>
      <c r="L354" s="64">
        <f>SUMIFS('Tariff Data'!O:O,'Tariff Data'!$B:$B,$F354)</f>
        <v>1.4208999999999999E-2</v>
      </c>
      <c r="M354" s="64">
        <f>SUMIFS('Tariff Data'!P:P,'Tariff Data'!$B:$B,$F354)</f>
        <v>-6.2050109999999998</v>
      </c>
      <c r="N354" s="64">
        <f>SUMIFS('Tariff Data'!H:H,'Tariff Data'!$B:$B,$F354)</f>
        <v>0.74037900000000001</v>
      </c>
      <c r="O354" s="64">
        <f>SUMIFS('Tariff Data'!I:I,'Tariff Data'!$B:$B,$F354)</f>
        <v>3.971927</v>
      </c>
      <c r="P354" s="64">
        <f>SUMIFS('Tariff Data'!J:J,'Tariff Data'!$B:$B,$F354)</f>
        <v>1.0571000000000001E-2</v>
      </c>
      <c r="Q354" s="64">
        <f>SUMIFS('Tariff Data'!K:K,'Tariff Data'!$B:$B,$F354)</f>
        <v>-6.9384249999999996</v>
      </c>
      <c r="R354" s="64">
        <f>SUMIFS('Tariff Data'!M:M,'Tariff Data'!$B:$B,$F354)+SUMIFS('Tariff Data'!AG:AG,'Tariff Data'!$B:$B,$F354)</f>
        <v>0.74037900000000001</v>
      </c>
      <c r="S354" s="64">
        <f>SUMIFS('Tariff Data'!N:N,'Tariff Data'!$B:$B,$F354)+SUMIFS('Tariff Data'!AH:AH,'Tariff Data'!$B:$B,$F354)</f>
        <v>3.971927</v>
      </c>
      <c r="T354" s="64">
        <f>SUMIFS('Tariff Data'!O:O,'Tariff Data'!$B:$B,$F354)+SUMIFS('Tariff Data'!AI:AI,'Tariff Data'!$B:$B,$F354)</f>
        <v>1.0571000000000001E-2</v>
      </c>
      <c r="U354" s="64">
        <f>SUMIFS('Tariff Data'!P:P,'Tariff Data'!$B:$B,$F354)+SUMIFS('Tariff Data'!AJ:AJ,'Tariff Data'!$B:$B,$F354)</f>
        <v>-6.9384249999999996</v>
      </c>
      <c r="V354" s="66">
        <f t="shared" si="35"/>
        <v>607.91040586071654</v>
      </c>
      <c r="W354" s="66">
        <f t="shared" si="36"/>
        <v>-1494.4912787201122</v>
      </c>
      <c r="X354" s="66">
        <f t="shared" si="37"/>
        <v>588.39848054702384</v>
      </c>
      <c r="Y354" s="66">
        <f t="shared" si="38"/>
        <v>-1671.1357402192509</v>
      </c>
      <c r="Z354" s="66">
        <f t="shared" si="39"/>
        <v>588.39848054702384</v>
      </c>
      <c r="AA354" s="66">
        <f t="shared" si="40"/>
        <v>-1671.1357402192509</v>
      </c>
      <c r="AB354" s="5"/>
      <c r="AC354" s="5"/>
      <c r="AD354" s="5"/>
      <c r="AE354" s="5"/>
      <c r="AF354" s="5"/>
      <c r="AG354" s="5"/>
      <c r="AH354" s="8"/>
      <c r="AI354" s="8"/>
      <c r="AJ354" s="8"/>
    </row>
    <row r="355" spans="2:36" x14ac:dyDescent="0.35">
      <c r="B355" s="69" t="s">
        <v>526</v>
      </c>
      <c r="C355" s="69" t="s">
        <v>111</v>
      </c>
      <c r="D355" s="69" t="str">
        <f>VLOOKUP($C355,Assumptions!$B:$C,2,FALSE)</f>
        <v>Conventional Carbon</v>
      </c>
      <c r="E355" s="69" t="s">
        <v>65</v>
      </c>
      <c r="F355" s="70">
        <v>24</v>
      </c>
      <c r="G355" s="71">
        <v>73.170324267426025</v>
      </c>
      <c r="H355" s="72">
        <v>1.2390999999999999E-2</v>
      </c>
      <c r="I355" s="71">
        <f t="shared" si="41"/>
        <v>0.90665348799767587</v>
      </c>
      <c r="J355" s="68">
        <f>SUMIFS('Tariff Data'!M:M,'Tariff Data'!$B:$B,$F355)</f>
        <v>-2.6503329999999998</v>
      </c>
      <c r="K355" s="68">
        <f>SUMIFS('Tariff Data'!N:N,'Tariff Data'!$B:$B,$F355)</f>
        <v>3.6893150000000001</v>
      </c>
      <c r="L355" s="68">
        <f>SUMIFS('Tariff Data'!O:O,'Tariff Data'!$B:$B,$F355)</f>
        <v>0</v>
      </c>
      <c r="M355" s="68">
        <f>SUMIFS('Tariff Data'!P:P,'Tariff Data'!$B:$B,$F355)</f>
        <v>-6.2050109999999998</v>
      </c>
      <c r="N355" s="68">
        <f>SUMIFS('Tariff Data'!H:H,'Tariff Data'!$B:$B,$F355)</f>
        <v>-2.7338849999999999</v>
      </c>
      <c r="O355" s="68">
        <f>SUMIFS('Tariff Data'!I:I,'Tariff Data'!$B:$B,$F355)</f>
        <v>3.6573289999999998</v>
      </c>
      <c r="P355" s="68">
        <f>SUMIFS('Tariff Data'!J:J,'Tariff Data'!$B:$B,$F355)</f>
        <v>0</v>
      </c>
      <c r="Q355" s="68">
        <f>SUMIFS('Tariff Data'!K:K,'Tariff Data'!$B:$B,$F355)</f>
        <v>-6.9384249999999996</v>
      </c>
      <c r="R355" s="68">
        <f>SUMIFS('Tariff Data'!M:M,'Tariff Data'!$B:$B,$F355)+SUMIFS('Tariff Data'!AG:AG,'Tariff Data'!$B:$B,$F355)</f>
        <v>-2.7338849999999999</v>
      </c>
      <c r="S355" s="68">
        <f>SUMIFS('Tariff Data'!N:N,'Tariff Data'!$B:$B,$F355)+SUMIFS('Tariff Data'!AH:AH,'Tariff Data'!$B:$B,$F355)</f>
        <v>3.6573289999999998</v>
      </c>
      <c r="T355" s="68">
        <f>SUMIFS('Tariff Data'!O:O,'Tariff Data'!$B:$B,$F355)+SUMIFS('Tariff Data'!AI:AI,'Tariff Data'!$B:$B,$F355)</f>
        <v>0</v>
      </c>
      <c r="U355" s="68">
        <f>SUMIFS('Tariff Data'!P:P,'Tariff Data'!$B:$B,$F355)+SUMIFS('Tariff Data'!AJ:AJ,'Tariff Data'!$B:$B,$F355)</f>
        <v>-6.9384249999999996</v>
      </c>
      <c r="V355" s="67">
        <f t="shared" si="35"/>
        <v>-190.58079471358786</v>
      </c>
      <c r="W355" s="67">
        <f t="shared" si="36"/>
        <v>-454.02266695294543</v>
      </c>
      <c r="X355" s="67">
        <f t="shared" si="37"/>
        <v>-196.72332186524693</v>
      </c>
      <c r="Y355" s="67">
        <f t="shared" si="38"/>
        <v>-507.68680715521538</v>
      </c>
      <c r="Z355" s="67">
        <f t="shared" si="39"/>
        <v>-196.72332186524693</v>
      </c>
      <c r="AA355" s="67">
        <f t="shared" si="40"/>
        <v>-507.68680715521538</v>
      </c>
      <c r="AB355" s="5"/>
      <c r="AC355" s="5"/>
      <c r="AD355" s="5"/>
      <c r="AE355" s="5"/>
      <c r="AF355" s="5"/>
      <c r="AG355" s="5"/>
      <c r="AH355" s="8"/>
      <c r="AI355" s="8"/>
      <c r="AJ355" s="8"/>
    </row>
    <row r="356" spans="2:36" x14ac:dyDescent="0.35">
      <c r="B356" s="69" t="s">
        <v>527</v>
      </c>
      <c r="C356" s="69" t="s">
        <v>98</v>
      </c>
      <c r="D356" s="69" t="str">
        <f>VLOOKUP($C356,Assumptions!$B:$C,2,FALSE)</f>
        <v>Intermittent</v>
      </c>
      <c r="E356" s="69" t="s">
        <v>79</v>
      </c>
      <c r="F356" s="70">
        <v>2</v>
      </c>
      <c r="G356" s="71">
        <v>64.024033733997783</v>
      </c>
      <c r="H356" s="72">
        <v>0.109</v>
      </c>
      <c r="I356" s="71">
        <f t="shared" si="41"/>
        <v>6.9786196770057582</v>
      </c>
      <c r="J356" s="64">
        <f>SUMIFS('Tariff Data'!M:M,'Tariff Data'!$B:$B,$F356)</f>
        <v>0.81459599999999999</v>
      </c>
      <c r="K356" s="64">
        <f>SUMIFS('Tariff Data'!N:N,'Tariff Data'!$B:$B,$F356)</f>
        <v>24.644808000000001</v>
      </c>
      <c r="L356" s="64">
        <f>SUMIFS('Tariff Data'!O:O,'Tariff Data'!$B:$B,$F356)</f>
        <v>27.519831</v>
      </c>
      <c r="M356" s="64">
        <f>SUMIFS('Tariff Data'!P:P,'Tariff Data'!$B:$B,$F356)</f>
        <v>-6.2050109999999998</v>
      </c>
      <c r="N356" s="64">
        <f>SUMIFS('Tariff Data'!H:H,'Tariff Data'!$B:$B,$F356)</f>
        <v>1.65099</v>
      </c>
      <c r="O356" s="64">
        <f>SUMIFS('Tariff Data'!I:I,'Tariff Data'!$B:$B,$F356)</f>
        <v>27.065467000000002</v>
      </c>
      <c r="P356" s="64">
        <f>SUMIFS('Tariff Data'!J:J,'Tariff Data'!$B:$B,$F356)</f>
        <v>26.887487</v>
      </c>
      <c r="Q356" s="64">
        <f>SUMIFS('Tariff Data'!K:K,'Tariff Data'!$B:$B,$F356)</f>
        <v>-6.9384249999999996</v>
      </c>
      <c r="R356" s="64">
        <f>SUMIFS('Tariff Data'!M:M,'Tariff Data'!$B:$B,$F356)+SUMIFS('Tariff Data'!AG:AG,'Tariff Data'!$B:$B,$F356)</f>
        <v>0.99406281819247921</v>
      </c>
      <c r="S356" s="64">
        <f>SUMIFS('Tariff Data'!N:N,'Tariff Data'!$B:$B,$F356)+SUMIFS('Tariff Data'!AH:AH,'Tariff Data'!$B:$B,$F356)</f>
        <v>24.992567749749409</v>
      </c>
      <c r="T356" s="64">
        <f>SUMIFS('Tariff Data'!O:O,'Tariff Data'!$B:$B,$F356)+SUMIFS('Tariff Data'!AI:AI,'Tariff Data'!$B:$B,$F356)</f>
        <v>27.297057567941888</v>
      </c>
      <c r="U356" s="64">
        <f>SUMIFS('Tariff Data'!P:P,'Tariff Data'!$B:$B,$F356)+SUMIFS('Tariff Data'!AJ:AJ,'Tariff Data'!$B:$B,$F356)</f>
        <v>-6.9384249999999996</v>
      </c>
      <c r="V356" s="66">
        <f t="shared" si="35"/>
        <v>1933.9173303427467</v>
      </c>
      <c r="W356" s="66">
        <f t="shared" si="36"/>
        <v>-397.26983358382728</v>
      </c>
      <c r="X356" s="66">
        <f t="shared" si="37"/>
        <v>1910.3249752839768</v>
      </c>
      <c r="Y356" s="66">
        <f t="shared" si="38"/>
        <v>-444.22595626081352</v>
      </c>
      <c r="Z356" s="66">
        <f t="shared" si="39"/>
        <v>1922.0813596460916</v>
      </c>
      <c r="AA356" s="66">
        <f t="shared" si="40"/>
        <v>-444.22595626081352</v>
      </c>
      <c r="AB356" s="5"/>
      <c r="AC356" s="5"/>
      <c r="AD356" s="5"/>
      <c r="AE356" s="5"/>
      <c r="AF356" s="5"/>
      <c r="AG356" s="5"/>
      <c r="AH356" s="8"/>
      <c r="AI356" s="8"/>
      <c r="AJ356" s="8"/>
    </row>
    <row r="357" spans="2:36" x14ac:dyDescent="0.35">
      <c r="B357" s="69" t="s">
        <v>528</v>
      </c>
      <c r="C357" s="69" t="s">
        <v>87</v>
      </c>
      <c r="D357" s="69" t="str">
        <f>VLOOKUP($C357,Assumptions!$B:$C,2,FALSE)</f>
        <v>Intermittent</v>
      </c>
      <c r="E357" s="69" t="s">
        <v>131</v>
      </c>
      <c r="F357" s="70">
        <v>1</v>
      </c>
      <c r="G357" s="71">
        <v>43.536342939118491</v>
      </c>
      <c r="H357" s="72">
        <v>0.39425900000000003</v>
      </c>
      <c r="I357" s="71">
        <f t="shared" si="41"/>
        <v>17.164595030833919</v>
      </c>
      <c r="J357" s="68">
        <f>SUMIFS('Tariff Data'!M:M,'Tariff Data'!$B:$B,$F357)</f>
        <v>2.679675</v>
      </c>
      <c r="K357" s="68">
        <f>SUMIFS('Tariff Data'!N:N,'Tariff Data'!$B:$B,$F357)</f>
        <v>24.644973</v>
      </c>
      <c r="L357" s="68">
        <f>SUMIFS('Tariff Data'!O:O,'Tariff Data'!$B:$B,$F357)</f>
        <v>35.826850999999998</v>
      </c>
      <c r="M357" s="68">
        <f>SUMIFS('Tariff Data'!P:P,'Tariff Data'!$B:$B,$F357)</f>
        <v>-6.2050109999999998</v>
      </c>
      <c r="N357" s="68">
        <f>SUMIFS('Tariff Data'!H:H,'Tariff Data'!$B:$B,$F357)</f>
        <v>2.5438339999999999</v>
      </c>
      <c r="O357" s="68">
        <f>SUMIFS('Tariff Data'!I:I,'Tariff Data'!$B:$B,$F357)</f>
        <v>27.065738</v>
      </c>
      <c r="P357" s="68">
        <f>SUMIFS('Tariff Data'!J:J,'Tariff Data'!$B:$B,$F357)</f>
        <v>40.507550000000002</v>
      </c>
      <c r="Q357" s="68">
        <f>SUMIFS('Tariff Data'!K:K,'Tariff Data'!$B:$B,$F357)</f>
        <v>-6.9384249999999996</v>
      </c>
      <c r="R357" s="68">
        <f>SUMIFS('Tariff Data'!M:M,'Tariff Data'!$B:$B,$F357)+SUMIFS('Tariff Data'!AG:AG,'Tariff Data'!$B:$B,$F357)</f>
        <v>2.5438339999999999</v>
      </c>
      <c r="S357" s="68">
        <f>SUMIFS('Tariff Data'!N:N,'Tariff Data'!$B:$B,$F357)+SUMIFS('Tariff Data'!AH:AH,'Tariff Data'!$B:$B,$F357)</f>
        <v>24.992732749749408</v>
      </c>
      <c r="T357" s="68">
        <f>SUMIFS('Tariff Data'!O:O,'Tariff Data'!$B:$B,$F357)+SUMIFS('Tariff Data'!AI:AI,'Tariff Data'!$B:$B,$F357)</f>
        <v>36.04962443205811</v>
      </c>
      <c r="U357" s="68">
        <f>SUMIFS('Tariff Data'!P:P,'Tariff Data'!$B:$B,$F357)+SUMIFS('Tariff Data'!AJ:AJ,'Tariff Data'!$B:$B,$F357)</f>
        <v>-6.9384249999999996</v>
      </c>
      <c r="V357" s="67">
        <f t="shared" si="35"/>
        <v>1982.7910526555363</v>
      </c>
      <c r="W357" s="67">
        <f t="shared" si="36"/>
        <v>-270.14348683700257</v>
      </c>
      <c r="X357" s="67">
        <f t="shared" si="37"/>
        <v>2228.1230204041417</v>
      </c>
      <c r="Y357" s="67">
        <f t="shared" si="38"/>
        <v>-302.07365025735322</v>
      </c>
      <c r="Z357" s="67">
        <f t="shared" si="39"/>
        <v>1998.4589484638154</v>
      </c>
      <c r="AA357" s="67">
        <f t="shared" si="40"/>
        <v>-302.07365025735322</v>
      </c>
      <c r="AB357" s="5"/>
      <c r="AC357" s="5"/>
      <c r="AD357" s="5"/>
      <c r="AE357" s="5"/>
      <c r="AF357" s="5"/>
      <c r="AG357" s="5"/>
      <c r="AH357" s="8"/>
      <c r="AI357" s="8"/>
      <c r="AJ357" s="8"/>
    </row>
    <row r="358" spans="2:36" x14ac:dyDescent="0.35">
      <c r="B358" s="69" t="s">
        <v>977</v>
      </c>
      <c r="C358" s="69" t="s">
        <v>262</v>
      </c>
      <c r="D358" s="69" t="str">
        <f>VLOOKUP($C358,Assumptions!$B:$C,2,FALSE)</f>
        <v>Conventional Carbon</v>
      </c>
      <c r="E358" s="69" t="s">
        <v>240</v>
      </c>
      <c r="F358" s="70">
        <v>15</v>
      </c>
      <c r="G358" s="71">
        <v>30.182758760313238</v>
      </c>
      <c r="H358" s="72">
        <v>0.49361300000000002</v>
      </c>
      <c r="I358" s="71">
        <f t="shared" si="41"/>
        <v>14.898602099954498</v>
      </c>
      <c r="J358" s="64">
        <f>SUMIFS('Tariff Data'!M:M,'Tariff Data'!$B:$B,$F358)</f>
        <v>3.4087000000000001</v>
      </c>
      <c r="K358" s="64">
        <f>SUMIFS('Tariff Data'!N:N,'Tariff Data'!$B:$B,$F358)</f>
        <v>6.1459739999999998</v>
      </c>
      <c r="L358" s="64">
        <f>SUMIFS('Tariff Data'!O:O,'Tariff Data'!$B:$B,$F358)</f>
        <v>0.31730199999999997</v>
      </c>
      <c r="M358" s="64">
        <f>SUMIFS('Tariff Data'!P:P,'Tariff Data'!$B:$B,$F358)</f>
        <v>-6.2050109999999998</v>
      </c>
      <c r="N358" s="64">
        <f>SUMIFS('Tariff Data'!H:H,'Tariff Data'!$B:$B,$F358)</f>
        <v>3.3191630000000001</v>
      </c>
      <c r="O358" s="64">
        <f>SUMIFS('Tariff Data'!I:I,'Tariff Data'!$B:$B,$F358)</f>
        <v>6.1205259999999999</v>
      </c>
      <c r="P358" s="64">
        <f>SUMIFS('Tariff Data'!J:J,'Tariff Data'!$B:$B,$F358)</f>
        <v>0.273947</v>
      </c>
      <c r="Q358" s="64">
        <f>SUMIFS('Tariff Data'!K:K,'Tariff Data'!$B:$B,$F358)</f>
        <v>-6.9384249999999996</v>
      </c>
      <c r="R358" s="64">
        <f>SUMIFS('Tariff Data'!M:M,'Tariff Data'!$B:$B,$F358)+SUMIFS('Tariff Data'!AG:AG,'Tariff Data'!$B:$B,$F358)</f>
        <v>3.3191630000000001</v>
      </c>
      <c r="S358" s="64">
        <f>SUMIFS('Tariff Data'!N:N,'Tariff Data'!$B:$B,$F358)+SUMIFS('Tariff Data'!AH:AH,'Tariff Data'!$B:$B,$F358)</f>
        <v>6.1205259999999999</v>
      </c>
      <c r="T358" s="64">
        <f>SUMIFS('Tariff Data'!O:O,'Tariff Data'!$B:$B,$F358)+SUMIFS('Tariff Data'!AI:AI,'Tariff Data'!$B:$B,$F358)</f>
        <v>0.273947</v>
      </c>
      <c r="U358" s="64">
        <f>SUMIFS('Tariff Data'!P:P,'Tariff Data'!$B:$B,$F358)+SUMIFS('Tariff Data'!AJ:AJ,'Tariff Data'!$B:$B,$F358)</f>
        <v>-6.9384249999999996</v>
      </c>
      <c r="V358" s="66">
        <f t="shared" si="35"/>
        <v>199.17774717246525</v>
      </c>
      <c r="W358" s="66">
        <f t="shared" si="36"/>
        <v>-187.28435011809</v>
      </c>
      <c r="X358" s="66">
        <f t="shared" si="37"/>
        <v>195.45020498105993</v>
      </c>
      <c r="Y358" s="66">
        <f t="shared" si="38"/>
        <v>-209.42080795152637</v>
      </c>
      <c r="Z358" s="66">
        <f t="shared" si="39"/>
        <v>195.45020498105993</v>
      </c>
      <c r="AA358" s="66">
        <f t="shared" si="40"/>
        <v>-209.42080795152637</v>
      </c>
      <c r="AB358" s="5"/>
      <c r="AC358" s="5"/>
      <c r="AD358" s="5"/>
      <c r="AE358" s="5"/>
      <c r="AF358" s="5"/>
      <c r="AG358" s="5"/>
      <c r="AH358" s="8"/>
      <c r="AI358" s="8"/>
      <c r="AJ358" s="8"/>
    </row>
    <row r="359" spans="2:36" x14ac:dyDescent="0.35">
      <c r="B359" s="69" t="s">
        <v>529</v>
      </c>
      <c r="C359" s="69" t="s">
        <v>111</v>
      </c>
      <c r="D359" s="69" t="str">
        <f>VLOOKUP($C359,Assumptions!$B:$C,2,FALSE)</f>
        <v>Conventional Carbon</v>
      </c>
      <c r="E359" s="69" t="s">
        <v>240</v>
      </c>
      <c r="F359" s="70">
        <v>15</v>
      </c>
      <c r="G359" s="71">
        <v>0</v>
      </c>
      <c r="H359" s="72">
        <v>1.2390999999999999E-2</v>
      </c>
      <c r="I359" s="71">
        <f t="shared" si="41"/>
        <v>0</v>
      </c>
      <c r="J359" s="68">
        <f>SUMIFS('Tariff Data'!M:M,'Tariff Data'!$B:$B,$F359)</f>
        <v>3.4087000000000001</v>
      </c>
      <c r="K359" s="68">
        <f>SUMIFS('Tariff Data'!N:N,'Tariff Data'!$B:$B,$F359)</f>
        <v>6.1459739999999998</v>
      </c>
      <c r="L359" s="68">
        <f>SUMIFS('Tariff Data'!O:O,'Tariff Data'!$B:$B,$F359)</f>
        <v>0.31730199999999997</v>
      </c>
      <c r="M359" s="68">
        <f>SUMIFS('Tariff Data'!P:P,'Tariff Data'!$B:$B,$F359)</f>
        <v>-6.2050109999999998</v>
      </c>
      <c r="N359" s="68">
        <f>SUMIFS('Tariff Data'!H:H,'Tariff Data'!$B:$B,$F359)</f>
        <v>3.3191630000000001</v>
      </c>
      <c r="O359" s="68">
        <f>SUMIFS('Tariff Data'!I:I,'Tariff Data'!$B:$B,$F359)</f>
        <v>6.1205259999999999</v>
      </c>
      <c r="P359" s="68">
        <f>SUMIFS('Tariff Data'!J:J,'Tariff Data'!$B:$B,$F359)</f>
        <v>0.273947</v>
      </c>
      <c r="Q359" s="68">
        <f>SUMIFS('Tariff Data'!K:K,'Tariff Data'!$B:$B,$F359)</f>
        <v>-6.9384249999999996</v>
      </c>
      <c r="R359" s="68">
        <f>SUMIFS('Tariff Data'!M:M,'Tariff Data'!$B:$B,$F359)+SUMIFS('Tariff Data'!AG:AG,'Tariff Data'!$B:$B,$F359)</f>
        <v>3.3191630000000001</v>
      </c>
      <c r="S359" s="68">
        <f>SUMIFS('Tariff Data'!N:N,'Tariff Data'!$B:$B,$F359)+SUMIFS('Tariff Data'!AH:AH,'Tariff Data'!$B:$B,$F359)</f>
        <v>6.1205259999999999</v>
      </c>
      <c r="T359" s="68">
        <f>SUMIFS('Tariff Data'!O:O,'Tariff Data'!$B:$B,$F359)+SUMIFS('Tariff Data'!AI:AI,'Tariff Data'!$B:$B,$F359)</f>
        <v>0.273947</v>
      </c>
      <c r="U359" s="68">
        <f>SUMIFS('Tariff Data'!P:P,'Tariff Data'!$B:$B,$F359)+SUMIFS('Tariff Data'!AJ:AJ,'Tariff Data'!$B:$B,$F359)</f>
        <v>-6.9384249999999996</v>
      </c>
      <c r="V359" s="67">
        <f t="shared" si="35"/>
        <v>0</v>
      </c>
      <c r="W359" s="67">
        <f t="shared" si="36"/>
        <v>0</v>
      </c>
      <c r="X359" s="67">
        <f t="shared" si="37"/>
        <v>0</v>
      </c>
      <c r="Y359" s="67">
        <f t="shared" si="38"/>
        <v>0</v>
      </c>
      <c r="Z359" s="67">
        <f t="shared" si="39"/>
        <v>0</v>
      </c>
      <c r="AA359" s="67">
        <f t="shared" si="40"/>
        <v>0</v>
      </c>
      <c r="AB359" s="5"/>
      <c r="AC359" s="5"/>
      <c r="AD359" s="5"/>
      <c r="AE359" s="5"/>
      <c r="AF359" s="5"/>
      <c r="AG359" s="5"/>
      <c r="AH359" s="8"/>
      <c r="AI359" s="8"/>
      <c r="AJ359" s="8"/>
    </row>
    <row r="360" spans="2:36" x14ac:dyDescent="0.35">
      <c r="B360" s="69" t="s">
        <v>978</v>
      </c>
      <c r="C360" s="69" t="s">
        <v>98</v>
      </c>
      <c r="D360" s="69" t="str">
        <f>VLOOKUP($C360,Assumptions!$B:$C,2,FALSE)</f>
        <v>Intermittent</v>
      </c>
      <c r="E360" s="69" t="s">
        <v>240</v>
      </c>
      <c r="F360" s="70">
        <v>15</v>
      </c>
      <c r="G360" s="71">
        <v>243.90108089142012</v>
      </c>
      <c r="H360" s="72">
        <v>0.109</v>
      </c>
      <c r="I360" s="71">
        <f t="shared" si="41"/>
        <v>26.585217817164793</v>
      </c>
      <c r="J360" s="64">
        <f>SUMIFS('Tariff Data'!M:M,'Tariff Data'!$B:$B,$F360)</f>
        <v>3.4087000000000001</v>
      </c>
      <c r="K360" s="64">
        <f>SUMIFS('Tariff Data'!N:N,'Tariff Data'!$B:$B,$F360)</f>
        <v>6.1459739999999998</v>
      </c>
      <c r="L360" s="64">
        <f>SUMIFS('Tariff Data'!O:O,'Tariff Data'!$B:$B,$F360)</f>
        <v>0.31730199999999997</v>
      </c>
      <c r="M360" s="64">
        <f>SUMIFS('Tariff Data'!P:P,'Tariff Data'!$B:$B,$F360)</f>
        <v>-6.2050109999999998</v>
      </c>
      <c r="N360" s="64">
        <f>SUMIFS('Tariff Data'!H:H,'Tariff Data'!$B:$B,$F360)</f>
        <v>3.3191630000000001</v>
      </c>
      <c r="O360" s="64">
        <f>SUMIFS('Tariff Data'!I:I,'Tariff Data'!$B:$B,$F360)</f>
        <v>6.1205259999999999</v>
      </c>
      <c r="P360" s="64">
        <f>SUMIFS('Tariff Data'!J:J,'Tariff Data'!$B:$B,$F360)</f>
        <v>0.273947</v>
      </c>
      <c r="Q360" s="64">
        <f>SUMIFS('Tariff Data'!K:K,'Tariff Data'!$B:$B,$F360)</f>
        <v>-6.9384249999999996</v>
      </c>
      <c r="R360" s="64">
        <f>SUMIFS('Tariff Data'!M:M,'Tariff Data'!$B:$B,$F360)+SUMIFS('Tariff Data'!AG:AG,'Tariff Data'!$B:$B,$F360)</f>
        <v>3.3191630000000001</v>
      </c>
      <c r="S360" s="64">
        <f>SUMIFS('Tariff Data'!N:N,'Tariff Data'!$B:$B,$F360)+SUMIFS('Tariff Data'!AH:AH,'Tariff Data'!$B:$B,$F360)</f>
        <v>6.1205259999999999</v>
      </c>
      <c r="T360" s="64">
        <f>SUMIFS('Tariff Data'!O:O,'Tariff Data'!$B:$B,$F360)+SUMIFS('Tariff Data'!AI:AI,'Tariff Data'!$B:$B,$F360)</f>
        <v>0.273947</v>
      </c>
      <c r="U360" s="64">
        <f>SUMIFS('Tariff Data'!P:P,'Tariff Data'!$B:$B,$F360)+SUMIFS('Tariff Data'!AJ:AJ,'Tariff Data'!$B:$B,$F360)</f>
        <v>-6.9384249999999996</v>
      </c>
      <c r="V360" s="66">
        <f t="shared" si="35"/>
        <v>240.78235825764096</v>
      </c>
      <c r="W360" s="66">
        <f t="shared" si="36"/>
        <v>-1513.4088898431517</v>
      </c>
      <c r="X360" s="66">
        <f t="shared" si="37"/>
        <v>229.53148627258221</v>
      </c>
      <c r="Y360" s="66">
        <f t="shared" si="38"/>
        <v>-1692.2893571840516</v>
      </c>
      <c r="Z360" s="66">
        <f t="shared" si="39"/>
        <v>229.53148627258221</v>
      </c>
      <c r="AA360" s="66">
        <f t="shared" si="40"/>
        <v>-1692.2893571840516</v>
      </c>
      <c r="AB360" s="5"/>
      <c r="AC360" s="5"/>
      <c r="AD360" s="5"/>
      <c r="AE360" s="5"/>
      <c r="AF360" s="5"/>
      <c r="AG360" s="5"/>
      <c r="AH360" s="8"/>
      <c r="AI360" s="8"/>
      <c r="AJ360" s="8"/>
    </row>
    <row r="361" spans="2:36" x14ac:dyDescent="0.35">
      <c r="B361" s="69" t="s">
        <v>979</v>
      </c>
      <c r="C361" s="69" t="s">
        <v>87</v>
      </c>
      <c r="D361" s="69" t="str">
        <f>VLOOKUP($C361,Assumptions!$B:$C,2,FALSE)</f>
        <v>Intermittent</v>
      </c>
      <c r="E361" s="69" t="s">
        <v>980</v>
      </c>
      <c r="F361" s="70">
        <v>1</v>
      </c>
      <c r="G361" s="71">
        <v>36.585162133713013</v>
      </c>
      <c r="H361" s="72">
        <v>0.39425900000000003</v>
      </c>
      <c r="I361" s="71">
        <f t="shared" si="41"/>
        <v>14.424029437675559</v>
      </c>
      <c r="J361" s="68">
        <f>SUMIFS('Tariff Data'!M:M,'Tariff Data'!$B:$B,$F361)</f>
        <v>2.679675</v>
      </c>
      <c r="K361" s="68">
        <f>SUMIFS('Tariff Data'!N:N,'Tariff Data'!$B:$B,$F361)</f>
        <v>24.644973</v>
      </c>
      <c r="L361" s="68">
        <f>SUMIFS('Tariff Data'!O:O,'Tariff Data'!$B:$B,$F361)</f>
        <v>35.826850999999998</v>
      </c>
      <c r="M361" s="68">
        <f>SUMIFS('Tariff Data'!P:P,'Tariff Data'!$B:$B,$F361)</f>
        <v>-6.2050109999999998</v>
      </c>
      <c r="N361" s="68">
        <f>SUMIFS('Tariff Data'!H:H,'Tariff Data'!$B:$B,$F361)</f>
        <v>2.5438339999999999</v>
      </c>
      <c r="O361" s="68">
        <f>SUMIFS('Tariff Data'!I:I,'Tariff Data'!$B:$B,$F361)</f>
        <v>27.065738</v>
      </c>
      <c r="P361" s="68">
        <f>SUMIFS('Tariff Data'!J:J,'Tariff Data'!$B:$B,$F361)</f>
        <v>40.507550000000002</v>
      </c>
      <c r="Q361" s="68">
        <f>SUMIFS('Tariff Data'!K:K,'Tariff Data'!$B:$B,$F361)</f>
        <v>-6.9384249999999996</v>
      </c>
      <c r="R361" s="68">
        <f>SUMIFS('Tariff Data'!M:M,'Tariff Data'!$B:$B,$F361)+SUMIFS('Tariff Data'!AG:AG,'Tariff Data'!$B:$B,$F361)</f>
        <v>2.5438339999999999</v>
      </c>
      <c r="S361" s="68">
        <f>SUMIFS('Tariff Data'!N:N,'Tariff Data'!$B:$B,$F361)+SUMIFS('Tariff Data'!AH:AH,'Tariff Data'!$B:$B,$F361)</f>
        <v>24.992732749749408</v>
      </c>
      <c r="T361" s="68">
        <f>SUMIFS('Tariff Data'!O:O,'Tariff Data'!$B:$B,$F361)+SUMIFS('Tariff Data'!AI:AI,'Tariff Data'!$B:$B,$F361)</f>
        <v>36.04962443205811</v>
      </c>
      <c r="U361" s="68">
        <f>SUMIFS('Tariff Data'!P:P,'Tariff Data'!$B:$B,$F361)+SUMIFS('Tariff Data'!AJ:AJ,'Tariff Data'!$B:$B,$F361)</f>
        <v>-6.9384249999999996</v>
      </c>
      <c r="V361" s="67">
        <f t="shared" si="35"/>
        <v>1666.2109686180975</v>
      </c>
      <c r="W361" s="67">
        <f t="shared" si="36"/>
        <v>-227.01133347647271</v>
      </c>
      <c r="X361" s="67">
        <f t="shared" si="37"/>
        <v>1872.3722860539006</v>
      </c>
      <c r="Y361" s="67">
        <f t="shared" si="38"/>
        <v>-253.84340357760769</v>
      </c>
      <c r="Z361" s="67">
        <f t="shared" si="39"/>
        <v>1679.3772676166514</v>
      </c>
      <c r="AA361" s="67">
        <f t="shared" si="40"/>
        <v>-253.84340357760769</v>
      </c>
      <c r="AB361" s="5"/>
      <c r="AC361" s="5"/>
      <c r="AD361" s="5"/>
      <c r="AE361" s="5"/>
      <c r="AF361" s="5"/>
      <c r="AG361" s="5"/>
      <c r="AH361" s="8"/>
      <c r="AI361" s="8"/>
      <c r="AJ361" s="8"/>
    </row>
    <row r="362" spans="2:36" x14ac:dyDescent="0.35">
      <c r="B362" s="69" t="s">
        <v>981</v>
      </c>
      <c r="C362" s="69" t="s">
        <v>87</v>
      </c>
      <c r="D362" s="69" t="str">
        <f>VLOOKUP($C362,Assumptions!$B:$C,2,FALSE)</f>
        <v>Intermittent</v>
      </c>
      <c r="E362" s="69" t="s">
        <v>891</v>
      </c>
      <c r="F362" s="70">
        <v>10</v>
      </c>
      <c r="G362" s="71">
        <v>36.219310512375884</v>
      </c>
      <c r="H362" s="72">
        <v>0.39425900000000003</v>
      </c>
      <c r="I362" s="71">
        <f t="shared" si="41"/>
        <v>14.279789143298805</v>
      </c>
      <c r="J362" s="64">
        <f>SUMIFS('Tariff Data'!M:M,'Tariff Data'!$B:$B,$F362)</f>
        <v>1.217347</v>
      </c>
      <c r="K362" s="64">
        <f>SUMIFS('Tariff Data'!N:N,'Tariff Data'!$B:$B,$F362)</f>
        <v>20.824839999999998</v>
      </c>
      <c r="L362" s="64">
        <f>SUMIFS('Tariff Data'!O:O,'Tariff Data'!$B:$B,$F362)</f>
        <v>19.344626999999999</v>
      </c>
      <c r="M362" s="64">
        <f>SUMIFS('Tariff Data'!P:P,'Tariff Data'!$B:$B,$F362)</f>
        <v>-6.2050109999999998</v>
      </c>
      <c r="N362" s="64">
        <f>SUMIFS('Tariff Data'!H:H,'Tariff Data'!$B:$B,$F362)</f>
        <v>1.2775430000000001</v>
      </c>
      <c r="O362" s="64">
        <f>SUMIFS('Tariff Data'!I:I,'Tariff Data'!$B:$B,$F362)</f>
        <v>22.14378</v>
      </c>
      <c r="P362" s="64">
        <f>SUMIFS('Tariff Data'!J:J,'Tariff Data'!$B:$B,$F362)</f>
        <v>21.057953000000001</v>
      </c>
      <c r="Q362" s="64">
        <f>SUMIFS('Tariff Data'!K:K,'Tariff Data'!$B:$B,$F362)</f>
        <v>-6.9384249999999996</v>
      </c>
      <c r="R362" s="64">
        <f>SUMIFS('Tariff Data'!M:M,'Tariff Data'!$B:$B,$F362)+SUMIFS('Tariff Data'!AG:AG,'Tariff Data'!$B:$B,$F362)</f>
        <v>1.2775430000000001</v>
      </c>
      <c r="S362" s="64">
        <f>SUMIFS('Tariff Data'!N:N,'Tariff Data'!$B:$B,$F362)+SUMIFS('Tariff Data'!AH:AH,'Tariff Data'!$B:$B,$F362)</f>
        <v>21.172599749749406</v>
      </c>
      <c r="T362" s="64">
        <f>SUMIFS('Tariff Data'!O:O,'Tariff Data'!$B:$B,$F362)+SUMIFS('Tariff Data'!AI:AI,'Tariff Data'!$B:$B,$F362)</f>
        <v>19.567400432058111</v>
      </c>
      <c r="U362" s="64">
        <f>SUMIFS('Tariff Data'!P:P,'Tariff Data'!$B:$B,$F362)+SUMIFS('Tariff Data'!AJ:AJ,'Tariff Data'!$B:$B,$F362)</f>
        <v>-6.9384249999999996</v>
      </c>
      <c r="V362" s="66">
        <f t="shared" si="35"/>
        <v>998.02337620202502</v>
      </c>
      <c r="W362" s="66">
        <f t="shared" si="36"/>
        <v>-224.741220141708</v>
      </c>
      <c r="X362" s="66">
        <f t="shared" si="37"/>
        <v>1078.9130476976145</v>
      </c>
      <c r="Y362" s="66">
        <f t="shared" si="38"/>
        <v>-251.30496954183164</v>
      </c>
      <c r="Z362" s="66">
        <f t="shared" si="39"/>
        <v>1011.0580122105933</v>
      </c>
      <c r="AA362" s="66">
        <f t="shared" si="40"/>
        <v>-251.30496954183164</v>
      </c>
      <c r="AB362" s="5"/>
      <c r="AC362" s="5"/>
      <c r="AD362" s="5"/>
      <c r="AE362" s="5"/>
      <c r="AF362" s="5"/>
      <c r="AG362" s="5"/>
      <c r="AH362" s="8"/>
      <c r="AI362" s="8"/>
      <c r="AJ362" s="8"/>
    </row>
    <row r="363" spans="2:36" x14ac:dyDescent="0.35">
      <c r="B363" s="69" t="s">
        <v>530</v>
      </c>
      <c r="C363" s="69" t="s">
        <v>87</v>
      </c>
      <c r="D363" s="69" t="str">
        <f>VLOOKUP($C363,Assumptions!$B:$C,2,FALSE)</f>
        <v>Intermittent</v>
      </c>
      <c r="E363" s="69" t="s">
        <v>982</v>
      </c>
      <c r="F363" s="70">
        <v>10</v>
      </c>
      <c r="G363" s="71">
        <v>73.170324267426025</v>
      </c>
      <c r="H363" s="72">
        <v>0.39425900000000003</v>
      </c>
      <c r="I363" s="71">
        <f t="shared" si="41"/>
        <v>28.848058875351118</v>
      </c>
      <c r="J363" s="68">
        <f>SUMIFS('Tariff Data'!M:M,'Tariff Data'!$B:$B,$F363)</f>
        <v>1.217347</v>
      </c>
      <c r="K363" s="68">
        <f>SUMIFS('Tariff Data'!N:N,'Tariff Data'!$B:$B,$F363)</f>
        <v>20.824839999999998</v>
      </c>
      <c r="L363" s="68">
        <f>SUMIFS('Tariff Data'!O:O,'Tariff Data'!$B:$B,$F363)</f>
        <v>19.344626999999999</v>
      </c>
      <c r="M363" s="68">
        <f>SUMIFS('Tariff Data'!P:P,'Tariff Data'!$B:$B,$F363)</f>
        <v>-6.2050109999999998</v>
      </c>
      <c r="N363" s="68">
        <f>SUMIFS('Tariff Data'!H:H,'Tariff Data'!$B:$B,$F363)</f>
        <v>1.2775430000000001</v>
      </c>
      <c r="O363" s="68">
        <f>SUMIFS('Tariff Data'!I:I,'Tariff Data'!$B:$B,$F363)</f>
        <v>22.14378</v>
      </c>
      <c r="P363" s="68">
        <f>SUMIFS('Tariff Data'!J:J,'Tariff Data'!$B:$B,$F363)</f>
        <v>21.057953000000001</v>
      </c>
      <c r="Q363" s="68">
        <f>SUMIFS('Tariff Data'!K:K,'Tariff Data'!$B:$B,$F363)</f>
        <v>-6.9384249999999996</v>
      </c>
      <c r="R363" s="68">
        <f>SUMIFS('Tariff Data'!M:M,'Tariff Data'!$B:$B,$F363)+SUMIFS('Tariff Data'!AG:AG,'Tariff Data'!$B:$B,$F363)</f>
        <v>1.2775430000000001</v>
      </c>
      <c r="S363" s="68">
        <f>SUMIFS('Tariff Data'!N:N,'Tariff Data'!$B:$B,$F363)+SUMIFS('Tariff Data'!AH:AH,'Tariff Data'!$B:$B,$F363)</f>
        <v>21.172599749749406</v>
      </c>
      <c r="T363" s="68">
        <f>SUMIFS('Tariff Data'!O:O,'Tariff Data'!$B:$B,$F363)+SUMIFS('Tariff Data'!AI:AI,'Tariff Data'!$B:$B,$F363)</f>
        <v>19.567400432058111</v>
      </c>
      <c r="U363" s="68">
        <f>SUMIFS('Tariff Data'!P:P,'Tariff Data'!$B:$B,$F363)+SUMIFS('Tariff Data'!AJ:AJ,'Tariff Data'!$B:$B,$F363)</f>
        <v>-6.9384249999999996</v>
      </c>
      <c r="V363" s="67">
        <f t="shared" si="35"/>
        <v>2016.2088408121715</v>
      </c>
      <c r="W363" s="67">
        <f t="shared" si="36"/>
        <v>-454.02266695294543</v>
      </c>
      <c r="X363" s="67">
        <f t="shared" si="37"/>
        <v>2179.6223185810391</v>
      </c>
      <c r="Y363" s="67">
        <f t="shared" si="38"/>
        <v>-507.68680715521538</v>
      </c>
      <c r="Z363" s="67">
        <f t="shared" si="39"/>
        <v>2042.5414388092793</v>
      </c>
      <c r="AA363" s="67">
        <f t="shared" si="40"/>
        <v>-507.68680715521538</v>
      </c>
      <c r="AB363" s="5"/>
      <c r="AC363" s="5"/>
      <c r="AD363" s="5"/>
      <c r="AE363" s="5"/>
      <c r="AF363" s="5"/>
      <c r="AG363" s="5"/>
      <c r="AH363" s="8"/>
      <c r="AI363" s="8"/>
      <c r="AJ363" s="8"/>
    </row>
    <row r="364" spans="2:36" x14ac:dyDescent="0.35">
      <c r="B364" s="69" t="s">
        <v>531</v>
      </c>
      <c r="C364" s="69" t="s">
        <v>87</v>
      </c>
      <c r="D364" s="69" t="str">
        <f>VLOOKUP($C364,Assumptions!$B:$C,2,FALSE)</f>
        <v>Intermittent</v>
      </c>
      <c r="E364" s="69" t="s">
        <v>448</v>
      </c>
      <c r="F364" s="70">
        <v>11</v>
      </c>
      <c r="G364" s="71">
        <v>53.90213887700385</v>
      </c>
      <c r="H364" s="72">
        <v>0.368085</v>
      </c>
      <c r="I364" s="71">
        <f t="shared" si="41"/>
        <v>19.840568788541962</v>
      </c>
      <c r="J364" s="64">
        <f>SUMIFS('Tariff Data'!M:M,'Tariff Data'!$B:$B,$F364)</f>
        <v>1.9849509999999999</v>
      </c>
      <c r="K364" s="64">
        <f>SUMIFS('Tariff Data'!N:N,'Tariff Data'!$B:$B,$F364)</f>
        <v>20.824839999999998</v>
      </c>
      <c r="L364" s="64">
        <f>SUMIFS('Tariff Data'!O:O,'Tariff Data'!$B:$B,$F364)</f>
        <v>14.717409999999999</v>
      </c>
      <c r="M364" s="64">
        <f>SUMIFS('Tariff Data'!P:P,'Tariff Data'!$B:$B,$F364)</f>
        <v>-6.2050109999999998</v>
      </c>
      <c r="N364" s="64">
        <f>SUMIFS('Tariff Data'!H:H,'Tariff Data'!$B:$B,$F364)</f>
        <v>2.0238589999999999</v>
      </c>
      <c r="O364" s="64">
        <f>SUMIFS('Tariff Data'!I:I,'Tariff Data'!$B:$B,$F364)</f>
        <v>22.14378</v>
      </c>
      <c r="P364" s="64">
        <f>SUMIFS('Tariff Data'!J:J,'Tariff Data'!$B:$B,$F364)</f>
        <v>15.807065</v>
      </c>
      <c r="Q364" s="64">
        <f>SUMIFS('Tariff Data'!K:K,'Tariff Data'!$B:$B,$F364)</f>
        <v>-6.9384249999999996</v>
      </c>
      <c r="R364" s="64">
        <f>SUMIFS('Tariff Data'!M:M,'Tariff Data'!$B:$B,$F364)+SUMIFS('Tariff Data'!AG:AG,'Tariff Data'!$B:$B,$F364)</f>
        <v>2.0238589999999999</v>
      </c>
      <c r="S364" s="64">
        <f>SUMIFS('Tariff Data'!N:N,'Tariff Data'!$B:$B,$F364)+SUMIFS('Tariff Data'!AH:AH,'Tariff Data'!$B:$B,$F364)</f>
        <v>21.172599749749406</v>
      </c>
      <c r="T364" s="64">
        <f>SUMIFS('Tariff Data'!O:O,'Tariff Data'!$B:$B,$F364)+SUMIFS('Tariff Data'!AI:AI,'Tariff Data'!$B:$B,$F364)</f>
        <v>14.940183432058113</v>
      </c>
      <c r="U364" s="64">
        <f>SUMIFS('Tariff Data'!P:P,'Tariff Data'!$B:$B,$F364)+SUMIFS('Tariff Data'!AJ:AJ,'Tariff Data'!$B:$B,$F364)</f>
        <v>-6.9384249999999996</v>
      </c>
      <c r="V364" s="66">
        <f t="shared" si="35"/>
        <v>1206.4765482601854</v>
      </c>
      <c r="W364" s="66">
        <f t="shared" si="36"/>
        <v>-334.46336465533653</v>
      </c>
      <c r="X364" s="66">
        <f t="shared" si="37"/>
        <v>1291.3798031961667</v>
      </c>
      <c r="Y364" s="66">
        <f t="shared" si="38"/>
        <v>-373.9959479376754</v>
      </c>
      <c r="Z364" s="66">
        <f t="shared" si="39"/>
        <v>1225.3842639698778</v>
      </c>
      <c r="AA364" s="66">
        <f t="shared" si="40"/>
        <v>-373.9959479376754</v>
      </c>
      <c r="AB364" s="5"/>
      <c r="AC364" s="5"/>
      <c r="AD364" s="5"/>
      <c r="AE364" s="5"/>
      <c r="AF364" s="5"/>
      <c r="AG364" s="5"/>
      <c r="AH364" s="8"/>
      <c r="AI364" s="8"/>
      <c r="AJ364" s="8"/>
    </row>
    <row r="365" spans="2:36" x14ac:dyDescent="0.35">
      <c r="B365" s="69" t="s">
        <v>532</v>
      </c>
      <c r="C365" s="69" t="s">
        <v>87</v>
      </c>
      <c r="D365" s="69" t="str">
        <f>VLOOKUP($C365,Assumptions!$B:$C,2,FALSE)</f>
        <v>Intermittent</v>
      </c>
      <c r="E365" s="69" t="s">
        <v>533</v>
      </c>
      <c r="F365" s="70">
        <v>1</v>
      </c>
      <c r="G365" s="71">
        <v>30.487635111427515</v>
      </c>
      <c r="H365" s="72">
        <v>0.39425900000000003</v>
      </c>
      <c r="I365" s="71">
        <f t="shared" si="41"/>
        <v>12.020024531396302</v>
      </c>
      <c r="J365" s="68">
        <f>SUMIFS('Tariff Data'!M:M,'Tariff Data'!$B:$B,$F365)</f>
        <v>2.679675</v>
      </c>
      <c r="K365" s="68">
        <f>SUMIFS('Tariff Data'!N:N,'Tariff Data'!$B:$B,$F365)</f>
        <v>24.644973</v>
      </c>
      <c r="L365" s="68">
        <f>SUMIFS('Tariff Data'!O:O,'Tariff Data'!$B:$B,$F365)</f>
        <v>35.826850999999998</v>
      </c>
      <c r="M365" s="68">
        <f>SUMIFS('Tariff Data'!P:P,'Tariff Data'!$B:$B,$F365)</f>
        <v>-6.2050109999999998</v>
      </c>
      <c r="N365" s="68">
        <f>SUMIFS('Tariff Data'!H:H,'Tariff Data'!$B:$B,$F365)</f>
        <v>2.5438339999999999</v>
      </c>
      <c r="O365" s="68">
        <f>SUMIFS('Tariff Data'!I:I,'Tariff Data'!$B:$B,$F365)</f>
        <v>27.065738</v>
      </c>
      <c r="P365" s="68">
        <f>SUMIFS('Tariff Data'!J:J,'Tariff Data'!$B:$B,$F365)</f>
        <v>40.507550000000002</v>
      </c>
      <c r="Q365" s="68">
        <f>SUMIFS('Tariff Data'!K:K,'Tariff Data'!$B:$B,$F365)</f>
        <v>-6.9384249999999996</v>
      </c>
      <c r="R365" s="68">
        <f>SUMIFS('Tariff Data'!M:M,'Tariff Data'!$B:$B,$F365)+SUMIFS('Tariff Data'!AG:AG,'Tariff Data'!$B:$B,$F365)</f>
        <v>2.5438339999999999</v>
      </c>
      <c r="S365" s="68">
        <f>SUMIFS('Tariff Data'!N:N,'Tariff Data'!$B:$B,$F365)+SUMIFS('Tariff Data'!AH:AH,'Tariff Data'!$B:$B,$F365)</f>
        <v>24.992732749749408</v>
      </c>
      <c r="T365" s="68">
        <f>SUMIFS('Tariff Data'!O:O,'Tariff Data'!$B:$B,$F365)+SUMIFS('Tariff Data'!AI:AI,'Tariff Data'!$B:$B,$F365)</f>
        <v>36.04962443205811</v>
      </c>
      <c r="U365" s="68">
        <f>SUMIFS('Tariff Data'!P:P,'Tariff Data'!$B:$B,$F365)+SUMIFS('Tariff Data'!AJ:AJ,'Tariff Data'!$B:$B,$F365)</f>
        <v>-6.9384249999999996</v>
      </c>
      <c r="V365" s="67">
        <f t="shared" si="35"/>
        <v>1388.5091405150815</v>
      </c>
      <c r="W365" s="67">
        <f t="shared" si="36"/>
        <v>-189.17611123039396</v>
      </c>
      <c r="X365" s="67">
        <f t="shared" si="37"/>
        <v>1560.3102383782507</v>
      </c>
      <c r="Y365" s="67">
        <f t="shared" si="38"/>
        <v>-211.53616964800645</v>
      </c>
      <c r="Z365" s="67">
        <f t="shared" si="39"/>
        <v>1399.4810563472097</v>
      </c>
      <c r="AA365" s="67">
        <f t="shared" si="40"/>
        <v>-211.53616964800645</v>
      </c>
      <c r="AB365" s="5"/>
      <c r="AC365" s="5"/>
      <c r="AD365" s="5"/>
      <c r="AE365" s="5"/>
      <c r="AF365" s="5"/>
      <c r="AG365" s="5"/>
      <c r="AH365" s="8"/>
      <c r="AI365" s="8"/>
      <c r="AJ365" s="8"/>
    </row>
    <row r="366" spans="2:36" x14ac:dyDescent="0.35">
      <c r="B366" s="69" t="s">
        <v>534</v>
      </c>
      <c r="C366" s="69" t="s">
        <v>111</v>
      </c>
      <c r="D366" s="69" t="str">
        <f>VLOOKUP($C366,Assumptions!$B:$C,2,FALSE)</f>
        <v>Conventional Carbon</v>
      </c>
      <c r="E366" s="69" t="s">
        <v>311</v>
      </c>
      <c r="F366" s="70">
        <v>15</v>
      </c>
      <c r="G366" s="71">
        <v>60.914294952632176</v>
      </c>
      <c r="H366" s="72">
        <v>1.2390999999999999E-2</v>
      </c>
      <c r="I366" s="71">
        <f t="shared" si="41"/>
        <v>0.75478902875806519</v>
      </c>
      <c r="J366" s="64">
        <f>SUMIFS('Tariff Data'!M:M,'Tariff Data'!$B:$B,$F366)</f>
        <v>3.4087000000000001</v>
      </c>
      <c r="K366" s="64">
        <f>SUMIFS('Tariff Data'!N:N,'Tariff Data'!$B:$B,$F366)</f>
        <v>6.1459739999999998</v>
      </c>
      <c r="L366" s="64">
        <f>SUMIFS('Tariff Data'!O:O,'Tariff Data'!$B:$B,$F366)</f>
        <v>0.31730199999999997</v>
      </c>
      <c r="M366" s="64">
        <f>SUMIFS('Tariff Data'!P:P,'Tariff Data'!$B:$B,$F366)</f>
        <v>-6.2050109999999998</v>
      </c>
      <c r="N366" s="64">
        <f>SUMIFS('Tariff Data'!H:H,'Tariff Data'!$B:$B,$F366)</f>
        <v>3.3191630000000001</v>
      </c>
      <c r="O366" s="64">
        <f>SUMIFS('Tariff Data'!I:I,'Tariff Data'!$B:$B,$F366)</f>
        <v>6.1205259999999999</v>
      </c>
      <c r="P366" s="64">
        <f>SUMIFS('Tariff Data'!J:J,'Tariff Data'!$B:$B,$F366)</f>
        <v>0.273947</v>
      </c>
      <c r="Q366" s="64">
        <f>SUMIFS('Tariff Data'!K:K,'Tariff Data'!$B:$B,$F366)</f>
        <v>-6.9384249999999996</v>
      </c>
      <c r="R366" s="64">
        <f>SUMIFS('Tariff Data'!M:M,'Tariff Data'!$B:$B,$F366)+SUMIFS('Tariff Data'!AG:AG,'Tariff Data'!$B:$B,$F366)</f>
        <v>3.3191630000000001</v>
      </c>
      <c r="S366" s="64">
        <f>SUMIFS('Tariff Data'!N:N,'Tariff Data'!$B:$B,$F366)+SUMIFS('Tariff Data'!AH:AH,'Tariff Data'!$B:$B,$F366)</f>
        <v>6.1205259999999999</v>
      </c>
      <c r="T366" s="64">
        <f>SUMIFS('Tariff Data'!O:O,'Tariff Data'!$B:$B,$F366)+SUMIFS('Tariff Data'!AI:AI,'Tariff Data'!$B:$B,$F366)</f>
        <v>0.273947</v>
      </c>
      <c r="U366" s="64">
        <f>SUMIFS('Tariff Data'!P:P,'Tariff Data'!$B:$B,$F366)+SUMIFS('Tariff Data'!AJ:AJ,'Tariff Data'!$B:$B,$F366)</f>
        <v>-6.9384249999999996</v>
      </c>
      <c r="V366" s="66">
        <f t="shared" si="35"/>
        <v>212.51696701967262</v>
      </c>
      <c r="W366" s="66">
        <f t="shared" si="36"/>
        <v>-377.97387023832709</v>
      </c>
      <c r="X366" s="66">
        <f t="shared" si="37"/>
        <v>207.01095204295314</v>
      </c>
      <c r="Y366" s="66">
        <f t="shared" si="38"/>
        <v>-422.64926695671687</v>
      </c>
      <c r="Z366" s="66">
        <f t="shared" si="39"/>
        <v>207.01095204295314</v>
      </c>
      <c r="AA366" s="66">
        <f t="shared" si="40"/>
        <v>-422.64926695671687</v>
      </c>
      <c r="AB366" s="5"/>
      <c r="AC366" s="5"/>
      <c r="AD366" s="5"/>
      <c r="AE366" s="5"/>
      <c r="AF366" s="5"/>
      <c r="AG366" s="5"/>
      <c r="AH366" s="8"/>
      <c r="AI366" s="8"/>
      <c r="AJ366" s="8"/>
    </row>
    <row r="367" spans="2:36" x14ac:dyDescent="0.35">
      <c r="B367" s="69" t="s">
        <v>535</v>
      </c>
      <c r="C367" s="69" t="s">
        <v>111</v>
      </c>
      <c r="D367" s="69" t="str">
        <f>VLOOKUP($C367,Assumptions!$B:$C,2,FALSE)</f>
        <v>Conventional Carbon</v>
      </c>
      <c r="E367" s="69" t="s">
        <v>536</v>
      </c>
      <c r="F367" s="70">
        <v>25</v>
      </c>
      <c r="G367" s="71">
        <v>30.426659841204657</v>
      </c>
      <c r="H367" s="72">
        <v>1.2390999999999999E-2</v>
      </c>
      <c r="I367" s="71">
        <f t="shared" si="41"/>
        <v>0.37701674209236691</v>
      </c>
      <c r="J367" s="68">
        <f>SUMIFS('Tariff Data'!M:M,'Tariff Data'!$B:$B,$F367)</f>
        <v>9.7789999999999995E-3</v>
      </c>
      <c r="K367" s="68">
        <f>SUMIFS('Tariff Data'!N:N,'Tariff Data'!$B:$B,$F367)</f>
        <v>-3.442129</v>
      </c>
      <c r="L367" s="68">
        <f>SUMIFS('Tariff Data'!O:O,'Tariff Data'!$B:$B,$F367)</f>
        <v>0</v>
      </c>
      <c r="M367" s="68">
        <f>SUMIFS('Tariff Data'!P:P,'Tariff Data'!$B:$B,$F367)</f>
        <v>-6.2050109999999998</v>
      </c>
      <c r="N367" s="68">
        <f>SUMIFS('Tariff Data'!H:H,'Tariff Data'!$B:$B,$F367)</f>
        <v>1.7229999999999999E-3</v>
      </c>
      <c r="O367" s="68">
        <f>SUMIFS('Tariff Data'!I:I,'Tariff Data'!$B:$B,$F367)</f>
        <v>-3.475317</v>
      </c>
      <c r="P367" s="68">
        <f>SUMIFS('Tariff Data'!J:J,'Tariff Data'!$B:$B,$F367)</f>
        <v>0</v>
      </c>
      <c r="Q367" s="68">
        <f>SUMIFS('Tariff Data'!K:K,'Tariff Data'!$B:$B,$F367)</f>
        <v>-6.9384249999999996</v>
      </c>
      <c r="R367" s="68">
        <f>SUMIFS('Tariff Data'!M:M,'Tariff Data'!$B:$B,$F367)+SUMIFS('Tariff Data'!AG:AG,'Tariff Data'!$B:$B,$F367)</f>
        <v>1.7230000000000006E-3</v>
      </c>
      <c r="S367" s="68">
        <f>SUMIFS('Tariff Data'!N:N,'Tariff Data'!$B:$B,$F367)+SUMIFS('Tariff Data'!AH:AH,'Tariff Data'!$B:$B,$F367)</f>
        <v>-3.475317</v>
      </c>
      <c r="T367" s="68">
        <f>SUMIFS('Tariff Data'!O:O,'Tariff Data'!$B:$B,$F367)+SUMIFS('Tariff Data'!AI:AI,'Tariff Data'!$B:$B,$F367)</f>
        <v>0</v>
      </c>
      <c r="U367" s="68">
        <f>SUMIFS('Tariff Data'!P:P,'Tariff Data'!$B:$B,$F367)+SUMIFS('Tariff Data'!AJ:AJ,'Tariff Data'!$B:$B,$F367)</f>
        <v>-6.9384249999999996</v>
      </c>
      <c r="V367" s="67">
        <f t="shared" si="35"/>
        <v>-1.0001979548545166</v>
      </c>
      <c r="W367" s="67">
        <f t="shared" si="36"/>
        <v>-188.79775900793314</v>
      </c>
      <c r="X367" s="67">
        <f t="shared" si="37"/>
        <v>-1.2578275581718226</v>
      </c>
      <c r="Y367" s="67">
        <f t="shared" si="38"/>
        <v>-211.11309730871042</v>
      </c>
      <c r="Z367" s="67">
        <f t="shared" si="39"/>
        <v>-1.2578275581718226</v>
      </c>
      <c r="AA367" s="67">
        <f t="shared" si="40"/>
        <v>-211.11309730871042</v>
      </c>
      <c r="AB367" s="5"/>
      <c r="AC367" s="5"/>
      <c r="AD367" s="5"/>
      <c r="AE367" s="5"/>
      <c r="AF367" s="5"/>
      <c r="AG367" s="5"/>
      <c r="AH367" s="8"/>
      <c r="AI367" s="8"/>
      <c r="AJ367" s="8"/>
    </row>
    <row r="368" spans="2:36" x14ac:dyDescent="0.35">
      <c r="B368" s="69" t="s">
        <v>537</v>
      </c>
      <c r="C368" s="69" t="s">
        <v>87</v>
      </c>
      <c r="D368" s="69" t="str">
        <f>VLOOKUP($C368,Assumptions!$B:$C,2,FALSE)</f>
        <v>Intermittent</v>
      </c>
      <c r="E368" s="69" t="s">
        <v>877</v>
      </c>
      <c r="F368" s="70">
        <v>10</v>
      </c>
      <c r="G368" s="71">
        <v>12.195054044571005</v>
      </c>
      <c r="H368" s="72">
        <v>0.39425900000000003</v>
      </c>
      <c r="I368" s="71">
        <f t="shared" si="41"/>
        <v>4.8080098125585202</v>
      </c>
      <c r="J368" s="64">
        <f>SUMIFS('Tariff Data'!M:M,'Tariff Data'!$B:$B,$F368)</f>
        <v>1.217347</v>
      </c>
      <c r="K368" s="64">
        <f>SUMIFS('Tariff Data'!N:N,'Tariff Data'!$B:$B,$F368)</f>
        <v>20.824839999999998</v>
      </c>
      <c r="L368" s="64">
        <f>SUMIFS('Tariff Data'!O:O,'Tariff Data'!$B:$B,$F368)</f>
        <v>19.344626999999999</v>
      </c>
      <c r="M368" s="64">
        <f>SUMIFS('Tariff Data'!P:P,'Tariff Data'!$B:$B,$F368)</f>
        <v>-6.2050109999999998</v>
      </c>
      <c r="N368" s="64">
        <f>SUMIFS('Tariff Data'!H:H,'Tariff Data'!$B:$B,$F368)</f>
        <v>1.2775430000000001</v>
      </c>
      <c r="O368" s="64">
        <f>SUMIFS('Tariff Data'!I:I,'Tariff Data'!$B:$B,$F368)</f>
        <v>22.14378</v>
      </c>
      <c r="P368" s="64">
        <f>SUMIFS('Tariff Data'!J:J,'Tariff Data'!$B:$B,$F368)</f>
        <v>21.057953000000001</v>
      </c>
      <c r="Q368" s="64">
        <f>SUMIFS('Tariff Data'!K:K,'Tariff Data'!$B:$B,$F368)</f>
        <v>-6.9384249999999996</v>
      </c>
      <c r="R368" s="64">
        <f>SUMIFS('Tariff Data'!M:M,'Tariff Data'!$B:$B,$F368)+SUMIFS('Tariff Data'!AG:AG,'Tariff Data'!$B:$B,$F368)</f>
        <v>1.2775430000000001</v>
      </c>
      <c r="S368" s="64">
        <f>SUMIFS('Tariff Data'!N:N,'Tariff Data'!$B:$B,$F368)+SUMIFS('Tariff Data'!AH:AH,'Tariff Data'!$B:$B,$F368)</f>
        <v>21.172599749749406</v>
      </c>
      <c r="T368" s="64">
        <f>SUMIFS('Tariff Data'!O:O,'Tariff Data'!$B:$B,$F368)+SUMIFS('Tariff Data'!AI:AI,'Tariff Data'!$B:$B,$F368)</f>
        <v>19.567400432058111</v>
      </c>
      <c r="U368" s="64">
        <f>SUMIFS('Tariff Data'!P:P,'Tariff Data'!$B:$B,$F368)+SUMIFS('Tariff Data'!AJ:AJ,'Tariff Data'!$B:$B,$F368)</f>
        <v>-6.9384249999999996</v>
      </c>
      <c r="V368" s="66">
        <f t="shared" si="35"/>
        <v>336.03480680202864</v>
      </c>
      <c r="W368" s="66">
        <f t="shared" si="36"/>
        <v>-75.670444492157571</v>
      </c>
      <c r="X368" s="66">
        <f t="shared" si="37"/>
        <v>363.27038643017323</v>
      </c>
      <c r="Y368" s="66">
        <f t="shared" si="38"/>
        <v>-84.614467859202577</v>
      </c>
      <c r="Z368" s="66">
        <f t="shared" si="39"/>
        <v>340.42357313487992</v>
      </c>
      <c r="AA368" s="66">
        <f t="shared" si="40"/>
        <v>-84.614467859202577</v>
      </c>
      <c r="AB368" s="5"/>
      <c r="AC368" s="5"/>
      <c r="AD368" s="5"/>
      <c r="AE368" s="5"/>
      <c r="AF368" s="5"/>
      <c r="AG368" s="5"/>
      <c r="AH368" s="8"/>
      <c r="AI368" s="8"/>
      <c r="AJ368" s="8"/>
    </row>
    <row r="369" spans="2:36" x14ac:dyDescent="0.35">
      <c r="B369" s="69" t="s">
        <v>983</v>
      </c>
      <c r="C369" s="69" t="s">
        <v>111</v>
      </c>
      <c r="D369" s="69" t="str">
        <f>VLOOKUP($C369,Assumptions!$B:$C,2,FALSE)</f>
        <v>Conventional Carbon</v>
      </c>
      <c r="E369" s="69" t="s">
        <v>984</v>
      </c>
      <c r="F369" s="70">
        <v>11</v>
      </c>
      <c r="G369" s="71">
        <v>121.95054044571006</v>
      </c>
      <c r="H369" s="72">
        <v>1.2390999999999999E-2</v>
      </c>
      <c r="I369" s="71">
        <f t="shared" si="41"/>
        <v>1.5110891466627934</v>
      </c>
      <c r="J369" s="68">
        <f>SUMIFS('Tariff Data'!M:M,'Tariff Data'!$B:$B,$F369)</f>
        <v>1.9849509999999999</v>
      </c>
      <c r="K369" s="68">
        <f>SUMIFS('Tariff Data'!N:N,'Tariff Data'!$B:$B,$F369)</f>
        <v>20.824839999999998</v>
      </c>
      <c r="L369" s="68">
        <f>SUMIFS('Tariff Data'!O:O,'Tariff Data'!$B:$B,$F369)</f>
        <v>14.717409999999999</v>
      </c>
      <c r="M369" s="68">
        <f>SUMIFS('Tariff Data'!P:P,'Tariff Data'!$B:$B,$F369)</f>
        <v>-6.2050109999999998</v>
      </c>
      <c r="N369" s="68">
        <f>SUMIFS('Tariff Data'!H:H,'Tariff Data'!$B:$B,$F369)</f>
        <v>2.0238589999999999</v>
      </c>
      <c r="O369" s="68">
        <f>SUMIFS('Tariff Data'!I:I,'Tariff Data'!$B:$B,$F369)</f>
        <v>22.14378</v>
      </c>
      <c r="P369" s="68">
        <f>SUMIFS('Tariff Data'!J:J,'Tariff Data'!$B:$B,$F369)</f>
        <v>15.807065</v>
      </c>
      <c r="Q369" s="68">
        <f>SUMIFS('Tariff Data'!K:K,'Tariff Data'!$B:$B,$F369)</f>
        <v>-6.9384249999999996</v>
      </c>
      <c r="R369" s="68">
        <f>SUMIFS('Tariff Data'!M:M,'Tariff Data'!$B:$B,$F369)+SUMIFS('Tariff Data'!AG:AG,'Tariff Data'!$B:$B,$F369)</f>
        <v>2.0238589999999999</v>
      </c>
      <c r="S369" s="68">
        <f>SUMIFS('Tariff Data'!N:N,'Tariff Data'!$B:$B,$F369)+SUMIFS('Tariff Data'!AH:AH,'Tariff Data'!$B:$B,$F369)</f>
        <v>21.172599749749406</v>
      </c>
      <c r="T369" s="68">
        <f>SUMIFS('Tariff Data'!O:O,'Tariff Data'!$B:$B,$F369)+SUMIFS('Tariff Data'!AI:AI,'Tariff Data'!$B:$B,$F369)</f>
        <v>14.940183432058113</v>
      </c>
      <c r="U369" s="68">
        <f>SUMIFS('Tariff Data'!P:P,'Tariff Data'!$B:$B,$F369)+SUMIFS('Tariff Data'!AJ:AJ,'Tariff Data'!$B:$B,$F369)</f>
        <v>-6.9384249999999996</v>
      </c>
      <c r="V369" s="67">
        <f t="shared" si="35"/>
        <v>295.77335543122831</v>
      </c>
      <c r="W369" s="67">
        <f t="shared" si="36"/>
        <v>-756.70444492157583</v>
      </c>
      <c r="X369" s="67">
        <f t="shared" si="37"/>
        <v>304.15780882209623</v>
      </c>
      <c r="Y369" s="67">
        <f t="shared" si="38"/>
        <v>-846.1446785920258</v>
      </c>
      <c r="Z369" s="67">
        <f t="shared" si="39"/>
        <v>301.3803335577303</v>
      </c>
      <c r="AA369" s="67">
        <f t="shared" si="40"/>
        <v>-846.1446785920258</v>
      </c>
      <c r="AB369" s="5"/>
      <c r="AC369" s="5"/>
      <c r="AD369" s="5"/>
      <c r="AE369" s="5"/>
      <c r="AF369" s="5"/>
      <c r="AG369" s="5"/>
      <c r="AH369" s="8"/>
      <c r="AI369" s="8"/>
      <c r="AJ369" s="8"/>
    </row>
    <row r="370" spans="2:36" x14ac:dyDescent="0.35">
      <c r="B370" s="69" t="s">
        <v>538</v>
      </c>
      <c r="C370" s="69" t="s">
        <v>111</v>
      </c>
      <c r="D370" s="69" t="str">
        <f>VLOOKUP($C370,Assumptions!$B:$C,2,FALSE)</f>
        <v>Conventional Carbon</v>
      </c>
      <c r="E370" s="69" t="s">
        <v>539</v>
      </c>
      <c r="F370" s="70">
        <v>27</v>
      </c>
      <c r="G370" s="71">
        <v>0</v>
      </c>
      <c r="H370" s="72">
        <v>1.2390999999999999E-2</v>
      </c>
      <c r="I370" s="71">
        <f t="shared" si="41"/>
        <v>0</v>
      </c>
      <c r="J370" s="64">
        <f>SUMIFS('Tariff Data'!M:M,'Tariff Data'!$B:$B,$F370)</f>
        <v>4.6348479999999999</v>
      </c>
      <c r="K370" s="64">
        <f>SUMIFS('Tariff Data'!N:N,'Tariff Data'!$B:$B,$F370)</f>
        <v>-9.1107669999999992</v>
      </c>
      <c r="L370" s="64">
        <f>SUMIFS('Tariff Data'!O:O,'Tariff Data'!$B:$B,$F370)</f>
        <v>0</v>
      </c>
      <c r="M370" s="64">
        <f>SUMIFS('Tariff Data'!P:P,'Tariff Data'!$B:$B,$F370)</f>
        <v>-6.2050109999999998</v>
      </c>
      <c r="N370" s="64">
        <f>SUMIFS('Tariff Data'!H:H,'Tariff Data'!$B:$B,$F370)</f>
        <v>4.6430069999999999</v>
      </c>
      <c r="O370" s="64">
        <f>SUMIFS('Tariff Data'!I:I,'Tariff Data'!$B:$B,$F370)</f>
        <v>-9.1769200000000009</v>
      </c>
      <c r="P370" s="64">
        <f>SUMIFS('Tariff Data'!J:J,'Tariff Data'!$B:$B,$F370)</f>
        <v>0</v>
      </c>
      <c r="Q370" s="64">
        <f>SUMIFS('Tariff Data'!K:K,'Tariff Data'!$B:$B,$F370)</f>
        <v>-6.9384249999999996</v>
      </c>
      <c r="R370" s="64">
        <f>SUMIFS('Tariff Data'!M:M,'Tariff Data'!$B:$B,$F370)+SUMIFS('Tariff Data'!AG:AG,'Tariff Data'!$B:$B,$F370)</f>
        <v>4.6430069999999999</v>
      </c>
      <c r="S370" s="64">
        <f>SUMIFS('Tariff Data'!N:N,'Tariff Data'!$B:$B,$F370)+SUMIFS('Tariff Data'!AH:AH,'Tariff Data'!$B:$B,$F370)</f>
        <v>-9.1769200000000009</v>
      </c>
      <c r="T370" s="64">
        <f>SUMIFS('Tariff Data'!O:O,'Tariff Data'!$B:$B,$F370)+SUMIFS('Tariff Data'!AI:AI,'Tariff Data'!$B:$B,$F370)</f>
        <v>0</v>
      </c>
      <c r="U370" s="64">
        <f>SUMIFS('Tariff Data'!P:P,'Tariff Data'!$B:$B,$F370)+SUMIFS('Tariff Data'!AJ:AJ,'Tariff Data'!$B:$B,$F370)</f>
        <v>-6.9384249999999996</v>
      </c>
      <c r="V370" s="66">
        <f t="shared" si="35"/>
        <v>0</v>
      </c>
      <c r="W370" s="66">
        <f t="shared" si="36"/>
        <v>0</v>
      </c>
      <c r="X370" s="66">
        <f t="shared" si="37"/>
        <v>0</v>
      </c>
      <c r="Y370" s="66">
        <f t="shared" si="38"/>
        <v>0</v>
      </c>
      <c r="Z370" s="66">
        <f t="shared" si="39"/>
        <v>0</v>
      </c>
      <c r="AA370" s="66">
        <f t="shared" si="40"/>
        <v>0</v>
      </c>
      <c r="AB370" s="5"/>
      <c r="AC370" s="5"/>
      <c r="AD370" s="5"/>
      <c r="AE370" s="5"/>
      <c r="AF370" s="5"/>
      <c r="AG370" s="5"/>
      <c r="AH370" s="8"/>
      <c r="AI370" s="8"/>
      <c r="AJ370" s="8"/>
    </row>
    <row r="371" spans="2:36" x14ac:dyDescent="0.35">
      <c r="B371" s="69" t="s">
        <v>985</v>
      </c>
      <c r="C371" s="69" t="s">
        <v>87</v>
      </c>
      <c r="D371" s="69" t="str">
        <f>VLOOKUP($C371,Assumptions!$B:$C,2,FALSE)</f>
        <v>Intermittent</v>
      </c>
      <c r="E371" s="69" t="s">
        <v>63</v>
      </c>
      <c r="F371" s="70">
        <v>20</v>
      </c>
      <c r="G371" s="71">
        <v>150.24306582911478</v>
      </c>
      <c r="H371" s="72">
        <v>0.39425900000000003</v>
      </c>
      <c r="I371" s="71">
        <f t="shared" si="41"/>
        <v>59.234680890720966</v>
      </c>
      <c r="J371" s="68">
        <f>SUMIFS('Tariff Data'!M:M,'Tariff Data'!$B:$B,$F371)</f>
        <v>9.1686680000000003</v>
      </c>
      <c r="K371" s="68">
        <f>SUMIFS('Tariff Data'!N:N,'Tariff Data'!$B:$B,$F371)</f>
        <v>-5.1606129999999997</v>
      </c>
      <c r="L371" s="68">
        <f>SUMIFS('Tariff Data'!O:O,'Tariff Data'!$B:$B,$F371)</f>
        <v>0</v>
      </c>
      <c r="M371" s="68">
        <f>SUMIFS('Tariff Data'!P:P,'Tariff Data'!$B:$B,$F371)</f>
        <v>-6.2050109999999998</v>
      </c>
      <c r="N371" s="68">
        <f>SUMIFS('Tariff Data'!H:H,'Tariff Data'!$B:$B,$F371)</f>
        <v>9.2073599999999995</v>
      </c>
      <c r="O371" s="68">
        <f>SUMIFS('Tariff Data'!I:I,'Tariff Data'!$B:$B,$F371)</f>
        <v>-5.2402179999999996</v>
      </c>
      <c r="P371" s="68">
        <f>SUMIFS('Tariff Data'!J:J,'Tariff Data'!$B:$B,$F371)</f>
        <v>0</v>
      </c>
      <c r="Q371" s="68">
        <f>SUMIFS('Tariff Data'!K:K,'Tariff Data'!$B:$B,$F371)</f>
        <v>-6.9384249999999996</v>
      </c>
      <c r="R371" s="68">
        <f>SUMIFS('Tariff Data'!M:M,'Tariff Data'!$B:$B,$F371)+SUMIFS('Tariff Data'!AG:AG,'Tariff Data'!$B:$B,$F371)</f>
        <v>9.2073599999999995</v>
      </c>
      <c r="S371" s="68">
        <f>SUMIFS('Tariff Data'!N:N,'Tariff Data'!$B:$B,$F371)+SUMIFS('Tariff Data'!AH:AH,'Tariff Data'!$B:$B,$F371)</f>
        <v>-5.2402179999999996</v>
      </c>
      <c r="T371" s="68">
        <f>SUMIFS('Tariff Data'!O:O,'Tariff Data'!$B:$B,$F371)+SUMIFS('Tariff Data'!AI:AI,'Tariff Data'!$B:$B,$F371)</f>
        <v>0</v>
      </c>
      <c r="U371" s="68">
        <f>SUMIFS('Tariff Data'!P:P,'Tariff Data'!$B:$B,$F371)+SUMIFS('Tariff Data'!AJ:AJ,'Tariff Data'!$B:$B,$F371)</f>
        <v>-6.9384249999999996</v>
      </c>
      <c r="V371" s="67">
        <f t="shared" si="35"/>
        <v>-305.68726425550619</v>
      </c>
      <c r="W371" s="67">
        <f t="shared" si="36"/>
        <v>-932.25987614338135</v>
      </c>
      <c r="X371" s="67">
        <f t="shared" si="37"/>
        <v>-310.40264102781202</v>
      </c>
      <c r="Y371" s="67">
        <f t="shared" si="38"/>
        <v>-1042.4502440253757</v>
      </c>
      <c r="Z371" s="67">
        <f t="shared" si="39"/>
        <v>-310.40264102781202</v>
      </c>
      <c r="AA371" s="67">
        <f t="shared" si="40"/>
        <v>-1042.4502440253757</v>
      </c>
      <c r="AB371" s="5"/>
      <c r="AC371" s="5"/>
      <c r="AD371" s="5"/>
      <c r="AE371" s="5"/>
      <c r="AF371" s="5"/>
      <c r="AG371" s="5"/>
      <c r="AH371" s="8"/>
      <c r="AI371" s="8"/>
      <c r="AJ371" s="8"/>
    </row>
    <row r="372" spans="2:36" x14ac:dyDescent="0.35">
      <c r="B372" s="69" t="s">
        <v>540</v>
      </c>
      <c r="C372" s="69" t="s">
        <v>892</v>
      </c>
      <c r="D372" s="69" t="str">
        <f>VLOOKUP($C372,Assumptions!$B:$C,2,FALSE)</f>
        <v>Conventional Carbon</v>
      </c>
      <c r="E372" s="69" t="s">
        <v>541</v>
      </c>
      <c r="F372" s="70">
        <v>27</v>
      </c>
      <c r="G372" s="71">
        <v>551.82619551683797</v>
      </c>
      <c r="H372" s="72">
        <v>0.32252599999999998</v>
      </c>
      <c r="I372" s="71">
        <f t="shared" si="41"/>
        <v>177.97829553526367</v>
      </c>
      <c r="J372" s="64">
        <f>SUMIFS('Tariff Data'!M:M,'Tariff Data'!$B:$B,$F372)</f>
        <v>4.6348479999999999</v>
      </c>
      <c r="K372" s="64">
        <f>SUMIFS('Tariff Data'!N:N,'Tariff Data'!$B:$B,$F372)</f>
        <v>-9.1107669999999992</v>
      </c>
      <c r="L372" s="64">
        <f>SUMIFS('Tariff Data'!O:O,'Tariff Data'!$B:$B,$F372)</f>
        <v>0</v>
      </c>
      <c r="M372" s="64">
        <f>SUMIFS('Tariff Data'!P:P,'Tariff Data'!$B:$B,$F372)</f>
        <v>-6.2050109999999998</v>
      </c>
      <c r="N372" s="64">
        <f>SUMIFS('Tariff Data'!H:H,'Tariff Data'!$B:$B,$F372)</f>
        <v>4.6430069999999999</v>
      </c>
      <c r="O372" s="64">
        <f>SUMIFS('Tariff Data'!I:I,'Tariff Data'!$B:$B,$F372)</f>
        <v>-9.1769200000000009</v>
      </c>
      <c r="P372" s="64">
        <f>SUMIFS('Tariff Data'!J:J,'Tariff Data'!$B:$B,$F372)</f>
        <v>0</v>
      </c>
      <c r="Q372" s="64">
        <f>SUMIFS('Tariff Data'!K:K,'Tariff Data'!$B:$B,$F372)</f>
        <v>-6.9384249999999996</v>
      </c>
      <c r="R372" s="64">
        <f>SUMIFS('Tariff Data'!M:M,'Tariff Data'!$B:$B,$F372)+SUMIFS('Tariff Data'!AG:AG,'Tariff Data'!$B:$B,$F372)</f>
        <v>4.6430069999999999</v>
      </c>
      <c r="S372" s="64">
        <f>SUMIFS('Tariff Data'!N:N,'Tariff Data'!$B:$B,$F372)+SUMIFS('Tariff Data'!AH:AH,'Tariff Data'!$B:$B,$F372)</f>
        <v>-9.1769200000000009</v>
      </c>
      <c r="T372" s="64">
        <f>SUMIFS('Tariff Data'!O:O,'Tariff Data'!$B:$B,$F372)+SUMIFS('Tariff Data'!AI:AI,'Tariff Data'!$B:$B,$F372)</f>
        <v>0</v>
      </c>
      <c r="U372" s="64">
        <f>SUMIFS('Tariff Data'!P:P,'Tariff Data'!$B:$B,$F372)+SUMIFS('Tariff Data'!AJ:AJ,'Tariff Data'!$B:$B,$F372)</f>
        <v>-6.9384249999999996</v>
      </c>
      <c r="V372" s="66">
        <f t="shared" si="35"/>
        <v>936.111756959898</v>
      </c>
      <c r="W372" s="66">
        <f t="shared" si="36"/>
        <v>-3424.0876132701301</v>
      </c>
      <c r="X372" s="66">
        <f t="shared" si="37"/>
        <v>928.84030870457514</v>
      </c>
      <c r="Y372" s="66">
        <f t="shared" si="38"/>
        <v>-3828.8046706289165</v>
      </c>
      <c r="Z372" s="66">
        <f t="shared" si="39"/>
        <v>928.84030870457514</v>
      </c>
      <c r="AA372" s="66">
        <f t="shared" si="40"/>
        <v>-3828.8046706289165</v>
      </c>
      <c r="AB372" s="5"/>
      <c r="AC372" s="5"/>
      <c r="AD372" s="5"/>
      <c r="AE372" s="5"/>
      <c r="AF372" s="5"/>
      <c r="AG372" s="5"/>
      <c r="AH372" s="8"/>
      <c r="AI372" s="8"/>
      <c r="AJ372" s="8"/>
    </row>
    <row r="373" spans="2:36" x14ac:dyDescent="0.35">
      <c r="B373" s="69" t="s">
        <v>986</v>
      </c>
      <c r="C373" s="69" t="s">
        <v>98</v>
      </c>
      <c r="D373" s="69" t="str">
        <f>VLOOKUP($C373,Assumptions!$B:$C,2,FALSE)</f>
        <v>Intermittent</v>
      </c>
      <c r="E373" s="69" t="s">
        <v>543</v>
      </c>
      <c r="F373" s="70">
        <v>16</v>
      </c>
      <c r="G373" s="71">
        <v>292.6812970697041</v>
      </c>
      <c r="H373" s="72">
        <v>0.109</v>
      </c>
      <c r="I373" s="71">
        <f t="shared" si="41"/>
        <v>31.902261380597746</v>
      </c>
      <c r="J373" s="68">
        <f>SUMIFS('Tariff Data'!M:M,'Tariff Data'!$B:$B,$F373)</f>
        <v>1.8696539999999999</v>
      </c>
      <c r="K373" s="68">
        <f>SUMIFS('Tariff Data'!N:N,'Tariff Data'!$B:$B,$F373)</f>
        <v>5.4849290000000002</v>
      </c>
      <c r="L373" s="68">
        <f>SUMIFS('Tariff Data'!O:O,'Tariff Data'!$B:$B,$F373)</f>
        <v>9.4543000000000002E-2</v>
      </c>
      <c r="M373" s="68">
        <f>SUMIFS('Tariff Data'!P:P,'Tariff Data'!$B:$B,$F373)</f>
        <v>-6.2050109999999998</v>
      </c>
      <c r="N373" s="68">
        <f>SUMIFS('Tariff Data'!H:H,'Tariff Data'!$B:$B,$F373)</f>
        <v>1.905419</v>
      </c>
      <c r="O373" s="68">
        <f>SUMIFS('Tariff Data'!I:I,'Tariff Data'!$B:$B,$F373)</f>
        <v>5.6206610000000001</v>
      </c>
      <c r="P373" s="68">
        <f>SUMIFS('Tariff Data'!J:J,'Tariff Data'!$B:$B,$F373)</f>
        <v>0.105503</v>
      </c>
      <c r="Q373" s="68">
        <f>SUMIFS('Tariff Data'!K:K,'Tariff Data'!$B:$B,$F373)</f>
        <v>-6.9384249999999996</v>
      </c>
      <c r="R373" s="68">
        <f>SUMIFS('Tariff Data'!M:M,'Tariff Data'!$B:$B,$F373)+SUMIFS('Tariff Data'!AG:AG,'Tariff Data'!$B:$B,$F373)</f>
        <v>1.905419</v>
      </c>
      <c r="S373" s="68">
        <f>SUMIFS('Tariff Data'!N:N,'Tariff Data'!$B:$B,$F373)+SUMIFS('Tariff Data'!AH:AH,'Tariff Data'!$B:$B,$F373)</f>
        <v>5.6206610000000001</v>
      </c>
      <c r="T373" s="68">
        <f>SUMIFS('Tariff Data'!O:O,'Tariff Data'!$B:$B,$F373)+SUMIFS('Tariff Data'!AI:AI,'Tariff Data'!$B:$B,$F373)</f>
        <v>0.105503</v>
      </c>
      <c r="U373" s="68">
        <f>SUMIFS('Tariff Data'!P:P,'Tariff Data'!$B:$B,$F373)+SUMIFS('Tariff Data'!AJ:AJ,'Tariff Data'!$B:$B,$F373)</f>
        <v>-6.9384249999999996</v>
      </c>
      <c r="V373" s="67">
        <f t="shared" si="35"/>
        <v>202.65260648088167</v>
      </c>
      <c r="W373" s="67">
        <f t="shared" si="36"/>
        <v>-1816.0906678117817</v>
      </c>
      <c r="X373" s="67">
        <f t="shared" si="37"/>
        <v>210.19055123847693</v>
      </c>
      <c r="Y373" s="67">
        <f t="shared" si="38"/>
        <v>-2030.7472286208615</v>
      </c>
      <c r="Z373" s="67">
        <f t="shared" si="39"/>
        <v>210.19055123847693</v>
      </c>
      <c r="AA373" s="67">
        <f t="shared" si="40"/>
        <v>-2030.7472286208615</v>
      </c>
      <c r="AB373" s="5"/>
      <c r="AC373" s="5"/>
      <c r="AD373" s="5"/>
      <c r="AE373" s="5"/>
      <c r="AF373" s="5"/>
      <c r="AG373" s="5"/>
      <c r="AH373" s="8"/>
      <c r="AI373" s="8"/>
      <c r="AJ373" s="8"/>
    </row>
    <row r="374" spans="2:36" x14ac:dyDescent="0.35">
      <c r="B374" s="69" t="s">
        <v>542</v>
      </c>
      <c r="C374" s="69" t="s">
        <v>98</v>
      </c>
      <c r="D374" s="69" t="str">
        <f>VLOOKUP($C374,Assumptions!$B:$C,2,FALSE)</f>
        <v>Intermittent</v>
      </c>
      <c r="E374" s="69" t="s">
        <v>163</v>
      </c>
      <c r="F374" s="70">
        <v>18</v>
      </c>
      <c r="G374" s="71">
        <v>243.90108089142012</v>
      </c>
      <c r="H374" s="72">
        <v>0.109</v>
      </c>
      <c r="I374" s="71">
        <f t="shared" si="41"/>
        <v>26.585217817164793</v>
      </c>
      <c r="J374" s="64">
        <f>SUMIFS('Tariff Data'!M:M,'Tariff Data'!$B:$B,$F374)</f>
        <v>-0.31239499999999998</v>
      </c>
      <c r="K374" s="64">
        <f>SUMIFS('Tariff Data'!N:N,'Tariff Data'!$B:$B,$F374)</f>
        <v>3.798861</v>
      </c>
      <c r="L374" s="64">
        <f>SUMIFS('Tariff Data'!O:O,'Tariff Data'!$B:$B,$F374)</f>
        <v>7.0470000000000003E-3</v>
      </c>
      <c r="M374" s="64">
        <f>SUMIFS('Tariff Data'!P:P,'Tariff Data'!$B:$B,$F374)</f>
        <v>-6.2050109999999998</v>
      </c>
      <c r="N374" s="64">
        <f>SUMIFS('Tariff Data'!H:H,'Tariff Data'!$B:$B,$F374)</f>
        <v>-0.31406499999999998</v>
      </c>
      <c r="O374" s="64">
        <f>SUMIFS('Tariff Data'!I:I,'Tariff Data'!$B:$B,$F374)</f>
        <v>3.7284519999999999</v>
      </c>
      <c r="P374" s="64">
        <f>SUMIFS('Tariff Data'!J:J,'Tariff Data'!$B:$B,$F374)</f>
        <v>4.5750000000000001E-3</v>
      </c>
      <c r="Q374" s="64">
        <f>SUMIFS('Tariff Data'!K:K,'Tariff Data'!$B:$B,$F374)</f>
        <v>-6.9384249999999996</v>
      </c>
      <c r="R374" s="64">
        <f>SUMIFS('Tariff Data'!M:M,'Tariff Data'!$B:$B,$F374)+SUMIFS('Tariff Data'!AG:AG,'Tariff Data'!$B:$B,$F374)</f>
        <v>-0.31406499999999998</v>
      </c>
      <c r="S374" s="64">
        <f>SUMIFS('Tariff Data'!N:N,'Tariff Data'!$B:$B,$F374)+SUMIFS('Tariff Data'!AH:AH,'Tariff Data'!$B:$B,$F374)</f>
        <v>3.7284519999999999</v>
      </c>
      <c r="T374" s="64">
        <f>SUMIFS('Tariff Data'!O:O,'Tariff Data'!$B:$B,$F374)+SUMIFS('Tariff Data'!AI:AI,'Tariff Data'!$B:$B,$F374)</f>
        <v>4.5750000000000001E-3</v>
      </c>
      <c r="U374" s="64">
        <f>SUMIFS('Tariff Data'!P:P,'Tariff Data'!$B:$B,$F374)+SUMIFS('Tariff Data'!AJ:AJ,'Tariff Data'!$B:$B,$F374)</f>
        <v>-6.9384249999999996</v>
      </c>
      <c r="V374" s="66">
        <f t="shared" si="35"/>
        <v>102.71231805917431</v>
      </c>
      <c r="W374" s="66">
        <f t="shared" si="36"/>
        <v>-1513.4088898431517</v>
      </c>
      <c r="X374" s="66">
        <f t="shared" si="37"/>
        <v>100.23755598592194</v>
      </c>
      <c r="Y374" s="66">
        <f t="shared" si="38"/>
        <v>-1692.2893571840516</v>
      </c>
      <c r="Z374" s="66">
        <f t="shared" si="39"/>
        <v>100.23755598592194</v>
      </c>
      <c r="AA374" s="66">
        <f t="shared" si="40"/>
        <v>-1692.2893571840516</v>
      </c>
      <c r="AB374" s="5"/>
      <c r="AC374" s="5"/>
      <c r="AD374" s="5"/>
      <c r="AE374" s="5"/>
      <c r="AF374" s="5"/>
      <c r="AG374" s="5"/>
      <c r="AH374" s="8"/>
      <c r="AI374" s="8"/>
      <c r="AJ374" s="8"/>
    </row>
    <row r="375" spans="2:36" x14ac:dyDescent="0.35">
      <c r="B375" s="69" t="s">
        <v>987</v>
      </c>
      <c r="C375" s="69" t="s">
        <v>111</v>
      </c>
      <c r="D375" s="69" t="str">
        <f>VLOOKUP($C375,Assumptions!$B:$C,2,FALSE)</f>
        <v>Conventional Carbon</v>
      </c>
      <c r="E375" s="69" t="s">
        <v>163</v>
      </c>
      <c r="F375" s="70">
        <v>18</v>
      </c>
      <c r="G375" s="71">
        <v>34.755904027027363</v>
      </c>
      <c r="H375" s="72">
        <v>1.2390999999999999E-2</v>
      </c>
      <c r="I375" s="71">
        <f t="shared" si="41"/>
        <v>0.430660406798896</v>
      </c>
      <c r="J375" s="68">
        <f>SUMIFS('Tariff Data'!M:M,'Tariff Data'!$B:$B,$F375)</f>
        <v>-0.31239499999999998</v>
      </c>
      <c r="K375" s="68">
        <f>SUMIFS('Tariff Data'!N:N,'Tariff Data'!$B:$B,$F375)</f>
        <v>3.798861</v>
      </c>
      <c r="L375" s="68">
        <f>SUMIFS('Tariff Data'!O:O,'Tariff Data'!$B:$B,$F375)</f>
        <v>7.0470000000000003E-3</v>
      </c>
      <c r="M375" s="68">
        <f>SUMIFS('Tariff Data'!P:P,'Tariff Data'!$B:$B,$F375)</f>
        <v>-6.2050109999999998</v>
      </c>
      <c r="N375" s="68">
        <f>SUMIFS('Tariff Data'!H:H,'Tariff Data'!$B:$B,$F375)</f>
        <v>-0.31406499999999998</v>
      </c>
      <c r="O375" s="68">
        <f>SUMIFS('Tariff Data'!I:I,'Tariff Data'!$B:$B,$F375)</f>
        <v>3.7284519999999999</v>
      </c>
      <c r="P375" s="68">
        <f>SUMIFS('Tariff Data'!J:J,'Tariff Data'!$B:$B,$F375)</f>
        <v>4.5750000000000001E-3</v>
      </c>
      <c r="Q375" s="68">
        <f>SUMIFS('Tariff Data'!K:K,'Tariff Data'!$B:$B,$F375)</f>
        <v>-6.9384249999999996</v>
      </c>
      <c r="R375" s="68">
        <f>SUMIFS('Tariff Data'!M:M,'Tariff Data'!$B:$B,$F375)+SUMIFS('Tariff Data'!AG:AG,'Tariff Data'!$B:$B,$F375)</f>
        <v>-0.31406499999999998</v>
      </c>
      <c r="S375" s="68">
        <f>SUMIFS('Tariff Data'!N:N,'Tariff Data'!$B:$B,$F375)+SUMIFS('Tariff Data'!AH:AH,'Tariff Data'!$B:$B,$F375)</f>
        <v>3.7284519999999999</v>
      </c>
      <c r="T375" s="68">
        <f>SUMIFS('Tariff Data'!O:O,'Tariff Data'!$B:$B,$F375)+SUMIFS('Tariff Data'!AI:AI,'Tariff Data'!$B:$B,$F375)</f>
        <v>4.5750000000000001E-3</v>
      </c>
      <c r="U375" s="68">
        <f>SUMIFS('Tariff Data'!P:P,'Tariff Data'!$B:$B,$F375)+SUMIFS('Tariff Data'!AJ:AJ,'Tariff Data'!$B:$B,$F375)</f>
        <v>-6.9384249999999996</v>
      </c>
      <c r="V375" s="67">
        <f t="shared" si="35"/>
        <v>-9.2185167510040387</v>
      </c>
      <c r="W375" s="67">
        <f t="shared" si="36"/>
        <v>-215.66076680264908</v>
      </c>
      <c r="X375" s="67">
        <f t="shared" si="37"/>
        <v>-9.307946071837085</v>
      </c>
      <c r="Y375" s="67">
        <f t="shared" si="38"/>
        <v>-241.15123339872733</v>
      </c>
      <c r="Z375" s="67">
        <f t="shared" si="39"/>
        <v>-9.307946071837085</v>
      </c>
      <c r="AA375" s="67">
        <f t="shared" si="40"/>
        <v>-241.15123339872733</v>
      </c>
      <c r="AB375" s="5"/>
      <c r="AC375" s="5"/>
      <c r="AD375" s="5"/>
      <c r="AE375" s="5"/>
      <c r="AF375" s="5"/>
      <c r="AG375" s="5"/>
      <c r="AH375" s="8"/>
      <c r="AI375" s="8"/>
      <c r="AJ375" s="8"/>
    </row>
    <row r="376" spans="2:36" x14ac:dyDescent="0.35">
      <c r="B376" s="69" t="s">
        <v>544</v>
      </c>
      <c r="C376" s="69" t="s">
        <v>87</v>
      </c>
      <c r="D376" s="69" t="str">
        <f>VLOOKUP($C376,Assumptions!$B:$C,2,FALSE)</f>
        <v>Intermittent</v>
      </c>
      <c r="E376" s="69" t="s">
        <v>988</v>
      </c>
      <c r="F376" s="70">
        <v>10</v>
      </c>
      <c r="G376" s="71">
        <v>80.487356694168639</v>
      </c>
      <c r="H376" s="72">
        <v>0.39425900000000003</v>
      </c>
      <c r="I376" s="71">
        <f t="shared" si="41"/>
        <v>31.732864762886237</v>
      </c>
      <c r="J376" s="64">
        <f>SUMIFS('Tariff Data'!M:M,'Tariff Data'!$B:$B,$F376)</f>
        <v>1.217347</v>
      </c>
      <c r="K376" s="64">
        <f>SUMIFS('Tariff Data'!N:N,'Tariff Data'!$B:$B,$F376)</f>
        <v>20.824839999999998</v>
      </c>
      <c r="L376" s="64">
        <f>SUMIFS('Tariff Data'!O:O,'Tariff Data'!$B:$B,$F376)</f>
        <v>19.344626999999999</v>
      </c>
      <c r="M376" s="64">
        <f>SUMIFS('Tariff Data'!P:P,'Tariff Data'!$B:$B,$F376)</f>
        <v>-6.2050109999999998</v>
      </c>
      <c r="N376" s="64">
        <f>SUMIFS('Tariff Data'!H:H,'Tariff Data'!$B:$B,$F376)</f>
        <v>1.2775430000000001</v>
      </c>
      <c r="O376" s="64">
        <f>SUMIFS('Tariff Data'!I:I,'Tariff Data'!$B:$B,$F376)</f>
        <v>22.14378</v>
      </c>
      <c r="P376" s="64">
        <f>SUMIFS('Tariff Data'!J:J,'Tariff Data'!$B:$B,$F376)</f>
        <v>21.057953000000001</v>
      </c>
      <c r="Q376" s="64">
        <f>SUMIFS('Tariff Data'!K:K,'Tariff Data'!$B:$B,$F376)</f>
        <v>-6.9384249999999996</v>
      </c>
      <c r="R376" s="64">
        <f>SUMIFS('Tariff Data'!M:M,'Tariff Data'!$B:$B,$F376)+SUMIFS('Tariff Data'!AG:AG,'Tariff Data'!$B:$B,$F376)</f>
        <v>1.2775430000000001</v>
      </c>
      <c r="S376" s="64">
        <f>SUMIFS('Tariff Data'!N:N,'Tariff Data'!$B:$B,$F376)+SUMIFS('Tariff Data'!AH:AH,'Tariff Data'!$B:$B,$F376)</f>
        <v>21.172599749749406</v>
      </c>
      <c r="T376" s="64">
        <f>SUMIFS('Tariff Data'!O:O,'Tariff Data'!$B:$B,$F376)+SUMIFS('Tariff Data'!AI:AI,'Tariff Data'!$B:$B,$F376)</f>
        <v>19.567400432058111</v>
      </c>
      <c r="U376" s="64">
        <f>SUMIFS('Tariff Data'!P:P,'Tariff Data'!$B:$B,$F376)+SUMIFS('Tariff Data'!AJ:AJ,'Tariff Data'!$B:$B,$F376)</f>
        <v>-6.9384249999999996</v>
      </c>
      <c r="V376" s="66">
        <f t="shared" si="35"/>
        <v>2217.8297248933891</v>
      </c>
      <c r="W376" s="66">
        <f t="shared" si="36"/>
        <v>-499.42493364824003</v>
      </c>
      <c r="X376" s="66">
        <f t="shared" si="37"/>
        <v>2397.5845504391436</v>
      </c>
      <c r="Y376" s="66">
        <f t="shared" si="38"/>
        <v>-558.45548787073699</v>
      </c>
      <c r="Z376" s="66">
        <f t="shared" si="39"/>
        <v>2246.7955826902075</v>
      </c>
      <c r="AA376" s="66">
        <f t="shared" si="40"/>
        <v>-558.45548787073699</v>
      </c>
      <c r="AB376" s="5"/>
      <c r="AC376" s="5"/>
      <c r="AD376" s="5"/>
      <c r="AE376" s="5"/>
      <c r="AF376" s="5"/>
      <c r="AG376" s="5"/>
      <c r="AH376" s="8"/>
      <c r="AI376" s="8"/>
      <c r="AJ376" s="8"/>
    </row>
    <row r="377" spans="2:36" x14ac:dyDescent="0.35">
      <c r="B377" s="69" t="s">
        <v>545</v>
      </c>
      <c r="C377" s="69" t="s">
        <v>87</v>
      </c>
      <c r="D377" s="69" t="str">
        <f>VLOOKUP($C377,Assumptions!$B:$C,2,FALSE)</f>
        <v>Intermittent</v>
      </c>
      <c r="E377" s="69" t="s">
        <v>546</v>
      </c>
      <c r="F377" s="70">
        <v>1</v>
      </c>
      <c r="G377" s="71">
        <v>64.63378643622633</v>
      </c>
      <c r="H377" s="72">
        <v>0.39425900000000003</v>
      </c>
      <c r="I377" s="71">
        <f t="shared" si="41"/>
        <v>25.482452006560159</v>
      </c>
      <c r="J377" s="68">
        <f>SUMIFS('Tariff Data'!M:M,'Tariff Data'!$B:$B,$F377)</f>
        <v>2.679675</v>
      </c>
      <c r="K377" s="68">
        <f>SUMIFS('Tariff Data'!N:N,'Tariff Data'!$B:$B,$F377)</f>
        <v>24.644973</v>
      </c>
      <c r="L377" s="68">
        <f>SUMIFS('Tariff Data'!O:O,'Tariff Data'!$B:$B,$F377)</f>
        <v>35.826850999999998</v>
      </c>
      <c r="M377" s="68">
        <f>SUMIFS('Tariff Data'!P:P,'Tariff Data'!$B:$B,$F377)</f>
        <v>-6.2050109999999998</v>
      </c>
      <c r="N377" s="68">
        <f>SUMIFS('Tariff Data'!H:H,'Tariff Data'!$B:$B,$F377)</f>
        <v>2.5438339999999999</v>
      </c>
      <c r="O377" s="68">
        <f>SUMIFS('Tariff Data'!I:I,'Tariff Data'!$B:$B,$F377)</f>
        <v>27.065738</v>
      </c>
      <c r="P377" s="68">
        <f>SUMIFS('Tariff Data'!J:J,'Tariff Data'!$B:$B,$F377)</f>
        <v>40.507550000000002</v>
      </c>
      <c r="Q377" s="68">
        <f>SUMIFS('Tariff Data'!K:K,'Tariff Data'!$B:$B,$F377)</f>
        <v>-6.9384249999999996</v>
      </c>
      <c r="R377" s="68">
        <f>SUMIFS('Tariff Data'!M:M,'Tariff Data'!$B:$B,$F377)+SUMIFS('Tariff Data'!AG:AG,'Tariff Data'!$B:$B,$F377)</f>
        <v>2.5438339999999999</v>
      </c>
      <c r="S377" s="68">
        <f>SUMIFS('Tariff Data'!N:N,'Tariff Data'!$B:$B,$F377)+SUMIFS('Tariff Data'!AH:AH,'Tariff Data'!$B:$B,$F377)</f>
        <v>24.992732749749408</v>
      </c>
      <c r="T377" s="68">
        <f>SUMIFS('Tariff Data'!O:O,'Tariff Data'!$B:$B,$F377)+SUMIFS('Tariff Data'!AI:AI,'Tariff Data'!$B:$B,$F377)</f>
        <v>36.04962443205811</v>
      </c>
      <c r="U377" s="68">
        <f>SUMIFS('Tariff Data'!P:P,'Tariff Data'!$B:$B,$F377)+SUMIFS('Tariff Data'!AJ:AJ,'Tariff Data'!$B:$B,$F377)</f>
        <v>-6.9384249999999996</v>
      </c>
      <c r="V377" s="67">
        <f t="shared" si="35"/>
        <v>2943.6393778919728</v>
      </c>
      <c r="W377" s="67">
        <f t="shared" si="36"/>
        <v>-401.05335580843519</v>
      </c>
      <c r="X377" s="67">
        <f t="shared" si="37"/>
        <v>3307.8577053618915</v>
      </c>
      <c r="Y377" s="67">
        <f t="shared" si="38"/>
        <v>-448.45667965377368</v>
      </c>
      <c r="Z377" s="67">
        <f t="shared" si="39"/>
        <v>2966.8998394560845</v>
      </c>
      <c r="AA377" s="67">
        <f t="shared" si="40"/>
        <v>-448.45667965377368</v>
      </c>
      <c r="AB377" s="5"/>
      <c r="AC377" s="5"/>
      <c r="AD377" s="5"/>
      <c r="AE377" s="5"/>
      <c r="AF377" s="5"/>
      <c r="AG377" s="5"/>
      <c r="AH377" s="8"/>
      <c r="AI377" s="8"/>
      <c r="AJ377" s="8"/>
    </row>
    <row r="378" spans="2:36" x14ac:dyDescent="0.35">
      <c r="B378" s="69" t="s">
        <v>547</v>
      </c>
      <c r="C378" s="69" t="s">
        <v>92</v>
      </c>
      <c r="D378" s="69" t="str">
        <f>VLOOKUP($C378,Assumptions!$B:$C,2,FALSE)</f>
        <v>Intermittent</v>
      </c>
      <c r="E378" s="69" t="s">
        <v>525</v>
      </c>
      <c r="F378" s="70">
        <v>17</v>
      </c>
      <c r="G378" s="71">
        <v>161.58446609056583</v>
      </c>
      <c r="H378" s="72">
        <v>0.486483</v>
      </c>
      <c r="I378" s="71">
        <f t="shared" si="41"/>
        <v>78.608095817136729</v>
      </c>
      <c r="J378" s="64">
        <f>SUMIFS('Tariff Data'!M:M,'Tariff Data'!$B:$B,$F378)</f>
        <v>0.76947399999999999</v>
      </c>
      <c r="K378" s="64">
        <f>SUMIFS('Tariff Data'!N:N,'Tariff Data'!$B:$B,$F378)</f>
        <v>4.0897259999999998</v>
      </c>
      <c r="L378" s="64">
        <f>SUMIFS('Tariff Data'!O:O,'Tariff Data'!$B:$B,$F378)</f>
        <v>1.4208999999999999E-2</v>
      </c>
      <c r="M378" s="64">
        <f>SUMIFS('Tariff Data'!P:P,'Tariff Data'!$B:$B,$F378)</f>
        <v>-6.2050109999999998</v>
      </c>
      <c r="N378" s="64">
        <f>SUMIFS('Tariff Data'!H:H,'Tariff Data'!$B:$B,$F378)</f>
        <v>0.74037900000000001</v>
      </c>
      <c r="O378" s="64">
        <f>SUMIFS('Tariff Data'!I:I,'Tariff Data'!$B:$B,$F378)</f>
        <v>3.971927</v>
      </c>
      <c r="P378" s="64">
        <f>SUMIFS('Tariff Data'!J:J,'Tariff Data'!$B:$B,$F378)</f>
        <v>1.0571000000000001E-2</v>
      </c>
      <c r="Q378" s="64">
        <f>SUMIFS('Tariff Data'!K:K,'Tariff Data'!$B:$B,$F378)</f>
        <v>-6.9384249999999996</v>
      </c>
      <c r="R378" s="64">
        <f>SUMIFS('Tariff Data'!M:M,'Tariff Data'!$B:$B,$F378)+SUMIFS('Tariff Data'!AG:AG,'Tariff Data'!$B:$B,$F378)</f>
        <v>0.74037900000000001</v>
      </c>
      <c r="S378" s="64">
        <f>SUMIFS('Tariff Data'!N:N,'Tariff Data'!$B:$B,$F378)+SUMIFS('Tariff Data'!AH:AH,'Tariff Data'!$B:$B,$F378)</f>
        <v>3.971927</v>
      </c>
      <c r="T378" s="64">
        <f>SUMIFS('Tariff Data'!O:O,'Tariff Data'!$B:$B,$F378)+SUMIFS('Tariff Data'!AI:AI,'Tariff Data'!$B:$B,$F378)</f>
        <v>1.0571000000000001E-2</v>
      </c>
      <c r="U378" s="64">
        <f>SUMIFS('Tariff Data'!P:P,'Tariff Data'!$B:$B,$F378)+SUMIFS('Tariff Data'!AJ:AJ,'Tariff Data'!$B:$B,$F378)</f>
        <v>-6.9384249999999996</v>
      </c>
      <c r="V378" s="66">
        <f t="shared" si="35"/>
        <v>323.78152695251623</v>
      </c>
      <c r="W378" s="66">
        <f t="shared" si="36"/>
        <v>-1002.6333895210879</v>
      </c>
      <c r="X378" s="66">
        <f t="shared" si="37"/>
        <v>313.93372758571587</v>
      </c>
      <c r="Y378" s="66">
        <f t="shared" si="38"/>
        <v>-1121.141699134434</v>
      </c>
      <c r="Z378" s="66">
        <f t="shared" si="39"/>
        <v>313.93372758571587</v>
      </c>
      <c r="AA378" s="66">
        <f t="shared" si="40"/>
        <v>-1121.141699134434</v>
      </c>
      <c r="AB378" s="5"/>
      <c r="AC378" s="5"/>
      <c r="AD378" s="5"/>
      <c r="AE378" s="5"/>
      <c r="AF378" s="5"/>
      <c r="AG378" s="5"/>
      <c r="AH378" s="8"/>
      <c r="AI378" s="8"/>
      <c r="AJ378" s="8"/>
    </row>
    <row r="379" spans="2:36" x14ac:dyDescent="0.35">
      <c r="B379" s="69" t="s">
        <v>548</v>
      </c>
      <c r="C379" s="69" t="s">
        <v>111</v>
      </c>
      <c r="D379" s="69" t="str">
        <f>VLOOKUP($C379,Assumptions!$B:$C,2,FALSE)</f>
        <v>Conventional Carbon</v>
      </c>
      <c r="E379" s="69" t="s">
        <v>549</v>
      </c>
      <c r="F379" s="70">
        <v>15</v>
      </c>
      <c r="G379" s="71">
        <v>34.755904027027363</v>
      </c>
      <c r="H379" s="72">
        <v>1.2390999999999999E-2</v>
      </c>
      <c r="I379" s="71">
        <f t="shared" si="41"/>
        <v>0.430660406798896</v>
      </c>
      <c r="J379" s="68">
        <f>SUMIFS('Tariff Data'!M:M,'Tariff Data'!$B:$B,$F379)</f>
        <v>3.4087000000000001</v>
      </c>
      <c r="K379" s="68">
        <f>SUMIFS('Tariff Data'!N:N,'Tariff Data'!$B:$B,$F379)</f>
        <v>6.1459739999999998</v>
      </c>
      <c r="L379" s="68">
        <f>SUMIFS('Tariff Data'!O:O,'Tariff Data'!$B:$B,$F379)</f>
        <v>0.31730199999999997</v>
      </c>
      <c r="M379" s="68">
        <f>SUMIFS('Tariff Data'!P:P,'Tariff Data'!$B:$B,$F379)</f>
        <v>-6.2050109999999998</v>
      </c>
      <c r="N379" s="68">
        <f>SUMIFS('Tariff Data'!H:H,'Tariff Data'!$B:$B,$F379)</f>
        <v>3.3191630000000001</v>
      </c>
      <c r="O379" s="68">
        <f>SUMIFS('Tariff Data'!I:I,'Tariff Data'!$B:$B,$F379)</f>
        <v>6.1205259999999999</v>
      </c>
      <c r="P379" s="68">
        <f>SUMIFS('Tariff Data'!J:J,'Tariff Data'!$B:$B,$F379)</f>
        <v>0.273947</v>
      </c>
      <c r="Q379" s="68">
        <f>SUMIFS('Tariff Data'!K:K,'Tariff Data'!$B:$B,$F379)</f>
        <v>-6.9384249999999996</v>
      </c>
      <c r="R379" s="68">
        <f>SUMIFS('Tariff Data'!M:M,'Tariff Data'!$B:$B,$F379)+SUMIFS('Tariff Data'!AG:AG,'Tariff Data'!$B:$B,$F379)</f>
        <v>3.3191630000000001</v>
      </c>
      <c r="S379" s="68">
        <f>SUMIFS('Tariff Data'!N:N,'Tariff Data'!$B:$B,$F379)+SUMIFS('Tariff Data'!AH:AH,'Tariff Data'!$B:$B,$F379)</f>
        <v>6.1205259999999999</v>
      </c>
      <c r="T379" s="68">
        <f>SUMIFS('Tariff Data'!O:O,'Tariff Data'!$B:$B,$F379)+SUMIFS('Tariff Data'!AI:AI,'Tariff Data'!$B:$B,$F379)</f>
        <v>0.273947</v>
      </c>
      <c r="U379" s="68">
        <f>SUMIFS('Tariff Data'!P:P,'Tariff Data'!$B:$B,$F379)+SUMIFS('Tariff Data'!AJ:AJ,'Tariff Data'!$B:$B,$F379)</f>
        <v>-6.9384249999999996</v>
      </c>
      <c r="V379" s="67">
        <f t="shared" si="35"/>
        <v>121.25592712834171</v>
      </c>
      <c r="W379" s="67">
        <f t="shared" si="36"/>
        <v>-215.66076680264908</v>
      </c>
      <c r="X379" s="67">
        <f t="shared" si="37"/>
        <v>118.11435702150477</v>
      </c>
      <c r="Y379" s="67">
        <f t="shared" si="38"/>
        <v>-241.15123339872733</v>
      </c>
      <c r="Z379" s="67">
        <f t="shared" si="39"/>
        <v>118.11435702150477</v>
      </c>
      <c r="AA379" s="67">
        <f t="shared" si="40"/>
        <v>-241.15123339872733</v>
      </c>
      <c r="AB379" s="5"/>
      <c r="AC379" s="5"/>
      <c r="AD379" s="5"/>
      <c r="AE379" s="5"/>
      <c r="AF379" s="5"/>
      <c r="AG379" s="5"/>
      <c r="AH379" s="8"/>
      <c r="AI379" s="8"/>
      <c r="AJ379" s="8"/>
    </row>
    <row r="380" spans="2:36" x14ac:dyDescent="0.35">
      <c r="B380" s="69" t="s">
        <v>550</v>
      </c>
      <c r="C380" s="69" t="s">
        <v>111</v>
      </c>
      <c r="D380" s="69" t="str">
        <f>VLOOKUP($C380,Assumptions!$B:$C,2,FALSE)</f>
        <v>Conventional Carbon</v>
      </c>
      <c r="E380" s="69" t="s">
        <v>549</v>
      </c>
      <c r="F380" s="70">
        <v>15</v>
      </c>
      <c r="G380" s="71">
        <v>34.755904027027363</v>
      </c>
      <c r="H380" s="72">
        <v>1.2390999999999999E-2</v>
      </c>
      <c r="I380" s="71">
        <f t="shared" si="41"/>
        <v>0.430660406798896</v>
      </c>
      <c r="J380" s="64">
        <f>SUMIFS('Tariff Data'!M:M,'Tariff Data'!$B:$B,$F380)</f>
        <v>3.4087000000000001</v>
      </c>
      <c r="K380" s="64">
        <f>SUMIFS('Tariff Data'!N:N,'Tariff Data'!$B:$B,$F380)</f>
        <v>6.1459739999999998</v>
      </c>
      <c r="L380" s="64">
        <f>SUMIFS('Tariff Data'!O:O,'Tariff Data'!$B:$B,$F380)</f>
        <v>0.31730199999999997</v>
      </c>
      <c r="M380" s="64">
        <f>SUMIFS('Tariff Data'!P:P,'Tariff Data'!$B:$B,$F380)</f>
        <v>-6.2050109999999998</v>
      </c>
      <c r="N380" s="64">
        <f>SUMIFS('Tariff Data'!H:H,'Tariff Data'!$B:$B,$F380)</f>
        <v>3.3191630000000001</v>
      </c>
      <c r="O380" s="64">
        <f>SUMIFS('Tariff Data'!I:I,'Tariff Data'!$B:$B,$F380)</f>
        <v>6.1205259999999999</v>
      </c>
      <c r="P380" s="64">
        <f>SUMIFS('Tariff Data'!J:J,'Tariff Data'!$B:$B,$F380)</f>
        <v>0.273947</v>
      </c>
      <c r="Q380" s="64">
        <f>SUMIFS('Tariff Data'!K:K,'Tariff Data'!$B:$B,$F380)</f>
        <v>-6.9384249999999996</v>
      </c>
      <c r="R380" s="64">
        <f>SUMIFS('Tariff Data'!M:M,'Tariff Data'!$B:$B,$F380)+SUMIFS('Tariff Data'!AG:AG,'Tariff Data'!$B:$B,$F380)</f>
        <v>3.3191630000000001</v>
      </c>
      <c r="S380" s="64">
        <f>SUMIFS('Tariff Data'!N:N,'Tariff Data'!$B:$B,$F380)+SUMIFS('Tariff Data'!AH:AH,'Tariff Data'!$B:$B,$F380)</f>
        <v>6.1205259999999999</v>
      </c>
      <c r="T380" s="64">
        <f>SUMIFS('Tariff Data'!O:O,'Tariff Data'!$B:$B,$F380)+SUMIFS('Tariff Data'!AI:AI,'Tariff Data'!$B:$B,$F380)</f>
        <v>0.273947</v>
      </c>
      <c r="U380" s="64">
        <f>SUMIFS('Tariff Data'!P:P,'Tariff Data'!$B:$B,$F380)+SUMIFS('Tariff Data'!AJ:AJ,'Tariff Data'!$B:$B,$F380)</f>
        <v>-6.9384249999999996</v>
      </c>
      <c r="V380" s="66">
        <f t="shared" si="35"/>
        <v>121.25592712834171</v>
      </c>
      <c r="W380" s="66">
        <f t="shared" si="36"/>
        <v>-215.66076680264908</v>
      </c>
      <c r="X380" s="66">
        <f t="shared" si="37"/>
        <v>118.11435702150477</v>
      </c>
      <c r="Y380" s="66">
        <f t="shared" si="38"/>
        <v>-241.15123339872733</v>
      </c>
      <c r="Z380" s="66">
        <f t="shared" si="39"/>
        <v>118.11435702150477</v>
      </c>
      <c r="AA380" s="66">
        <f t="shared" si="40"/>
        <v>-241.15123339872733</v>
      </c>
      <c r="AB380" s="5"/>
      <c r="AC380" s="5"/>
      <c r="AD380" s="5"/>
      <c r="AE380" s="5"/>
      <c r="AF380" s="5"/>
      <c r="AG380" s="5"/>
      <c r="AH380" s="8"/>
      <c r="AI380" s="8"/>
      <c r="AJ380" s="8"/>
    </row>
    <row r="381" spans="2:36" x14ac:dyDescent="0.35">
      <c r="B381" s="69" t="s">
        <v>551</v>
      </c>
      <c r="C381" s="69" t="s">
        <v>892</v>
      </c>
      <c r="D381" s="69" t="str">
        <f>VLOOKUP($C381,Assumptions!$B:$C,2,FALSE)</f>
        <v>Conventional Carbon</v>
      </c>
      <c r="E381" s="69" t="s">
        <v>552</v>
      </c>
      <c r="F381" s="70">
        <v>18</v>
      </c>
      <c r="G381" s="71">
        <v>451.21699964912722</v>
      </c>
      <c r="H381" s="72">
        <v>0.46680899999999997</v>
      </c>
      <c r="I381" s="71">
        <f t="shared" si="41"/>
        <v>210.63215638920943</v>
      </c>
      <c r="J381" s="68">
        <f>SUMIFS('Tariff Data'!M:M,'Tariff Data'!$B:$B,$F381)</f>
        <v>-0.31239499999999998</v>
      </c>
      <c r="K381" s="68">
        <f>SUMIFS('Tariff Data'!N:N,'Tariff Data'!$B:$B,$F381)</f>
        <v>3.798861</v>
      </c>
      <c r="L381" s="68">
        <f>SUMIFS('Tariff Data'!O:O,'Tariff Data'!$B:$B,$F381)</f>
        <v>7.0470000000000003E-3</v>
      </c>
      <c r="M381" s="68">
        <f>SUMIFS('Tariff Data'!P:P,'Tariff Data'!$B:$B,$F381)</f>
        <v>-6.2050109999999998</v>
      </c>
      <c r="N381" s="68">
        <f>SUMIFS('Tariff Data'!H:H,'Tariff Data'!$B:$B,$F381)</f>
        <v>-0.31406499999999998</v>
      </c>
      <c r="O381" s="68">
        <f>SUMIFS('Tariff Data'!I:I,'Tariff Data'!$B:$B,$F381)</f>
        <v>3.7284519999999999</v>
      </c>
      <c r="P381" s="68">
        <f>SUMIFS('Tariff Data'!J:J,'Tariff Data'!$B:$B,$F381)</f>
        <v>4.5750000000000001E-3</v>
      </c>
      <c r="Q381" s="68">
        <f>SUMIFS('Tariff Data'!K:K,'Tariff Data'!$B:$B,$F381)</f>
        <v>-6.9384249999999996</v>
      </c>
      <c r="R381" s="68">
        <f>SUMIFS('Tariff Data'!M:M,'Tariff Data'!$B:$B,$F381)+SUMIFS('Tariff Data'!AG:AG,'Tariff Data'!$B:$B,$F381)</f>
        <v>-0.31406499999999998</v>
      </c>
      <c r="S381" s="68">
        <f>SUMIFS('Tariff Data'!N:N,'Tariff Data'!$B:$B,$F381)+SUMIFS('Tariff Data'!AH:AH,'Tariff Data'!$B:$B,$F381)</f>
        <v>3.7284519999999999</v>
      </c>
      <c r="T381" s="68">
        <f>SUMIFS('Tariff Data'!O:O,'Tariff Data'!$B:$B,$F381)+SUMIFS('Tariff Data'!AI:AI,'Tariff Data'!$B:$B,$F381)</f>
        <v>4.5750000000000001E-3</v>
      </c>
      <c r="U381" s="68">
        <f>SUMIFS('Tariff Data'!P:P,'Tariff Data'!$B:$B,$F381)+SUMIFS('Tariff Data'!AJ:AJ,'Tariff Data'!$B:$B,$F381)</f>
        <v>-6.9384249999999996</v>
      </c>
      <c r="V381" s="67">
        <f t="shared" si="35"/>
        <v>660.6886744535542</v>
      </c>
      <c r="W381" s="67">
        <f t="shared" si="36"/>
        <v>-2799.8064462098305</v>
      </c>
      <c r="X381" s="67">
        <f t="shared" si="37"/>
        <v>644.5840598743381</v>
      </c>
      <c r="Y381" s="67">
        <f t="shared" si="38"/>
        <v>-3130.7353107904955</v>
      </c>
      <c r="Z381" s="67">
        <f t="shared" si="39"/>
        <v>644.5840598743381</v>
      </c>
      <c r="AA381" s="67">
        <f t="shared" si="40"/>
        <v>-3130.7353107904955</v>
      </c>
      <c r="AB381" s="5"/>
      <c r="AC381" s="5"/>
      <c r="AD381" s="5"/>
      <c r="AE381" s="5"/>
      <c r="AF381" s="5"/>
      <c r="AG381" s="5"/>
      <c r="AH381" s="8"/>
      <c r="AI381" s="8"/>
      <c r="AJ381" s="8"/>
    </row>
    <row r="382" spans="2:36" x14ac:dyDescent="0.35">
      <c r="B382" s="69" t="s">
        <v>989</v>
      </c>
      <c r="C382" s="69" t="s">
        <v>111</v>
      </c>
      <c r="D382" s="69" t="str">
        <f>VLOOKUP($C382,Assumptions!$B:$C,2,FALSE)</f>
        <v>Conventional Carbon</v>
      </c>
      <c r="E382" s="69" t="s">
        <v>990</v>
      </c>
      <c r="F382" s="70">
        <v>24</v>
      </c>
      <c r="G382" s="71">
        <v>182.92581066856508</v>
      </c>
      <c r="H382" s="72">
        <v>1.2390999999999999E-2</v>
      </c>
      <c r="I382" s="71">
        <f t="shared" si="41"/>
        <v>2.2666337199941897</v>
      </c>
      <c r="J382" s="64">
        <f>SUMIFS('Tariff Data'!M:M,'Tariff Data'!$B:$B,$F382)</f>
        <v>-2.6503329999999998</v>
      </c>
      <c r="K382" s="64">
        <f>SUMIFS('Tariff Data'!N:N,'Tariff Data'!$B:$B,$F382)</f>
        <v>3.6893150000000001</v>
      </c>
      <c r="L382" s="64">
        <f>SUMIFS('Tariff Data'!O:O,'Tariff Data'!$B:$B,$F382)</f>
        <v>0</v>
      </c>
      <c r="M382" s="64">
        <f>SUMIFS('Tariff Data'!P:P,'Tariff Data'!$B:$B,$F382)</f>
        <v>-6.2050109999999998</v>
      </c>
      <c r="N382" s="64">
        <f>SUMIFS('Tariff Data'!H:H,'Tariff Data'!$B:$B,$F382)</f>
        <v>-2.7338849999999999</v>
      </c>
      <c r="O382" s="64">
        <f>SUMIFS('Tariff Data'!I:I,'Tariff Data'!$B:$B,$F382)</f>
        <v>3.6573289999999998</v>
      </c>
      <c r="P382" s="64">
        <f>SUMIFS('Tariff Data'!J:J,'Tariff Data'!$B:$B,$F382)</f>
        <v>0</v>
      </c>
      <c r="Q382" s="64">
        <f>SUMIFS('Tariff Data'!K:K,'Tariff Data'!$B:$B,$F382)</f>
        <v>-6.9384249999999996</v>
      </c>
      <c r="R382" s="64">
        <f>SUMIFS('Tariff Data'!M:M,'Tariff Data'!$B:$B,$F382)+SUMIFS('Tariff Data'!AG:AG,'Tariff Data'!$B:$B,$F382)</f>
        <v>-2.7338849999999999</v>
      </c>
      <c r="S382" s="64">
        <f>SUMIFS('Tariff Data'!N:N,'Tariff Data'!$B:$B,$F382)+SUMIFS('Tariff Data'!AH:AH,'Tariff Data'!$B:$B,$F382)</f>
        <v>3.6573289999999998</v>
      </c>
      <c r="T382" s="64">
        <f>SUMIFS('Tariff Data'!O:O,'Tariff Data'!$B:$B,$F382)+SUMIFS('Tariff Data'!AI:AI,'Tariff Data'!$B:$B,$F382)</f>
        <v>0</v>
      </c>
      <c r="U382" s="64">
        <f>SUMIFS('Tariff Data'!P:P,'Tariff Data'!$B:$B,$F382)+SUMIFS('Tariff Data'!AJ:AJ,'Tariff Data'!$B:$B,$F382)</f>
        <v>-6.9384249999999996</v>
      </c>
      <c r="V382" s="66">
        <f t="shared" si="35"/>
        <v>-476.45198678396969</v>
      </c>
      <c r="W382" s="66">
        <f t="shared" si="36"/>
        <v>-1135.0566673823637</v>
      </c>
      <c r="X382" s="66">
        <f t="shared" si="37"/>
        <v>-491.80830466311738</v>
      </c>
      <c r="Y382" s="66">
        <f t="shared" si="38"/>
        <v>-1269.2170178880385</v>
      </c>
      <c r="Z382" s="66">
        <f t="shared" si="39"/>
        <v>-491.80830466311738</v>
      </c>
      <c r="AA382" s="66">
        <f t="shared" si="40"/>
        <v>-1269.2170178880385</v>
      </c>
      <c r="AB382" s="5"/>
      <c r="AC382" s="5"/>
      <c r="AD382" s="5"/>
      <c r="AE382" s="5"/>
      <c r="AF382" s="5"/>
      <c r="AG382" s="5"/>
      <c r="AH382" s="8"/>
      <c r="AI382" s="8"/>
      <c r="AJ382" s="8"/>
    </row>
    <row r="383" spans="2:36" x14ac:dyDescent="0.35">
      <c r="B383" s="69" t="s">
        <v>553</v>
      </c>
      <c r="C383" s="69" t="s">
        <v>98</v>
      </c>
      <c r="D383" s="69" t="str">
        <f>VLOOKUP($C383,Assumptions!$B:$C,2,FALSE)</f>
        <v>Intermittent</v>
      </c>
      <c r="E383" s="69" t="s">
        <v>554</v>
      </c>
      <c r="F383" s="70">
        <v>21</v>
      </c>
      <c r="G383" s="71">
        <v>57.926506711712278</v>
      </c>
      <c r="H383" s="72">
        <v>0.109</v>
      </c>
      <c r="I383" s="71">
        <f t="shared" si="41"/>
        <v>6.3139892315766382</v>
      </c>
      <c r="J383" s="68">
        <f>SUMIFS('Tariff Data'!M:M,'Tariff Data'!$B:$B,$F383)</f>
        <v>3.8117559999999999</v>
      </c>
      <c r="K383" s="68">
        <f>SUMIFS('Tariff Data'!N:N,'Tariff Data'!$B:$B,$F383)</f>
        <v>-5.8951849999999997</v>
      </c>
      <c r="L383" s="68">
        <f>SUMIFS('Tariff Data'!O:O,'Tariff Data'!$B:$B,$F383)</f>
        <v>0</v>
      </c>
      <c r="M383" s="68">
        <f>SUMIFS('Tariff Data'!P:P,'Tariff Data'!$B:$B,$F383)</f>
        <v>-6.2050109999999998</v>
      </c>
      <c r="N383" s="68">
        <f>SUMIFS('Tariff Data'!H:H,'Tariff Data'!$B:$B,$F383)</f>
        <v>3.8445510000000001</v>
      </c>
      <c r="O383" s="68">
        <f>SUMIFS('Tariff Data'!I:I,'Tariff Data'!$B:$B,$F383)</f>
        <v>-5.9733029999999996</v>
      </c>
      <c r="P383" s="68">
        <f>SUMIFS('Tariff Data'!J:J,'Tariff Data'!$B:$B,$F383)</f>
        <v>0</v>
      </c>
      <c r="Q383" s="68">
        <f>SUMIFS('Tariff Data'!K:K,'Tariff Data'!$B:$B,$F383)</f>
        <v>-6.9384249999999996</v>
      </c>
      <c r="R383" s="68">
        <f>SUMIFS('Tariff Data'!M:M,'Tariff Data'!$B:$B,$F383)+SUMIFS('Tariff Data'!AG:AG,'Tariff Data'!$B:$B,$F383)</f>
        <v>3.8445510000000001</v>
      </c>
      <c r="S383" s="68">
        <f>SUMIFS('Tariff Data'!N:N,'Tariff Data'!$B:$B,$F383)+SUMIFS('Tariff Data'!AH:AH,'Tariff Data'!$B:$B,$F383)</f>
        <v>-5.9733029999999996</v>
      </c>
      <c r="T383" s="68">
        <f>SUMIFS('Tariff Data'!O:O,'Tariff Data'!$B:$B,$F383)+SUMIFS('Tariff Data'!AI:AI,'Tariff Data'!$B:$B,$F383)</f>
        <v>0</v>
      </c>
      <c r="U383" s="68">
        <f>SUMIFS('Tariff Data'!P:P,'Tariff Data'!$B:$B,$F383)+SUMIFS('Tariff Data'!AJ:AJ,'Tariff Data'!$B:$B,$F383)</f>
        <v>-6.9384249999999996</v>
      </c>
      <c r="V383" s="67">
        <f t="shared" si="35"/>
        <v>-37.222134608152125</v>
      </c>
      <c r="W383" s="67">
        <f t="shared" si="36"/>
        <v>-359.43461133774849</v>
      </c>
      <c r="X383" s="67">
        <f t="shared" si="37"/>
        <v>-37.715370818944429</v>
      </c>
      <c r="Y383" s="67">
        <f t="shared" si="38"/>
        <v>-401.91872233121222</v>
      </c>
      <c r="Z383" s="67">
        <f t="shared" si="39"/>
        <v>-37.715370818944429</v>
      </c>
      <c r="AA383" s="67">
        <f t="shared" si="40"/>
        <v>-401.91872233121222</v>
      </c>
      <c r="AB383" s="5"/>
      <c r="AC383" s="5"/>
      <c r="AD383" s="5"/>
      <c r="AE383" s="5"/>
      <c r="AF383" s="5"/>
      <c r="AG383" s="5"/>
      <c r="AH383" s="8"/>
      <c r="AI383" s="8"/>
      <c r="AJ383" s="8"/>
    </row>
    <row r="384" spans="2:36" x14ac:dyDescent="0.35">
      <c r="B384" s="69" t="s">
        <v>555</v>
      </c>
      <c r="C384" s="69" t="s">
        <v>98</v>
      </c>
      <c r="D384" s="69" t="str">
        <f>VLOOKUP($C384,Assumptions!$B:$C,2,FALSE)</f>
        <v>Intermittent</v>
      </c>
      <c r="E384" s="69" t="s">
        <v>554</v>
      </c>
      <c r="F384" s="70">
        <v>21</v>
      </c>
      <c r="G384" s="71">
        <v>115.85301342342456</v>
      </c>
      <c r="H384" s="72">
        <v>0.109</v>
      </c>
      <c r="I384" s="71">
        <f t="shared" si="41"/>
        <v>12.627978463153276</v>
      </c>
      <c r="J384" s="64">
        <f>SUMIFS('Tariff Data'!M:M,'Tariff Data'!$B:$B,$F384)</f>
        <v>3.8117559999999999</v>
      </c>
      <c r="K384" s="64">
        <f>SUMIFS('Tariff Data'!N:N,'Tariff Data'!$B:$B,$F384)</f>
        <v>-5.8951849999999997</v>
      </c>
      <c r="L384" s="64">
        <f>SUMIFS('Tariff Data'!O:O,'Tariff Data'!$B:$B,$F384)</f>
        <v>0</v>
      </c>
      <c r="M384" s="64">
        <f>SUMIFS('Tariff Data'!P:P,'Tariff Data'!$B:$B,$F384)</f>
        <v>-6.2050109999999998</v>
      </c>
      <c r="N384" s="64">
        <f>SUMIFS('Tariff Data'!H:H,'Tariff Data'!$B:$B,$F384)</f>
        <v>3.8445510000000001</v>
      </c>
      <c r="O384" s="64">
        <f>SUMIFS('Tariff Data'!I:I,'Tariff Data'!$B:$B,$F384)</f>
        <v>-5.9733029999999996</v>
      </c>
      <c r="P384" s="64">
        <f>SUMIFS('Tariff Data'!J:J,'Tariff Data'!$B:$B,$F384)</f>
        <v>0</v>
      </c>
      <c r="Q384" s="64">
        <f>SUMIFS('Tariff Data'!K:K,'Tariff Data'!$B:$B,$F384)</f>
        <v>-6.9384249999999996</v>
      </c>
      <c r="R384" s="64">
        <f>SUMIFS('Tariff Data'!M:M,'Tariff Data'!$B:$B,$F384)+SUMIFS('Tariff Data'!AG:AG,'Tariff Data'!$B:$B,$F384)</f>
        <v>3.8445510000000001</v>
      </c>
      <c r="S384" s="64">
        <f>SUMIFS('Tariff Data'!N:N,'Tariff Data'!$B:$B,$F384)+SUMIFS('Tariff Data'!AH:AH,'Tariff Data'!$B:$B,$F384)</f>
        <v>-5.9733029999999996</v>
      </c>
      <c r="T384" s="64">
        <f>SUMIFS('Tariff Data'!O:O,'Tariff Data'!$B:$B,$F384)+SUMIFS('Tariff Data'!AI:AI,'Tariff Data'!$B:$B,$F384)</f>
        <v>0</v>
      </c>
      <c r="U384" s="64">
        <f>SUMIFS('Tariff Data'!P:P,'Tariff Data'!$B:$B,$F384)+SUMIFS('Tariff Data'!AJ:AJ,'Tariff Data'!$B:$B,$F384)</f>
        <v>-6.9384249999999996</v>
      </c>
      <c r="V384" s="66">
        <f t="shared" si="35"/>
        <v>-74.444269216304249</v>
      </c>
      <c r="W384" s="66">
        <f t="shared" si="36"/>
        <v>-718.86922267549699</v>
      </c>
      <c r="X384" s="66">
        <f t="shared" si="37"/>
        <v>-75.430741637888858</v>
      </c>
      <c r="Y384" s="66">
        <f t="shared" si="38"/>
        <v>-803.83744466242445</v>
      </c>
      <c r="Z384" s="66">
        <f t="shared" si="39"/>
        <v>-75.430741637888858</v>
      </c>
      <c r="AA384" s="66">
        <f t="shared" si="40"/>
        <v>-803.83744466242445</v>
      </c>
      <c r="AB384" s="5"/>
      <c r="AC384" s="5"/>
      <c r="AD384" s="5"/>
      <c r="AE384" s="5"/>
      <c r="AF384" s="5"/>
      <c r="AG384" s="5"/>
      <c r="AH384" s="8"/>
      <c r="AI384" s="8"/>
      <c r="AJ384" s="8"/>
    </row>
    <row r="385" spans="2:36" x14ac:dyDescent="0.35">
      <c r="B385" s="69" t="s">
        <v>556</v>
      </c>
      <c r="C385" s="69" t="s">
        <v>87</v>
      </c>
      <c r="D385" s="69" t="str">
        <f>VLOOKUP($C385,Assumptions!$B:$C,2,FALSE)</f>
        <v>Intermittent</v>
      </c>
      <c r="E385" s="69" t="s">
        <v>163</v>
      </c>
      <c r="F385" s="70">
        <v>18</v>
      </c>
      <c r="G385" s="71">
        <v>76.219087778568777</v>
      </c>
      <c r="H385" s="72">
        <v>0.39425900000000003</v>
      </c>
      <c r="I385" s="71">
        <f t="shared" si="41"/>
        <v>30.050061328490749</v>
      </c>
      <c r="J385" s="68">
        <f>SUMIFS('Tariff Data'!M:M,'Tariff Data'!$B:$B,$F385)</f>
        <v>-0.31239499999999998</v>
      </c>
      <c r="K385" s="68">
        <f>SUMIFS('Tariff Data'!N:N,'Tariff Data'!$B:$B,$F385)</f>
        <v>3.798861</v>
      </c>
      <c r="L385" s="68">
        <f>SUMIFS('Tariff Data'!O:O,'Tariff Data'!$B:$B,$F385)</f>
        <v>7.0470000000000003E-3</v>
      </c>
      <c r="M385" s="68">
        <f>SUMIFS('Tariff Data'!P:P,'Tariff Data'!$B:$B,$F385)</f>
        <v>-6.2050109999999998</v>
      </c>
      <c r="N385" s="68">
        <f>SUMIFS('Tariff Data'!H:H,'Tariff Data'!$B:$B,$F385)</f>
        <v>-0.31406499999999998</v>
      </c>
      <c r="O385" s="68">
        <f>SUMIFS('Tariff Data'!I:I,'Tariff Data'!$B:$B,$F385)</f>
        <v>3.7284519999999999</v>
      </c>
      <c r="P385" s="68">
        <f>SUMIFS('Tariff Data'!J:J,'Tariff Data'!$B:$B,$F385)</f>
        <v>4.5750000000000001E-3</v>
      </c>
      <c r="Q385" s="68">
        <f>SUMIFS('Tariff Data'!K:K,'Tariff Data'!$B:$B,$F385)</f>
        <v>-6.9384249999999996</v>
      </c>
      <c r="R385" s="68">
        <f>SUMIFS('Tariff Data'!M:M,'Tariff Data'!$B:$B,$F385)+SUMIFS('Tariff Data'!AG:AG,'Tariff Data'!$B:$B,$F385)</f>
        <v>-0.31406499999999998</v>
      </c>
      <c r="S385" s="68">
        <f>SUMIFS('Tariff Data'!N:N,'Tariff Data'!$B:$B,$F385)+SUMIFS('Tariff Data'!AH:AH,'Tariff Data'!$B:$B,$F385)</f>
        <v>3.7284519999999999</v>
      </c>
      <c r="T385" s="68">
        <f>SUMIFS('Tariff Data'!O:O,'Tariff Data'!$B:$B,$F385)+SUMIFS('Tariff Data'!AI:AI,'Tariff Data'!$B:$B,$F385)</f>
        <v>4.5750000000000001E-3</v>
      </c>
      <c r="U385" s="68">
        <f>SUMIFS('Tariff Data'!P:P,'Tariff Data'!$B:$B,$F385)+SUMIFS('Tariff Data'!AJ:AJ,'Tariff Data'!$B:$B,$F385)</f>
        <v>-6.9384249999999996</v>
      </c>
      <c r="V385" s="67">
        <f t="shared" si="35"/>
        <v>114.69312193998728</v>
      </c>
      <c r="W385" s="67">
        <f t="shared" si="36"/>
        <v>-472.94027807598479</v>
      </c>
      <c r="X385" s="67">
        <f t="shared" si="37"/>
        <v>112.38891358692095</v>
      </c>
      <c r="Y385" s="67">
        <f t="shared" si="38"/>
        <v>-528.840424120016</v>
      </c>
      <c r="Z385" s="67">
        <f t="shared" si="39"/>
        <v>112.38891358692095</v>
      </c>
      <c r="AA385" s="67">
        <f t="shared" si="40"/>
        <v>-528.840424120016</v>
      </c>
      <c r="AB385" s="5"/>
      <c r="AC385" s="5"/>
      <c r="AD385" s="5"/>
      <c r="AE385" s="5"/>
      <c r="AF385" s="5"/>
      <c r="AG385" s="5"/>
      <c r="AH385" s="8"/>
      <c r="AI385" s="8"/>
      <c r="AJ385" s="8"/>
    </row>
    <row r="386" spans="2:36" x14ac:dyDescent="0.35">
      <c r="B386" s="69" t="s">
        <v>991</v>
      </c>
      <c r="C386" s="69" t="s">
        <v>92</v>
      </c>
      <c r="D386" s="69" t="str">
        <f>VLOOKUP($C386,Assumptions!$B:$C,2,FALSE)</f>
        <v>Intermittent</v>
      </c>
      <c r="E386" s="69" t="s">
        <v>63</v>
      </c>
      <c r="F386" s="70">
        <v>20</v>
      </c>
      <c r="G386" s="71">
        <v>182.92581066856508</v>
      </c>
      <c r="H386" s="72">
        <v>0.46934999999999999</v>
      </c>
      <c r="I386" s="71">
        <f t="shared" si="41"/>
        <v>85.856229237291018</v>
      </c>
      <c r="J386" s="64">
        <f>SUMIFS('Tariff Data'!M:M,'Tariff Data'!$B:$B,$F386)</f>
        <v>9.1686680000000003</v>
      </c>
      <c r="K386" s="64">
        <f>SUMIFS('Tariff Data'!N:N,'Tariff Data'!$B:$B,$F386)</f>
        <v>-5.1606129999999997</v>
      </c>
      <c r="L386" s="64">
        <f>SUMIFS('Tariff Data'!O:O,'Tariff Data'!$B:$B,$F386)</f>
        <v>0</v>
      </c>
      <c r="M386" s="64">
        <f>SUMIFS('Tariff Data'!P:P,'Tariff Data'!$B:$B,$F386)</f>
        <v>-6.2050109999999998</v>
      </c>
      <c r="N386" s="64">
        <f>SUMIFS('Tariff Data'!H:H,'Tariff Data'!$B:$B,$F386)</f>
        <v>9.2073599999999995</v>
      </c>
      <c r="O386" s="64">
        <f>SUMIFS('Tariff Data'!I:I,'Tariff Data'!$B:$B,$F386)</f>
        <v>-5.2402179999999996</v>
      </c>
      <c r="P386" s="64">
        <f>SUMIFS('Tariff Data'!J:J,'Tariff Data'!$B:$B,$F386)</f>
        <v>0</v>
      </c>
      <c r="Q386" s="64">
        <f>SUMIFS('Tariff Data'!K:K,'Tariff Data'!$B:$B,$F386)</f>
        <v>-6.9384249999999996</v>
      </c>
      <c r="R386" s="64">
        <f>SUMIFS('Tariff Data'!M:M,'Tariff Data'!$B:$B,$F386)+SUMIFS('Tariff Data'!AG:AG,'Tariff Data'!$B:$B,$F386)</f>
        <v>9.2073599999999995</v>
      </c>
      <c r="S386" s="64">
        <f>SUMIFS('Tariff Data'!N:N,'Tariff Data'!$B:$B,$F386)+SUMIFS('Tariff Data'!AH:AH,'Tariff Data'!$B:$B,$F386)</f>
        <v>-5.2402179999999996</v>
      </c>
      <c r="T386" s="64">
        <f>SUMIFS('Tariff Data'!O:O,'Tariff Data'!$B:$B,$F386)+SUMIFS('Tariff Data'!AI:AI,'Tariff Data'!$B:$B,$F386)</f>
        <v>0</v>
      </c>
      <c r="U386" s="64">
        <f>SUMIFS('Tariff Data'!P:P,'Tariff Data'!$B:$B,$F386)+SUMIFS('Tariff Data'!AJ:AJ,'Tariff Data'!$B:$B,$F386)</f>
        <v>-6.9384249999999996</v>
      </c>
      <c r="V386" s="66">
        <f t="shared" si="35"/>
        <v>-443.07077273294408</v>
      </c>
      <c r="W386" s="66">
        <f t="shared" si="36"/>
        <v>-1135.0566673823637</v>
      </c>
      <c r="X386" s="66">
        <f t="shared" si="37"/>
        <v>-449.90535786137866</v>
      </c>
      <c r="Y386" s="66">
        <f t="shared" si="38"/>
        <v>-1269.2170178880385</v>
      </c>
      <c r="Z386" s="66">
        <f t="shared" si="39"/>
        <v>-449.90535786137866</v>
      </c>
      <c r="AA386" s="66">
        <f t="shared" si="40"/>
        <v>-1269.2170178880385</v>
      </c>
      <c r="AB386" s="5"/>
      <c r="AC386" s="5"/>
      <c r="AD386" s="5"/>
      <c r="AE386" s="5"/>
      <c r="AF386" s="5"/>
      <c r="AG386" s="5"/>
      <c r="AH386" s="8"/>
      <c r="AI386" s="8"/>
      <c r="AJ386" s="8"/>
    </row>
    <row r="387" spans="2:36" x14ac:dyDescent="0.35">
      <c r="B387" s="69" t="s">
        <v>557</v>
      </c>
      <c r="C387" s="69" t="s">
        <v>105</v>
      </c>
      <c r="D387" s="69" t="str">
        <f>VLOOKUP($C387,Assumptions!$B:$C,2,FALSE)</f>
        <v>Conventional Low Carbon</v>
      </c>
      <c r="E387" s="69" t="s">
        <v>558</v>
      </c>
      <c r="F387" s="70">
        <v>6</v>
      </c>
      <c r="G387" s="71">
        <v>28.658377004741862</v>
      </c>
      <c r="H387" s="72">
        <v>0.39156000000000002</v>
      </c>
      <c r="I387" s="71">
        <f t="shared" si="41"/>
        <v>11.221474099976724</v>
      </c>
      <c r="J387" s="68">
        <f>SUMIFS('Tariff Data'!M:M,'Tariff Data'!$B:$B,$F387)</f>
        <v>4.0848820000000003</v>
      </c>
      <c r="K387" s="68">
        <f>SUMIFS('Tariff Data'!N:N,'Tariff Data'!$B:$B,$F387)</f>
        <v>22.014115</v>
      </c>
      <c r="L387" s="68">
        <f>SUMIFS('Tariff Data'!O:O,'Tariff Data'!$B:$B,$F387)</f>
        <v>23.585058</v>
      </c>
      <c r="M387" s="68">
        <f>SUMIFS('Tariff Data'!P:P,'Tariff Data'!$B:$B,$F387)</f>
        <v>-6.2050109999999998</v>
      </c>
      <c r="N387" s="68">
        <f>SUMIFS('Tariff Data'!H:H,'Tariff Data'!$B:$B,$F387)</f>
        <v>5.073207</v>
      </c>
      <c r="O387" s="68">
        <f>SUMIFS('Tariff Data'!I:I,'Tariff Data'!$B:$B,$F387)</f>
        <v>24.244021</v>
      </c>
      <c r="P387" s="68">
        <f>SUMIFS('Tariff Data'!J:J,'Tariff Data'!$B:$B,$F387)</f>
        <v>27.214946999999999</v>
      </c>
      <c r="Q387" s="68">
        <f>SUMIFS('Tariff Data'!K:K,'Tariff Data'!$B:$B,$F387)</f>
        <v>-6.9384249999999996</v>
      </c>
      <c r="R387" s="68">
        <f>SUMIFS('Tariff Data'!M:M,'Tariff Data'!$B:$B,$F387)+SUMIFS('Tariff Data'!AG:AG,'Tariff Data'!$B:$B,$F387)</f>
        <v>4.26434881819248</v>
      </c>
      <c r="S387" s="68">
        <f>SUMIFS('Tariff Data'!N:N,'Tariff Data'!$B:$B,$F387)+SUMIFS('Tariff Data'!AH:AH,'Tariff Data'!$B:$B,$F387)</f>
        <v>22.361874749749408</v>
      </c>
      <c r="T387" s="68">
        <f>SUMIFS('Tariff Data'!O:O,'Tariff Data'!$B:$B,$F387)+SUMIFS('Tariff Data'!AI:AI,'Tariff Data'!$B:$B,$F387)</f>
        <v>23.807831432058112</v>
      </c>
      <c r="U387" s="68">
        <f>SUMIFS('Tariff Data'!P:P,'Tariff Data'!$B:$B,$F387)+SUMIFS('Tariff Data'!AJ:AJ,'Tariff Data'!$B:$B,$F387)</f>
        <v>-6.9384249999999996</v>
      </c>
      <c r="V387" s="67">
        <f t="shared" si="35"/>
        <v>1040.0063935249962</v>
      </c>
      <c r="W387" s="67">
        <f t="shared" si="36"/>
        <v>-177.82554455657029</v>
      </c>
      <c r="X387" s="67">
        <f t="shared" si="37"/>
        <v>1197.3797438499557</v>
      </c>
      <c r="Y387" s="67">
        <f t="shared" si="38"/>
        <v>-198.84399946912603</v>
      </c>
      <c r="Z387" s="67">
        <f t="shared" si="39"/>
        <v>1055.4363232879866</v>
      </c>
      <c r="AA387" s="67">
        <f t="shared" si="40"/>
        <v>-198.84399946912603</v>
      </c>
      <c r="AB387" s="5"/>
      <c r="AC387" s="5"/>
      <c r="AD387" s="5"/>
      <c r="AE387" s="5"/>
      <c r="AF387" s="5"/>
      <c r="AG387" s="5"/>
      <c r="AH387" s="8"/>
      <c r="AI387" s="8"/>
      <c r="AJ387" s="8"/>
    </row>
    <row r="388" spans="2:36" x14ac:dyDescent="0.35">
      <c r="B388" s="69" t="s">
        <v>559</v>
      </c>
      <c r="C388" s="69" t="s">
        <v>98</v>
      </c>
      <c r="D388" s="69" t="str">
        <f>VLOOKUP($C388,Assumptions!$B:$C,2,FALSE)</f>
        <v>Intermittent</v>
      </c>
      <c r="E388" s="69" t="s">
        <v>560</v>
      </c>
      <c r="F388" s="70">
        <v>10</v>
      </c>
      <c r="G388" s="71">
        <v>54.267990498340971</v>
      </c>
      <c r="H388" s="72">
        <v>0.109</v>
      </c>
      <c r="I388" s="71">
        <f t="shared" si="41"/>
        <v>5.9152109643191659</v>
      </c>
      <c r="J388" s="64">
        <f>SUMIFS('Tariff Data'!M:M,'Tariff Data'!$B:$B,$F388)</f>
        <v>1.217347</v>
      </c>
      <c r="K388" s="64">
        <f>SUMIFS('Tariff Data'!N:N,'Tariff Data'!$B:$B,$F388)</f>
        <v>20.824839999999998</v>
      </c>
      <c r="L388" s="64">
        <f>SUMIFS('Tariff Data'!O:O,'Tariff Data'!$B:$B,$F388)</f>
        <v>19.344626999999999</v>
      </c>
      <c r="M388" s="64">
        <f>SUMIFS('Tariff Data'!P:P,'Tariff Data'!$B:$B,$F388)</f>
        <v>-6.2050109999999998</v>
      </c>
      <c r="N388" s="64">
        <f>SUMIFS('Tariff Data'!H:H,'Tariff Data'!$B:$B,$F388)</f>
        <v>1.2775430000000001</v>
      </c>
      <c r="O388" s="64">
        <f>SUMIFS('Tariff Data'!I:I,'Tariff Data'!$B:$B,$F388)</f>
        <v>22.14378</v>
      </c>
      <c r="P388" s="64">
        <f>SUMIFS('Tariff Data'!J:J,'Tariff Data'!$B:$B,$F388)</f>
        <v>21.057953000000001</v>
      </c>
      <c r="Q388" s="64">
        <f>SUMIFS('Tariff Data'!K:K,'Tariff Data'!$B:$B,$F388)</f>
        <v>-6.9384249999999996</v>
      </c>
      <c r="R388" s="64">
        <f>SUMIFS('Tariff Data'!M:M,'Tariff Data'!$B:$B,$F388)+SUMIFS('Tariff Data'!AG:AG,'Tariff Data'!$B:$B,$F388)</f>
        <v>1.2775430000000001</v>
      </c>
      <c r="S388" s="64">
        <f>SUMIFS('Tariff Data'!N:N,'Tariff Data'!$B:$B,$F388)+SUMIFS('Tariff Data'!AH:AH,'Tariff Data'!$B:$B,$F388)</f>
        <v>21.172599749749406</v>
      </c>
      <c r="T388" s="64">
        <f>SUMIFS('Tariff Data'!O:O,'Tariff Data'!$B:$B,$F388)+SUMIFS('Tariff Data'!AI:AI,'Tariff Data'!$B:$B,$F388)</f>
        <v>19.567400432058111</v>
      </c>
      <c r="U388" s="64">
        <f>SUMIFS('Tariff Data'!P:P,'Tariff Data'!$B:$B,$F388)+SUMIFS('Tariff Data'!AJ:AJ,'Tariff Data'!$B:$B,$F388)</f>
        <v>-6.9384249999999996</v>
      </c>
      <c r="V388" s="66">
        <f t="shared" ref="V388:V451" si="42">IF($D388="Interconnectors",0,IF($D388="Conventional Carbon",J388+SUM(K388:L388)*H388,IF($D388="Conventional Low Carbon",J388+K388*H388+L388,K388*H388+L388)))*$G388</f>
        <v>1172.9773561281424</v>
      </c>
      <c r="W388" s="66">
        <f t="shared" ref="W388:W451" si="43">IF($D388="Interconnectors",0,$G388*M388)</f>
        <v>-336.73347799010122</v>
      </c>
      <c r="X388" s="66">
        <f t="shared" ref="X388:X451" si="44">IF($D388="Interconnectors",0,IF($D388="Conventional Carbon",N388+SUM(O388:P388)*H388,IF($D388="Conventional Low Carbon",N388+O388*H388+P388,O388*H388+P388)))*$G388</f>
        <v>1273.7579235659823</v>
      </c>
      <c r="Y388" s="66">
        <f t="shared" ref="Y388:Y451" si="45">IF($D388="Interconnectors",0,$G388*Q388)</f>
        <v>-376.53438197345145</v>
      </c>
      <c r="Z388" s="66">
        <f t="shared" ref="Z388:Z451" si="46">IF($D388="Interconnectors",0,IF($D388="Conventional Carbon",R388+SUM(S388:T388)*H388,IF($D388="Conventional Low Carbon",R388+S388*H388+T388,S388*H388+T388)))*$G388</f>
        <v>1187.1238949070214</v>
      </c>
      <c r="AA388" s="66">
        <f t="shared" ref="AA388:AA451" si="47">IF($D388="Interconnectors",0,$G388*U388)</f>
        <v>-376.53438197345145</v>
      </c>
      <c r="AB388" s="5"/>
      <c r="AC388" s="5"/>
      <c r="AD388" s="5"/>
      <c r="AE388" s="5"/>
      <c r="AF388" s="5"/>
      <c r="AG388" s="5"/>
      <c r="AH388" s="8"/>
      <c r="AI388" s="8"/>
      <c r="AJ388" s="8"/>
    </row>
    <row r="389" spans="2:36" x14ac:dyDescent="0.35">
      <c r="B389" s="69" t="s">
        <v>561</v>
      </c>
      <c r="C389" s="69" t="s">
        <v>237</v>
      </c>
      <c r="D389" s="69" t="str">
        <f>VLOOKUP($C389,Assumptions!$B:$C,2,FALSE)</f>
        <v>Conventional Carbon</v>
      </c>
      <c r="E389" s="69" t="s">
        <v>398</v>
      </c>
      <c r="F389" s="70">
        <v>1</v>
      </c>
      <c r="G389" s="71">
        <v>182.92581066856508</v>
      </c>
      <c r="H389" s="72">
        <v>8.5995000000000002E-2</v>
      </c>
      <c r="I389" s="71">
        <f t="shared" ref="I389:I452" si="48">H389*G389</f>
        <v>15.730705088443255</v>
      </c>
      <c r="J389" s="68">
        <f>SUMIFS('Tariff Data'!M:M,'Tariff Data'!$B:$B,$F389)</f>
        <v>2.679675</v>
      </c>
      <c r="K389" s="68">
        <f>SUMIFS('Tariff Data'!N:N,'Tariff Data'!$B:$B,$F389)</f>
        <v>24.644973</v>
      </c>
      <c r="L389" s="68">
        <f>SUMIFS('Tariff Data'!O:O,'Tariff Data'!$B:$B,$F389)</f>
        <v>35.826850999999998</v>
      </c>
      <c r="M389" s="68">
        <f>SUMIFS('Tariff Data'!P:P,'Tariff Data'!$B:$B,$F389)</f>
        <v>-6.2050109999999998</v>
      </c>
      <c r="N389" s="68">
        <f>SUMIFS('Tariff Data'!H:H,'Tariff Data'!$B:$B,$F389)</f>
        <v>2.5438339999999999</v>
      </c>
      <c r="O389" s="68">
        <f>SUMIFS('Tariff Data'!I:I,'Tariff Data'!$B:$B,$F389)</f>
        <v>27.065738</v>
      </c>
      <c r="P389" s="68">
        <f>SUMIFS('Tariff Data'!J:J,'Tariff Data'!$B:$B,$F389)</f>
        <v>40.507550000000002</v>
      </c>
      <c r="Q389" s="68">
        <f>SUMIFS('Tariff Data'!K:K,'Tariff Data'!$B:$B,$F389)</f>
        <v>-6.9384249999999996</v>
      </c>
      <c r="R389" s="68">
        <f>SUMIFS('Tariff Data'!M:M,'Tariff Data'!$B:$B,$F389)+SUMIFS('Tariff Data'!AG:AG,'Tariff Data'!$B:$B,$F389)</f>
        <v>2.5438339999999999</v>
      </c>
      <c r="S389" s="68">
        <f>SUMIFS('Tariff Data'!N:N,'Tariff Data'!$B:$B,$F389)+SUMIFS('Tariff Data'!AH:AH,'Tariff Data'!$B:$B,$F389)</f>
        <v>24.992732749749408</v>
      </c>
      <c r="T389" s="68">
        <f>SUMIFS('Tariff Data'!O:O,'Tariff Data'!$B:$B,$F389)+SUMIFS('Tariff Data'!AI:AI,'Tariff Data'!$B:$B,$F389)</f>
        <v>36.04962443205811</v>
      </c>
      <c r="U389" s="68">
        <f>SUMIFS('Tariff Data'!P:P,'Tariff Data'!$B:$B,$F389)+SUMIFS('Tariff Data'!AJ:AJ,'Tariff Data'!$B:$B,$F389)</f>
        <v>-6.9384249999999996</v>
      </c>
      <c r="V389" s="67">
        <f t="shared" si="42"/>
        <v>1441.4461512075322</v>
      </c>
      <c r="W389" s="67">
        <f t="shared" si="43"/>
        <v>-1135.0566673823637</v>
      </c>
      <c r="X389" s="67">
        <f t="shared" si="44"/>
        <v>1528.3083620407001</v>
      </c>
      <c r="Y389" s="67">
        <f t="shared" si="45"/>
        <v>-1269.2170178880385</v>
      </c>
      <c r="Z389" s="67">
        <f t="shared" si="46"/>
        <v>1425.5722153866886</v>
      </c>
      <c r="AA389" s="67">
        <f t="shared" si="47"/>
        <v>-1269.2170178880385</v>
      </c>
      <c r="AB389" s="5"/>
      <c r="AC389" s="5"/>
      <c r="AD389" s="5"/>
      <c r="AE389" s="5"/>
      <c r="AF389" s="5"/>
      <c r="AG389" s="5"/>
      <c r="AH389" s="8"/>
      <c r="AI389" s="8"/>
      <c r="AJ389" s="8"/>
    </row>
    <row r="390" spans="2:36" x14ac:dyDescent="0.35">
      <c r="B390" s="69" t="s">
        <v>562</v>
      </c>
      <c r="C390" s="69" t="s">
        <v>87</v>
      </c>
      <c r="D390" s="69" t="str">
        <f>VLOOKUP($C390,Assumptions!$B:$C,2,FALSE)</f>
        <v>Intermittent</v>
      </c>
      <c r="E390" s="69" t="s">
        <v>81</v>
      </c>
      <c r="F390" s="70">
        <v>1</v>
      </c>
      <c r="G390" s="71">
        <v>42.072936453769969</v>
      </c>
      <c r="H390" s="72">
        <v>0.32411000000000001</v>
      </c>
      <c r="I390" s="71">
        <f t="shared" si="48"/>
        <v>13.636259434031386</v>
      </c>
      <c r="J390" s="64">
        <f>SUMIFS('Tariff Data'!M:M,'Tariff Data'!$B:$B,$F390)</f>
        <v>2.679675</v>
      </c>
      <c r="K390" s="64">
        <f>SUMIFS('Tariff Data'!N:N,'Tariff Data'!$B:$B,$F390)</f>
        <v>24.644973</v>
      </c>
      <c r="L390" s="64">
        <f>SUMIFS('Tariff Data'!O:O,'Tariff Data'!$B:$B,$F390)</f>
        <v>35.826850999999998</v>
      </c>
      <c r="M390" s="64">
        <f>SUMIFS('Tariff Data'!P:P,'Tariff Data'!$B:$B,$F390)</f>
        <v>-6.2050109999999998</v>
      </c>
      <c r="N390" s="64">
        <f>SUMIFS('Tariff Data'!H:H,'Tariff Data'!$B:$B,$F390)</f>
        <v>2.5438339999999999</v>
      </c>
      <c r="O390" s="64">
        <f>SUMIFS('Tariff Data'!I:I,'Tariff Data'!$B:$B,$F390)</f>
        <v>27.065738</v>
      </c>
      <c r="P390" s="64">
        <f>SUMIFS('Tariff Data'!J:J,'Tariff Data'!$B:$B,$F390)</f>
        <v>40.507550000000002</v>
      </c>
      <c r="Q390" s="64">
        <f>SUMIFS('Tariff Data'!K:K,'Tariff Data'!$B:$B,$F390)</f>
        <v>-6.9384249999999996</v>
      </c>
      <c r="R390" s="64">
        <f>SUMIFS('Tariff Data'!M:M,'Tariff Data'!$B:$B,$F390)+SUMIFS('Tariff Data'!AG:AG,'Tariff Data'!$B:$B,$F390)</f>
        <v>2.5438339999999999</v>
      </c>
      <c r="S390" s="64">
        <f>SUMIFS('Tariff Data'!N:N,'Tariff Data'!$B:$B,$F390)+SUMIFS('Tariff Data'!AH:AH,'Tariff Data'!$B:$B,$F390)</f>
        <v>24.992732749749408</v>
      </c>
      <c r="T390" s="64">
        <f>SUMIFS('Tariff Data'!O:O,'Tariff Data'!$B:$B,$F390)+SUMIFS('Tariff Data'!AI:AI,'Tariff Data'!$B:$B,$F390)</f>
        <v>36.04962443205811</v>
      </c>
      <c r="U390" s="64">
        <f>SUMIFS('Tariff Data'!P:P,'Tariff Data'!$B:$B,$F390)+SUMIFS('Tariff Data'!AJ:AJ,'Tariff Data'!$B:$B,$F390)</f>
        <v>-6.9384249999999996</v>
      </c>
      <c r="V390" s="66">
        <f t="shared" si="42"/>
        <v>1843.4060710343836</v>
      </c>
      <c r="W390" s="66">
        <f t="shared" si="43"/>
        <v>-261.06303349794365</v>
      </c>
      <c r="X390" s="66">
        <f t="shared" si="44"/>
        <v>2073.3470021894318</v>
      </c>
      <c r="Y390" s="66">
        <f t="shared" si="45"/>
        <v>-291.91991411424891</v>
      </c>
      <c r="Z390" s="66">
        <f t="shared" si="46"/>
        <v>1857.5209456532498</v>
      </c>
      <c r="AA390" s="66">
        <f t="shared" si="47"/>
        <v>-291.91991411424891</v>
      </c>
      <c r="AB390" s="5"/>
      <c r="AC390" s="5"/>
      <c r="AD390" s="5"/>
      <c r="AE390" s="5"/>
      <c r="AF390" s="5"/>
      <c r="AG390" s="5"/>
      <c r="AH390" s="8"/>
      <c r="AI390" s="8"/>
      <c r="AJ390" s="8"/>
    </row>
    <row r="391" spans="2:36" x14ac:dyDescent="0.35">
      <c r="B391" s="69" t="s">
        <v>563</v>
      </c>
      <c r="C391" s="69" t="s">
        <v>87</v>
      </c>
      <c r="D391" s="69" t="str">
        <f>VLOOKUP($C391,Assumptions!$B:$C,2,FALSE)</f>
        <v>Intermittent</v>
      </c>
      <c r="E391" s="69" t="s">
        <v>564</v>
      </c>
      <c r="F391" s="70">
        <v>1</v>
      </c>
      <c r="G391" s="71">
        <v>21.95109728022781</v>
      </c>
      <c r="H391" s="72">
        <v>0.39425900000000003</v>
      </c>
      <c r="I391" s="71">
        <f t="shared" si="48"/>
        <v>8.6544176626053364</v>
      </c>
      <c r="J391" s="68">
        <f>SUMIFS('Tariff Data'!M:M,'Tariff Data'!$B:$B,$F391)</f>
        <v>2.679675</v>
      </c>
      <c r="K391" s="68">
        <f>SUMIFS('Tariff Data'!N:N,'Tariff Data'!$B:$B,$F391)</f>
        <v>24.644973</v>
      </c>
      <c r="L391" s="68">
        <f>SUMIFS('Tariff Data'!O:O,'Tariff Data'!$B:$B,$F391)</f>
        <v>35.826850999999998</v>
      </c>
      <c r="M391" s="68">
        <f>SUMIFS('Tariff Data'!P:P,'Tariff Data'!$B:$B,$F391)</f>
        <v>-6.2050109999999998</v>
      </c>
      <c r="N391" s="68">
        <f>SUMIFS('Tariff Data'!H:H,'Tariff Data'!$B:$B,$F391)</f>
        <v>2.5438339999999999</v>
      </c>
      <c r="O391" s="68">
        <f>SUMIFS('Tariff Data'!I:I,'Tariff Data'!$B:$B,$F391)</f>
        <v>27.065738</v>
      </c>
      <c r="P391" s="68">
        <f>SUMIFS('Tariff Data'!J:J,'Tariff Data'!$B:$B,$F391)</f>
        <v>40.507550000000002</v>
      </c>
      <c r="Q391" s="68">
        <f>SUMIFS('Tariff Data'!K:K,'Tariff Data'!$B:$B,$F391)</f>
        <v>-6.9384249999999996</v>
      </c>
      <c r="R391" s="68">
        <f>SUMIFS('Tariff Data'!M:M,'Tariff Data'!$B:$B,$F391)+SUMIFS('Tariff Data'!AG:AG,'Tariff Data'!$B:$B,$F391)</f>
        <v>2.5438339999999999</v>
      </c>
      <c r="S391" s="68">
        <f>SUMIFS('Tariff Data'!N:N,'Tariff Data'!$B:$B,$F391)+SUMIFS('Tariff Data'!AH:AH,'Tariff Data'!$B:$B,$F391)</f>
        <v>24.992732749749408</v>
      </c>
      <c r="T391" s="68">
        <f>SUMIFS('Tariff Data'!O:O,'Tariff Data'!$B:$B,$F391)+SUMIFS('Tariff Data'!AI:AI,'Tariff Data'!$B:$B,$F391)</f>
        <v>36.04962443205811</v>
      </c>
      <c r="U391" s="68">
        <f>SUMIFS('Tariff Data'!P:P,'Tariff Data'!$B:$B,$F391)+SUMIFS('Tariff Data'!AJ:AJ,'Tariff Data'!$B:$B,$F391)</f>
        <v>-6.9384249999999996</v>
      </c>
      <c r="V391" s="67">
        <f t="shared" si="42"/>
        <v>999.72658117085859</v>
      </c>
      <c r="W391" s="67">
        <f t="shared" si="43"/>
        <v>-136.20680008588363</v>
      </c>
      <c r="X391" s="67">
        <f t="shared" si="44"/>
        <v>1123.4233716323404</v>
      </c>
      <c r="Y391" s="67">
        <f t="shared" si="45"/>
        <v>-152.30604214656464</v>
      </c>
      <c r="Z391" s="67">
        <f t="shared" si="46"/>
        <v>1007.6263605699909</v>
      </c>
      <c r="AA391" s="67">
        <f t="shared" si="47"/>
        <v>-152.30604214656464</v>
      </c>
      <c r="AB391" s="5"/>
      <c r="AC391" s="5"/>
      <c r="AD391" s="5"/>
      <c r="AE391" s="5"/>
      <c r="AF391" s="5"/>
      <c r="AG391" s="5"/>
      <c r="AH391" s="8"/>
      <c r="AI391" s="8"/>
      <c r="AJ391" s="8"/>
    </row>
    <row r="392" spans="2:36" x14ac:dyDescent="0.35">
      <c r="B392" s="69" t="s">
        <v>565</v>
      </c>
      <c r="C392" s="69" t="s">
        <v>87</v>
      </c>
      <c r="D392" s="69" t="str">
        <f>VLOOKUP($C392,Assumptions!$B:$C,2,FALSE)</f>
        <v>Intermittent</v>
      </c>
      <c r="E392" s="69" t="s">
        <v>919</v>
      </c>
      <c r="F392" s="70">
        <v>12</v>
      </c>
      <c r="G392" s="71">
        <v>21.95109728022781</v>
      </c>
      <c r="H392" s="72">
        <v>0.39425900000000003</v>
      </c>
      <c r="I392" s="71">
        <f t="shared" si="48"/>
        <v>8.6544176626053364</v>
      </c>
      <c r="J392" s="64">
        <f>SUMIFS('Tariff Data'!M:M,'Tariff Data'!$B:$B,$F392)</f>
        <v>0.87012599999999996</v>
      </c>
      <c r="K392" s="64">
        <f>SUMIFS('Tariff Data'!N:N,'Tariff Data'!$B:$B,$F392)</f>
        <v>15.49728</v>
      </c>
      <c r="L392" s="64">
        <f>SUMIFS('Tariff Data'!O:O,'Tariff Data'!$B:$B,$F392)</f>
        <v>12.147145999999999</v>
      </c>
      <c r="M392" s="64">
        <f>SUMIFS('Tariff Data'!P:P,'Tariff Data'!$B:$B,$F392)</f>
        <v>-6.2050109999999998</v>
      </c>
      <c r="N392" s="64">
        <f>SUMIFS('Tariff Data'!H:H,'Tariff Data'!$B:$B,$F392)</f>
        <v>0.88808100000000001</v>
      </c>
      <c r="O392" s="64">
        <f>SUMIFS('Tariff Data'!I:I,'Tariff Data'!$B:$B,$F392)</f>
        <v>16.340979999999998</v>
      </c>
      <c r="P392" s="64">
        <f>SUMIFS('Tariff Data'!J:J,'Tariff Data'!$B:$B,$F392)</f>
        <v>13.218427</v>
      </c>
      <c r="Q392" s="64">
        <f>SUMIFS('Tariff Data'!K:K,'Tariff Data'!$B:$B,$F392)</f>
        <v>-6.9384249999999996</v>
      </c>
      <c r="R392" s="64">
        <f>SUMIFS('Tariff Data'!M:M,'Tariff Data'!$B:$B,$F392)+SUMIFS('Tariff Data'!AG:AG,'Tariff Data'!$B:$B,$F392)</f>
        <v>0.88808100000000001</v>
      </c>
      <c r="S392" s="64">
        <f>SUMIFS('Tariff Data'!N:N,'Tariff Data'!$B:$B,$F392)+SUMIFS('Tariff Data'!AH:AH,'Tariff Data'!$B:$B,$F392)</f>
        <v>15.845039749749407</v>
      </c>
      <c r="T392" s="64">
        <f>SUMIFS('Tariff Data'!O:O,'Tariff Data'!$B:$B,$F392)+SUMIFS('Tariff Data'!AI:AI,'Tariff Data'!$B:$B,$F392)</f>
        <v>12.369919432058113</v>
      </c>
      <c r="U392" s="64">
        <f>SUMIFS('Tariff Data'!P:P,'Tariff Data'!$B:$B,$F392)+SUMIFS('Tariff Data'!AJ:AJ,'Tariff Data'!$B:$B,$F392)</f>
        <v>-6.9384249999999996</v>
      </c>
      <c r="V392" s="66">
        <f t="shared" si="42"/>
        <v>400.76311727747049</v>
      </c>
      <c r="W392" s="66">
        <f t="shared" si="43"/>
        <v>-136.20680008588363</v>
      </c>
      <c r="X392" s="66">
        <f t="shared" si="44"/>
        <v>431.58064290487044</v>
      </c>
      <c r="Y392" s="66">
        <f t="shared" si="45"/>
        <v>-152.30604214656464</v>
      </c>
      <c r="Z392" s="66">
        <f t="shared" si="46"/>
        <v>408.66289667660288</v>
      </c>
      <c r="AA392" s="66">
        <f t="shared" si="47"/>
        <v>-152.30604214656464</v>
      </c>
      <c r="AB392" s="5"/>
      <c r="AC392" s="5"/>
      <c r="AD392" s="5"/>
      <c r="AE392" s="5"/>
      <c r="AF392" s="5"/>
      <c r="AG392" s="5"/>
      <c r="AH392" s="8"/>
      <c r="AI392" s="8"/>
      <c r="AJ392" s="8"/>
    </row>
    <row r="393" spans="2:36" x14ac:dyDescent="0.35">
      <c r="B393" s="69" t="s">
        <v>566</v>
      </c>
      <c r="C393" s="69" t="s">
        <v>92</v>
      </c>
      <c r="D393" s="69" t="str">
        <f>VLOOKUP($C393,Assumptions!$B:$C,2,FALSE)</f>
        <v>Intermittent</v>
      </c>
      <c r="E393" s="69" t="s">
        <v>227</v>
      </c>
      <c r="F393" s="70">
        <v>24</v>
      </c>
      <c r="G393" s="71">
        <v>384.1442024039867</v>
      </c>
      <c r="H393" s="72">
        <v>0.44923099999999999</v>
      </c>
      <c r="I393" s="71">
        <f t="shared" si="48"/>
        <v>172.56948419014535</v>
      </c>
      <c r="J393" s="68">
        <f>SUMIFS('Tariff Data'!M:M,'Tariff Data'!$B:$B,$F393)</f>
        <v>-2.6503329999999998</v>
      </c>
      <c r="K393" s="68">
        <f>SUMIFS('Tariff Data'!N:N,'Tariff Data'!$B:$B,$F393)</f>
        <v>3.6893150000000001</v>
      </c>
      <c r="L393" s="68">
        <f>SUMIFS('Tariff Data'!O:O,'Tariff Data'!$B:$B,$F393)</f>
        <v>0</v>
      </c>
      <c r="M393" s="68">
        <f>SUMIFS('Tariff Data'!P:P,'Tariff Data'!$B:$B,$F393)</f>
        <v>-6.2050109999999998</v>
      </c>
      <c r="N393" s="68">
        <f>SUMIFS('Tariff Data'!H:H,'Tariff Data'!$B:$B,$F393)</f>
        <v>-2.7338849999999999</v>
      </c>
      <c r="O393" s="68">
        <f>SUMIFS('Tariff Data'!I:I,'Tariff Data'!$B:$B,$F393)</f>
        <v>3.6573289999999998</v>
      </c>
      <c r="P393" s="68">
        <f>SUMIFS('Tariff Data'!J:J,'Tariff Data'!$B:$B,$F393)</f>
        <v>0</v>
      </c>
      <c r="Q393" s="68">
        <f>SUMIFS('Tariff Data'!K:K,'Tariff Data'!$B:$B,$F393)</f>
        <v>-6.9384249999999996</v>
      </c>
      <c r="R393" s="68">
        <f>SUMIFS('Tariff Data'!M:M,'Tariff Data'!$B:$B,$F393)+SUMIFS('Tariff Data'!AG:AG,'Tariff Data'!$B:$B,$F393)</f>
        <v>-2.7338849999999999</v>
      </c>
      <c r="S393" s="68">
        <f>SUMIFS('Tariff Data'!N:N,'Tariff Data'!$B:$B,$F393)+SUMIFS('Tariff Data'!AH:AH,'Tariff Data'!$B:$B,$F393)</f>
        <v>3.6573289999999998</v>
      </c>
      <c r="T393" s="68">
        <f>SUMIFS('Tariff Data'!O:O,'Tariff Data'!$B:$B,$F393)+SUMIFS('Tariff Data'!AI:AI,'Tariff Data'!$B:$B,$F393)</f>
        <v>0</v>
      </c>
      <c r="U393" s="68">
        <f>SUMIFS('Tariff Data'!P:P,'Tariff Data'!$B:$B,$F393)+SUMIFS('Tariff Data'!AJ:AJ,'Tariff Data'!$B:$B,$F393)</f>
        <v>-6.9384249999999996</v>
      </c>
      <c r="V393" s="67">
        <f t="shared" si="42"/>
        <v>636.66318656496617</v>
      </c>
      <c r="W393" s="67">
        <f t="shared" si="43"/>
        <v>-2383.6190015029638</v>
      </c>
      <c r="X393" s="67">
        <f t="shared" si="44"/>
        <v>631.14337904366005</v>
      </c>
      <c r="Y393" s="67">
        <f t="shared" si="45"/>
        <v>-2665.3557375648811</v>
      </c>
      <c r="Z393" s="67">
        <f t="shared" si="46"/>
        <v>631.14337904366005</v>
      </c>
      <c r="AA393" s="67">
        <f t="shared" si="47"/>
        <v>-2665.3557375648811</v>
      </c>
      <c r="AB393" s="5"/>
      <c r="AC393" s="5"/>
      <c r="AD393" s="5"/>
      <c r="AE393" s="5"/>
      <c r="AF393" s="5"/>
      <c r="AG393" s="5"/>
      <c r="AH393" s="8"/>
      <c r="AI393" s="8"/>
      <c r="AJ393" s="8"/>
    </row>
    <row r="394" spans="2:36" x14ac:dyDescent="0.35">
      <c r="B394" s="69" t="s">
        <v>567</v>
      </c>
      <c r="C394" s="69" t="s">
        <v>87</v>
      </c>
      <c r="D394" s="69" t="str">
        <f>VLOOKUP($C394,Assumptions!$B:$C,2,FALSE)</f>
        <v>Intermittent</v>
      </c>
      <c r="E394" s="69" t="s">
        <v>568</v>
      </c>
      <c r="F394" s="70">
        <v>10</v>
      </c>
      <c r="G394" s="71">
        <v>42.377812804884243</v>
      </c>
      <c r="H394" s="72">
        <v>0.39425900000000003</v>
      </c>
      <c r="I394" s="71">
        <f t="shared" si="48"/>
        <v>16.707834098640859</v>
      </c>
      <c r="J394" s="64">
        <f>SUMIFS('Tariff Data'!M:M,'Tariff Data'!$B:$B,$F394)</f>
        <v>1.217347</v>
      </c>
      <c r="K394" s="64">
        <f>SUMIFS('Tariff Data'!N:N,'Tariff Data'!$B:$B,$F394)</f>
        <v>20.824839999999998</v>
      </c>
      <c r="L394" s="64">
        <f>SUMIFS('Tariff Data'!O:O,'Tariff Data'!$B:$B,$F394)</f>
        <v>19.344626999999999</v>
      </c>
      <c r="M394" s="64">
        <f>SUMIFS('Tariff Data'!P:P,'Tariff Data'!$B:$B,$F394)</f>
        <v>-6.2050109999999998</v>
      </c>
      <c r="N394" s="64">
        <f>SUMIFS('Tariff Data'!H:H,'Tariff Data'!$B:$B,$F394)</f>
        <v>1.2775430000000001</v>
      </c>
      <c r="O394" s="64">
        <f>SUMIFS('Tariff Data'!I:I,'Tariff Data'!$B:$B,$F394)</f>
        <v>22.14378</v>
      </c>
      <c r="P394" s="64">
        <f>SUMIFS('Tariff Data'!J:J,'Tariff Data'!$B:$B,$F394)</f>
        <v>21.057953000000001</v>
      </c>
      <c r="Q394" s="64">
        <f>SUMIFS('Tariff Data'!K:K,'Tariff Data'!$B:$B,$F394)</f>
        <v>-6.9384249999999996</v>
      </c>
      <c r="R394" s="64">
        <f>SUMIFS('Tariff Data'!M:M,'Tariff Data'!$B:$B,$F394)+SUMIFS('Tariff Data'!AG:AG,'Tariff Data'!$B:$B,$F394)</f>
        <v>1.2775430000000001</v>
      </c>
      <c r="S394" s="64">
        <f>SUMIFS('Tariff Data'!N:N,'Tariff Data'!$B:$B,$F394)+SUMIFS('Tariff Data'!AH:AH,'Tariff Data'!$B:$B,$F394)</f>
        <v>21.172599749749406</v>
      </c>
      <c r="T394" s="64">
        <f>SUMIFS('Tariff Data'!O:O,'Tariff Data'!$B:$B,$F394)+SUMIFS('Tariff Data'!AI:AI,'Tariff Data'!$B:$B,$F394)</f>
        <v>19.567400432058111</v>
      </c>
      <c r="U394" s="64">
        <f>SUMIFS('Tariff Data'!P:P,'Tariff Data'!$B:$B,$F394)+SUMIFS('Tariff Data'!AJ:AJ,'Tariff Data'!$B:$B,$F394)</f>
        <v>-6.9384249999999996</v>
      </c>
      <c r="V394" s="66">
        <f t="shared" si="42"/>
        <v>1167.7209536370494</v>
      </c>
      <c r="W394" s="66">
        <f t="shared" si="43"/>
        <v>-262.95479461024757</v>
      </c>
      <c r="X394" s="66">
        <f t="shared" si="44"/>
        <v>1262.364592844852</v>
      </c>
      <c r="Y394" s="66">
        <f t="shared" si="45"/>
        <v>-294.03527581072893</v>
      </c>
      <c r="Z394" s="66">
        <f t="shared" si="46"/>
        <v>1182.9719166437078</v>
      </c>
      <c r="AA394" s="66">
        <f t="shared" si="47"/>
        <v>-294.03527581072893</v>
      </c>
      <c r="AB394" s="5"/>
      <c r="AC394" s="5"/>
      <c r="AD394" s="5"/>
      <c r="AE394" s="5"/>
      <c r="AF394" s="5"/>
      <c r="AG394" s="5"/>
      <c r="AH394" s="8"/>
      <c r="AI394" s="8"/>
      <c r="AJ394" s="8"/>
    </row>
    <row r="395" spans="2:36" x14ac:dyDescent="0.35">
      <c r="B395" s="69" t="s">
        <v>569</v>
      </c>
      <c r="C395" s="69" t="s">
        <v>98</v>
      </c>
      <c r="D395" s="69" t="str">
        <f>VLOOKUP($C395,Assumptions!$B:$C,2,FALSE)</f>
        <v>Intermittent</v>
      </c>
      <c r="E395" s="69" t="s">
        <v>45</v>
      </c>
      <c r="F395" s="70">
        <v>25</v>
      </c>
      <c r="G395" s="71">
        <v>34.755904027027363</v>
      </c>
      <c r="H395" s="72">
        <v>0.109</v>
      </c>
      <c r="I395" s="71">
        <f t="shared" si="48"/>
        <v>3.7883935389459826</v>
      </c>
      <c r="J395" s="68">
        <f>SUMIFS('Tariff Data'!M:M,'Tariff Data'!$B:$B,$F395)</f>
        <v>9.7789999999999995E-3</v>
      </c>
      <c r="K395" s="68">
        <f>SUMIFS('Tariff Data'!N:N,'Tariff Data'!$B:$B,$F395)</f>
        <v>-3.442129</v>
      </c>
      <c r="L395" s="68">
        <f>SUMIFS('Tariff Data'!O:O,'Tariff Data'!$B:$B,$F395)</f>
        <v>0</v>
      </c>
      <c r="M395" s="68">
        <f>SUMIFS('Tariff Data'!P:P,'Tariff Data'!$B:$B,$F395)</f>
        <v>-6.2050109999999998</v>
      </c>
      <c r="N395" s="68">
        <f>SUMIFS('Tariff Data'!H:H,'Tariff Data'!$B:$B,$F395)</f>
        <v>1.7229999999999999E-3</v>
      </c>
      <c r="O395" s="68">
        <f>SUMIFS('Tariff Data'!I:I,'Tariff Data'!$B:$B,$F395)</f>
        <v>-3.475317</v>
      </c>
      <c r="P395" s="68">
        <f>SUMIFS('Tariff Data'!J:J,'Tariff Data'!$B:$B,$F395)</f>
        <v>0</v>
      </c>
      <c r="Q395" s="68">
        <f>SUMIFS('Tariff Data'!K:K,'Tariff Data'!$B:$B,$F395)</f>
        <v>-6.9384249999999996</v>
      </c>
      <c r="R395" s="68">
        <f>SUMIFS('Tariff Data'!M:M,'Tariff Data'!$B:$B,$F395)+SUMIFS('Tariff Data'!AG:AG,'Tariff Data'!$B:$B,$F395)</f>
        <v>1.7230000000000006E-3</v>
      </c>
      <c r="S395" s="68">
        <f>SUMIFS('Tariff Data'!N:N,'Tariff Data'!$B:$B,$F395)+SUMIFS('Tariff Data'!AH:AH,'Tariff Data'!$B:$B,$F395)</f>
        <v>-3.475317</v>
      </c>
      <c r="T395" s="68">
        <f>SUMIFS('Tariff Data'!O:O,'Tariff Data'!$B:$B,$F395)+SUMIFS('Tariff Data'!AI:AI,'Tariff Data'!$B:$B,$F395)</f>
        <v>0</v>
      </c>
      <c r="U395" s="68">
        <f>SUMIFS('Tariff Data'!P:P,'Tariff Data'!$B:$B,$F395)+SUMIFS('Tariff Data'!AJ:AJ,'Tariff Data'!$B:$B,$F395)</f>
        <v>-6.9384249999999996</v>
      </c>
      <c r="V395" s="67">
        <f t="shared" si="42"/>
        <v>-13.040139263818597</v>
      </c>
      <c r="W395" s="67">
        <f t="shared" si="43"/>
        <v>-215.66076680264908</v>
      </c>
      <c r="X395" s="67">
        <f t="shared" si="44"/>
        <v>-13.165868468589135</v>
      </c>
      <c r="Y395" s="67">
        <f t="shared" si="45"/>
        <v>-241.15123339872733</v>
      </c>
      <c r="Z395" s="67">
        <f t="shared" si="46"/>
        <v>-13.165868468589135</v>
      </c>
      <c r="AA395" s="67">
        <f t="shared" si="47"/>
        <v>-241.15123339872733</v>
      </c>
      <c r="AB395" s="5"/>
      <c r="AC395" s="5"/>
      <c r="AD395" s="5"/>
      <c r="AE395" s="5"/>
      <c r="AF395" s="5"/>
      <c r="AG395" s="5"/>
      <c r="AH395" s="8"/>
      <c r="AI395" s="8"/>
      <c r="AJ395" s="8"/>
    </row>
    <row r="396" spans="2:36" x14ac:dyDescent="0.35">
      <c r="B396" s="69" t="s">
        <v>992</v>
      </c>
      <c r="C396" s="69" t="s">
        <v>137</v>
      </c>
      <c r="D396" s="69" t="str">
        <f>VLOOKUP($C396,Assumptions!$B:$C,2,FALSE)</f>
        <v>Conventional Carbon</v>
      </c>
      <c r="E396" s="69" t="s">
        <v>45</v>
      </c>
      <c r="F396" s="70">
        <v>25</v>
      </c>
      <c r="G396" s="71">
        <v>30.426659841204657</v>
      </c>
      <c r="H396" s="72">
        <v>0</v>
      </c>
      <c r="I396" s="71">
        <f t="shared" si="48"/>
        <v>0</v>
      </c>
      <c r="J396" s="64">
        <f>SUMIFS('Tariff Data'!M:M,'Tariff Data'!$B:$B,$F396)</f>
        <v>9.7789999999999995E-3</v>
      </c>
      <c r="K396" s="64">
        <f>SUMIFS('Tariff Data'!N:N,'Tariff Data'!$B:$B,$F396)</f>
        <v>-3.442129</v>
      </c>
      <c r="L396" s="64">
        <f>SUMIFS('Tariff Data'!O:O,'Tariff Data'!$B:$B,$F396)</f>
        <v>0</v>
      </c>
      <c r="M396" s="64">
        <f>SUMIFS('Tariff Data'!P:P,'Tariff Data'!$B:$B,$F396)</f>
        <v>-6.2050109999999998</v>
      </c>
      <c r="N396" s="64">
        <f>SUMIFS('Tariff Data'!H:H,'Tariff Data'!$B:$B,$F396)</f>
        <v>1.7229999999999999E-3</v>
      </c>
      <c r="O396" s="64">
        <f>SUMIFS('Tariff Data'!I:I,'Tariff Data'!$B:$B,$F396)</f>
        <v>-3.475317</v>
      </c>
      <c r="P396" s="64">
        <f>SUMIFS('Tariff Data'!J:J,'Tariff Data'!$B:$B,$F396)</f>
        <v>0</v>
      </c>
      <c r="Q396" s="64">
        <f>SUMIFS('Tariff Data'!K:K,'Tariff Data'!$B:$B,$F396)</f>
        <v>-6.9384249999999996</v>
      </c>
      <c r="R396" s="64">
        <f>SUMIFS('Tariff Data'!M:M,'Tariff Data'!$B:$B,$F396)+SUMIFS('Tariff Data'!AG:AG,'Tariff Data'!$B:$B,$F396)</f>
        <v>1.7230000000000006E-3</v>
      </c>
      <c r="S396" s="64">
        <f>SUMIFS('Tariff Data'!N:N,'Tariff Data'!$B:$B,$F396)+SUMIFS('Tariff Data'!AH:AH,'Tariff Data'!$B:$B,$F396)</f>
        <v>-3.475317</v>
      </c>
      <c r="T396" s="64">
        <f>SUMIFS('Tariff Data'!O:O,'Tariff Data'!$B:$B,$F396)+SUMIFS('Tariff Data'!AI:AI,'Tariff Data'!$B:$B,$F396)</f>
        <v>0</v>
      </c>
      <c r="U396" s="64">
        <f>SUMIFS('Tariff Data'!P:P,'Tariff Data'!$B:$B,$F396)+SUMIFS('Tariff Data'!AJ:AJ,'Tariff Data'!$B:$B,$F396)</f>
        <v>-6.9384249999999996</v>
      </c>
      <c r="V396" s="66">
        <f t="shared" si="42"/>
        <v>0.29754230658714031</v>
      </c>
      <c r="W396" s="66">
        <f t="shared" si="43"/>
        <v>-188.79775900793314</v>
      </c>
      <c r="X396" s="66">
        <f t="shared" si="44"/>
        <v>5.2425134906395623E-2</v>
      </c>
      <c r="Y396" s="66">
        <f t="shared" si="45"/>
        <v>-211.11309730871042</v>
      </c>
      <c r="Z396" s="66">
        <f t="shared" si="46"/>
        <v>5.2425134906395644E-2</v>
      </c>
      <c r="AA396" s="66">
        <f t="shared" si="47"/>
        <v>-211.11309730871042</v>
      </c>
      <c r="AB396" s="5"/>
      <c r="AC396" s="5"/>
      <c r="AD396" s="5"/>
      <c r="AE396" s="5"/>
      <c r="AF396" s="5"/>
      <c r="AG396" s="5"/>
      <c r="AH396" s="8"/>
      <c r="AI396" s="8"/>
      <c r="AJ396" s="8"/>
    </row>
    <row r="397" spans="2:36" x14ac:dyDescent="0.35">
      <c r="B397" s="69" t="s">
        <v>570</v>
      </c>
      <c r="C397" s="69" t="s">
        <v>105</v>
      </c>
      <c r="D397" s="69" t="str">
        <f>VLOOKUP($C397,Assumptions!$B:$C,2,FALSE)</f>
        <v>Conventional Low Carbon</v>
      </c>
      <c r="E397" s="69" t="s">
        <v>564</v>
      </c>
      <c r="F397" s="70">
        <v>1</v>
      </c>
      <c r="G397" s="71">
        <v>20.731591875770711</v>
      </c>
      <c r="H397" s="72">
        <v>0.51979600000000004</v>
      </c>
      <c r="I397" s="71">
        <f t="shared" si="48"/>
        <v>10.776198530658114</v>
      </c>
      <c r="J397" s="68">
        <f>SUMIFS('Tariff Data'!M:M,'Tariff Data'!$B:$B,$F397)</f>
        <v>2.679675</v>
      </c>
      <c r="K397" s="68">
        <f>SUMIFS('Tariff Data'!N:N,'Tariff Data'!$B:$B,$F397)</f>
        <v>24.644973</v>
      </c>
      <c r="L397" s="68">
        <f>SUMIFS('Tariff Data'!O:O,'Tariff Data'!$B:$B,$F397)</f>
        <v>35.826850999999998</v>
      </c>
      <c r="M397" s="68">
        <f>SUMIFS('Tariff Data'!P:P,'Tariff Data'!$B:$B,$F397)</f>
        <v>-6.2050109999999998</v>
      </c>
      <c r="N397" s="68">
        <f>SUMIFS('Tariff Data'!H:H,'Tariff Data'!$B:$B,$F397)</f>
        <v>2.5438339999999999</v>
      </c>
      <c r="O397" s="68">
        <f>SUMIFS('Tariff Data'!I:I,'Tariff Data'!$B:$B,$F397)</f>
        <v>27.065738</v>
      </c>
      <c r="P397" s="68">
        <f>SUMIFS('Tariff Data'!J:J,'Tariff Data'!$B:$B,$F397)</f>
        <v>40.507550000000002</v>
      </c>
      <c r="Q397" s="68">
        <f>SUMIFS('Tariff Data'!K:K,'Tariff Data'!$B:$B,$F397)</f>
        <v>-6.9384249999999996</v>
      </c>
      <c r="R397" s="68">
        <f>SUMIFS('Tariff Data'!M:M,'Tariff Data'!$B:$B,$F397)+SUMIFS('Tariff Data'!AG:AG,'Tariff Data'!$B:$B,$F397)</f>
        <v>2.5438339999999999</v>
      </c>
      <c r="S397" s="68">
        <f>SUMIFS('Tariff Data'!N:N,'Tariff Data'!$B:$B,$F397)+SUMIFS('Tariff Data'!AH:AH,'Tariff Data'!$B:$B,$F397)</f>
        <v>24.992732749749408</v>
      </c>
      <c r="T397" s="68">
        <f>SUMIFS('Tariff Data'!O:O,'Tariff Data'!$B:$B,$F397)+SUMIFS('Tariff Data'!AI:AI,'Tariff Data'!$B:$B,$F397)</f>
        <v>36.04962443205811</v>
      </c>
      <c r="U397" s="68">
        <f>SUMIFS('Tariff Data'!P:P,'Tariff Data'!$B:$B,$F397)+SUMIFS('Tariff Data'!AJ:AJ,'Tariff Data'!$B:$B,$F397)</f>
        <v>-6.9384249999999996</v>
      </c>
      <c r="V397" s="67">
        <f t="shared" si="42"/>
        <v>1063.8807034164624</v>
      </c>
      <c r="W397" s="67">
        <f t="shared" si="43"/>
        <v>-128.6397556366679</v>
      </c>
      <c r="X397" s="67">
        <f t="shared" si="44"/>
        <v>1184.1894888418626</v>
      </c>
      <c r="Y397" s="67">
        <f t="shared" si="45"/>
        <v>-143.84459536064438</v>
      </c>
      <c r="Z397" s="67">
        <f t="shared" si="46"/>
        <v>1069.4304792229311</v>
      </c>
      <c r="AA397" s="67">
        <f t="shared" si="47"/>
        <v>-143.84459536064438</v>
      </c>
      <c r="AB397" s="5"/>
      <c r="AC397" s="5"/>
      <c r="AD397" s="5"/>
      <c r="AE397" s="5"/>
      <c r="AF397" s="5"/>
      <c r="AG397" s="5"/>
      <c r="AH397" s="8"/>
      <c r="AI397" s="8"/>
      <c r="AJ397" s="8"/>
    </row>
    <row r="398" spans="2:36" x14ac:dyDescent="0.35">
      <c r="B398" s="69" t="s">
        <v>571</v>
      </c>
      <c r="C398" s="69" t="s">
        <v>313</v>
      </c>
      <c r="D398" s="69" t="str">
        <f>VLOOKUP($C398,Assumptions!$B:$C,2,FALSE)</f>
        <v>Conventional Carbon</v>
      </c>
      <c r="E398" s="69" t="s">
        <v>572</v>
      </c>
      <c r="F398" s="70">
        <v>13</v>
      </c>
      <c r="G398" s="71">
        <v>241.4620700825059</v>
      </c>
      <c r="H398" s="72">
        <v>0.878301</v>
      </c>
      <c r="I398" s="71">
        <f t="shared" si="48"/>
        <v>212.07637761553502</v>
      </c>
      <c r="J398" s="64">
        <f>SUMIFS('Tariff Data'!M:M,'Tariff Data'!$B:$B,$F398)</f>
        <v>2.8089879999999998</v>
      </c>
      <c r="K398" s="64">
        <f>SUMIFS('Tariff Data'!N:N,'Tariff Data'!$B:$B,$F398)</f>
        <v>10.130570000000001</v>
      </c>
      <c r="L398" s="64">
        <f>SUMIFS('Tariff Data'!O:O,'Tariff Data'!$B:$B,$F398)</f>
        <v>3.116584</v>
      </c>
      <c r="M398" s="64">
        <f>SUMIFS('Tariff Data'!P:P,'Tariff Data'!$B:$B,$F398)</f>
        <v>-6.2050109999999998</v>
      </c>
      <c r="N398" s="64">
        <f>SUMIFS('Tariff Data'!H:H,'Tariff Data'!$B:$B,$F398)</f>
        <v>2.7600509999999998</v>
      </c>
      <c r="O398" s="64">
        <f>SUMIFS('Tariff Data'!I:I,'Tariff Data'!$B:$B,$F398)</f>
        <v>10.441302</v>
      </c>
      <c r="P398" s="64">
        <f>SUMIFS('Tariff Data'!J:J,'Tariff Data'!$B:$B,$F398)</f>
        <v>3.7272980000000002</v>
      </c>
      <c r="Q398" s="64">
        <f>SUMIFS('Tariff Data'!K:K,'Tariff Data'!$B:$B,$F398)</f>
        <v>-6.9384249999999996</v>
      </c>
      <c r="R398" s="64">
        <f>SUMIFS('Tariff Data'!M:M,'Tariff Data'!$B:$B,$F398)+SUMIFS('Tariff Data'!AG:AG,'Tariff Data'!$B:$B,$F398)</f>
        <v>2.7600509999999998</v>
      </c>
      <c r="S398" s="64">
        <f>SUMIFS('Tariff Data'!N:N,'Tariff Data'!$B:$B,$F398)+SUMIFS('Tariff Data'!AH:AH,'Tariff Data'!$B:$B,$F398)</f>
        <v>10.441302</v>
      </c>
      <c r="T398" s="64">
        <f>SUMIFS('Tariff Data'!O:O,'Tariff Data'!$B:$B,$F398)+SUMIFS('Tariff Data'!AI:AI,'Tariff Data'!$B:$B,$F398)</f>
        <v>3.3393574320581134</v>
      </c>
      <c r="U398" s="64">
        <f>SUMIFS('Tariff Data'!P:P,'Tariff Data'!$B:$B,$F398)+SUMIFS('Tariff Data'!AJ:AJ,'Tariff Data'!$B:$B,$F398)</f>
        <v>-6.9384249999999996</v>
      </c>
      <c r="V398" s="66">
        <f t="shared" si="42"/>
        <v>3487.6724913520629</v>
      </c>
      <c r="W398" s="66">
        <f t="shared" si="43"/>
        <v>-1498.27480094472</v>
      </c>
      <c r="X398" s="66">
        <f t="shared" si="44"/>
        <v>3671.27299187676</v>
      </c>
      <c r="Y398" s="66">
        <f t="shared" si="45"/>
        <v>-1675.366463612211</v>
      </c>
      <c r="Z398" s="66">
        <f t="shared" si="46"/>
        <v>3588.9999614975313</v>
      </c>
      <c r="AA398" s="66">
        <f t="shared" si="47"/>
        <v>-1675.366463612211</v>
      </c>
      <c r="AB398" s="5"/>
      <c r="AC398" s="5"/>
      <c r="AD398" s="5"/>
      <c r="AE398" s="5"/>
      <c r="AF398" s="5"/>
      <c r="AG398" s="5"/>
      <c r="AH398" s="8"/>
      <c r="AI398" s="8"/>
      <c r="AJ398" s="8"/>
    </row>
    <row r="399" spans="2:36" x14ac:dyDescent="0.35">
      <c r="B399" s="69" t="s">
        <v>993</v>
      </c>
      <c r="C399" s="69" t="s">
        <v>87</v>
      </c>
      <c r="D399" s="69" t="str">
        <f>VLOOKUP($C399,Assumptions!$B:$C,2,FALSE)</f>
        <v>Intermittent</v>
      </c>
      <c r="E399" s="69" t="s">
        <v>948</v>
      </c>
      <c r="F399" s="70">
        <v>11</v>
      </c>
      <c r="G399" s="71">
        <v>152.37720028691473</v>
      </c>
      <c r="H399" s="72">
        <v>0.39425900000000003</v>
      </c>
      <c r="I399" s="71">
        <f t="shared" si="48"/>
        <v>60.076082607918721</v>
      </c>
      <c r="J399" s="68">
        <f>SUMIFS('Tariff Data'!M:M,'Tariff Data'!$B:$B,$F399)</f>
        <v>1.9849509999999999</v>
      </c>
      <c r="K399" s="68">
        <f>SUMIFS('Tariff Data'!N:N,'Tariff Data'!$B:$B,$F399)</f>
        <v>20.824839999999998</v>
      </c>
      <c r="L399" s="68">
        <f>SUMIFS('Tariff Data'!O:O,'Tariff Data'!$B:$B,$F399)</f>
        <v>14.717409999999999</v>
      </c>
      <c r="M399" s="68">
        <f>SUMIFS('Tariff Data'!P:P,'Tariff Data'!$B:$B,$F399)</f>
        <v>-6.2050109999999998</v>
      </c>
      <c r="N399" s="68">
        <f>SUMIFS('Tariff Data'!H:H,'Tariff Data'!$B:$B,$F399)</f>
        <v>2.0238589999999999</v>
      </c>
      <c r="O399" s="68">
        <f>SUMIFS('Tariff Data'!I:I,'Tariff Data'!$B:$B,$F399)</f>
        <v>22.14378</v>
      </c>
      <c r="P399" s="68">
        <f>SUMIFS('Tariff Data'!J:J,'Tariff Data'!$B:$B,$F399)</f>
        <v>15.807065</v>
      </c>
      <c r="Q399" s="68">
        <f>SUMIFS('Tariff Data'!K:K,'Tariff Data'!$B:$B,$F399)</f>
        <v>-6.9384249999999996</v>
      </c>
      <c r="R399" s="68">
        <f>SUMIFS('Tariff Data'!M:M,'Tariff Data'!$B:$B,$F399)+SUMIFS('Tariff Data'!AG:AG,'Tariff Data'!$B:$B,$F399)</f>
        <v>2.0238589999999999</v>
      </c>
      <c r="S399" s="68">
        <f>SUMIFS('Tariff Data'!N:N,'Tariff Data'!$B:$B,$F399)+SUMIFS('Tariff Data'!AH:AH,'Tariff Data'!$B:$B,$F399)</f>
        <v>21.172599749749406</v>
      </c>
      <c r="T399" s="68">
        <f>SUMIFS('Tariff Data'!O:O,'Tariff Data'!$B:$B,$F399)+SUMIFS('Tariff Data'!AI:AI,'Tariff Data'!$B:$B,$F399)</f>
        <v>14.940183432058113</v>
      </c>
      <c r="U399" s="68">
        <f>SUMIFS('Tariff Data'!P:P,'Tariff Data'!$B:$B,$F399)+SUMIFS('Tariff Data'!AJ:AJ,'Tariff Data'!$B:$B,$F399)</f>
        <v>-6.9384249999999996</v>
      </c>
      <c r="V399" s="67">
        <f t="shared" si="42"/>
        <v>3493.6725394113314</v>
      </c>
      <c r="W399" s="67">
        <f t="shared" si="43"/>
        <v>-945.50220392950905</v>
      </c>
      <c r="X399" s="67">
        <f t="shared" si="44"/>
        <v>3738.9478659848583</v>
      </c>
      <c r="Y399" s="67">
        <f t="shared" si="45"/>
        <v>-1057.2577759007363</v>
      </c>
      <c r="Z399" s="67">
        <f t="shared" si="46"/>
        <v>3548.5101747403087</v>
      </c>
      <c r="AA399" s="67">
        <f t="shared" si="47"/>
        <v>-1057.2577759007363</v>
      </c>
      <c r="AB399" s="5"/>
      <c r="AC399" s="5"/>
      <c r="AD399" s="5"/>
      <c r="AE399" s="5"/>
      <c r="AF399" s="5"/>
      <c r="AG399" s="5"/>
      <c r="AH399" s="8"/>
      <c r="AI399" s="8"/>
      <c r="AJ399" s="8"/>
    </row>
    <row r="400" spans="2:36" x14ac:dyDescent="0.35">
      <c r="B400" s="69" t="s">
        <v>573</v>
      </c>
      <c r="C400" s="69" t="s">
        <v>98</v>
      </c>
      <c r="D400" s="69" t="str">
        <f>VLOOKUP($C400,Assumptions!$B:$C,2,FALSE)</f>
        <v>Intermittent</v>
      </c>
      <c r="E400" s="69" t="s">
        <v>574</v>
      </c>
      <c r="F400" s="70">
        <v>26</v>
      </c>
      <c r="G400" s="71">
        <v>34.755904027027363</v>
      </c>
      <c r="H400" s="72">
        <v>0.109</v>
      </c>
      <c r="I400" s="71">
        <f t="shared" si="48"/>
        <v>3.7883935389459826</v>
      </c>
      <c r="J400" s="64">
        <f>SUMIFS('Tariff Data'!M:M,'Tariff Data'!$B:$B,$F400)</f>
        <v>4.1468639999999999</v>
      </c>
      <c r="K400" s="64">
        <f>SUMIFS('Tariff Data'!N:N,'Tariff Data'!$B:$B,$F400)</f>
        <v>-5.3330109999999999</v>
      </c>
      <c r="L400" s="64">
        <f>SUMIFS('Tariff Data'!O:O,'Tariff Data'!$B:$B,$F400)</f>
        <v>0</v>
      </c>
      <c r="M400" s="64">
        <f>SUMIFS('Tariff Data'!P:P,'Tariff Data'!$B:$B,$F400)</f>
        <v>-6.2050109999999998</v>
      </c>
      <c r="N400" s="64">
        <f>SUMIFS('Tariff Data'!H:H,'Tariff Data'!$B:$B,$F400)</f>
        <v>4.1536200000000001</v>
      </c>
      <c r="O400" s="64">
        <f>SUMIFS('Tariff Data'!I:I,'Tariff Data'!$B:$B,$F400)</f>
        <v>-5.3983059999999998</v>
      </c>
      <c r="P400" s="64">
        <f>SUMIFS('Tariff Data'!J:J,'Tariff Data'!$B:$B,$F400)</f>
        <v>0</v>
      </c>
      <c r="Q400" s="64">
        <f>SUMIFS('Tariff Data'!K:K,'Tariff Data'!$B:$B,$F400)</f>
        <v>-6.9384249999999996</v>
      </c>
      <c r="R400" s="64">
        <f>SUMIFS('Tariff Data'!M:M,'Tariff Data'!$B:$B,$F400)+SUMIFS('Tariff Data'!AG:AG,'Tariff Data'!$B:$B,$F400)</f>
        <v>4.1536200000000001</v>
      </c>
      <c r="S400" s="64">
        <f>SUMIFS('Tariff Data'!N:N,'Tariff Data'!$B:$B,$F400)+SUMIFS('Tariff Data'!AH:AH,'Tariff Data'!$B:$B,$F400)</f>
        <v>-5.3983059999999998</v>
      </c>
      <c r="T400" s="64">
        <f>SUMIFS('Tariff Data'!O:O,'Tariff Data'!$B:$B,$F400)+SUMIFS('Tariff Data'!AI:AI,'Tariff Data'!$B:$B,$F400)</f>
        <v>0</v>
      </c>
      <c r="U400" s="64">
        <f>SUMIFS('Tariff Data'!P:P,'Tariff Data'!$B:$B,$F400)+SUMIFS('Tariff Data'!AJ:AJ,'Tariff Data'!$B:$B,$F400)</f>
        <v>-6.9384249999999996</v>
      </c>
      <c r="V400" s="66">
        <f t="shared" si="42"/>
        <v>-20.203544415527855</v>
      </c>
      <c r="W400" s="66">
        <f t="shared" si="43"/>
        <v>-215.66076680264908</v>
      </c>
      <c r="X400" s="66">
        <f t="shared" si="44"/>
        <v>-20.450907571653332</v>
      </c>
      <c r="Y400" s="66">
        <f t="shared" si="45"/>
        <v>-241.15123339872733</v>
      </c>
      <c r="Z400" s="66">
        <f t="shared" si="46"/>
        <v>-20.450907571653332</v>
      </c>
      <c r="AA400" s="66">
        <f t="shared" si="47"/>
        <v>-241.15123339872733</v>
      </c>
      <c r="AB400" s="5"/>
      <c r="AC400" s="5"/>
      <c r="AD400" s="5"/>
      <c r="AE400" s="5"/>
      <c r="AF400" s="5"/>
      <c r="AG400" s="5"/>
      <c r="AH400" s="8"/>
      <c r="AI400" s="8"/>
      <c r="AJ400" s="8"/>
    </row>
    <row r="401" spans="2:36" x14ac:dyDescent="0.35">
      <c r="B401" s="69" t="s">
        <v>994</v>
      </c>
      <c r="C401" s="69" t="s">
        <v>111</v>
      </c>
      <c r="D401" s="69" t="str">
        <f>VLOOKUP($C401,Assumptions!$B:$C,2,FALSE)</f>
        <v>Conventional Carbon</v>
      </c>
      <c r="E401" s="69" t="s">
        <v>574</v>
      </c>
      <c r="F401" s="70">
        <v>26</v>
      </c>
      <c r="G401" s="71">
        <v>30.426659841204657</v>
      </c>
      <c r="H401" s="72">
        <v>1.2390999999999999E-2</v>
      </c>
      <c r="I401" s="71">
        <f t="shared" si="48"/>
        <v>0.37701674209236691</v>
      </c>
      <c r="J401" s="68">
        <f>SUMIFS('Tariff Data'!M:M,'Tariff Data'!$B:$B,$F401)</f>
        <v>4.1468639999999999</v>
      </c>
      <c r="K401" s="68">
        <f>SUMIFS('Tariff Data'!N:N,'Tariff Data'!$B:$B,$F401)</f>
        <v>-5.3330109999999999</v>
      </c>
      <c r="L401" s="68">
        <f>SUMIFS('Tariff Data'!O:O,'Tariff Data'!$B:$B,$F401)</f>
        <v>0</v>
      </c>
      <c r="M401" s="68">
        <f>SUMIFS('Tariff Data'!P:P,'Tariff Data'!$B:$B,$F401)</f>
        <v>-6.2050109999999998</v>
      </c>
      <c r="N401" s="68">
        <f>SUMIFS('Tariff Data'!H:H,'Tariff Data'!$B:$B,$F401)</f>
        <v>4.1536200000000001</v>
      </c>
      <c r="O401" s="68">
        <f>SUMIFS('Tariff Data'!I:I,'Tariff Data'!$B:$B,$F401)</f>
        <v>-5.3983059999999998</v>
      </c>
      <c r="P401" s="68">
        <f>SUMIFS('Tariff Data'!J:J,'Tariff Data'!$B:$B,$F401)</f>
        <v>0</v>
      </c>
      <c r="Q401" s="68">
        <f>SUMIFS('Tariff Data'!K:K,'Tariff Data'!$B:$B,$F401)</f>
        <v>-6.9384249999999996</v>
      </c>
      <c r="R401" s="68">
        <f>SUMIFS('Tariff Data'!M:M,'Tariff Data'!$B:$B,$F401)+SUMIFS('Tariff Data'!AG:AG,'Tariff Data'!$B:$B,$F401)</f>
        <v>4.1536200000000001</v>
      </c>
      <c r="S401" s="68">
        <f>SUMIFS('Tariff Data'!N:N,'Tariff Data'!$B:$B,$F401)+SUMIFS('Tariff Data'!AH:AH,'Tariff Data'!$B:$B,$F401)</f>
        <v>-5.3983059999999998</v>
      </c>
      <c r="T401" s="68">
        <f>SUMIFS('Tariff Data'!O:O,'Tariff Data'!$B:$B,$F401)+SUMIFS('Tariff Data'!AI:AI,'Tariff Data'!$B:$B,$F401)</f>
        <v>0</v>
      </c>
      <c r="U401" s="68">
        <f>SUMIFS('Tariff Data'!P:P,'Tariff Data'!$B:$B,$F401)+SUMIFS('Tariff Data'!AJ:AJ,'Tariff Data'!$B:$B,$F401)</f>
        <v>-6.9384249999999996</v>
      </c>
      <c r="V401" s="67">
        <f t="shared" si="42"/>
        <v>124.16458590297454</v>
      </c>
      <c r="W401" s="67">
        <f t="shared" si="43"/>
        <v>-188.79775900793314</v>
      </c>
      <c r="X401" s="67">
        <f t="shared" si="44"/>
        <v>124.34553110868683</v>
      </c>
      <c r="Y401" s="67">
        <f t="shared" si="45"/>
        <v>-211.11309730871042</v>
      </c>
      <c r="Z401" s="67">
        <f t="shared" si="46"/>
        <v>124.34553110868683</v>
      </c>
      <c r="AA401" s="67">
        <f t="shared" si="47"/>
        <v>-211.11309730871042</v>
      </c>
      <c r="AB401" s="5"/>
      <c r="AC401" s="5"/>
      <c r="AD401" s="5"/>
      <c r="AE401" s="5"/>
      <c r="AF401" s="5"/>
      <c r="AG401" s="5"/>
      <c r="AH401" s="8"/>
      <c r="AI401" s="8"/>
      <c r="AJ401" s="8"/>
    </row>
    <row r="402" spans="2:36" x14ac:dyDescent="0.35">
      <c r="B402" s="69" t="s">
        <v>575</v>
      </c>
      <c r="C402" s="69" t="s">
        <v>111</v>
      </c>
      <c r="D402" s="69" t="str">
        <f>VLOOKUP($C402,Assumptions!$B:$C,2,FALSE)</f>
        <v>Conventional Carbon</v>
      </c>
      <c r="E402" s="69" t="s">
        <v>574</v>
      </c>
      <c r="F402" s="70">
        <v>26</v>
      </c>
      <c r="G402" s="71">
        <v>28.963253355856139</v>
      </c>
      <c r="H402" s="72">
        <v>1.2390999999999999E-2</v>
      </c>
      <c r="I402" s="71">
        <f t="shared" si="48"/>
        <v>0.35888367233241342</v>
      </c>
      <c r="J402" s="64">
        <f>SUMIFS('Tariff Data'!M:M,'Tariff Data'!$B:$B,$F402)</f>
        <v>4.1468639999999999</v>
      </c>
      <c r="K402" s="64">
        <f>SUMIFS('Tariff Data'!N:N,'Tariff Data'!$B:$B,$F402)</f>
        <v>-5.3330109999999999</v>
      </c>
      <c r="L402" s="64">
        <f>SUMIFS('Tariff Data'!O:O,'Tariff Data'!$B:$B,$F402)</f>
        <v>0</v>
      </c>
      <c r="M402" s="64">
        <f>SUMIFS('Tariff Data'!P:P,'Tariff Data'!$B:$B,$F402)</f>
        <v>-6.2050109999999998</v>
      </c>
      <c r="N402" s="64">
        <f>SUMIFS('Tariff Data'!H:H,'Tariff Data'!$B:$B,$F402)</f>
        <v>4.1536200000000001</v>
      </c>
      <c r="O402" s="64">
        <f>SUMIFS('Tariff Data'!I:I,'Tariff Data'!$B:$B,$F402)</f>
        <v>-5.3983059999999998</v>
      </c>
      <c r="P402" s="64">
        <f>SUMIFS('Tariff Data'!J:J,'Tariff Data'!$B:$B,$F402)</f>
        <v>0</v>
      </c>
      <c r="Q402" s="64">
        <f>SUMIFS('Tariff Data'!K:K,'Tariff Data'!$B:$B,$F402)</f>
        <v>-6.9384249999999996</v>
      </c>
      <c r="R402" s="64">
        <f>SUMIFS('Tariff Data'!M:M,'Tariff Data'!$B:$B,$F402)+SUMIFS('Tariff Data'!AG:AG,'Tariff Data'!$B:$B,$F402)</f>
        <v>4.1536200000000001</v>
      </c>
      <c r="S402" s="64">
        <f>SUMIFS('Tariff Data'!N:N,'Tariff Data'!$B:$B,$F402)+SUMIFS('Tariff Data'!AH:AH,'Tariff Data'!$B:$B,$F402)</f>
        <v>-5.3983059999999998</v>
      </c>
      <c r="T402" s="64">
        <f>SUMIFS('Tariff Data'!O:O,'Tariff Data'!$B:$B,$F402)+SUMIFS('Tariff Data'!AI:AI,'Tariff Data'!$B:$B,$F402)</f>
        <v>0</v>
      </c>
      <c r="U402" s="64">
        <f>SUMIFS('Tariff Data'!P:P,'Tariff Data'!$B:$B,$F402)+SUMIFS('Tariff Data'!AJ:AJ,'Tariff Data'!$B:$B,$F402)</f>
        <v>-6.9384249999999996</v>
      </c>
      <c r="V402" s="66">
        <f t="shared" si="42"/>
        <v>118.19274209200985</v>
      </c>
      <c r="W402" s="66">
        <f t="shared" si="43"/>
        <v>-179.71730566887425</v>
      </c>
      <c r="X402" s="66">
        <f t="shared" si="44"/>
        <v>118.36498452229709</v>
      </c>
      <c r="Y402" s="66">
        <f t="shared" si="45"/>
        <v>-200.95936116560611</v>
      </c>
      <c r="Z402" s="66">
        <f t="shared" si="46"/>
        <v>118.36498452229709</v>
      </c>
      <c r="AA402" s="66">
        <f t="shared" si="47"/>
        <v>-200.95936116560611</v>
      </c>
      <c r="AB402" s="5"/>
      <c r="AC402" s="5"/>
      <c r="AD402" s="5"/>
      <c r="AE402" s="5"/>
      <c r="AF402" s="5"/>
      <c r="AG402" s="5"/>
      <c r="AH402" s="8"/>
      <c r="AI402" s="8"/>
      <c r="AJ402" s="8"/>
    </row>
    <row r="403" spans="2:36" x14ac:dyDescent="0.35">
      <c r="B403" s="69" t="s">
        <v>576</v>
      </c>
      <c r="C403" s="69" t="s">
        <v>892</v>
      </c>
      <c r="D403" s="69" t="str">
        <f>VLOOKUP($C403,Assumptions!$B:$C,2,FALSE)</f>
        <v>Conventional Carbon</v>
      </c>
      <c r="E403" s="69" t="s">
        <v>577</v>
      </c>
      <c r="F403" s="70">
        <v>26</v>
      </c>
      <c r="G403" s="71">
        <v>560.9724860502663</v>
      </c>
      <c r="H403" s="72">
        <v>0.67763300000000004</v>
      </c>
      <c r="I403" s="71">
        <f t="shared" si="48"/>
        <v>380.13346863970014</v>
      </c>
      <c r="J403" s="68">
        <f>SUMIFS('Tariff Data'!M:M,'Tariff Data'!$B:$B,$F403)</f>
        <v>4.1468639999999999</v>
      </c>
      <c r="K403" s="68">
        <f>SUMIFS('Tariff Data'!N:N,'Tariff Data'!$B:$B,$F403)</f>
        <v>-5.3330109999999999</v>
      </c>
      <c r="L403" s="68">
        <f>SUMIFS('Tariff Data'!O:O,'Tariff Data'!$B:$B,$F403)</f>
        <v>0</v>
      </c>
      <c r="M403" s="68">
        <f>SUMIFS('Tariff Data'!P:P,'Tariff Data'!$B:$B,$F403)</f>
        <v>-6.2050109999999998</v>
      </c>
      <c r="N403" s="68">
        <f>SUMIFS('Tariff Data'!H:H,'Tariff Data'!$B:$B,$F403)</f>
        <v>4.1536200000000001</v>
      </c>
      <c r="O403" s="68">
        <f>SUMIFS('Tariff Data'!I:I,'Tariff Data'!$B:$B,$F403)</f>
        <v>-5.3983059999999998</v>
      </c>
      <c r="P403" s="68">
        <f>SUMIFS('Tariff Data'!J:J,'Tariff Data'!$B:$B,$F403)</f>
        <v>0</v>
      </c>
      <c r="Q403" s="68">
        <f>SUMIFS('Tariff Data'!K:K,'Tariff Data'!$B:$B,$F403)</f>
        <v>-6.9384249999999996</v>
      </c>
      <c r="R403" s="68">
        <f>SUMIFS('Tariff Data'!M:M,'Tariff Data'!$B:$B,$F403)+SUMIFS('Tariff Data'!AG:AG,'Tariff Data'!$B:$B,$F403)</f>
        <v>4.1536200000000001</v>
      </c>
      <c r="S403" s="68">
        <f>SUMIFS('Tariff Data'!N:N,'Tariff Data'!$B:$B,$F403)+SUMIFS('Tariff Data'!AH:AH,'Tariff Data'!$B:$B,$F403)</f>
        <v>-5.3983059999999998</v>
      </c>
      <c r="T403" s="68">
        <f>SUMIFS('Tariff Data'!O:O,'Tariff Data'!$B:$B,$F403)+SUMIFS('Tariff Data'!AI:AI,'Tariff Data'!$B:$B,$F403)</f>
        <v>0</v>
      </c>
      <c r="U403" s="68">
        <f>SUMIFS('Tariff Data'!P:P,'Tariff Data'!$B:$B,$F403)+SUMIFS('Tariff Data'!AJ:AJ,'Tariff Data'!$B:$B,$F403)</f>
        <v>-6.9384249999999996</v>
      </c>
      <c r="V403" s="67">
        <f t="shared" si="42"/>
        <v>299.0206376686757</v>
      </c>
      <c r="W403" s="67">
        <f t="shared" si="43"/>
        <v>-3480.840446639249</v>
      </c>
      <c r="X403" s="67">
        <f t="shared" si="44"/>
        <v>277.98975294960212</v>
      </c>
      <c r="Y403" s="67">
        <f t="shared" si="45"/>
        <v>-3892.2655215233185</v>
      </c>
      <c r="Z403" s="67">
        <f t="shared" si="46"/>
        <v>277.98975294960212</v>
      </c>
      <c r="AA403" s="67">
        <f t="shared" si="47"/>
        <v>-3892.2655215233185</v>
      </c>
      <c r="AB403" s="5"/>
      <c r="AC403" s="5"/>
      <c r="AD403" s="5"/>
      <c r="AE403" s="5"/>
      <c r="AF403" s="5"/>
      <c r="AG403" s="5"/>
      <c r="AH403" s="8"/>
      <c r="AI403" s="8"/>
      <c r="AJ403" s="8"/>
    </row>
    <row r="404" spans="2:36" x14ac:dyDescent="0.35">
      <c r="B404" s="69" t="s">
        <v>578</v>
      </c>
      <c r="C404" s="69" t="s">
        <v>87</v>
      </c>
      <c r="D404" s="69" t="str">
        <f>VLOOKUP($C404,Assumptions!$B:$C,2,FALSE)</f>
        <v>Intermittent</v>
      </c>
      <c r="E404" s="69" t="s">
        <v>946</v>
      </c>
      <c r="F404" s="70">
        <v>10</v>
      </c>
      <c r="G404" s="71">
        <v>30.487635111427515</v>
      </c>
      <c r="H404" s="72">
        <v>0.39425900000000003</v>
      </c>
      <c r="I404" s="71">
        <f t="shared" si="48"/>
        <v>12.020024531396302</v>
      </c>
      <c r="J404" s="64">
        <f>SUMIFS('Tariff Data'!M:M,'Tariff Data'!$B:$B,$F404)</f>
        <v>1.217347</v>
      </c>
      <c r="K404" s="64">
        <f>SUMIFS('Tariff Data'!N:N,'Tariff Data'!$B:$B,$F404)</f>
        <v>20.824839999999998</v>
      </c>
      <c r="L404" s="64">
        <f>SUMIFS('Tariff Data'!O:O,'Tariff Data'!$B:$B,$F404)</f>
        <v>19.344626999999999</v>
      </c>
      <c r="M404" s="64">
        <f>SUMIFS('Tariff Data'!P:P,'Tariff Data'!$B:$B,$F404)</f>
        <v>-6.2050109999999998</v>
      </c>
      <c r="N404" s="64">
        <f>SUMIFS('Tariff Data'!H:H,'Tariff Data'!$B:$B,$F404)</f>
        <v>1.2775430000000001</v>
      </c>
      <c r="O404" s="64">
        <f>SUMIFS('Tariff Data'!I:I,'Tariff Data'!$B:$B,$F404)</f>
        <v>22.14378</v>
      </c>
      <c r="P404" s="64">
        <f>SUMIFS('Tariff Data'!J:J,'Tariff Data'!$B:$B,$F404)</f>
        <v>21.057953000000001</v>
      </c>
      <c r="Q404" s="64">
        <f>SUMIFS('Tariff Data'!K:K,'Tariff Data'!$B:$B,$F404)</f>
        <v>-6.9384249999999996</v>
      </c>
      <c r="R404" s="64">
        <f>SUMIFS('Tariff Data'!M:M,'Tariff Data'!$B:$B,$F404)+SUMIFS('Tariff Data'!AG:AG,'Tariff Data'!$B:$B,$F404)</f>
        <v>1.2775430000000001</v>
      </c>
      <c r="S404" s="64">
        <f>SUMIFS('Tariff Data'!N:N,'Tariff Data'!$B:$B,$F404)+SUMIFS('Tariff Data'!AH:AH,'Tariff Data'!$B:$B,$F404)</f>
        <v>21.172599749749406</v>
      </c>
      <c r="T404" s="64">
        <f>SUMIFS('Tariff Data'!O:O,'Tariff Data'!$B:$B,$F404)+SUMIFS('Tariff Data'!AI:AI,'Tariff Data'!$B:$B,$F404)</f>
        <v>19.567400432058111</v>
      </c>
      <c r="U404" s="64">
        <f>SUMIFS('Tariff Data'!P:P,'Tariff Data'!$B:$B,$F404)+SUMIFS('Tariff Data'!AJ:AJ,'Tariff Data'!$B:$B,$F404)</f>
        <v>-6.9384249999999996</v>
      </c>
      <c r="V404" s="66">
        <f t="shared" si="42"/>
        <v>840.08701700507163</v>
      </c>
      <c r="W404" s="66">
        <f t="shared" si="43"/>
        <v>-189.17611123039396</v>
      </c>
      <c r="X404" s="66">
        <f t="shared" si="44"/>
        <v>908.17596607543317</v>
      </c>
      <c r="Y404" s="66">
        <f t="shared" si="45"/>
        <v>-211.53616964800645</v>
      </c>
      <c r="Z404" s="66">
        <f t="shared" si="46"/>
        <v>851.0589328371999</v>
      </c>
      <c r="AA404" s="66">
        <f t="shared" si="47"/>
        <v>-211.53616964800645</v>
      </c>
      <c r="AB404" s="5"/>
      <c r="AC404" s="5"/>
      <c r="AD404" s="5"/>
      <c r="AE404" s="5"/>
      <c r="AF404" s="5"/>
      <c r="AG404" s="5"/>
      <c r="AH404" s="8"/>
      <c r="AI404" s="8"/>
      <c r="AJ404" s="8"/>
    </row>
    <row r="405" spans="2:36" x14ac:dyDescent="0.35">
      <c r="B405" s="69" t="s">
        <v>579</v>
      </c>
      <c r="C405" s="69" t="s">
        <v>87</v>
      </c>
      <c r="D405" s="69" t="str">
        <f>VLOOKUP($C405,Assumptions!$B:$C,2,FALSE)</f>
        <v>Intermittent</v>
      </c>
      <c r="E405" s="69" t="s">
        <v>580</v>
      </c>
      <c r="F405" s="70">
        <v>10</v>
      </c>
      <c r="G405" s="71">
        <v>32.316893218113165</v>
      </c>
      <c r="H405" s="72">
        <v>0.29197800000000002</v>
      </c>
      <c r="I405" s="71">
        <f t="shared" si="48"/>
        <v>9.4358218480382465</v>
      </c>
      <c r="J405" s="68">
        <f>SUMIFS('Tariff Data'!M:M,'Tariff Data'!$B:$B,$F405)</f>
        <v>1.217347</v>
      </c>
      <c r="K405" s="68">
        <f>SUMIFS('Tariff Data'!N:N,'Tariff Data'!$B:$B,$F405)</f>
        <v>20.824839999999998</v>
      </c>
      <c r="L405" s="68">
        <f>SUMIFS('Tariff Data'!O:O,'Tariff Data'!$B:$B,$F405)</f>
        <v>19.344626999999999</v>
      </c>
      <c r="M405" s="68">
        <f>SUMIFS('Tariff Data'!P:P,'Tariff Data'!$B:$B,$F405)</f>
        <v>-6.2050109999999998</v>
      </c>
      <c r="N405" s="68">
        <f>SUMIFS('Tariff Data'!H:H,'Tariff Data'!$B:$B,$F405)</f>
        <v>1.2775430000000001</v>
      </c>
      <c r="O405" s="68">
        <f>SUMIFS('Tariff Data'!I:I,'Tariff Data'!$B:$B,$F405)</f>
        <v>22.14378</v>
      </c>
      <c r="P405" s="68">
        <f>SUMIFS('Tariff Data'!J:J,'Tariff Data'!$B:$B,$F405)</f>
        <v>21.057953000000001</v>
      </c>
      <c r="Q405" s="68">
        <f>SUMIFS('Tariff Data'!K:K,'Tariff Data'!$B:$B,$F405)</f>
        <v>-6.9384249999999996</v>
      </c>
      <c r="R405" s="68">
        <f>SUMIFS('Tariff Data'!M:M,'Tariff Data'!$B:$B,$F405)+SUMIFS('Tariff Data'!AG:AG,'Tariff Data'!$B:$B,$F405)</f>
        <v>1.2775430000000001</v>
      </c>
      <c r="S405" s="68">
        <f>SUMIFS('Tariff Data'!N:N,'Tariff Data'!$B:$B,$F405)+SUMIFS('Tariff Data'!AH:AH,'Tariff Data'!$B:$B,$F405)</f>
        <v>21.172599749749406</v>
      </c>
      <c r="T405" s="68">
        <f>SUMIFS('Tariff Data'!O:O,'Tariff Data'!$B:$B,$F405)+SUMIFS('Tariff Data'!AI:AI,'Tariff Data'!$B:$B,$F405)</f>
        <v>19.567400432058111</v>
      </c>
      <c r="U405" s="68">
        <f>SUMIFS('Tariff Data'!P:P,'Tariff Data'!$B:$B,$F405)+SUMIFS('Tariff Data'!AJ:AJ,'Tariff Data'!$B:$B,$F405)</f>
        <v>-6.9384249999999996</v>
      </c>
      <c r="V405" s="67">
        <f t="shared" si="42"/>
        <v>821.65772535712961</v>
      </c>
      <c r="W405" s="67">
        <f t="shared" si="43"/>
        <v>-200.52667790421759</v>
      </c>
      <c r="X405" s="67">
        <f t="shared" si="44"/>
        <v>889.47238161519817</v>
      </c>
      <c r="Y405" s="67">
        <f t="shared" si="45"/>
        <v>-224.22833982688684</v>
      </c>
      <c r="Z405" s="67">
        <f t="shared" si="46"/>
        <v>832.13846961733793</v>
      </c>
      <c r="AA405" s="67">
        <f t="shared" si="47"/>
        <v>-224.22833982688684</v>
      </c>
      <c r="AB405" s="5"/>
      <c r="AC405" s="5"/>
      <c r="AD405" s="5"/>
      <c r="AE405" s="5"/>
      <c r="AF405" s="5"/>
      <c r="AG405" s="5"/>
      <c r="AH405" s="8"/>
      <c r="AI405" s="8"/>
      <c r="AJ405" s="8"/>
    </row>
    <row r="406" spans="2:36" x14ac:dyDescent="0.35">
      <c r="B406" s="69" t="s">
        <v>581</v>
      </c>
      <c r="C406" s="69" t="s">
        <v>202</v>
      </c>
      <c r="D406" s="69" t="str">
        <f>VLOOKUP($C406,Assumptions!$B:$C,2,FALSE)</f>
        <v>Conventional Carbon</v>
      </c>
      <c r="E406" s="69" t="s">
        <v>49</v>
      </c>
      <c r="F406" s="70">
        <v>24</v>
      </c>
      <c r="G406" s="71">
        <v>554.87495902798071</v>
      </c>
      <c r="H406" s="72">
        <v>0.28100399999999998</v>
      </c>
      <c r="I406" s="71">
        <f t="shared" si="48"/>
        <v>155.92208298669868</v>
      </c>
      <c r="J406" s="64">
        <f>SUMIFS('Tariff Data'!M:M,'Tariff Data'!$B:$B,$F406)</f>
        <v>-2.6503329999999998</v>
      </c>
      <c r="K406" s="64">
        <f>SUMIFS('Tariff Data'!N:N,'Tariff Data'!$B:$B,$F406)</f>
        <v>3.6893150000000001</v>
      </c>
      <c r="L406" s="64">
        <f>SUMIFS('Tariff Data'!O:O,'Tariff Data'!$B:$B,$F406)</f>
        <v>0</v>
      </c>
      <c r="M406" s="64">
        <f>SUMIFS('Tariff Data'!P:P,'Tariff Data'!$B:$B,$F406)</f>
        <v>-6.2050109999999998</v>
      </c>
      <c r="N406" s="64">
        <f>SUMIFS('Tariff Data'!H:H,'Tariff Data'!$B:$B,$F406)</f>
        <v>-2.7338849999999999</v>
      </c>
      <c r="O406" s="64">
        <f>SUMIFS('Tariff Data'!I:I,'Tariff Data'!$B:$B,$F406)</f>
        <v>3.6573289999999998</v>
      </c>
      <c r="P406" s="64">
        <f>SUMIFS('Tariff Data'!J:J,'Tariff Data'!$B:$B,$F406)</f>
        <v>0</v>
      </c>
      <c r="Q406" s="64">
        <f>SUMIFS('Tariff Data'!K:K,'Tariff Data'!$B:$B,$F406)</f>
        <v>-6.9384249999999996</v>
      </c>
      <c r="R406" s="64">
        <f>SUMIFS('Tariff Data'!M:M,'Tariff Data'!$B:$B,$F406)+SUMIFS('Tariff Data'!AG:AG,'Tariff Data'!$B:$B,$F406)</f>
        <v>-2.7338849999999999</v>
      </c>
      <c r="S406" s="64">
        <f>SUMIFS('Tariff Data'!N:N,'Tariff Data'!$B:$B,$F406)+SUMIFS('Tariff Data'!AH:AH,'Tariff Data'!$B:$B,$F406)</f>
        <v>3.6573289999999998</v>
      </c>
      <c r="T406" s="64">
        <f>SUMIFS('Tariff Data'!O:O,'Tariff Data'!$B:$B,$F406)+SUMIFS('Tariff Data'!AI:AI,'Tariff Data'!$B:$B,$F406)</f>
        <v>0</v>
      </c>
      <c r="U406" s="64">
        <f>SUMIFS('Tariff Data'!P:P,'Tariff Data'!$B:$B,$F406)+SUMIFS('Tariff Data'!AJ:AJ,'Tariff Data'!$B:$B,$F406)</f>
        <v>-6.9384249999999996</v>
      </c>
      <c r="V406" s="66">
        <f t="shared" si="42"/>
        <v>-895.35773519143288</v>
      </c>
      <c r="W406" s="66">
        <f t="shared" si="43"/>
        <v>-3443.0052243931696</v>
      </c>
      <c r="X406" s="66">
        <f t="shared" si="44"/>
        <v>-946.70597151455138</v>
      </c>
      <c r="Y406" s="66">
        <f t="shared" si="45"/>
        <v>-3849.9582875937167</v>
      </c>
      <c r="Z406" s="66">
        <f t="shared" si="46"/>
        <v>-946.70597151455138</v>
      </c>
      <c r="AA406" s="66">
        <f t="shared" si="47"/>
        <v>-3849.9582875937167</v>
      </c>
      <c r="AB406" s="5"/>
      <c r="AC406" s="5"/>
      <c r="AD406" s="5"/>
      <c r="AE406" s="5"/>
      <c r="AF406" s="5"/>
      <c r="AG406" s="5"/>
      <c r="AH406" s="8"/>
      <c r="AI406" s="8"/>
      <c r="AJ406" s="8"/>
    </row>
    <row r="407" spans="2:36" x14ac:dyDescent="0.35">
      <c r="B407" s="69" t="s">
        <v>995</v>
      </c>
      <c r="C407" s="69" t="s">
        <v>98</v>
      </c>
      <c r="D407" s="69" t="str">
        <f>VLOOKUP($C407,Assumptions!$B:$C,2,FALSE)</f>
        <v>Intermittent</v>
      </c>
      <c r="E407" s="69" t="s">
        <v>501</v>
      </c>
      <c r="F407" s="70">
        <v>22</v>
      </c>
      <c r="G407" s="71">
        <v>4.3292441858227066</v>
      </c>
      <c r="H407" s="72">
        <v>0.109</v>
      </c>
      <c r="I407" s="71">
        <f t="shared" si="48"/>
        <v>0.47188761625467501</v>
      </c>
      <c r="J407" s="68">
        <f>SUMIFS('Tariff Data'!M:M,'Tariff Data'!$B:$B,$F407)</f>
        <v>4.0778100000000004</v>
      </c>
      <c r="K407" s="68">
        <f>SUMIFS('Tariff Data'!N:N,'Tariff Data'!$B:$B,$F407)</f>
        <v>3.6893150000000001</v>
      </c>
      <c r="L407" s="68">
        <f>SUMIFS('Tariff Data'!O:O,'Tariff Data'!$B:$B,$F407)</f>
        <v>-10.745285000000001</v>
      </c>
      <c r="M407" s="68">
        <f>SUMIFS('Tariff Data'!P:P,'Tariff Data'!$B:$B,$F407)</f>
        <v>-6.2050109999999998</v>
      </c>
      <c r="N407" s="68">
        <f>SUMIFS('Tariff Data'!H:H,'Tariff Data'!$B:$B,$F407)</f>
        <v>4.1054589999999997</v>
      </c>
      <c r="O407" s="68">
        <f>SUMIFS('Tariff Data'!I:I,'Tariff Data'!$B:$B,$F407)</f>
        <v>3.6573289999999998</v>
      </c>
      <c r="P407" s="68">
        <f>SUMIFS('Tariff Data'!J:J,'Tariff Data'!$B:$B,$F407)</f>
        <v>-10.787381999999999</v>
      </c>
      <c r="Q407" s="68">
        <f>SUMIFS('Tariff Data'!K:K,'Tariff Data'!$B:$B,$F407)</f>
        <v>-6.9384249999999996</v>
      </c>
      <c r="R407" s="68">
        <f>SUMIFS('Tariff Data'!M:M,'Tariff Data'!$B:$B,$F407)+SUMIFS('Tariff Data'!AG:AG,'Tariff Data'!$B:$B,$F407)</f>
        <v>4.1054589999999997</v>
      </c>
      <c r="S407" s="68">
        <f>SUMIFS('Tariff Data'!N:N,'Tariff Data'!$B:$B,$F407)+SUMIFS('Tariff Data'!AH:AH,'Tariff Data'!$B:$B,$F407)</f>
        <v>3.6573289999999998</v>
      </c>
      <c r="T407" s="68">
        <f>SUMIFS('Tariff Data'!O:O,'Tariff Data'!$B:$B,$F407)+SUMIFS('Tariff Data'!AI:AI,'Tariff Data'!$B:$B,$F407)</f>
        <v>-10.787381999999999</v>
      </c>
      <c r="U407" s="68">
        <f>SUMIFS('Tariff Data'!P:P,'Tariff Data'!$B:$B,$F407)+SUMIFS('Tariff Data'!AJ:AJ,'Tariff Data'!$B:$B,$F407)</f>
        <v>-6.9384249999999996</v>
      </c>
      <c r="V407" s="67">
        <f t="shared" si="42"/>
        <v>-44.778020550295331</v>
      </c>
      <c r="W407" s="67">
        <f t="shared" si="43"/>
        <v>-26.863007794715937</v>
      </c>
      <c r="X407" s="67">
        <f t="shared" si="44"/>
        <v>-44.975362540079423</v>
      </c>
      <c r="Y407" s="67">
        <f t="shared" si="45"/>
        <v>-30.038136090016913</v>
      </c>
      <c r="Z407" s="67">
        <f t="shared" si="46"/>
        <v>-44.975362540079423</v>
      </c>
      <c r="AA407" s="67">
        <f t="shared" si="47"/>
        <v>-30.038136090016913</v>
      </c>
      <c r="AB407" s="5"/>
      <c r="AC407" s="5"/>
      <c r="AD407" s="5"/>
      <c r="AE407" s="5"/>
      <c r="AF407" s="5"/>
      <c r="AG407" s="5"/>
      <c r="AH407" s="8"/>
      <c r="AI407" s="8"/>
      <c r="AJ407" s="8"/>
    </row>
    <row r="408" spans="2:36" x14ac:dyDescent="0.35">
      <c r="B408" s="69" t="s">
        <v>996</v>
      </c>
      <c r="C408" s="69" t="s">
        <v>87</v>
      </c>
      <c r="D408" s="69" t="str">
        <f>VLOOKUP($C408,Assumptions!$B:$C,2,FALSE)</f>
        <v>Intermittent</v>
      </c>
      <c r="E408" s="69" t="s">
        <v>997</v>
      </c>
      <c r="F408" s="70">
        <v>1</v>
      </c>
      <c r="G408" s="71">
        <v>54.877743200569526</v>
      </c>
      <c r="H408" s="72">
        <v>0.39425900000000003</v>
      </c>
      <c r="I408" s="71">
        <f t="shared" si="48"/>
        <v>21.636044156513343</v>
      </c>
      <c r="J408" s="64">
        <f>SUMIFS('Tariff Data'!M:M,'Tariff Data'!$B:$B,$F408)</f>
        <v>2.679675</v>
      </c>
      <c r="K408" s="64">
        <f>SUMIFS('Tariff Data'!N:N,'Tariff Data'!$B:$B,$F408)</f>
        <v>24.644973</v>
      </c>
      <c r="L408" s="64">
        <f>SUMIFS('Tariff Data'!O:O,'Tariff Data'!$B:$B,$F408)</f>
        <v>35.826850999999998</v>
      </c>
      <c r="M408" s="64">
        <f>SUMIFS('Tariff Data'!P:P,'Tariff Data'!$B:$B,$F408)</f>
        <v>-6.2050109999999998</v>
      </c>
      <c r="N408" s="64">
        <f>SUMIFS('Tariff Data'!H:H,'Tariff Data'!$B:$B,$F408)</f>
        <v>2.5438339999999999</v>
      </c>
      <c r="O408" s="64">
        <f>SUMIFS('Tariff Data'!I:I,'Tariff Data'!$B:$B,$F408)</f>
        <v>27.065738</v>
      </c>
      <c r="P408" s="64">
        <f>SUMIFS('Tariff Data'!J:J,'Tariff Data'!$B:$B,$F408)</f>
        <v>40.507550000000002</v>
      </c>
      <c r="Q408" s="64">
        <f>SUMIFS('Tariff Data'!K:K,'Tariff Data'!$B:$B,$F408)</f>
        <v>-6.9384249999999996</v>
      </c>
      <c r="R408" s="64">
        <f>SUMIFS('Tariff Data'!M:M,'Tariff Data'!$B:$B,$F408)+SUMIFS('Tariff Data'!AG:AG,'Tariff Data'!$B:$B,$F408)</f>
        <v>2.5438339999999999</v>
      </c>
      <c r="S408" s="64">
        <f>SUMIFS('Tariff Data'!N:N,'Tariff Data'!$B:$B,$F408)+SUMIFS('Tariff Data'!AH:AH,'Tariff Data'!$B:$B,$F408)</f>
        <v>24.992732749749408</v>
      </c>
      <c r="T408" s="64">
        <f>SUMIFS('Tariff Data'!O:O,'Tariff Data'!$B:$B,$F408)+SUMIFS('Tariff Data'!AI:AI,'Tariff Data'!$B:$B,$F408)</f>
        <v>36.04962443205811</v>
      </c>
      <c r="U408" s="64">
        <f>SUMIFS('Tariff Data'!P:P,'Tariff Data'!$B:$B,$F408)+SUMIFS('Tariff Data'!AJ:AJ,'Tariff Data'!$B:$B,$F408)</f>
        <v>-6.9384249999999996</v>
      </c>
      <c r="V408" s="66">
        <f t="shared" si="42"/>
        <v>2499.3164529271467</v>
      </c>
      <c r="W408" s="66">
        <f t="shared" si="43"/>
        <v>-340.51700021470913</v>
      </c>
      <c r="X408" s="66">
        <f t="shared" si="44"/>
        <v>2808.5584290808511</v>
      </c>
      <c r="Y408" s="66">
        <f t="shared" si="45"/>
        <v>-380.7651053664116</v>
      </c>
      <c r="Z408" s="66">
        <f t="shared" si="46"/>
        <v>2519.0659014249773</v>
      </c>
      <c r="AA408" s="66">
        <f t="shared" si="47"/>
        <v>-380.7651053664116</v>
      </c>
      <c r="AB408" s="5"/>
      <c r="AC408" s="5"/>
      <c r="AD408" s="5"/>
      <c r="AE408" s="5"/>
      <c r="AF408" s="5"/>
      <c r="AG408" s="5"/>
      <c r="AH408" s="8"/>
      <c r="AI408" s="8"/>
      <c r="AJ408" s="8"/>
    </row>
    <row r="409" spans="2:36" x14ac:dyDescent="0.35">
      <c r="B409" s="69" t="s">
        <v>998</v>
      </c>
      <c r="C409" s="69" t="s">
        <v>92</v>
      </c>
      <c r="D409" s="69" t="str">
        <f>VLOOKUP($C409,Assumptions!$B:$C,2,FALSE)</f>
        <v>Intermittent</v>
      </c>
      <c r="E409" s="69" t="s">
        <v>741</v>
      </c>
      <c r="F409" s="70">
        <v>26</v>
      </c>
      <c r="G409" s="71">
        <v>182.92581066856508</v>
      </c>
      <c r="H409" s="72">
        <v>0.46934999999999999</v>
      </c>
      <c r="I409" s="71">
        <f t="shared" si="48"/>
        <v>85.856229237291018</v>
      </c>
      <c r="J409" s="68">
        <f>SUMIFS('Tariff Data'!M:M,'Tariff Data'!$B:$B,$F409)</f>
        <v>4.1468639999999999</v>
      </c>
      <c r="K409" s="68">
        <f>SUMIFS('Tariff Data'!N:N,'Tariff Data'!$B:$B,$F409)</f>
        <v>-5.3330109999999999</v>
      </c>
      <c r="L409" s="68">
        <f>SUMIFS('Tariff Data'!O:O,'Tariff Data'!$B:$B,$F409)</f>
        <v>0</v>
      </c>
      <c r="M409" s="68">
        <f>SUMIFS('Tariff Data'!P:P,'Tariff Data'!$B:$B,$F409)</f>
        <v>-6.2050109999999998</v>
      </c>
      <c r="N409" s="68">
        <f>SUMIFS('Tariff Data'!H:H,'Tariff Data'!$B:$B,$F409)</f>
        <v>4.1536200000000001</v>
      </c>
      <c r="O409" s="68">
        <f>SUMIFS('Tariff Data'!I:I,'Tariff Data'!$B:$B,$F409)</f>
        <v>-5.3983059999999998</v>
      </c>
      <c r="P409" s="68">
        <f>SUMIFS('Tariff Data'!J:J,'Tariff Data'!$B:$B,$F409)</f>
        <v>0</v>
      </c>
      <c r="Q409" s="68">
        <f>SUMIFS('Tariff Data'!K:K,'Tariff Data'!$B:$B,$F409)</f>
        <v>-6.9384249999999996</v>
      </c>
      <c r="R409" s="68">
        <f>SUMIFS('Tariff Data'!M:M,'Tariff Data'!$B:$B,$F409)+SUMIFS('Tariff Data'!AG:AG,'Tariff Data'!$B:$B,$F409)</f>
        <v>4.1536200000000001</v>
      </c>
      <c r="S409" s="68">
        <f>SUMIFS('Tariff Data'!N:N,'Tariff Data'!$B:$B,$F409)+SUMIFS('Tariff Data'!AH:AH,'Tariff Data'!$B:$B,$F409)</f>
        <v>-5.3983059999999998</v>
      </c>
      <c r="T409" s="68">
        <f>SUMIFS('Tariff Data'!O:O,'Tariff Data'!$B:$B,$F409)+SUMIFS('Tariff Data'!AI:AI,'Tariff Data'!$B:$B,$F409)</f>
        <v>0</v>
      </c>
      <c r="U409" s="68">
        <f>SUMIFS('Tariff Data'!P:P,'Tariff Data'!$B:$B,$F409)+SUMIFS('Tariff Data'!AJ:AJ,'Tariff Data'!$B:$B,$F409)</f>
        <v>-6.9384249999999996</v>
      </c>
      <c r="V409" s="67">
        <f t="shared" si="42"/>
        <v>-457.87221494099464</v>
      </c>
      <c r="W409" s="67">
        <f t="shared" si="43"/>
        <v>-1135.0566673823637</v>
      </c>
      <c r="X409" s="67">
        <f t="shared" si="44"/>
        <v>-463.47819742904352</v>
      </c>
      <c r="Y409" s="67">
        <f t="shared" si="45"/>
        <v>-1269.2170178880385</v>
      </c>
      <c r="Z409" s="67">
        <f t="shared" si="46"/>
        <v>-463.47819742904352</v>
      </c>
      <c r="AA409" s="67">
        <f t="shared" si="47"/>
        <v>-1269.2170178880385</v>
      </c>
      <c r="AB409" s="5"/>
      <c r="AC409" s="5"/>
      <c r="AD409" s="5"/>
      <c r="AE409" s="5"/>
      <c r="AF409" s="5"/>
      <c r="AG409" s="5"/>
      <c r="AH409" s="8"/>
      <c r="AI409" s="8"/>
      <c r="AJ409" s="8"/>
    </row>
    <row r="410" spans="2:36" x14ac:dyDescent="0.35">
      <c r="B410" s="69" t="s">
        <v>582</v>
      </c>
      <c r="C410" s="69" t="s">
        <v>583</v>
      </c>
      <c r="D410" s="69" t="str">
        <f>VLOOKUP($C410,Assumptions!$B:$C,2,FALSE)</f>
        <v>Intermittent</v>
      </c>
      <c r="E410" s="69" t="s">
        <v>466</v>
      </c>
      <c r="F410" s="70">
        <v>1</v>
      </c>
      <c r="G410" s="71">
        <v>144.51139042816641</v>
      </c>
      <c r="H410" s="72">
        <v>0.11600000000000001</v>
      </c>
      <c r="I410" s="71">
        <f t="shared" si="48"/>
        <v>16.763321289667303</v>
      </c>
      <c r="J410" s="64">
        <f>SUMIFS('Tariff Data'!M:M,'Tariff Data'!$B:$B,$F410)</f>
        <v>2.679675</v>
      </c>
      <c r="K410" s="64">
        <f>SUMIFS('Tariff Data'!N:N,'Tariff Data'!$B:$B,$F410)</f>
        <v>24.644973</v>
      </c>
      <c r="L410" s="64">
        <f>SUMIFS('Tariff Data'!O:O,'Tariff Data'!$B:$B,$F410)</f>
        <v>35.826850999999998</v>
      </c>
      <c r="M410" s="64">
        <f>SUMIFS('Tariff Data'!P:P,'Tariff Data'!$B:$B,$F410)</f>
        <v>-6.2050109999999998</v>
      </c>
      <c r="N410" s="64">
        <f>SUMIFS('Tariff Data'!H:H,'Tariff Data'!$B:$B,$F410)</f>
        <v>2.5438339999999999</v>
      </c>
      <c r="O410" s="64">
        <f>SUMIFS('Tariff Data'!I:I,'Tariff Data'!$B:$B,$F410)</f>
        <v>27.065738</v>
      </c>
      <c r="P410" s="64">
        <f>SUMIFS('Tariff Data'!J:J,'Tariff Data'!$B:$B,$F410)</f>
        <v>40.507550000000002</v>
      </c>
      <c r="Q410" s="64">
        <f>SUMIFS('Tariff Data'!K:K,'Tariff Data'!$B:$B,$F410)</f>
        <v>-6.9384249999999996</v>
      </c>
      <c r="R410" s="64">
        <f>SUMIFS('Tariff Data'!M:M,'Tariff Data'!$B:$B,$F410)+SUMIFS('Tariff Data'!AG:AG,'Tariff Data'!$B:$B,$F410)</f>
        <v>2.5438339999999999</v>
      </c>
      <c r="S410" s="64">
        <f>SUMIFS('Tariff Data'!N:N,'Tariff Data'!$B:$B,$F410)+SUMIFS('Tariff Data'!AH:AH,'Tariff Data'!$B:$B,$F410)</f>
        <v>24.992732749749408</v>
      </c>
      <c r="T410" s="64">
        <f>SUMIFS('Tariff Data'!O:O,'Tariff Data'!$B:$B,$F410)+SUMIFS('Tariff Data'!AI:AI,'Tariff Data'!$B:$B,$F410)</f>
        <v>36.04962443205811</v>
      </c>
      <c r="U410" s="64">
        <f>SUMIFS('Tariff Data'!P:P,'Tariff Data'!$B:$B,$F410)+SUMIFS('Tariff Data'!AJ:AJ,'Tariff Data'!$B:$B,$F410)</f>
        <v>-6.9384249999999996</v>
      </c>
      <c r="V410" s="66">
        <f t="shared" si="42"/>
        <v>5590.519653246919</v>
      </c>
      <c r="W410" s="66">
        <f t="shared" si="43"/>
        <v>-896.69476723206719</v>
      </c>
      <c r="X410" s="66">
        <f t="shared" si="44"/>
        <v>6307.51403537443</v>
      </c>
      <c r="Y410" s="66">
        <f t="shared" si="45"/>
        <v>-1002.6814441315505</v>
      </c>
      <c r="Z410" s="66">
        <f t="shared" si="46"/>
        <v>5628.5425600807557</v>
      </c>
      <c r="AA410" s="66">
        <f t="shared" si="47"/>
        <v>-1002.6814441315505</v>
      </c>
      <c r="AB410" s="5"/>
      <c r="AC410" s="5"/>
      <c r="AD410" s="5"/>
      <c r="AE410" s="5"/>
      <c r="AF410" s="5"/>
      <c r="AG410" s="5"/>
      <c r="AH410" s="8"/>
      <c r="AI410" s="8"/>
      <c r="AJ410" s="8"/>
    </row>
    <row r="411" spans="2:36" x14ac:dyDescent="0.35">
      <c r="B411" s="69" t="s">
        <v>584</v>
      </c>
      <c r="C411" s="69" t="s">
        <v>87</v>
      </c>
      <c r="D411" s="69" t="str">
        <f>VLOOKUP($C411,Assumptions!$B:$C,2,FALSE)</f>
        <v>Intermittent</v>
      </c>
      <c r="E411" s="69" t="s">
        <v>512</v>
      </c>
      <c r="F411" s="70">
        <v>11</v>
      </c>
      <c r="G411" s="71">
        <v>31.097387813656063</v>
      </c>
      <c r="H411" s="72">
        <v>0.380361</v>
      </c>
      <c r="I411" s="71">
        <f t="shared" si="48"/>
        <v>11.828233526190035</v>
      </c>
      <c r="J411" s="68">
        <f>SUMIFS('Tariff Data'!M:M,'Tariff Data'!$B:$B,$F411)</f>
        <v>1.9849509999999999</v>
      </c>
      <c r="K411" s="68">
        <f>SUMIFS('Tariff Data'!N:N,'Tariff Data'!$B:$B,$F411)</f>
        <v>20.824839999999998</v>
      </c>
      <c r="L411" s="68">
        <f>SUMIFS('Tariff Data'!O:O,'Tariff Data'!$B:$B,$F411)</f>
        <v>14.717409999999999</v>
      </c>
      <c r="M411" s="68">
        <f>SUMIFS('Tariff Data'!P:P,'Tariff Data'!$B:$B,$F411)</f>
        <v>-6.2050109999999998</v>
      </c>
      <c r="N411" s="68">
        <f>SUMIFS('Tariff Data'!H:H,'Tariff Data'!$B:$B,$F411)</f>
        <v>2.0238589999999999</v>
      </c>
      <c r="O411" s="68">
        <f>SUMIFS('Tariff Data'!I:I,'Tariff Data'!$B:$B,$F411)</f>
        <v>22.14378</v>
      </c>
      <c r="P411" s="68">
        <f>SUMIFS('Tariff Data'!J:J,'Tariff Data'!$B:$B,$F411)</f>
        <v>15.807065</v>
      </c>
      <c r="Q411" s="68">
        <f>SUMIFS('Tariff Data'!K:K,'Tariff Data'!$B:$B,$F411)</f>
        <v>-6.9384249999999996</v>
      </c>
      <c r="R411" s="68">
        <f>SUMIFS('Tariff Data'!M:M,'Tariff Data'!$B:$B,$F411)+SUMIFS('Tariff Data'!AG:AG,'Tariff Data'!$B:$B,$F411)</f>
        <v>2.0238589999999999</v>
      </c>
      <c r="S411" s="68">
        <f>SUMIFS('Tariff Data'!N:N,'Tariff Data'!$B:$B,$F411)+SUMIFS('Tariff Data'!AH:AH,'Tariff Data'!$B:$B,$F411)</f>
        <v>21.172599749749406</v>
      </c>
      <c r="T411" s="68">
        <f>SUMIFS('Tariff Data'!O:O,'Tariff Data'!$B:$B,$F411)+SUMIFS('Tariff Data'!AI:AI,'Tariff Data'!$B:$B,$F411)</f>
        <v>14.940183432058113</v>
      </c>
      <c r="U411" s="68">
        <f>SUMIFS('Tariff Data'!P:P,'Tariff Data'!$B:$B,$F411)+SUMIFS('Tariff Data'!AJ:AJ,'Tariff Data'!$B:$B,$F411)</f>
        <v>-6.9384249999999996</v>
      </c>
      <c r="V411" s="67">
        <f t="shared" si="42"/>
        <v>703.99407704812313</v>
      </c>
      <c r="W411" s="67">
        <f t="shared" si="43"/>
        <v>-192.95963345500181</v>
      </c>
      <c r="X411" s="67">
        <f t="shared" si="44"/>
        <v>753.48023149324558</v>
      </c>
      <c r="Y411" s="67">
        <f t="shared" si="45"/>
        <v>-215.76689304096655</v>
      </c>
      <c r="Z411" s="67">
        <f t="shared" si="46"/>
        <v>715.0351323904589</v>
      </c>
      <c r="AA411" s="67">
        <f t="shared" si="47"/>
        <v>-215.76689304096655</v>
      </c>
      <c r="AB411" s="5"/>
      <c r="AC411" s="5"/>
      <c r="AD411" s="5"/>
      <c r="AE411" s="5"/>
      <c r="AF411" s="5"/>
      <c r="AG411" s="5"/>
      <c r="AH411" s="8"/>
      <c r="AI411" s="8"/>
      <c r="AJ411" s="8"/>
    </row>
    <row r="412" spans="2:36" x14ac:dyDescent="0.35">
      <c r="B412" s="69" t="s">
        <v>999</v>
      </c>
      <c r="C412" s="69" t="s">
        <v>111</v>
      </c>
      <c r="D412" s="69" t="str">
        <f>VLOOKUP($C412,Assumptions!$B:$C,2,FALSE)</f>
        <v>Conventional Carbon</v>
      </c>
      <c r="E412" s="69" t="s">
        <v>778</v>
      </c>
      <c r="F412" s="70">
        <v>14</v>
      </c>
      <c r="G412" s="71">
        <v>121.95054044571006</v>
      </c>
      <c r="H412" s="72">
        <v>1.2390999999999999E-2</v>
      </c>
      <c r="I412" s="71">
        <f t="shared" si="48"/>
        <v>1.5110891466627934</v>
      </c>
      <c r="J412" s="64">
        <f>SUMIFS('Tariff Data'!M:M,'Tariff Data'!$B:$B,$F412)</f>
        <v>0.32854499999999998</v>
      </c>
      <c r="K412" s="64">
        <f>SUMIFS('Tariff Data'!N:N,'Tariff Data'!$B:$B,$F412)</f>
        <v>10.130570000000001</v>
      </c>
      <c r="L412" s="64">
        <f>SUMIFS('Tariff Data'!O:O,'Tariff Data'!$B:$B,$F412)</f>
        <v>4.3457369999999997</v>
      </c>
      <c r="M412" s="64">
        <f>SUMIFS('Tariff Data'!P:P,'Tariff Data'!$B:$B,$F412)</f>
        <v>-6.2050109999999998</v>
      </c>
      <c r="N412" s="64">
        <f>SUMIFS('Tariff Data'!H:H,'Tariff Data'!$B:$B,$F412)</f>
        <v>0.33740700000000001</v>
      </c>
      <c r="O412" s="64">
        <f>SUMIFS('Tariff Data'!I:I,'Tariff Data'!$B:$B,$F412)</f>
        <v>10.441302</v>
      </c>
      <c r="P412" s="64">
        <f>SUMIFS('Tariff Data'!J:J,'Tariff Data'!$B:$B,$F412)</f>
        <v>4.6422610000000004</v>
      </c>
      <c r="Q412" s="64">
        <f>SUMIFS('Tariff Data'!K:K,'Tariff Data'!$B:$B,$F412)</f>
        <v>-6.9384249999999996</v>
      </c>
      <c r="R412" s="64">
        <f>SUMIFS('Tariff Data'!M:M,'Tariff Data'!$B:$B,$F412)+SUMIFS('Tariff Data'!AG:AG,'Tariff Data'!$B:$B,$F412)</f>
        <v>0.33740700000000001</v>
      </c>
      <c r="S412" s="64">
        <f>SUMIFS('Tariff Data'!N:N,'Tariff Data'!$B:$B,$F412)+SUMIFS('Tariff Data'!AH:AH,'Tariff Data'!$B:$B,$F412)</f>
        <v>10.441302</v>
      </c>
      <c r="T412" s="64">
        <f>SUMIFS('Tariff Data'!O:O,'Tariff Data'!$B:$B,$F412)+SUMIFS('Tariff Data'!AI:AI,'Tariff Data'!$B:$B,$F412)</f>
        <v>4.5685104320581127</v>
      </c>
      <c r="U412" s="64">
        <f>SUMIFS('Tariff Data'!P:P,'Tariff Data'!$B:$B,$F412)+SUMIFS('Tariff Data'!AJ:AJ,'Tariff Data'!$B:$B,$F412)</f>
        <v>-6.9384249999999996</v>
      </c>
      <c r="V412" s="66">
        <f t="shared" si="42"/>
        <v>61.941230702194432</v>
      </c>
      <c r="W412" s="66">
        <f t="shared" si="43"/>
        <v>-756.70444492157583</v>
      </c>
      <c r="X412" s="66">
        <f t="shared" si="44"/>
        <v>63.939574342470173</v>
      </c>
      <c r="Y412" s="66">
        <f t="shared" si="45"/>
        <v>-846.1446785920258</v>
      </c>
      <c r="Z412" s="66">
        <f t="shared" si="46"/>
        <v>63.828130659692967</v>
      </c>
      <c r="AA412" s="66">
        <f t="shared" si="47"/>
        <v>-846.1446785920258</v>
      </c>
      <c r="AB412" s="5"/>
      <c r="AC412" s="5"/>
      <c r="AD412" s="5"/>
      <c r="AE412" s="5"/>
      <c r="AF412" s="5"/>
      <c r="AG412" s="5"/>
      <c r="AH412" s="8"/>
      <c r="AI412" s="8"/>
      <c r="AJ412" s="8"/>
    </row>
    <row r="413" spans="2:36" x14ac:dyDescent="0.35">
      <c r="B413" s="69" t="s">
        <v>585</v>
      </c>
      <c r="C413" s="69" t="s">
        <v>95</v>
      </c>
      <c r="D413" s="69" t="str">
        <f>VLOOKUP($C413,Assumptions!$B:$C,2,FALSE)</f>
        <v>Conventional Carbon</v>
      </c>
      <c r="E413" s="69" t="s">
        <v>1000</v>
      </c>
      <c r="F413" s="70">
        <v>18</v>
      </c>
      <c r="G413" s="71">
        <v>182.31605796633653</v>
      </c>
      <c r="H413" s="72">
        <v>4.7619999999999997E-3</v>
      </c>
      <c r="I413" s="71">
        <f t="shared" si="48"/>
        <v>0.86818906803569451</v>
      </c>
      <c r="J413" s="68">
        <f>SUMIFS('Tariff Data'!M:M,'Tariff Data'!$B:$B,$F413)</f>
        <v>-0.31239499999999998</v>
      </c>
      <c r="K413" s="68">
        <f>SUMIFS('Tariff Data'!N:N,'Tariff Data'!$B:$B,$F413)</f>
        <v>3.798861</v>
      </c>
      <c r="L413" s="68">
        <f>SUMIFS('Tariff Data'!O:O,'Tariff Data'!$B:$B,$F413)</f>
        <v>7.0470000000000003E-3</v>
      </c>
      <c r="M413" s="68">
        <f>SUMIFS('Tariff Data'!P:P,'Tariff Data'!$B:$B,$F413)</f>
        <v>-6.2050109999999998</v>
      </c>
      <c r="N413" s="68">
        <f>SUMIFS('Tariff Data'!H:H,'Tariff Data'!$B:$B,$F413)</f>
        <v>-0.31406499999999998</v>
      </c>
      <c r="O413" s="68">
        <f>SUMIFS('Tariff Data'!I:I,'Tariff Data'!$B:$B,$F413)</f>
        <v>3.7284519999999999</v>
      </c>
      <c r="P413" s="68">
        <f>SUMIFS('Tariff Data'!J:J,'Tariff Data'!$B:$B,$F413)</f>
        <v>4.5750000000000001E-3</v>
      </c>
      <c r="Q413" s="68">
        <f>SUMIFS('Tariff Data'!K:K,'Tariff Data'!$B:$B,$F413)</f>
        <v>-6.9384249999999996</v>
      </c>
      <c r="R413" s="68">
        <f>SUMIFS('Tariff Data'!M:M,'Tariff Data'!$B:$B,$F413)+SUMIFS('Tariff Data'!AG:AG,'Tariff Data'!$B:$B,$F413)</f>
        <v>-0.31406499999999998</v>
      </c>
      <c r="S413" s="68">
        <f>SUMIFS('Tariff Data'!N:N,'Tariff Data'!$B:$B,$F413)+SUMIFS('Tariff Data'!AH:AH,'Tariff Data'!$B:$B,$F413)</f>
        <v>3.7284519999999999</v>
      </c>
      <c r="T413" s="68">
        <f>SUMIFS('Tariff Data'!O:O,'Tariff Data'!$B:$B,$F413)+SUMIFS('Tariff Data'!AI:AI,'Tariff Data'!$B:$B,$F413)</f>
        <v>4.5750000000000001E-3</v>
      </c>
      <c r="U413" s="68">
        <f>SUMIFS('Tariff Data'!P:P,'Tariff Data'!$B:$B,$F413)+SUMIFS('Tariff Data'!AJ:AJ,'Tariff Data'!$B:$B,$F413)</f>
        <v>-6.9384249999999996</v>
      </c>
      <c r="V413" s="67">
        <f t="shared" si="42"/>
        <v>-53.650377208844105</v>
      </c>
      <c r="W413" s="67">
        <f t="shared" si="43"/>
        <v>-1131.2731451577558</v>
      </c>
      <c r="X413" s="67">
        <f t="shared" si="44"/>
        <v>-54.018119513115394</v>
      </c>
      <c r="Y413" s="67">
        <f t="shared" si="45"/>
        <v>-1264.9862944950785</v>
      </c>
      <c r="Z413" s="67">
        <f t="shared" si="46"/>
        <v>-54.018119513115394</v>
      </c>
      <c r="AA413" s="67">
        <f t="shared" si="47"/>
        <v>-1264.9862944950785</v>
      </c>
      <c r="AB413" s="5"/>
      <c r="AC413" s="5"/>
      <c r="AD413" s="5"/>
      <c r="AE413" s="5"/>
      <c r="AF413" s="5"/>
      <c r="AG413" s="5"/>
      <c r="AH413" s="8"/>
      <c r="AI413" s="8"/>
      <c r="AJ413" s="8"/>
    </row>
    <row r="414" spans="2:36" x14ac:dyDescent="0.35">
      <c r="B414" s="69" t="s">
        <v>586</v>
      </c>
      <c r="C414" s="69" t="s">
        <v>87</v>
      </c>
      <c r="D414" s="69" t="str">
        <f>VLOOKUP($C414,Assumptions!$B:$C,2,FALSE)</f>
        <v>Intermittent</v>
      </c>
      <c r="E414" s="69" t="s">
        <v>587</v>
      </c>
      <c r="F414" s="70">
        <v>3</v>
      </c>
      <c r="G414" s="71">
        <v>15.243817555713758</v>
      </c>
      <c r="H414" s="72">
        <v>0.39425900000000003</v>
      </c>
      <c r="I414" s="71">
        <f t="shared" si="48"/>
        <v>6.0100122656981512</v>
      </c>
      <c r="J414" s="64">
        <f>SUMIFS('Tariff Data'!M:M,'Tariff Data'!$B:$B,$F414)</f>
        <v>3.4971420000000002</v>
      </c>
      <c r="K414" s="64">
        <f>SUMIFS('Tariff Data'!N:N,'Tariff Data'!$B:$B,$F414)</f>
        <v>23.500802</v>
      </c>
      <c r="L414" s="64">
        <f>SUMIFS('Tariff Data'!O:O,'Tariff Data'!$B:$B,$F414)</f>
        <v>30.917812999999999</v>
      </c>
      <c r="M414" s="64">
        <f>SUMIFS('Tariff Data'!P:P,'Tariff Data'!$B:$B,$F414)</f>
        <v>-6.2050109999999998</v>
      </c>
      <c r="N414" s="64">
        <f>SUMIFS('Tariff Data'!H:H,'Tariff Data'!$B:$B,$F414)</f>
        <v>3.0653679999999999</v>
      </c>
      <c r="O414" s="64">
        <f>SUMIFS('Tariff Data'!I:I,'Tariff Data'!$B:$B,$F414)</f>
        <v>25.933319999999998</v>
      </c>
      <c r="P414" s="64">
        <f>SUMIFS('Tariff Data'!J:J,'Tariff Data'!$B:$B,$F414)</f>
        <v>35.648941000000001</v>
      </c>
      <c r="Q414" s="64">
        <f>SUMIFS('Tariff Data'!K:K,'Tariff Data'!$B:$B,$F414)</f>
        <v>-6.9384249999999996</v>
      </c>
      <c r="R414" s="64">
        <f>SUMIFS('Tariff Data'!M:M,'Tariff Data'!$B:$B,$F414)+SUMIFS('Tariff Data'!AG:AG,'Tariff Data'!$B:$B,$F414)</f>
        <v>3.317675181807521</v>
      </c>
      <c r="S414" s="64">
        <f>SUMIFS('Tariff Data'!N:N,'Tariff Data'!$B:$B,$F414)+SUMIFS('Tariff Data'!AH:AH,'Tariff Data'!$B:$B,$F414)</f>
        <v>23.848561749749408</v>
      </c>
      <c r="T414" s="64">
        <f>SUMIFS('Tariff Data'!O:O,'Tariff Data'!$B:$B,$F414)+SUMIFS('Tariff Data'!AI:AI,'Tariff Data'!$B:$B,$F414)</f>
        <v>31.140586432058111</v>
      </c>
      <c r="U414" s="64">
        <f>SUMIFS('Tariff Data'!P:P,'Tariff Data'!$B:$B,$F414)+SUMIFS('Tariff Data'!AJ:AJ,'Tariff Data'!$B:$B,$F414)</f>
        <v>-6.9384249999999996</v>
      </c>
      <c r="V414" s="66">
        <f t="shared" si="42"/>
        <v>612.54560886741865</v>
      </c>
      <c r="W414" s="66">
        <f t="shared" si="43"/>
        <v>-94.588055615196978</v>
      </c>
      <c r="X414" s="66">
        <f t="shared" si="44"/>
        <v>699.28552394867904</v>
      </c>
      <c r="Y414" s="66">
        <f t="shared" si="45"/>
        <v>-105.76808482400322</v>
      </c>
      <c r="Z414" s="66">
        <f t="shared" si="46"/>
        <v>618.03156678348273</v>
      </c>
      <c r="AA414" s="66">
        <f t="shared" si="47"/>
        <v>-105.76808482400322</v>
      </c>
      <c r="AB414" s="5"/>
      <c r="AC414" s="5"/>
      <c r="AD414" s="5"/>
      <c r="AE414" s="5"/>
      <c r="AF414" s="5"/>
      <c r="AG414" s="5"/>
      <c r="AH414" s="8"/>
      <c r="AI414" s="8"/>
      <c r="AJ414" s="8"/>
    </row>
    <row r="415" spans="2:36" x14ac:dyDescent="0.35">
      <c r="B415" s="69" t="s">
        <v>588</v>
      </c>
      <c r="C415" s="69" t="s">
        <v>87</v>
      </c>
      <c r="D415" s="69" t="str">
        <f>VLOOKUP($C415,Assumptions!$B:$C,2,FALSE)</f>
        <v>Intermittent</v>
      </c>
      <c r="E415" s="69" t="s">
        <v>589</v>
      </c>
      <c r="F415" s="70">
        <v>3</v>
      </c>
      <c r="G415" s="71">
        <v>39.633925644855765</v>
      </c>
      <c r="H415" s="72">
        <v>0.51002400000000003</v>
      </c>
      <c r="I415" s="71">
        <f t="shared" si="48"/>
        <v>20.214253293091918</v>
      </c>
      <c r="J415" s="68">
        <f>SUMIFS('Tariff Data'!M:M,'Tariff Data'!$B:$B,$F415)</f>
        <v>3.4971420000000002</v>
      </c>
      <c r="K415" s="68">
        <f>SUMIFS('Tariff Data'!N:N,'Tariff Data'!$B:$B,$F415)</f>
        <v>23.500802</v>
      </c>
      <c r="L415" s="68">
        <f>SUMIFS('Tariff Data'!O:O,'Tariff Data'!$B:$B,$F415)</f>
        <v>30.917812999999999</v>
      </c>
      <c r="M415" s="68">
        <f>SUMIFS('Tariff Data'!P:P,'Tariff Data'!$B:$B,$F415)</f>
        <v>-6.2050109999999998</v>
      </c>
      <c r="N415" s="68">
        <f>SUMIFS('Tariff Data'!H:H,'Tariff Data'!$B:$B,$F415)</f>
        <v>3.0653679999999999</v>
      </c>
      <c r="O415" s="68">
        <f>SUMIFS('Tariff Data'!I:I,'Tariff Data'!$B:$B,$F415)</f>
        <v>25.933319999999998</v>
      </c>
      <c r="P415" s="68">
        <f>SUMIFS('Tariff Data'!J:J,'Tariff Data'!$B:$B,$F415)</f>
        <v>35.648941000000001</v>
      </c>
      <c r="Q415" s="68">
        <f>SUMIFS('Tariff Data'!K:K,'Tariff Data'!$B:$B,$F415)</f>
        <v>-6.9384249999999996</v>
      </c>
      <c r="R415" s="68">
        <f>SUMIFS('Tariff Data'!M:M,'Tariff Data'!$B:$B,$F415)+SUMIFS('Tariff Data'!AG:AG,'Tariff Data'!$B:$B,$F415)</f>
        <v>3.317675181807521</v>
      </c>
      <c r="S415" s="68">
        <f>SUMIFS('Tariff Data'!N:N,'Tariff Data'!$B:$B,$F415)+SUMIFS('Tariff Data'!AH:AH,'Tariff Data'!$B:$B,$F415)</f>
        <v>23.848561749749408</v>
      </c>
      <c r="T415" s="68">
        <f>SUMIFS('Tariff Data'!O:O,'Tariff Data'!$B:$B,$F415)+SUMIFS('Tariff Data'!AI:AI,'Tariff Data'!$B:$B,$F415)</f>
        <v>31.140586432058111</v>
      </c>
      <c r="U415" s="68">
        <f>SUMIFS('Tariff Data'!P:P,'Tariff Data'!$B:$B,$F415)+SUMIFS('Tariff Data'!AJ:AJ,'Tariff Data'!$B:$B,$F415)</f>
        <v>-6.9384249999999996</v>
      </c>
      <c r="V415" s="67">
        <f t="shared" si="42"/>
        <v>1700.4454657623562</v>
      </c>
      <c r="W415" s="67">
        <f t="shared" si="43"/>
        <v>-245.92894459951211</v>
      </c>
      <c r="X415" s="67">
        <f t="shared" si="44"/>
        <v>1937.1301761226566</v>
      </c>
      <c r="Y415" s="67">
        <f t="shared" si="45"/>
        <v>-274.99702054240834</v>
      </c>
      <c r="Z415" s="67">
        <f t="shared" si="46"/>
        <v>1716.3045550707732</v>
      </c>
      <c r="AA415" s="67">
        <f t="shared" si="47"/>
        <v>-274.99702054240834</v>
      </c>
      <c r="AB415" s="5"/>
      <c r="AC415" s="5"/>
      <c r="AD415" s="5"/>
      <c r="AE415" s="5"/>
      <c r="AF415" s="5"/>
      <c r="AG415" s="5"/>
      <c r="AH415" s="8"/>
      <c r="AI415" s="8"/>
      <c r="AJ415" s="8"/>
    </row>
    <row r="416" spans="2:36" x14ac:dyDescent="0.35">
      <c r="B416" s="69" t="s">
        <v>590</v>
      </c>
      <c r="C416" s="69" t="s">
        <v>111</v>
      </c>
      <c r="D416" s="69" t="str">
        <f>VLOOKUP($C416,Assumptions!$B:$C,2,FALSE)</f>
        <v>Conventional Carbon</v>
      </c>
      <c r="E416" s="69" t="s">
        <v>591</v>
      </c>
      <c r="F416" s="70">
        <v>25</v>
      </c>
      <c r="G416" s="71">
        <v>34.755904027027363</v>
      </c>
      <c r="H416" s="72">
        <v>1.2390999999999999E-2</v>
      </c>
      <c r="I416" s="71">
        <f t="shared" si="48"/>
        <v>0.430660406798896</v>
      </c>
      <c r="J416" s="64">
        <f>SUMIFS('Tariff Data'!M:M,'Tariff Data'!$B:$B,$F416)</f>
        <v>9.7789999999999995E-3</v>
      </c>
      <c r="K416" s="64">
        <f>SUMIFS('Tariff Data'!N:N,'Tariff Data'!$B:$B,$F416)</f>
        <v>-3.442129</v>
      </c>
      <c r="L416" s="64">
        <f>SUMIFS('Tariff Data'!O:O,'Tariff Data'!$B:$B,$F416)</f>
        <v>0</v>
      </c>
      <c r="M416" s="64">
        <f>SUMIFS('Tariff Data'!P:P,'Tariff Data'!$B:$B,$F416)</f>
        <v>-6.2050109999999998</v>
      </c>
      <c r="N416" s="64">
        <f>SUMIFS('Tariff Data'!H:H,'Tariff Data'!$B:$B,$F416)</f>
        <v>1.7229999999999999E-3</v>
      </c>
      <c r="O416" s="64">
        <f>SUMIFS('Tariff Data'!I:I,'Tariff Data'!$B:$B,$F416)</f>
        <v>-3.475317</v>
      </c>
      <c r="P416" s="64">
        <f>SUMIFS('Tariff Data'!J:J,'Tariff Data'!$B:$B,$F416)</f>
        <v>0</v>
      </c>
      <c r="Q416" s="64">
        <f>SUMIFS('Tariff Data'!K:K,'Tariff Data'!$B:$B,$F416)</f>
        <v>-6.9384249999999996</v>
      </c>
      <c r="R416" s="64">
        <f>SUMIFS('Tariff Data'!M:M,'Tariff Data'!$B:$B,$F416)+SUMIFS('Tariff Data'!AG:AG,'Tariff Data'!$B:$B,$F416)</f>
        <v>1.7230000000000006E-3</v>
      </c>
      <c r="S416" s="64">
        <f>SUMIFS('Tariff Data'!N:N,'Tariff Data'!$B:$B,$F416)+SUMIFS('Tariff Data'!AH:AH,'Tariff Data'!$B:$B,$F416)</f>
        <v>-3.475317</v>
      </c>
      <c r="T416" s="64">
        <f>SUMIFS('Tariff Data'!O:O,'Tariff Data'!$B:$B,$F416)+SUMIFS('Tariff Data'!AI:AI,'Tariff Data'!$B:$B,$F416)</f>
        <v>0</v>
      </c>
      <c r="U416" s="64">
        <f>SUMIFS('Tariff Data'!P:P,'Tariff Data'!$B:$B,$F416)+SUMIFS('Tariff Data'!AJ:AJ,'Tariff Data'!$B:$B,$F416)</f>
        <v>-6.9384249999999996</v>
      </c>
      <c r="V416" s="66">
        <f t="shared" si="42"/>
        <v>-1.1425106899139768</v>
      </c>
      <c r="W416" s="66">
        <f t="shared" si="43"/>
        <v>-215.66076680264908</v>
      </c>
      <c r="X416" s="66">
        <f t="shared" si="44"/>
        <v>-1.4367970103365508</v>
      </c>
      <c r="Y416" s="66">
        <f t="shared" si="45"/>
        <v>-241.15123339872733</v>
      </c>
      <c r="Z416" s="66">
        <f t="shared" si="46"/>
        <v>-1.4367970103365508</v>
      </c>
      <c r="AA416" s="66">
        <f t="shared" si="47"/>
        <v>-241.15123339872733</v>
      </c>
      <c r="AB416" s="5"/>
      <c r="AC416" s="5"/>
      <c r="AD416" s="5"/>
      <c r="AE416" s="5"/>
      <c r="AF416" s="5"/>
      <c r="AG416" s="5"/>
      <c r="AH416" s="8"/>
      <c r="AI416" s="8"/>
      <c r="AJ416" s="8"/>
    </row>
    <row r="417" spans="2:36" x14ac:dyDescent="0.35">
      <c r="B417" s="69" t="s">
        <v>592</v>
      </c>
      <c r="C417" s="69" t="s">
        <v>98</v>
      </c>
      <c r="D417" s="69" t="str">
        <f>VLOOKUP($C417,Assumptions!$B:$C,2,FALSE)</f>
        <v>Intermittent</v>
      </c>
      <c r="E417" s="69" t="s">
        <v>301</v>
      </c>
      <c r="F417" s="70">
        <v>21</v>
      </c>
      <c r="G417" s="71">
        <v>30.481537584405228</v>
      </c>
      <c r="H417" s="72">
        <v>0.109</v>
      </c>
      <c r="I417" s="71">
        <f t="shared" si="48"/>
        <v>3.3224875967001699</v>
      </c>
      <c r="J417" s="68">
        <f>SUMIFS('Tariff Data'!M:M,'Tariff Data'!$B:$B,$F417)</f>
        <v>3.8117559999999999</v>
      </c>
      <c r="K417" s="68">
        <f>SUMIFS('Tariff Data'!N:N,'Tariff Data'!$B:$B,$F417)</f>
        <v>-5.8951849999999997</v>
      </c>
      <c r="L417" s="68">
        <f>SUMIFS('Tariff Data'!O:O,'Tariff Data'!$B:$B,$F417)</f>
        <v>0</v>
      </c>
      <c r="M417" s="68">
        <f>SUMIFS('Tariff Data'!P:P,'Tariff Data'!$B:$B,$F417)</f>
        <v>-6.2050109999999998</v>
      </c>
      <c r="N417" s="68">
        <f>SUMIFS('Tariff Data'!H:H,'Tariff Data'!$B:$B,$F417)</f>
        <v>3.8445510000000001</v>
      </c>
      <c r="O417" s="68">
        <f>SUMIFS('Tariff Data'!I:I,'Tariff Data'!$B:$B,$F417)</f>
        <v>-5.9733029999999996</v>
      </c>
      <c r="P417" s="68">
        <f>SUMIFS('Tariff Data'!J:J,'Tariff Data'!$B:$B,$F417)</f>
        <v>0</v>
      </c>
      <c r="Q417" s="68">
        <f>SUMIFS('Tariff Data'!K:K,'Tariff Data'!$B:$B,$F417)</f>
        <v>-6.9384249999999996</v>
      </c>
      <c r="R417" s="68">
        <f>SUMIFS('Tariff Data'!M:M,'Tariff Data'!$B:$B,$F417)+SUMIFS('Tariff Data'!AG:AG,'Tariff Data'!$B:$B,$F417)</f>
        <v>3.8445510000000001</v>
      </c>
      <c r="S417" s="68">
        <f>SUMIFS('Tariff Data'!N:N,'Tariff Data'!$B:$B,$F417)+SUMIFS('Tariff Data'!AH:AH,'Tariff Data'!$B:$B,$F417)</f>
        <v>-5.9733029999999996</v>
      </c>
      <c r="T417" s="68">
        <f>SUMIFS('Tariff Data'!O:O,'Tariff Data'!$B:$B,$F417)+SUMIFS('Tariff Data'!AI:AI,'Tariff Data'!$B:$B,$F417)</f>
        <v>0</v>
      </c>
      <c r="U417" s="68">
        <f>SUMIFS('Tariff Data'!P:P,'Tariff Data'!$B:$B,$F417)+SUMIFS('Tariff Data'!AJ:AJ,'Tariff Data'!$B:$B,$F417)</f>
        <v>-6.9384249999999996</v>
      </c>
      <c r="V417" s="67">
        <f t="shared" si="42"/>
        <v>-19.586679042752891</v>
      </c>
      <c r="W417" s="67">
        <f t="shared" si="43"/>
        <v>-189.13827600814787</v>
      </c>
      <c r="X417" s="67">
        <f t="shared" si="44"/>
        <v>-19.846225128831914</v>
      </c>
      <c r="Y417" s="67">
        <f t="shared" si="45"/>
        <v>-211.49386241407683</v>
      </c>
      <c r="Z417" s="67">
        <f t="shared" si="46"/>
        <v>-19.846225128831914</v>
      </c>
      <c r="AA417" s="67">
        <f t="shared" si="47"/>
        <v>-211.49386241407683</v>
      </c>
      <c r="AB417" s="5"/>
      <c r="AC417" s="5"/>
      <c r="AD417" s="5"/>
      <c r="AE417" s="5"/>
      <c r="AF417" s="5"/>
      <c r="AG417" s="5"/>
      <c r="AH417" s="8"/>
      <c r="AI417" s="8"/>
      <c r="AJ417" s="8"/>
    </row>
    <row r="418" spans="2:36" x14ac:dyDescent="0.35">
      <c r="B418" s="69" t="s">
        <v>593</v>
      </c>
      <c r="C418" s="69" t="s">
        <v>111</v>
      </c>
      <c r="D418" s="69" t="str">
        <f>VLOOKUP($C418,Assumptions!$B:$C,2,FALSE)</f>
        <v>Conventional Carbon</v>
      </c>
      <c r="E418" s="69" t="s">
        <v>301</v>
      </c>
      <c r="F418" s="70">
        <v>21</v>
      </c>
      <c r="G418" s="71">
        <v>28.963253355856139</v>
      </c>
      <c r="H418" s="72">
        <v>1.2390999999999999E-2</v>
      </c>
      <c r="I418" s="71">
        <f t="shared" si="48"/>
        <v>0.35888367233241342</v>
      </c>
      <c r="J418" s="64">
        <f>SUMIFS('Tariff Data'!M:M,'Tariff Data'!$B:$B,$F418)</f>
        <v>3.8117559999999999</v>
      </c>
      <c r="K418" s="64">
        <f>SUMIFS('Tariff Data'!N:N,'Tariff Data'!$B:$B,$F418)</f>
        <v>-5.8951849999999997</v>
      </c>
      <c r="L418" s="64">
        <f>SUMIFS('Tariff Data'!O:O,'Tariff Data'!$B:$B,$F418)</f>
        <v>0</v>
      </c>
      <c r="M418" s="64">
        <f>SUMIFS('Tariff Data'!P:P,'Tariff Data'!$B:$B,$F418)</f>
        <v>-6.2050109999999998</v>
      </c>
      <c r="N418" s="64">
        <f>SUMIFS('Tariff Data'!H:H,'Tariff Data'!$B:$B,$F418)</f>
        <v>3.8445510000000001</v>
      </c>
      <c r="O418" s="64">
        <f>SUMIFS('Tariff Data'!I:I,'Tariff Data'!$B:$B,$F418)</f>
        <v>-5.9733029999999996</v>
      </c>
      <c r="P418" s="64">
        <f>SUMIFS('Tariff Data'!J:J,'Tariff Data'!$B:$B,$F418)</f>
        <v>0</v>
      </c>
      <c r="Q418" s="64">
        <f>SUMIFS('Tariff Data'!K:K,'Tariff Data'!$B:$B,$F418)</f>
        <v>-6.9384249999999996</v>
      </c>
      <c r="R418" s="64">
        <f>SUMIFS('Tariff Data'!M:M,'Tariff Data'!$B:$B,$F418)+SUMIFS('Tariff Data'!AG:AG,'Tariff Data'!$B:$B,$F418)</f>
        <v>3.8445510000000001</v>
      </c>
      <c r="S418" s="64">
        <f>SUMIFS('Tariff Data'!N:N,'Tariff Data'!$B:$B,$F418)+SUMIFS('Tariff Data'!AH:AH,'Tariff Data'!$B:$B,$F418)</f>
        <v>-5.9733029999999996</v>
      </c>
      <c r="T418" s="64">
        <f>SUMIFS('Tariff Data'!O:O,'Tariff Data'!$B:$B,$F418)+SUMIFS('Tariff Data'!AI:AI,'Tariff Data'!$B:$B,$F418)</f>
        <v>0</v>
      </c>
      <c r="U418" s="64">
        <f>SUMIFS('Tariff Data'!P:P,'Tariff Data'!$B:$B,$F418)+SUMIFS('Tariff Data'!AJ:AJ,'Tariff Data'!$B:$B,$F418)</f>
        <v>-6.9384249999999996</v>
      </c>
      <c r="V418" s="66">
        <f t="shared" si="42"/>
        <v>108.28516911682581</v>
      </c>
      <c r="W418" s="66">
        <f t="shared" si="43"/>
        <v>-179.71730566887425</v>
      </c>
      <c r="X418" s="66">
        <f t="shared" si="44"/>
        <v>109.20698373591586</v>
      </c>
      <c r="Y418" s="66">
        <f t="shared" si="45"/>
        <v>-200.95936116560611</v>
      </c>
      <c r="Z418" s="66">
        <f t="shared" si="46"/>
        <v>109.20698373591586</v>
      </c>
      <c r="AA418" s="66">
        <f t="shared" si="47"/>
        <v>-200.95936116560611</v>
      </c>
      <c r="AB418" s="5"/>
      <c r="AC418" s="5"/>
      <c r="AD418" s="5"/>
      <c r="AE418" s="5"/>
      <c r="AF418" s="5"/>
      <c r="AG418" s="5"/>
      <c r="AH418" s="8"/>
      <c r="AI418" s="8"/>
      <c r="AJ418" s="8"/>
    </row>
    <row r="419" spans="2:36" x14ac:dyDescent="0.35">
      <c r="B419" s="69" t="s">
        <v>594</v>
      </c>
      <c r="C419" s="69" t="s">
        <v>87</v>
      </c>
      <c r="D419" s="69" t="str">
        <f>VLOOKUP($C419,Assumptions!$B:$C,2,FALSE)</f>
        <v>Intermittent</v>
      </c>
      <c r="E419" s="69" t="s">
        <v>595</v>
      </c>
      <c r="F419" s="70">
        <v>12</v>
      </c>
      <c r="G419" s="71">
        <v>15.243817555713758</v>
      </c>
      <c r="H419" s="72">
        <v>0.31886900000000001</v>
      </c>
      <c r="I419" s="71">
        <f t="shared" si="48"/>
        <v>4.8607808601728903</v>
      </c>
      <c r="J419" s="68">
        <f>SUMIFS('Tariff Data'!M:M,'Tariff Data'!$B:$B,$F419)</f>
        <v>0.87012599999999996</v>
      </c>
      <c r="K419" s="68">
        <f>SUMIFS('Tariff Data'!N:N,'Tariff Data'!$B:$B,$F419)</f>
        <v>15.49728</v>
      </c>
      <c r="L419" s="68">
        <f>SUMIFS('Tariff Data'!O:O,'Tariff Data'!$B:$B,$F419)</f>
        <v>12.147145999999999</v>
      </c>
      <c r="M419" s="68">
        <f>SUMIFS('Tariff Data'!P:P,'Tariff Data'!$B:$B,$F419)</f>
        <v>-6.2050109999999998</v>
      </c>
      <c r="N419" s="68">
        <f>SUMIFS('Tariff Data'!H:H,'Tariff Data'!$B:$B,$F419)</f>
        <v>0.88808100000000001</v>
      </c>
      <c r="O419" s="68">
        <f>SUMIFS('Tariff Data'!I:I,'Tariff Data'!$B:$B,$F419)</f>
        <v>16.340979999999998</v>
      </c>
      <c r="P419" s="68">
        <f>SUMIFS('Tariff Data'!J:J,'Tariff Data'!$B:$B,$F419)</f>
        <v>13.218427</v>
      </c>
      <c r="Q419" s="68">
        <f>SUMIFS('Tariff Data'!K:K,'Tariff Data'!$B:$B,$F419)</f>
        <v>-6.9384249999999996</v>
      </c>
      <c r="R419" s="68">
        <f>SUMIFS('Tariff Data'!M:M,'Tariff Data'!$B:$B,$F419)+SUMIFS('Tariff Data'!AG:AG,'Tariff Data'!$B:$B,$F419)</f>
        <v>0.88808100000000001</v>
      </c>
      <c r="S419" s="68">
        <f>SUMIFS('Tariff Data'!N:N,'Tariff Data'!$B:$B,$F419)+SUMIFS('Tariff Data'!AH:AH,'Tariff Data'!$B:$B,$F419)</f>
        <v>15.845039749749407</v>
      </c>
      <c r="T419" s="68">
        <f>SUMIFS('Tariff Data'!O:O,'Tariff Data'!$B:$B,$F419)+SUMIFS('Tariff Data'!AI:AI,'Tariff Data'!$B:$B,$F419)</f>
        <v>12.369919432058113</v>
      </c>
      <c r="U419" s="68">
        <f>SUMIFS('Tariff Data'!P:P,'Tariff Data'!$B:$B,$F419)+SUMIFS('Tariff Data'!AJ:AJ,'Tariff Data'!$B:$B,$F419)</f>
        <v>-6.9384249999999996</v>
      </c>
      <c r="V419" s="67">
        <f t="shared" si="42"/>
        <v>260.49775945535828</v>
      </c>
      <c r="W419" s="67">
        <f t="shared" si="43"/>
        <v>-94.588055615196978</v>
      </c>
      <c r="X419" s="67">
        <f t="shared" si="44"/>
        <v>280.92921238198875</v>
      </c>
      <c r="Y419" s="67">
        <f t="shared" si="45"/>
        <v>-105.76808482400322</v>
      </c>
      <c r="Z419" s="67">
        <f t="shared" si="46"/>
        <v>265.58406094543278</v>
      </c>
      <c r="AA419" s="67">
        <f t="shared" si="47"/>
        <v>-105.76808482400322</v>
      </c>
      <c r="AB419" s="5"/>
      <c r="AC419" s="5"/>
      <c r="AD419" s="5"/>
      <c r="AE419" s="5"/>
      <c r="AF419" s="5"/>
      <c r="AG419" s="5"/>
      <c r="AH419" s="8"/>
      <c r="AI419" s="8"/>
      <c r="AJ419" s="8"/>
    </row>
    <row r="420" spans="2:36" x14ac:dyDescent="0.35">
      <c r="B420" s="69" t="s">
        <v>596</v>
      </c>
      <c r="C420" s="69" t="s">
        <v>87</v>
      </c>
      <c r="D420" s="69" t="str">
        <f>VLOOKUP($C420,Assumptions!$B:$C,2,FALSE)</f>
        <v>Intermittent</v>
      </c>
      <c r="E420" s="69" t="s">
        <v>72</v>
      </c>
      <c r="F420" s="70">
        <v>16</v>
      </c>
      <c r="G420" s="71">
        <v>96.584828033002367</v>
      </c>
      <c r="H420" s="72">
        <v>0.39425900000000003</v>
      </c>
      <c r="I420" s="71">
        <f t="shared" si="48"/>
        <v>38.079437715463484</v>
      </c>
      <c r="J420" s="64">
        <f>SUMIFS('Tariff Data'!M:M,'Tariff Data'!$B:$B,$F420)</f>
        <v>1.8696539999999999</v>
      </c>
      <c r="K420" s="64">
        <f>SUMIFS('Tariff Data'!N:N,'Tariff Data'!$B:$B,$F420)</f>
        <v>5.4849290000000002</v>
      </c>
      <c r="L420" s="64">
        <f>SUMIFS('Tariff Data'!O:O,'Tariff Data'!$B:$B,$F420)</f>
        <v>9.4543000000000002E-2</v>
      </c>
      <c r="M420" s="64">
        <f>SUMIFS('Tariff Data'!P:P,'Tariff Data'!$B:$B,$F420)</f>
        <v>-6.2050109999999998</v>
      </c>
      <c r="N420" s="64">
        <f>SUMIFS('Tariff Data'!H:H,'Tariff Data'!$B:$B,$F420)</f>
        <v>1.905419</v>
      </c>
      <c r="O420" s="64">
        <f>SUMIFS('Tariff Data'!I:I,'Tariff Data'!$B:$B,$F420)</f>
        <v>5.6206610000000001</v>
      </c>
      <c r="P420" s="64">
        <f>SUMIFS('Tariff Data'!J:J,'Tariff Data'!$B:$B,$F420)</f>
        <v>0.105503</v>
      </c>
      <c r="Q420" s="64">
        <f>SUMIFS('Tariff Data'!K:K,'Tariff Data'!$B:$B,$F420)</f>
        <v>-6.9384249999999996</v>
      </c>
      <c r="R420" s="64">
        <f>SUMIFS('Tariff Data'!M:M,'Tariff Data'!$B:$B,$F420)+SUMIFS('Tariff Data'!AG:AG,'Tariff Data'!$B:$B,$F420)</f>
        <v>1.905419</v>
      </c>
      <c r="S420" s="64">
        <f>SUMIFS('Tariff Data'!N:N,'Tariff Data'!$B:$B,$F420)+SUMIFS('Tariff Data'!AH:AH,'Tariff Data'!$B:$B,$F420)</f>
        <v>5.6206610000000001</v>
      </c>
      <c r="T420" s="64">
        <f>SUMIFS('Tariff Data'!O:O,'Tariff Data'!$B:$B,$F420)+SUMIFS('Tariff Data'!AI:AI,'Tariff Data'!$B:$B,$F420)</f>
        <v>0.105503</v>
      </c>
      <c r="U420" s="64">
        <f>SUMIFS('Tariff Data'!P:P,'Tariff Data'!$B:$B,$F420)+SUMIFS('Tariff Data'!AJ:AJ,'Tariff Data'!$B:$B,$F420)</f>
        <v>-6.9384249999999996</v>
      </c>
      <c r="V420" s="66">
        <f t="shared" si="42"/>
        <v>217.99443162596356</v>
      </c>
      <c r="W420" s="66">
        <f t="shared" si="43"/>
        <v>-599.30992037788803</v>
      </c>
      <c r="X420" s="66">
        <f t="shared" si="44"/>
        <v>224.22159958120056</v>
      </c>
      <c r="Y420" s="66">
        <f t="shared" si="45"/>
        <v>-670.14658544488441</v>
      </c>
      <c r="Z420" s="66">
        <f t="shared" si="46"/>
        <v>224.22159958120056</v>
      </c>
      <c r="AA420" s="66">
        <f t="shared" si="47"/>
        <v>-670.14658544488441</v>
      </c>
      <c r="AB420" s="5"/>
      <c r="AC420" s="5"/>
      <c r="AD420" s="5"/>
      <c r="AE420" s="5"/>
      <c r="AF420" s="5"/>
      <c r="AG420" s="5"/>
      <c r="AH420" s="8"/>
      <c r="AI420" s="8"/>
      <c r="AJ420" s="8"/>
    </row>
    <row r="421" spans="2:36" x14ac:dyDescent="0.35">
      <c r="B421" s="69" t="s">
        <v>597</v>
      </c>
      <c r="C421" s="69" t="s">
        <v>87</v>
      </c>
      <c r="D421" s="69" t="str">
        <f>VLOOKUP($C421,Assumptions!$B:$C,2,FALSE)</f>
        <v>Intermittent</v>
      </c>
      <c r="E421" s="69" t="s">
        <v>163</v>
      </c>
      <c r="F421" s="70">
        <v>18</v>
      </c>
      <c r="G421" s="71">
        <v>153.04792825936613</v>
      </c>
      <c r="H421" s="72">
        <v>0.39425900000000003</v>
      </c>
      <c r="I421" s="71">
        <f t="shared" si="48"/>
        <v>60.340523147609439</v>
      </c>
      <c r="J421" s="68">
        <f>SUMIFS('Tariff Data'!M:M,'Tariff Data'!$B:$B,$F421)</f>
        <v>-0.31239499999999998</v>
      </c>
      <c r="K421" s="68">
        <f>SUMIFS('Tariff Data'!N:N,'Tariff Data'!$B:$B,$F421)</f>
        <v>3.798861</v>
      </c>
      <c r="L421" s="68">
        <f>SUMIFS('Tariff Data'!O:O,'Tariff Data'!$B:$B,$F421)</f>
        <v>7.0470000000000003E-3</v>
      </c>
      <c r="M421" s="68">
        <f>SUMIFS('Tariff Data'!P:P,'Tariff Data'!$B:$B,$F421)</f>
        <v>-6.2050109999999998</v>
      </c>
      <c r="N421" s="68">
        <f>SUMIFS('Tariff Data'!H:H,'Tariff Data'!$B:$B,$F421)</f>
        <v>-0.31406499999999998</v>
      </c>
      <c r="O421" s="68">
        <f>SUMIFS('Tariff Data'!I:I,'Tariff Data'!$B:$B,$F421)</f>
        <v>3.7284519999999999</v>
      </c>
      <c r="P421" s="68">
        <f>SUMIFS('Tariff Data'!J:J,'Tariff Data'!$B:$B,$F421)</f>
        <v>4.5750000000000001E-3</v>
      </c>
      <c r="Q421" s="68">
        <f>SUMIFS('Tariff Data'!K:K,'Tariff Data'!$B:$B,$F421)</f>
        <v>-6.9384249999999996</v>
      </c>
      <c r="R421" s="68">
        <f>SUMIFS('Tariff Data'!M:M,'Tariff Data'!$B:$B,$F421)+SUMIFS('Tariff Data'!AG:AG,'Tariff Data'!$B:$B,$F421)</f>
        <v>-0.31406499999999998</v>
      </c>
      <c r="S421" s="68">
        <f>SUMIFS('Tariff Data'!N:N,'Tariff Data'!$B:$B,$F421)+SUMIFS('Tariff Data'!AH:AH,'Tariff Data'!$B:$B,$F421)</f>
        <v>3.7284519999999999</v>
      </c>
      <c r="T421" s="68">
        <f>SUMIFS('Tariff Data'!O:O,'Tariff Data'!$B:$B,$F421)+SUMIFS('Tariff Data'!AI:AI,'Tariff Data'!$B:$B,$F421)</f>
        <v>4.5750000000000001E-3</v>
      </c>
      <c r="U421" s="68">
        <f>SUMIFS('Tariff Data'!P:P,'Tariff Data'!$B:$B,$F421)+SUMIFS('Tariff Data'!AJ:AJ,'Tariff Data'!$B:$B,$F421)</f>
        <v>-6.9384249999999996</v>
      </c>
      <c r="V421" s="67">
        <f t="shared" si="42"/>
        <v>230.3037888554945</v>
      </c>
      <c r="W421" s="67">
        <f t="shared" si="43"/>
        <v>-949.66407837657766</v>
      </c>
      <c r="X421" s="67">
        <f t="shared" si="44"/>
        <v>225.67693848253728</v>
      </c>
      <c r="Y421" s="67">
        <f t="shared" si="45"/>
        <v>-1061.9115716329925</v>
      </c>
      <c r="Z421" s="67">
        <f t="shared" si="46"/>
        <v>225.67693848253728</v>
      </c>
      <c r="AA421" s="67">
        <f t="shared" si="47"/>
        <v>-1061.9115716329925</v>
      </c>
      <c r="AB421" s="5"/>
      <c r="AC421" s="5"/>
      <c r="AD421" s="5"/>
      <c r="AE421" s="5"/>
      <c r="AF421" s="5"/>
      <c r="AG421" s="5"/>
      <c r="AH421" s="8"/>
      <c r="AI421" s="8"/>
      <c r="AJ421" s="8"/>
    </row>
    <row r="422" spans="2:36" x14ac:dyDescent="0.35">
      <c r="B422" s="69" t="s">
        <v>598</v>
      </c>
      <c r="C422" s="69" t="s">
        <v>111</v>
      </c>
      <c r="D422" s="69" t="str">
        <f>VLOOKUP($C422,Assumptions!$B:$C,2,FALSE)</f>
        <v>Conventional Carbon</v>
      </c>
      <c r="E422" s="69" t="s">
        <v>599</v>
      </c>
      <c r="F422" s="70">
        <v>15</v>
      </c>
      <c r="G422" s="71">
        <v>34.755904027027363</v>
      </c>
      <c r="H422" s="72">
        <v>1.2390999999999999E-2</v>
      </c>
      <c r="I422" s="71">
        <f t="shared" si="48"/>
        <v>0.430660406798896</v>
      </c>
      <c r="J422" s="64">
        <f>SUMIFS('Tariff Data'!M:M,'Tariff Data'!$B:$B,$F422)</f>
        <v>3.4087000000000001</v>
      </c>
      <c r="K422" s="64">
        <f>SUMIFS('Tariff Data'!N:N,'Tariff Data'!$B:$B,$F422)</f>
        <v>6.1459739999999998</v>
      </c>
      <c r="L422" s="64">
        <f>SUMIFS('Tariff Data'!O:O,'Tariff Data'!$B:$B,$F422)</f>
        <v>0.31730199999999997</v>
      </c>
      <c r="M422" s="64">
        <f>SUMIFS('Tariff Data'!P:P,'Tariff Data'!$B:$B,$F422)</f>
        <v>-6.2050109999999998</v>
      </c>
      <c r="N422" s="64">
        <f>SUMIFS('Tariff Data'!H:H,'Tariff Data'!$B:$B,$F422)</f>
        <v>3.3191630000000001</v>
      </c>
      <c r="O422" s="64">
        <f>SUMIFS('Tariff Data'!I:I,'Tariff Data'!$B:$B,$F422)</f>
        <v>6.1205259999999999</v>
      </c>
      <c r="P422" s="64">
        <f>SUMIFS('Tariff Data'!J:J,'Tariff Data'!$B:$B,$F422)</f>
        <v>0.273947</v>
      </c>
      <c r="Q422" s="64">
        <f>SUMIFS('Tariff Data'!K:K,'Tariff Data'!$B:$B,$F422)</f>
        <v>-6.9384249999999996</v>
      </c>
      <c r="R422" s="64">
        <f>SUMIFS('Tariff Data'!M:M,'Tariff Data'!$B:$B,$F422)+SUMIFS('Tariff Data'!AG:AG,'Tariff Data'!$B:$B,$F422)</f>
        <v>3.3191630000000001</v>
      </c>
      <c r="S422" s="64">
        <f>SUMIFS('Tariff Data'!N:N,'Tariff Data'!$B:$B,$F422)+SUMIFS('Tariff Data'!AH:AH,'Tariff Data'!$B:$B,$F422)</f>
        <v>6.1205259999999999</v>
      </c>
      <c r="T422" s="64">
        <f>SUMIFS('Tariff Data'!O:O,'Tariff Data'!$B:$B,$F422)+SUMIFS('Tariff Data'!AI:AI,'Tariff Data'!$B:$B,$F422)</f>
        <v>0.273947</v>
      </c>
      <c r="U422" s="64">
        <f>SUMIFS('Tariff Data'!P:P,'Tariff Data'!$B:$B,$F422)+SUMIFS('Tariff Data'!AJ:AJ,'Tariff Data'!$B:$B,$F422)</f>
        <v>-6.9384249999999996</v>
      </c>
      <c r="V422" s="66">
        <f t="shared" si="42"/>
        <v>121.25592712834171</v>
      </c>
      <c r="W422" s="66">
        <f t="shared" si="43"/>
        <v>-215.66076680264908</v>
      </c>
      <c r="X422" s="66">
        <f t="shared" si="44"/>
        <v>118.11435702150477</v>
      </c>
      <c r="Y422" s="66">
        <f t="shared" si="45"/>
        <v>-241.15123339872733</v>
      </c>
      <c r="Z422" s="66">
        <f t="shared" si="46"/>
        <v>118.11435702150477</v>
      </c>
      <c r="AA422" s="66">
        <f t="shared" si="47"/>
        <v>-241.15123339872733</v>
      </c>
      <c r="AB422" s="5"/>
      <c r="AC422" s="5"/>
      <c r="AD422" s="5"/>
      <c r="AE422" s="5"/>
      <c r="AF422" s="5"/>
      <c r="AG422" s="5"/>
      <c r="AH422" s="8"/>
      <c r="AI422" s="8"/>
      <c r="AJ422" s="8"/>
    </row>
    <row r="423" spans="2:36" x14ac:dyDescent="0.35">
      <c r="B423" s="69" t="s">
        <v>1001</v>
      </c>
      <c r="C423" s="69" t="s">
        <v>111</v>
      </c>
      <c r="D423" s="69" t="str">
        <f>VLOOKUP($C423,Assumptions!$B:$C,2,FALSE)</f>
        <v>Conventional Carbon</v>
      </c>
      <c r="E423" s="69" t="s">
        <v>600</v>
      </c>
      <c r="F423" s="70">
        <v>15</v>
      </c>
      <c r="G423" s="71">
        <v>195.12086471313609</v>
      </c>
      <c r="H423" s="72">
        <v>1.2390999999999999E-2</v>
      </c>
      <c r="I423" s="71">
        <f t="shared" si="48"/>
        <v>2.4177426346604691</v>
      </c>
      <c r="J423" s="68">
        <f>SUMIFS('Tariff Data'!M:M,'Tariff Data'!$B:$B,$F423)</f>
        <v>3.4087000000000001</v>
      </c>
      <c r="K423" s="68">
        <f>SUMIFS('Tariff Data'!N:N,'Tariff Data'!$B:$B,$F423)</f>
        <v>6.1459739999999998</v>
      </c>
      <c r="L423" s="68">
        <f>SUMIFS('Tariff Data'!O:O,'Tariff Data'!$B:$B,$F423)</f>
        <v>0.31730199999999997</v>
      </c>
      <c r="M423" s="68">
        <f>SUMIFS('Tariff Data'!P:P,'Tariff Data'!$B:$B,$F423)</f>
        <v>-6.2050109999999998</v>
      </c>
      <c r="N423" s="68">
        <f>SUMIFS('Tariff Data'!H:H,'Tariff Data'!$B:$B,$F423)</f>
        <v>3.3191630000000001</v>
      </c>
      <c r="O423" s="68">
        <f>SUMIFS('Tariff Data'!I:I,'Tariff Data'!$B:$B,$F423)</f>
        <v>6.1205259999999999</v>
      </c>
      <c r="P423" s="68">
        <f>SUMIFS('Tariff Data'!J:J,'Tariff Data'!$B:$B,$F423)</f>
        <v>0.273947</v>
      </c>
      <c r="Q423" s="68">
        <f>SUMIFS('Tariff Data'!K:K,'Tariff Data'!$B:$B,$F423)</f>
        <v>-6.9384249999999996</v>
      </c>
      <c r="R423" s="68">
        <f>SUMIFS('Tariff Data'!M:M,'Tariff Data'!$B:$B,$F423)+SUMIFS('Tariff Data'!AG:AG,'Tariff Data'!$B:$B,$F423)</f>
        <v>3.3191630000000001</v>
      </c>
      <c r="S423" s="68">
        <f>SUMIFS('Tariff Data'!N:N,'Tariff Data'!$B:$B,$F423)+SUMIFS('Tariff Data'!AH:AH,'Tariff Data'!$B:$B,$F423)</f>
        <v>6.1205259999999999</v>
      </c>
      <c r="T423" s="68">
        <f>SUMIFS('Tariff Data'!O:O,'Tariff Data'!$B:$B,$F423)+SUMIFS('Tariff Data'!AI:AI,'Tariff Data'!$B:$B,$F423)</f>
        <v>0.273947</v>
      </c>
      <c r="U423" s="68">
        <f>SUMIFS('Tariff Data'!P:P,'Tariff Data'!$B:$B,$F423)+SUMIFS('Tariff Data'!AJ:AJ,'Tariff Data'!$B:$B,$F423)</f>
        <v>-6.9384249999999996</v>
      </c>
      <c r="V423" s="67">
        <f t="shared" si="42"/>
        <v>680.73502949244471</v>
      </c>
      <c r="W423" s="67">
        <f t="shared" si="43"/>
        <v>-1210.7271118745211</v>
      </c>
      <c r="X423" s="67">
        <f t="shared" si="44"/>
        <v>663.0981446821321</v>
      </c>
      <c r="Y423" s="67">
        <f t="shared" si="45"/>
        <v>-1353.8314857472412</v>
      </c>
      <c r="Z423" s="67">
        <f t="shared" si="46"/>
        <v>663.0981446821321</v>
      </c>
      <c r="AA423" s="67">
        <f t="shared" si="47"/>
        <v>-1353.8314857472412</v>
      </c>
      <c r="AB423" s="5"/>
      <c r="AC423" s="5"/>
      <c r="AD423" s="5"/>
      <c r="AE423" s="5"/>
      <c r="AF423" s="5"/>
      <c r="AG423" s="5"/>
      <c r="AH423" s="8"/>
      <c r="AI423" s="8"/>
      <c r="AJ423" s="8"/>
    </row>
    <row r="424" spans="2:36" x14ac:dyDescent="0.35">
      <c r="B424" s="69" t="s">
        <v>601</v>
      </c>
      <c r="C424" s="69" t="s">
        <v>111</v>
      </c>
      <c r="D424" s="69" t="str">
        <f>VLOOKUP($C424,Assumptions!$B:$C,2,FALSE)</f>
        <v>Conventional Carbon</v>
      </c>
      <c r="E424" s="69" t="s">
        <v>600</v>
      </c>
      <c r="F424" s="70">
        <v>15</v>
      </c>
      <c r="G424" s="71">
        <v>34.755904027027363</v>
      </c>
      <c r="H424" s="72">
        <v>1.2390999999999999E-2</v>
      </c>
      <c r="I424" s="71">
        <f t="shared" si="48"/>
        <v>0.430660406798896</v>
      </c>
      <c r="J424" s="64">
        <f>SUMIFS('Tariff Data'!M:M,'Tariff Data'!$B:$B,$F424)</f>
        <v>3.4087000000000001</v>
      </c>
      <c r="K424" s="64">
        <f>SUMIFS('Tariff Data'!N:N,'Tariff Data'!$B:$B,$F424)</f>
        <v>6.1459739999999998</v>
      </c>
      <c r="L424" s="64">
        <f>SUMIFS('Tariff Data'!O:O,'Tariff Data'!$B:$B,$F424)</f>
        <v>0.31730199999999997</v>
      </c>
      <c r="M424" s="64">
        <f>SUMIFS('Tariff Data'!P:P,'Tariff Data'!$B:$B,$F424)</f>
        <v>-6.2050109999999998</v>
      </c>
      <c r="N424" s="64">
        <f>SUMIFS('Tariff Data'!H:H,'Tariff Data'!$B:$B,$F424)</f>
        <v>3.3191630000000001</v>
      </c>
      <c r="O424" s="64">
        <f>SUMIFS('Tariff Data'!I:I,'Tariff Data'!$B:$B,$F424)</f>
        <v>6.1205259999999999</v>
      </c>
      <c r="P424" s="64">
        <f>SUMIFS('Tariff Data'!J:J,'Tariff Data'!$B:$B,$F424)</f>
        <v>0.273947</v>
      </c>
      <c r="Q424" s="64">
        <f>SUMIFS('Tariff Data'!K:K,'Tariff Data'!$B:$B,$F424)</f>
        <v>-6.9384249999999996</v>
      </c>
      <c r="R424" s="64">
        <f>SUMIFS('Tariff Data'!M:M,'Tariff Data'!$B:$B,$F424)+SUMIFS('Tariff Data'!AG:AG,'Tariff Data'!$B:$B,$F424)</f>
        <v>3.3191630000000001</v>
      </c>
      <c r="S424" s="64">
        <f>SUMIFS('Tariff Data'!N:N,'Tariff Data'!$B:$B,$F424)+SUMIFS('Tariff Data'!AH:AH,'Tariff Data'!$B:$B,$F424)</f>
        <v>6.1205259999999999</v>
      </c>
      <c r="T424" s="64">
        <f>SUMIFS('Tariff Data'!O:O,'Tariff Data'!$B:$B,$F424)+SUMIFS('Tariff Data'!AI:AI,'Tariff Data'!$B:$B,$F424)</f>
        <v>0.273947</v>
      </c>
      <c r="U424" s="64">
        <f>SUMIFS('Tariff Data'!P:P,'Tariff Data'!$B:$B,$F424)+SUMIFS('Tariff Data'!AJ:AJ,'Tariff Data'!$B:$B,$F424)</f>
        <v>-6.9384249999999996</v>
      </c>
      <c r="V424" s="66">
        <f t="shared" si="42"/>
        <v>121.25592712834171</v>
      </c>
      <c r="W424" s="66">
        <f t="shared" si="43"/>
        <v>-215.66076680264908</v>
      </c>
      <c r="X424" s="66">
        <f t="shared" si="44"/>
        <v>118.11435702150477</v>
      </c>
      <c r="Y424" s="66">
        <f t="shared" si="45"/>
        <v>-241.15123339872733</v>
      </c>
      <c r="Z424" s="66">
        <f t="shared" si="46"/>
        <v>118.11435702150477</v>
      </c>
      <c r="AA424" s="66">
        <f t="shared" si="47"/>
        <v>-241.15123339872733</v>
      </c>
      <c r="AB424" s="5"/>
      <c r="AC424" s="5"/>
      <c r="AD424" s="5"/>
      <c r="AE424" s="5"/>
      <c r="AF424" s="5"/>
      <c r="AG424" s="5"/>
      <c r="AH424" s="8"/>
      <c r="AI424" s="8"/>
      <c r="AJ424" s="8"/>
    </row>
    <row r="425" spans="2:36" x14ac:dyDescent="0.35">
      <c r="B425" s="69" t="s">
        <v>602</v>
      </c>
      <c r="C425" s="69" t="s">
        <v>87</v>
      </c>
      <c r="D425" s="69" t="str">
        <f>VLOOKUP($C425,Assumptions!$B:$C,2,FALSE)</f>
        <v>Intermittent</v>
      </c>
      <c r="E425" s="69" t="s">
        <v>352</v>
      </c>
      <c r="F425" s="70">
        <v>10</v>
      </c>
      <c r="G425" s="71">
        <v>6.0975270222855027</v>
      </c>
      <c r="H425" s="72">
        <v>0.39425900000000003</v>
      </c>
      <c r="I425" s="71">
        <f t="shared" si="48"/>
        <v>2.4040049062792601</v>
      </c>
      <c r="J425" s="68">
        <f>SUMIFS('Tariff Data'!M:M,'Tariff Data'!$B:$B,$F425)</f>
        <v>1.217347</v>
      </c>
      <c r="K425" s="68">
        <f>SUMIFS('Tariff Data'!N:N,'Tariff Data'!$B:$B,$F425)</f>
        <v>20.824839999999998</v>
      </c>
      <c r="L425" s="68">
        <f>SUMIFS('Tariff Data'!O:O,'Tariff Data'!$B:$B,$F425)</f>
        <v>19.344626999999999</v>
      </c>
      <c r="M425" s="68">
        <f>SUMIFS('Tariff Data'!P:P,'Tariff Data'!$B:$B,$F425)</f>
        <v>-6.2050109999999998</v>
      </c>
      <c r="N425" s="68">
        <f>SUMIFS('Tariff Data'!H:H,'Tariff Data'!$B:$B,$F425)</f>
        <v>1.2775430000000001</v>
      </c>
      <c r="O425" s="68">
        <f>SUMIFS('Tariff Data'!I:I,'Tariff Data'!$B:$B,$F425)</f>
        <v>22.14378</v>
      </c>
      <c r="P425" s="68">
        <f>SUMIFS('Tariff Data'!J:J,'Tariff Data'!$B:$B,$F425)</f>
        <v>21.057953000000001</v>
      </c>
      <c r="Q425" s="68">
        <f>SUMIFS('Tariff Data'!K:K,'Tariff Data'!$B:$B,$F425)</f>
        <v>-6.9384249999999996</v>
      </c>
      <c r="R425" s="68">
        <f>SUMIFS('Tariff Data'!M:M,'Tariff Data'!$B:$B,$F425)+SUMIFS('Tariff Data'!AG:AG,'Tariff Data'!$B:$B,$F425)</f>
        <v>1.2775430000000001</v>
      </c>
      <c r="S425" s="68">
        <f>SUMIFS('Tariff Data'!N:N,'Tariff Data'!$B:$B,$F425)+SUMIFS('Tariff Data'!AH:AH,'Tariff Data'!$B:$B,$F425)</f>
        <v>21.172599749749406</v>
      </c>
      <c r="T425" s="68">
        <f>SUMIFS('Tariff Data'!O:O,'Tariff Data'!$B:$B,$F425)+SUMIFS('Tariff Data'!AI:AI,'Tariff Data'!$B:$B,$F425)</f>
        <v>19.567400432058111</v>
      </c>
      <c r="U425" s="68">
        <f>SUMIFS('Tariff Data'!P:P,'Tariff Data'!$B:$B,$F425)+SUMIFS('Tariff Data'!AJ:AJ,'Tariff Data'!$B:$B,$F425)</f>
        <v>-6.9384249999999996</v>
      </c>
      <c r="V425" s="67">
        <f t="shared" si="42"/>
        <v>168.01740340101432</v>
      </c>
      <c r="W425" s="67">
        <f t="shared" si="43"/>
        <v>-37.835222246078786</v>
      </c>
      <c r="X425" s="67">
        <f t="shared" si="44"/>
        <v>181.63519321508662</v>
      </c>
      <c r="Y425" s="67">
        <f t="shared" si="45"/>
        <v>-42.307233929601288</v>
      </c>
      <c r="Z425" s="67">
        <f t="shared" si="46"/>
        <v>170.21178656743996</v>
      </c>
      <c r="AA425" s="67">
        <f t="shared" si="47"/>
        <v>-42.307233929601288</v>
      </c>
      <c r="AB425" s="5"/>
      <c r="AC425" s="5"/>
      <c r="AD425" s="5"/>
      <c r="AE425" s="5"/>
      <c r="AF425" s="5"/>
      <c r="AG425" s="5"/>
      <c r="AH425" s="8"/>
      <c r="AI425" s="8"/>
      <c r="AJ425" s="8"/>
    </row>
    <row r="426" spans="2:36" x14ac:dyDescent="0.35">
      <c r="B426" s="69" t="s">
        <v>603</v>
      </c>
      <c r="C426" s="69" t="s">
        <v>98</v>
      </c>
      <c r="D426" s="69" t="str">
        <f>VLOOKUP($C426,Assumptions!$B:$C,2,FALSE)</f>
        <v>Intermittent</v>
      </c>
      <c r="E426" s="69" t="s">
        <v>170</v>
      </c>
      <c r="F426" s="70">
        <v>19</v>
      </c>
      <c r="G426" s="71">
        <v>146.34064853485205</v>
      </c>
      <c r="H426" s="72">
        <v>0.109</v>
      </c>
      <c r="I426" s="71">
        <f t="shared" si="48"/>
        <v>15.951130690298873</v>
      </c>
      <c r="J426" s="64">
        <f>SUMIFS('Tariff Data'!M:M,'Tariff Data'!$B:$B,$F426)</f>
        <v>4.3250289999999998</v>
      </c>
      <c r="K426" s="64">
        <f>SUMIFS('Tariff Data'!N:N,'Tariff Data'!$B:$B,$F426)</f>
        <v>5.9397359999999999</v>
      </c>
      <c r="L426" s="64">
        <f>SUMIFS('Tariff Data'!O:O,'Tariff Data'!$B:$B,$F426)</f>
        <v>9.4543000000000002E-2</v>
      </c>
      <c r="M426" s="64">
        <f>SUMIFS('Tariff Data'!P:P,'Tariff Data'!$B:$B,$F426)</f>
        <v>-6.2050109999999998</v>
      </c>
      <c r="N426" s="64">
        <f>SUMIFS('Tariff Data'!H:H,'Tariff Data'!$B:$B,$F426)</f>
        <v>4.4461510000000004</v>
      </c>
      <c r="O426" s="64">
        <f>SUMIFS('Tariff Data'!I:I,'Tariff Data'!$B:$B,$F426)</f>
        <v>6.1312249999999997</v>
      </c>
      <c r="P426" s="64">
        <f>SUMIFS('Tariff Data'!J:J,'Tariff Data'!$B:$B,$F426)</f>
        <v>0.105503</v>
      </c>
      <c r="Q426" s="64">
        <f>SUMIFS('Tariff Data'!K:K,'Tariff Data'!$B:$B,$F426)</f>
        <v>-6.9384249999999996</v>
      </c>
      <c r="R426" s="64">
        <f>SUMIFS('Tariff Data'!M:M,'Tariff Data'!$B:$B,$F426)+SUMIFS('Tariff Data'!AG:AG,'Tariff Data'!$B:$B,$F426)</f>
        <v>4.4461510000000004</v>
      </c>
      <c r="S426" s="64">
        <f>SUMIFS('Tariff Data'!N:N,'Tariff Data'!$B:$B,$F426)+SUMIFS('Tariff Data'!AH:AH,'Tariff Data'!$B:$B,$F426)</f>
        <v>6.1312249999999997</v>
      </c>
      <c r="T426" s="64">
        <f>SUMIFS('Tariff Data'!O:O,'Tariff Data'!$B:$B,$F426)+SUMIFS('Tariff Data'!AI:AI,'Tariff Data'!$B:$B,$F426)</f>
        <v>0.105503</v>
      </c>
      <c r="U426" s="64">
        <f>SUMIFS('Tariff Data'!P:P,'Tariff Data'!$B:$B,$F426)+SUMIFS('Tariff Data'!AJ:AJ,'Tariff Data'!$B:$B,$F426)</f>
        <v>-6.9384249999999996</v>
      </c>
      <c r="V426" s="66">
        <f t="shared" si="42"/>
        <v>108.58098913630359</v>
      </c>
      <c r="W426" s="66">
        <f t="shared" si="43"/>
        <v>-908.04533390589086</v>
      </c>
      <c r="X426" s="66">
        <f t="shared" si="44"/>
        <v>113.23934870900021</v>
      </c>
      <c r="Y426" s="66">
        <f t="shared" si="45"/>
        <v>-1015.3736143104308</v>
      </c>
      <c r="Z426" s="66">
        <f t="shared" si="46"/>
        <v>113.23934870900021</v>
      </c>
      <c r="AA426" s="66">
        <f t="shared" si="47"/>
        <v>-1015.3736143104308</v>
      </c>
      <c r="AB426" s="5"/>
      <c r="AC426" s="5"/>
      <c r="AD426" s="5"/>
      <c r="AE426" s="5"/>
      <c r="AF426" s="5"/>
      <c r="AG426" s="5"/>
      <c r="AH426" s="8"/>
      <c r="AI426" s="8"/>
      <c r="AJ426" s="8"/>
    </row>
    <row r="427" spans="2:36" x14ac:dyDescent="0.35">
      <c r="B427" s="69" t="s">
        <v>604</v>
      </c>
      <c r="C427" s="69" t="s">
        <v>92</v>
      </c>
      <c r="D427" s="69" t="str">
        <f>VLOOKUP($C427,Assumptions!$B:$C,2,FALSE)</f>
        <v>Intermittent</v>
      </c>
      <c r="E427" s="69" t="s">
        <v>605</v>
      </c>
      <c r="F427" s="70">
        <v>2</v>
      </c>
      <c r="G427" s="71">
        <v>548.77743200569523</v>
      </c>
      <c r="H427" s="72">
        <v>0.42611500000000002</v>
      </c>
      <c r="I427" s="71">
        <f t="shared" si="48"/>
        <v>233.84229543910683</v>
      </c>
      <c r="J427" s="68">
        <f>SUMIFS('Tariff Data'!M:M,'Tariff Data'!$B:$B,$F427)</f>
        <v>0.81459599999999999</v>
      </c>
      <c r="K427" s="68">
        <f>SUMIFS('Tariff Data'!N:N,'Tariff Data'!$B:$B,$F427)</f>
        <v>24.644808000000001</v>
      </c>
      <c r="L427" s="68">
        <f>SUMIFS('Tariff Data'!O:O,'Tariff Data'!$B:$B,$F427)</f>
        <v>27.519831</v>
      </c>
      <c r="M427" s="68">
        <f>SUMIFS('Tariff Data'!P:P,'Tariff Data'!$B:$B,$F427)</f>
        <v>-6.2050109999999998</v>
      </c>
      <c r="N427" s="68">
        <f>SUMIFS('Tariff Data'!H:H,'Tariff Data'!$B:$B,$F427)</f>
        <v>1.65099</v>
      </c>
      <c r="O427" s="68">
        <f>SUMIFS('Tariff Data'!I:I,'Tariff Data'!$B:$B,$F427)</f>
        <v>27.065467000000002</v>
      </c>
      <c r="P427" s="68">
        <f>SUMIFS('Tariff Data'!J:J,'Tariff Data'!$B:$B,$F427)</f>
        <v>26.887487</v>
      </c>
      <c r="Q427" s="68">
        <f>SUMIFS('Tariff Data'!K:K,'Tariff Data'!$B:$B,$F427)</f>
        <v>-6.9384249999999996</v>
      </c>
      <c r="R427" s="68">
        <f>SUMIFS('Tariff Data'!M:M,'Tariff Data'!$B:$B,$F427)+SUMIFS('Tariff Data'!AG:AG,'Tariff Data'!$B:$B,$F427)</f>
        <v>0.99406281819247921</v>
      </c>
      <c r="S427" s="68">
        <f>SUMIFS('Tariff Data'!N:N,'Tariff Data'!$B:$B,$F427)+SUMIFS('Tariff Data'!AH:AH,'Tariff Data'!$B:$B,$F427)</f>
        <v>24.992567749749409</v>
      </c>
      <c r="T427" s="68">
        <f>SUMIFS('Tariff Data'!O:O,'Tariff Data'!$B:$B,$F427)+SUMIFS('Tariff Data'!AI:AI,'Tariff Data'!$B:$B,$F427)</f>
        <v>27.297057567941888</v>
      </c>
      <c r="U427" s="68">
        <f>SUMIFS('Tariff Data'!P:P,'Tariff Data'!$B:$B,$F427)+SUMIFS('Tariff Data'!AJ:AJ,'Tariff Data'!$B:$B,$F427)</f>
        <v>-6.9384249999999996</v>
      </c>
      <c r="V427" s="67">
        <f t="shared" si="42"/>
        <v>20865.260658786789</v>
      </c>
      <c r="W427" s="67">
        <f t="shared" si="43"/>
        <v>-3405.1700021470911</v>
      </c>
      <c r="X427" s="67">
        <f t="shared" si="44"/>
        <v>21084.296999357914</v>
      </c>
      <c r="Y427" s="67">
        <f t="shared" si="45"/>
        <v>-3807.6510536641158</v>
      </c>
      <c r="Z427" s="67">
        <f t="shared" si="46"/>
        <v>20824.32856496557</v>
      </c>
      <c r="AA427" s="67">
        <f t="shared" si="47"/>
        <v>-3807.6510536641158</v>
      </c>
      <c r="AB427" s="5"/>
      <c r="AC427" s="5"/>
      <c r="AD427" s="5"/>
      <c r="AE427" s="5"/>
      <c r="AF427" s="5"/>
      <c r="AG427" s="5"/>
      <c r="AH427" s="8"/>
      <c r="AI427" s="8"/>
      <c r="AJ427" s="8"/>
    </row>
    <row r="428" spans="2:36" x14ac:dyDescent="0.35">
      <c r="B428" s="69" t="s">
        <v>606</v>
      </c>
      <c r="C428" s="69" t="s">
        <v>92</v>
      </c>
      <c r="D428" s="69" t="str">
        <f>VLOOKUP($C428,Assumptions!$B:$C,2,FALSE)</f>
        <v>Intermittent</v>
      </c>
      <c r="E428" s="69" t="s">
        <v>138</v>
      </c>
      <c r="F428" s="70">
        <v>1</v>
      </c>
      <c r="G428" s="71">
        <v>524.38732391655321</v>
      </c>
      <c r="H428" s="72">
        <v>0.46934999999999999</v>
      </c>
      <c r="I428" s="71">
        <f t="shared" si="48"/>
        <v>246.12119048023425</v>
      </c>
      <c r="J428" s="64">
        <f>SUMIFS('Tariff Data'!M:M,'Tariff Data'!$B:$B,$F428)</f>
        <v>2.679675</v>
      </c>
      <c r="K428" s="64">
        <f>SUMIFS('Tariff Data'!N:N,'Tariff Data'!$B:$B,$F428)</f>
        <v>24.644973</v>
      </c>
      <c r="L428" s="64">
        <f>SUMIFS('Tariff Data'!O:O,'Tariff Data'!$B:$B,$F428)</f>
        <v>35.826850999999998</v>
      </c>
      <c r="M428" s="64">
        <f>SUMIFS('Tariff Data'!P:P,'Tariff Data'!$B:$B,$F428)</f>
        <v>-6.2050109999999998</v>
      </c>
      <c r="N428" s="64">
        <f>SUMIFS('Tariff Data'!H:H,'Tariff Data'!$B:$B,$F428)</f>
        <v>2.5438339999999999</v>
      </c>
      <c r="O428" s="64">
        <f>SUMIFS('Tariff Data'!I:I,'Tariff Data'!$B:$B,$F428)</f>
        <v>27.065738</v>
      </c>
      <c r="P428" s="64">
        <f>SUMIFS('Tariff Data'!J:J,'Tariff Data'!$B:$B,$F428)</f>
        <v>40.507550000000002</v>
      </c>
      <c r="Q428" s="64">
        <f>SUMIFS('Tariff Data'!K:K,'Tariff Data'!$B:$B,$F428)</f>
        <v>-6.9384249999999996</v>
      </c>
      <c r="R428" s="64">
        <f>SUMIFS('Tariff Data'!M:M,'Tariff Data'!$B:$B,$F428)+SUMIFS('Tariff Data'!AG:AG,'Tariff Data'!$B:$B,$F428)</f>
        <v>2.5438339999999999</v>
      </c>
      <c r="S428" s="64">
        <f>SUMIFS('Tariff Data'!N:N,'Tariff Data'!$B:$B,$F428)+SUMIFS('Tariff Data'!AH:AH,'Tariff Data'!$B:$B,$F428)</f>
        <v>24.992732749749408</v>
      </c>
      <c r="T428" s="64">
        <f>SUMIFS('Tariff Data'!O:O,'Tariff Data'!$B:$B,$F428)+SUMIFS('Tariff Data'!AI:AI,'Tariff Data'!$B:$B,$F428)</f>
        <v>36.04962443205811</v>
      </c>
      <c r="U428" s="64">
        <f>SUMIFS('Tariff Data'!P:P,'Tariff Data'!$B:$B,$F428)+SUMIFS('Tariff Data'!AJ:AJ,'Tariff Data'!$B:$B,$F428)</f>
        <v>-6.9384249999999996</v>
      </c>
      <c r="V428" s="66">
        <f t="shared" si="42"/>
        <v>24852.796614360315</v>
      </c>
      <c r="W428" s="66">
        <f t="shared" si="43"/>
        <v>-3253.8291131627757</v>
      </c>
      <c r="X428" s="66">
        <f t="shared" si="44"/>
        <v>27903.097400702089</v>
      </c>
      <c r="Y428" s="66">
        <f t="shared" si="45"/>
        <v>-3638.4221179457104</v>
      </c>
      <c r="Z428" s="66">
        <f t="shared" si="46"/>
        <v>25055.207221846409</v>
      </c>
      <c r="AA428" s="66">
        <f t="shared" si="47"/>
        <v>-3638.4221179457104</v>
      </c>
      <c r="AB428" s="5"/>
      <c r="AC428" s="5"/>
      <c r="AD428" s="5"/>
      <c r="AE428" s="5"/>
      <c r="AF428" s="5"/>
      <c r="AG428" s="5"/>
      <c r="AH428" s="8"/>
      <c r="AI428" s="8"/>
      <c r="AJ428" s="8"/>
    </row>
    <row r="429" spans="2:36" x14ac:dyDescent="0.35">
      <c r="B429" s="69" t="s">
        <v>1002</v>
      </c>
      <c r="C429" s="69" t="s">
        <v>98</v>
      </c>
      <c r="D429" s="69" t="str">
        <f>VLOOKUP($C429,Assumptions!$B:$C,2,FALSE)</f>
        <v>Intermittent</v>
      </c>
      <c r="E429" s="69" t="s">
        <v>99</v>
      </c>
      <c r="F429" s="70">
        <v>21</v>
      </c>
      <c r="G429" s="71">
        <v>151.82842285490901</v>
      </c>
      <c r="H429" s="72">
        <v>0.109</v>
      </c>
      <c r="I429" s="71">
        <f t="shared" si="48"/>
        <v>16.549298091185083</v>
      </c>
      <c r="J429" s="68">
        <f>SUMIFS('Tariff Data'!M:M,'Tariff Data'!$B:$B,$F429)</f>
        <v>3.8117559999999999</v>
      </c>
      <c r="K429" s="68">
        <f>SUMIFS('Tariff Data'!N:N,'Tariff Data'!$B:$B,$F429)</f>
        <v>-5.8951849999999997</v>
      </c>
      <c r="L429" s="68">
        <f>SUMIFS('Tariff Data'!O:O,'Tariff Data'!$B:$B,$F429)</f>
        <v>0</v>
      </c>
      <c r="M429" s="68">
        <f>SUMIFS('Tariff Data'!P:P,'Tariff Data'!$B:$B,$F429)</f>
        <v>-6.2050109999999998</v>
      </c>
      <c r="N429" s="68">
        <f>SUMIFS('Tariff Data'!H:H,'Tariff Data'!$B:$B,$F429)</f>
        <v>3.8445510000000001</v>
      </c>
      <c r="O429" s="68">
        <f>SUMIFS('Tariff Data'!I:I,'Tariff Data'!$B:$B,$F429)</f>
        <v>-5.9733029999999996</v>
      </c>
      <c r="P429" s="68">
        <f>SUMIFS('Tariff Data'!J:J,'Tariff Data'!$B:$B,$F429)</f>
        <v>0</v>
      </c>
      <c r="Q429" s="68">
        <f>SUMIFS('Tariff Data'!K:K,'Tariff Data'!$B:$B,$F429)</f>
        <v>-6.9384249999999996</v>
      </c>
      <c r="R429" s="68">
        <f>SUMIFS('Tariff Data'!M:M,'Tariff Data'!$B:$B,$F429)+SUMIFS('Tariff Data'!AG:AG,'Tariff Data'!$B:$B,$F429)</f>
        <v>3.8445510000000001</v>
      </c>
      <c r="S429" s="68">
        <f>SUMIFS('Tariff Data'!N:N,'Tariff Data'!$B:$B,$F429)+SUMIFS('Tariff Data'!AH:AH,'Tariff Data'!$B:$B,$F429)</f>
        <v>-5.9733029999999996</v>
      </c>
      <c r="T429" s="68">
        <f>SUMIFS('Tariff Data'!O:O,'Tariff Data'!$B:$B,$F429)+SUMIFS('Tariff Data'!AI:AI,'Tariff Data'!$B:$B,$F429)</f>
        <v>0</v>
      </c>
      <c r="U429" s="68">
        <f>SUMIFS('Tariff Data'!P:P,'Tariff Data'!$B:$B,$F429)+SUMIFS('Tariff Data'!AJ:AJ,'Tariff Data'!$B:$B,$F429)</f>
        <v>-6.9384249999999996</v>
      </c>
      <c r="V429" s="67">
        <f t="shared" si="42"/>
        <v>-97.561173867682925</v>
      </c>
      <c r="W429" s="67">
        <f t="shared" si="43"/>
        <v>-942.09703392736174</v>
      </c>
      <c r="X429" s="67">
        <f t="shared" si="44"/>
        <v>-98.853971935970122</v>
      </c>
      <c r="Y429" s="67">
        <f t="shared" si="45"/>
        <v>-1053.4501248470719</v>
      </c>
      <c r="Z429" s="67">
        <f t="shared" si="46"/>
        <v>-98.853971935970122</v>
      </c>
      <c r="AA429" s="67">
        <f t="shared" si="47"/>
        <v>-1053.4501248470719</v>
      </c>
      <c r="AB429" s="5"/>
      <c r="AC429" s="5"/>
      <c r="AD429" s="5"/>
      <c r="AE429" s="5"/>
      <c r="AF429" s="5"/>
      <c r="AG429" s="5"/>
      <c r="AH429" s="8"/>
      <c r="AI429" s="8"/>
      <c r="AJ429" s="8"/>
    </row>
    <row r="430" spans="2:36" x14ac:dyDescent="0.35">
      <c r="B430" s="69" t="s">
        <v>1003</v>
      </c>
      <c r="C430" s="69" t="s">
        <v>583</v>
      </c>
      <c r="D430" s="69" t="str">
        <f>VLOOKUP($C430,Assumptions!$B:$C,2,FALSE)</f>
        <v>Intermittent</v>
      </c>
      <c r="E430" s="69" t="s">
        <v>1004</v>
      </c>
      <c r="F430" s="70">
        <v>19</v>
      </c>
      <c r="G430" s="71">
        <v>24.390108089142011</v>
      </c>
      <c r="H430" s="72">
        <v>0.11600000000000001</v>
      </c>
      <c r="I430" s="71">
        <f t="shared" si="48"/>
        <v>2.8292525383404734</v>
      </c>
      <c r="J430" s="64">
        <f>SUMIFS('Tariff Data'!M:M,'Tariff Data'!$B:$B,$F430)</f>
        <v>4.3250289999999998</v>
      </c>
      <c r="K430" s="64">
        <f>SUMIFS('Tariff Data'!N:N,'Tariff Data'!$B:$B,$F430)</f>
        <v>5.9397359999999999</v>
      </c>
      <c r="L430" s="64">
        <f>SUMIFS('Tariff Data'!O:O,'Tariff Data'!$B:$B,$F430)</f>
        <v>9.4543000000000002E-2</v>
      </c>
      <c r="M430" s="64">
        <f>SUMIFS('Tariff Data'!P:P,'Tariff Data'!$B:$B,$F430)</f>
        <v>-6.2050109999999998</v>
      </c>
      <c r="N430" s="64">
        <f>SUMIFS('Tariff Data'!H:H,'Tariff Data'!$B:$B,$F430)</f>
        <v>4.4461510000000004</v>
      </c>
      <c r="O430" s="64">
        <f>SUMIFS('Tariff Data'!I:I,'Tariff Data'!$B:$B,$F430)</f>
        <v>6.1312249999999997</v>
      </c>
      <c r="P430" s="64">
        <f>SUMIFS('Tariff Data'!J:J,'Tariff Data'!$B:$B,$F430)</f>
        <v>0.105503</v>
      </c>
      <c r="Q430" s="64">
        <f>SUMIFS('Tariff Data'!K:K,'Tariff Data'!$B:$B,$F430)</f>
        <v>-6.9384249999999996</v>
      </c>
      <c r="R430" s="64">
        <f>SUMIFS('Tariff Data'!M:M,'Tariff Data'!$B:$B,$F430)+SUMIFS('Tariff Data'!AG:AG,'Tariff Data'!$B:$B,$F430)</f>
        <v>4.4461510000000004</v>
      </c>
      <c r="S430" s="64">
        <f>SUMIFS('Tariff Data'!N:N,'Tariff Data'!$B:$B,$F430)+SUMIFS('Tariff Data'!AH:AH,'Tariff Data'!$B:$B,$F430)</f>
        <v>6.1312249999999997</v>
      </c>
      <c r="T430" s="64">
        <f>SUMIFS('Tariff Data'!O:O,'Tariff Data'!$B:$B,$F430)+SUMIFS('Tariff Data'!AI:AI,'Tariff Data'!$B:$B,$F430)</f>
        <v>0.105503</v>
      </c>
      <c r="U430" s="64">
        <f>SUMIFS('Tariff Data'!P:P,'Tariff Data'!$B:$B,$F430)+SUMIFS('Tariff Data'!AJ:AJ,'Tariff Data'!$B:$B,$F430)</f>
        <v>-6.9384249999999996</v>
      </c>
      <c r="V430" s="66">
        <f t="shared" si="42"/>
        <v>19.110927144144043</v>
      </c>
      <c r="W430" s="66">
        <f t="shared" si="43"/>
        <v>-151.34088898431514</v>
      </c>
      <c r="X430" s="66">
        <f t="shared" si="44"/>
        <v>19.920013468115318</v>
      </c>
      <c r="Y430" s="66">
        <f t="shared" si="45"/>
        <v>-169.22893571840515</v>
      </c>
      <c r="Z430" s="66">
        <f t="shared" si="46"/>
        <v>19.920013468115318</v>
      </c>
      <c r="AA430" s="66">
        <f t="shared" si="47"/>
        <v>-169.22893571840515</v>
      </c>
      <c r="AB430" s="5"/>
      <c r="AC430" s="5"/>
      <c r="AD430" s="5"/>
      <c r="AE430" s="5"/>
      <c r="AF430" s="5"/>
      <c r="AG430" s="5"/>
      <c r="AH430" s="8"/>
      <c r="AI430" s="8"/>
      <c r="AJ430" s="8"/>
    </row>
    <row r="431" spans="2:36" x14ac:dyDescent="0.35">
      <c r="B431" s="69" t="s">
        <v>607</v>
      </c>
      <c r="C431" s="69" t="s">
        <v>105</v>
      </c>
      <c r="D431" s="69" t="str">
        <f>VLOOKUP($C431,Assumptions!$B:$C,2,FALSE)</f>
        <v>Conventional Low Carbon</v>
      </c>
      <c r="E431" s="69" t="s">
        <v>608</v>
      </c>
      <c r="F431" s="70">
        <v>1</v>
      </c>
      <c r="G431" s="71">
        <v>11.40237553167389</v>
      </c>
      <c r="H431" s="72">
        <v>0.51979600000000004</v>
      </c>
      <c r="I431" s="71">
        <f t="shared" si="48"/>
        <v>5.9269091918619621</v>
      </c>
      <c r="J431" s="68">
        <f>SUMIFS('Tariff Data'!M:M,'Tariff Data'!$B:$B,$F431)</f>
        <v>2.679675</v>
      </c>
      <c r="K431" s="68">
        <f>SUMIFS('Tariff Data'!N:N,'Tariff Data'!$B:$B,$F431)</f>
        <v>24.644973</v>
      </c>
      <c r="L431" s="68">
        <f>SUMIFS('Tariff Data'!O:O,'Tariff Data'!$B:$B,$F431)</f>
        <v>35.826850999999998</v>
      </c>
      <c r="M431" s="68">
        <f>SUMIFS('Tariff Data'!P:P,'Tariff Data'!$B:$B,$F431)</f>
        <v>-6.2050109999999998</v>
      </c>
      <c r="N431" s="68">
        <f>SUMIFS('Tariff Data'!H:H,'Tariff Data'!$B:$B,$F431)</f>
        <v>2.5438339999999999</v>
      </c>
      <c r="O431" s="68">
        <f>SUMIFS('Tariff Data'!I:I,'Tariff Data'!$B:$B,$F431)</f>
        <v>27.065738</v>
      </c>
      <c r="P431" s="68">
        <f>SUMIFS('Tariff Data'!J:J,'Tariff Data'!$B:$B,$F431)</f>
        <v>40.507550000000002</v>
      </c>
      <c r="Q431" s="68">
        <f>SUMIFS('Tariff Data'!K:K,'Tariff Data'!$B:$B,$F431)</f>
        <v>-6.9384249999999996</v>
      </c>
      <c r="R431" s="68">
        <f>SUMIFS('Tariff Data'!M:M,'Tariff Data'!$B:$B,$F431)+SUMIFS('Tariff Data'!AG:AG,'Tariff Data'!$B:$B,$F431)</f>
        <v>2.5438339999999999</v>
      </c>
      <c r="S431" s="68">
        <f>SUMIFS('Tariff Data'!N:N,'Tariff Data'!$B:$B,$F431)+SUMIFS('Tariff Data'!AH:AH,'Tariff Data'!$B:$B,$F431)</f>
        <v>24.992732749749408</v>
      </c>
      <c r="T431" s="68">
        <f>SUMIFS('Tariff Data'!O:O,'Tariff Data'!$B:$B,$F431)+SUMIFS('Tariff Data'!AI:AI,'Tariff Data'!$B:$B,$F431)</f>
        <v>36.04962443205811</v>
      </c>
      <c r="U431" s="68">
        <f>SUMIFS('Tariff Data'!P:P,'Tariff Data'!$B:$B,$F431)+SUMIFS('Tariff Data'!AJ:AJ,'Tariff Data'!$B:$B,$F431)</f>
        <v>-6.9384249999999996</v>
      </c>
      <c r="V431" s="67">
        <f t="shared" si="42"/>
        <v>585.13438687905432</v>
      </c>
      <c r="W431" s="67">
        <f t="shared" si="43"/>
        <v>-70.751865600167335</v>
      </c>
      <c r="X431" s="67">
        <f t="shared" si="44"/>
        <v>651.3042188630244</v>
      </c>
      <c r="Y431" s="67">
        <f t="shared" si="45"/>
        <v>-79.114527448354409</v>
      </c>
      <c r="Z431" s="67">
        <f t="shared" si="46"/>
        <v>588.18676357261199</v>
      </c>
      <c r="AA431" s="67">
        <f t="shared" si="47"/>
        <v>-79.114527448354409</v>
      </c>
      <c r="AB431" s="5"/>
      <c r="AC431" s="5"/>
      <c r="AD431" s="5"/>
      <c r="AE431" s="5"/>
      <c r="AF431" s="5"/>
      <c r="AG431" s="5"/>
      <c r="AH431" s="8"/>
      <c r="AI431" s="8"/>
      <c r="AJ431" s="8"/>
    </row>
    <row r="432" spans="2:36" x14ac:dyDescent="0.35">
      <c r="B432" s="69" t="s">
        <v>609</v>
      </c>
      <c r="C432" s="69" t="s">
        <v>87</v>
      </c>
      <c r="D432" s="69" t="str">
        <f>VLOOKUP($C432,Assumptions!$B:$C,2,FALSE)</f>
        <v>Intermittent</v>
      </c>
      <c r="E432" s="69" t="s">
        <v>610</v>
      </c>
      <c r="F432" s="70">
        <v>1</v>
      </c>
      <c r="G432" s="71">
        <v>29.268129706970413</v>
      </c>
      <c r="H432" s="72">
        <v>0.39425900000000003</v>
      </c>
      <c r="I432" s="71">
        <f t="shared" si="48"/>
        <v>11.539223550140449</v>
      </c>
      <c r="J432" s="64">
        <f>SUMIFS('Tariff Data'!M:M,'Tariff Data'!$B:$B,$F432)</f>
        <v>2.679675</v>
      </c>
      <c r="K432" s="64">
        <f>SUMIFS('Tariff Data'!N:N,'Tariff Data'!$B:$B,$F432)</f>
        <v>24.644973</v>
      </c>
      <c r="L432" s="64">
        <f>SUMIFS('Tariff Data'!O:O,'Tariff Data'!$B:$B,$F432)</f>
        <v>35.826850999999998</v>
      </c>
      <c r="M432" s="64">
        <f>SUMIFS('Tariff Data'!P:P,'Tariff Data'!$B:$B,$F432)</f>
        <v>-6.2050109999999998</v>
      </c>
      <c r="N432" s="64">
        <f>SUMIFS('Tariff Data'!H:H,'Tariff Data'!$B:$B,$F432)</f>
        <v>2.5438339999999999</v>
      </c>
      <c r="O432" s="64">
        <f>SUMIFS('Tariff Data'!I:I,'Tariff Data'!$B:$B,$F432)</f>
        <v>27.065738</v>
      </c>
      <c r="P432" s="64">
        <f>SUMIFS('Tariff Data'!J:J,'Tariff Data'!$B:$B,$F432)</f>
        <v>40.507550000000002</v>
      </c>
      <c r="Q432" s="64">
        <f>SUMIFS('Tariff Data'!K:K,'Tariff Data'!$B:$B,$F432)</f>
        <v>-6.9384249999999996</v>
      </c>
      <c r="R432" s="64">
        <f>SUMIFS('Tariff Data'!M:M,'Tariff Data'!$B:$B,$F432)+SUMIFS('Tariff Data'!AG:AG,'Tariff Data'!$B:$B,$F432)</f>
        <v>2.5438339999999999</v>
      </c>
      <c r="S432" s="64">
        <f>SUMIFS('Tariff Data'!N:N,'Tariff Data'!$B:$B,$F432)+SUMIFS('Tariff Data'!AH:AH,'Tariff Data'!$B:$B,$F432)</f>
        <v>24.992732749749408</v>
      </c>
      <c r="T432" s="64">
        <f>SUMIFS('Tariff Data'!O:O,'Tariff Data'!$B:$B,$F432)+SUMIFS('Tariff Data'!AI:AI,'Tariff Data'!$B:$B,$F432)</f>
        <v>36.04962443205811</v>
      </c>
      <c r="U432" s="64">
        <f>SUMIFS('Tariff Data'!P:P,'Tariff Data'!$B:$B,$F432)+SUMIFS('Tariff Data'!AJ:AJ,'Tariff Data'!$B:$B,$F432)</f>
        <v>-6.9384249999999996</v>
      </c>
      <c r="V432" s="66">
        <f t="shared" si="42"/>
        <v>1332.9687748944782</v>
      </c>
      <c r="W432" s="66">
        <f t="shared" si="43"/>
        <v>-181.60906678117817</v>
      </c>
      <c r="X432" s="66">
        <f t="shared" si="44"/>
        <v>1497.8978288431206</v>
      </c>
      <c r="Y432" s="66">
        <f t="shared" si="45"/>
        <v>-203.07472286208619</v>
      </c>
      <c r="Z432" s="66">
        <f t="shared" si="46"/>
        <v>1343.5018140933212</v>
      </c>
      <c r="AA432" s="66">
        <f t="shared" si="47"/>
        <v>-203.07472286208619</v>
      </c>
      <c r="AB432" s="5"/>
      <c r="AC432" s="5"/>
      <c r="AD432" s="5"/>
      <c r="AE432" s="5"/>
      <c r="AF432" s="5"/>
      <c r="AG432" s="5"/>
      <c r="AH432" s="8"/>
      <c r="AI432" s="8"/>
      <c r="AJ432" s="8"/>
    </row>
    <row r="433" spans="2:36" x14ac:dyDescent="0.35">
      <c r="B433" s="69" t="s">
        <v>611</v>
      </c>
      <c r="C433" s="69" t="s">
        <v>87</v>
      </c>
      <c r="D433" s="69" t="str">
        <f>VLOOKUP($C433,Assumptions!$B:$C,2,FALSE)</f>
        <v>Intermittent</v>
      </c>
      <c r="E433" s="69" t="s">
        <v>72</v>
      </c>
      <c r="F433" s="70">
        <v>16</v>
      </c>
      <c r="G433" s="71">
        <v>49.511919420958286</v>
      </c>
      <c r="H433" s="72">
        <v>0.39425900000000003</v>
      </c>
      <c r="I433" s="71">
        <f t="shared" si="48"/>
        <v>19.520519838987592</v>
      </c>
      <c r="J433" s="68">
        <f>SUMIFS('Tariff Data'!M:M,'Tariff Data'!$B:$B,$F433)</f>
        <v>1.8696539999999999</v>
      </c>
      <c r="K433" s="68">
        <f>SUMIFS('Tariff Data'!N:N,'Tariff Data'!$B:$B,$F433)</f>
        <v>5.4849290000000002</v>
      </c>
      <c r="L433" s="68">
        <f>SUMIFS('Tariff Data'!O:O,'Tariff Data'!$B:$B,$F433)</f>
        <v>9.4543000000000002E-2</v>
      </c>
      <c r="M433" s="68">
        <f>SUMIFS('Tariff Data'!P:P,'Tariff Data'!$B:$B,$F433)</f>
        <v>-6.2050109999999998</v>
      </c>
      <c r="N433" s="68">
        <f>SUMIFS('Tariff Data'!H:H,'Tariff Data'!$B:$B,$F433)</f>
        <v>1.905419</v>
      </c>
      <c r="O433" s="68">
        <f>SUMIFS('Tariff Data'!I:I,'Tariff Data'!$B:$B,$F433)</f>
        <v>5.6206610000000001</v>
      </c>
      <c r="P433" s="68">
        <f>SUMIFS('Tariff Data'!J:J,'Tariff Data'!$B:$B,$F433)</f>
        <v>0.105503</v>
      </c>
      <c r="Q433" s="68">
        <f>SUMIFS('Tariff Data'!K:K,'Tariff Data'!$B:$B,$F433)</f>
        <v>-6.9384249999999996</v>
      </c>
      <c r="R433" s="68">
        <f>SUMIFS('Tariff Data'!M:M,'Tariff Data'!$B:$B,$F433)+SUMIFS('Tariff Data'!AG:AG,'Tariff Data'!$B:$B,$F433)</f>
        <v>1.905419</v>
      </c>
      <c r="S433" s="68">
        <f>SUMIFS('Tariff Data'!N:N,'Tariff Data'!$B:$B,$F433)+SUMIFS('Tariff Data'!AH:AH,'Tariff Data'!$B:$B,$F433)</f>
        <v>5.6206610000000001</v>
      </c>
      <c r="T433" s="68">
        <f>SUMIFS('Tariff Data'!O:O,'Tariff Data'!$B:$B,$F433)+SUMIFS('Tariff Data'!AI:AI,'Tariff Data'!$B:$B,$F433)</f>
        <v>0.105503</v>
      </c>
      <c r="U433" s="68">
        <f>SUMIFS('Tariff Data'!P:P,'Tariff Data'!$B:$B,$F433)+SUMIFS('Tariff Data'!AJ:AJ,'Tariff Data'!$B:$B,$F433)</f>
        <v>-6.9384249999999996</v>
      </c>
      <c r="V433" s="67">
        <f t="shared" si="42"/>
        <v>111.74967075775405</v>
      </c>
      <c r="W433" s="67">
        <f t="shared" si="43"/>
        <v>-307.22200463815977</v>
      </c>
      <c r="X433" s="67">
        <f t="shared" si="44"/>
        <v>114.94188059339322</v>
      </c>
      <c r="Y433" s="67">
        <f t="shared" si="45"/>
        <v>-343.53473950836246</v>
      </c>
      <c r="Z433" s="67">
        <f t="shared" si="46"/>
        <v>114.94188059339322</v>
      </c>
      <c r="AA433" s="67">
        <f t="shared" si="47"/>
        <v>-343.53473950836246</v>
      </c>
      <c r="AB433" s="5"/>
      <c r="AC433" s="5"/>
      <c r="AD433" s="5"/>
      <c r="AE433" s="5"/>
      <c r="AF433" s="5"/>
      <c r="AG433" s="5"/>
      <c r="AH433" s="8"/>
      <c r="AI433" s="8"/>
      <c r="AJ433" s="8"/>
    </row>
    <row r="434" spans="2:36" x14ac:dyDescent="0.35">
      <c r="B434" s="69" t="s">
        <v>612</v>
      </c>
      <c r="C434" s="69" t="s">
        <v>105</v>
      </c>
      <c r="D434" s="69" t="str">
        <f>VLOOKUP($C434,Assumptions!$B:$C,2,FALSE)</f>
        <v>Conventional Low Carbon</v>
      </c>
      <c r="E434" s="69" t="s">
        <v>613</v>
      </c>
      <c r="F434" s="70">
        <v>7</v>
      </c>
      <c r="G434" s="71">
        <v>9.1462905334282532</v>
      </c>
      <c r="H434" s="72">
        <v>0.34256999999999999</v>
      </c>
      <c r="I434" s="71">
        <f t="shared" si="48"/>
        <v>3.1332447480365166</v>
      </c>
      <c r="J434" s="64">
        <f>SUMIFS('Tariff Data'!M:M,'Tariff Data'!$B:$B,$F434)</f>
        <v>2.3790800000000001</v>
      </c>
      <c r="K434" s="64">
        <f>SUMIFS('Tariff Data'!N:N,'Tariff Data'!$B:$B,$F434)</f>
        <v>21.443764999999999</v>
      </c>
      <c r="L434" s="64">
        <f>SUMIFS('Tariff Data'!O:O,'Tariff Data'!$B:$B,$F434)</f>
        <v>32.698962999999999</v>
      </c>
      <c r="M434" s="64">
        <f>SUMIFS('Tariff Data'!P:P,'Tariff Data'!$B:$B,$F434)</f>
        <v>-6.2050109999999998</v>
      </c>
      <c r="N434" s="64">
        <f>SUMIFS('Tariff Data'!H:H,'Tariff Data'!$B:$B,$F434)</f>
        <v>4.0969049999999996</v>
      </c>
      <c r="O434" s="64">
        <f>SUMIFS('Tariff Data'!I:I,'Tariff Data'!$B:$B,$F434)</f>
        <v>23.484345000000001</v>
      </c>
      <c r="P434" s="64">
        <f>SUMIFS('Tariff Data'!J:J,'Tariff Data'!$B:$B,$F434)</f>
        <v>35.622473999999997</v>
      </c>
      <c r="Q434" s="64">
        <f>SUMIFS('Tariff Data'!K:K,'Tariff Data'!$B:$B,$F434)</f>
        <v>-6.9384249999999996</v>
      </c>
      <c r="R434" s="64">
        <f>SUMIFS('Tariff Data'!M:M,'Tariff Data'!$B:$B,$F434)+SUMIFS('Tariff Data'!AG:AG,'Tariff Data'!$B:$B,$F434)</f>
        <v>2.5585468181924793</v>
      </c>
      <c r="S434" s="64">
        <f>SUMIFS('Tariff Data'!N:N,'Tariff Data'!$B:$B,$F434)+SUMIFS('Tariff Data'!AH:AH,'Tariff Data'!$B:$B,$F434)</f>
        <v>21.791524749749406</v>
      </c>
      <c r="T434" s="64">
        <f>SUMIFS('Tariff Data'!O:O,'Tariff Data'!$B:$B,$F434)+SUMIFS('Tariff Data'!AI:AI,'Tariff Data'!$B:$B,$F434)</f>
        <v>32.921736432058111</v>
      </c>
      <c r="U434" s="64">
        <f>SUMIFS('Tariff Data'!P:P,'Tariff Data'!$B:$B,$F434)+SUMIFS('Tariff Data'!AJ:AJ,'Tariff Data'!$B:$B,$F434)</f>
        <v>-6.9384249999999996</v>
      </c>
      <c r="V434" s="66">
        <f t="shared" si="42"/>
        <v>388.02253668646847</v>
      </c>
      <c r="W434" s="66">
        <f t="shared" si="43"/>
        <v>-56.752833369118179</v>
      </c>
      <c r="X434" s="66">
        <f t="shared" si="44"/>
        <v>436.86718077367658</v>
      </c>
      <c r="Y434" s="66">
        <f t="shared" si="45"/>
        <v>-63.460850894401922</v>
      </c>
      <c r="Z434" s="66">
        <f t="shared" si="46"/>
        <v>392.79115928898011</v>
      </c>
      <c r="AA434" s="66">
        <f t="shared" si="47"/>
        <v>-63.460850894401922</v>
      </c>
      <c r="AB434" s="5"/>
      <c r="AC434" s="5"/>
      <c r="AD434" s="5"/>
      <c r="AE434" s="5"/>
      <c r="AF434" s="5"/>
      <c r="AG434" s="5"/>
      <c r="AH434" s="8"/>
      <c r="AI434" s="8"/>
      <c r="AJ434" s="8"/>
    </row>
    <row r="435" spans="2:36" x14ac:dyDescent="0.35">
      <c r="B435" s="69" t="s">
        <v>1005</v>
      </c>
      <c r="C435" s="69" t="s">
        <v>87</v>
      </c>
      <c r="D435" s="69" t="str">
        <f>VLOOKUP($C435,Assumptions!$B:$C,2,FALSE)</f>
        <v>Intermittent</v>
      </c>
      <c r="E435" s="69" t="s">
        <v>464</v>
      </c>
      <c r="F435" s="70">
        <v>21</v>
      </c>
      <c r="G435" s="71">
        <v>87.194636418682691</v>
      </c>
      <c r="H435" s="72">
        <v>0.39425900000000003</v>
      </c>
      <c r="I435" s="71">
        <f t="shared" si="48"/>
        <v>34.377270159793419</v>
      </c>
      <c r="J435" s="68">
        <f>SUMIFS('Tariff Data'!M:M,'Tariff Data'!$B:$B,$F435)</f>
        <v>3.8117559999999999</v>
      </c>
      <c r="K435" s="68">
        <f>SUMIFS('Tariff Data'!N:N,'Tariff Data'!$B:$B,$F435)</f>
        <v>-5.8951849999999997</v>
      </c>
      <c r="L435" s="68">
        <f>SUMIFS('Tariff Data'!O:O,'Tariff Data'!$B:$B,$F435)</f>
        <v>0</v>
      </c>
      <c r="M435" s="68">
        <f>SUMIFS('Tariff Data'!P:P,'Tariff Data'!$B:$B,$F435)</f>
        <v>-6.2050109999999998</v>
      </c>
      <c r="N435" s="68">
        <f>SUMIFS('Tariff Data'!H:H,'Tariff Data'!$B:$B,$F435)</f>
        <v>3.8445510000000001</v>
      </c>
      <c r="O435" s="68">
        <f>SUMIFS('Tariff Data'!I:I,'Tariff Data'!$B:$B,$F435)</f>
        <v>-5.9733029999999996</v>
      </c>
      <c r="P435" s="68">
        <f>SUMIFS('Tariff Data'!J:J,'Tariff Data'!$B:$B,$F435)</f>
        <v>0</v>
      </c>
      <c r="Q435" s="68">
        <f>SUMIFS('Tariff Data'!K:K,'Tariff Data'!$B:$B,$F435)</f>
        <v>-6.9384249999999996</v>
      </c>
      <c r="R435" s="68">
        <f>SUMIFS('Tariff Data'!M:M,'Tariff Data'!$B:$B,$F435)+SUMIFS('Tariff Data'!AG:AG,'Tariff Data'!$B:$B,$F435)</f>
        <v>3.8445510000000001</v>
      </c>
      <c r="S435" s="68">
        <f>SUMIFS('Tariff Data'!N:N,'Tariff Data'!$B:$B,$F435)+SUMIFS('Tariff Data'!AH:AH,'Tariff Data'!$B:$B,$F435)</f>
        <v>-5.9733029999999996</v>
      </c>
      <c r="T435" s="68">
        <f>SUMIFS('Tariff Data'!O:O,'Tariff Data'!$B:$B,$F435)+SUMIFS('Tariff Data'!AI:AI,'Tariff Data'!$B:$B,$F435)</f>
        <v>0</v>
      </c>
      <c r="U435" s="68">
        <f>SUMIFS('Tariff Data'!P:P,'Tariff Data'!$B:$B,$F435)+SUMIFS('Tariff Data'!AJ:AJ,'Tariff Data'!$B:$B,$F435)</f>
        <v>-6.9384249999999996</v>
      </c>
      <c r="V435" s="67">
        <f t="shared" si="42"/>
        <v>-202.66036738696178</v>
      </c>
      <c r="W435" s="67">
        <f t="shared" si="43"/>
        <v>-541.04367811892666</v>
      </c>
      <c r="X435" s="67">
        <f t="shared" si="44"/>
        <v>-205.34585097730451</v>
      </c>
      <c r="Y435" s="67">
        <f t="shared" si="45"/>
        <v>-604.99344519329838</v>
      </c>
      <c r="Z435" s="67">
        <f t="shared" si="46"/>
        <v>-205.34585097730451</v>
      </c>
      <c r="AA435" s="67">
        <f t="shared" si="47"/>
        <v>-604.99344519329838</v>
      </c>
      <c r="AB435" s="5"/>
      <c r="AC435" s="5"/>
      <c r="AD435" s="5"/>
      <c r="AE435" s="5"/>
      <c r="AF435" s="5"/>
      <c r="AG435" s="5"/>
      <c r="AH435" s="8"/>
      <c r="AI435" s="8"/>
      <c r="AJ435" s="8"/>
    </row>
    <row r="436" spans="2:36" x14ac:dyDescent="0.35">
      <c r="B436" s="69" t="s">
        <v>614</v>
      </c>
      <c r="C436" s="69" t="s">
        <v>111</v>
      </c>
      <c r="D436" s="69" t="str">
        <f>VLOOKUP($C436,Assumptions!$B:$C,2,FALSE)</f>
        <v>Conventional Carbon</v>
      </c>
      <c r="E436" s="69" t="s">
        <v>200</v>
      </c>
      <c r="F436" s="70">
        <v>16</v>
      </c>
      <c r="G436" s="71">
        <v>34.755904027027363</v>
      </c>
      <c r="H436" s="72">
        <v>1.2390999999999999E-2</v>
      </c>
      <c r="I436" s="71">
        <f t="shared" si="48"/>
        <v>0.430660406798896</v>
      </c>
      <c r="J436" s="64">
        <f>SUMIFS('Tariff Data'!M:M,'Tariff Data'!$B:$B,$F436)</f>
        <v>1.8696539999999999</v>
      </c>
      <c r="K436" s="64">
        <f>SUMIFS('Tariff Data'!N:N,'Tariff Data'!$B:$B,$F436)</f>
        <v>5.4849290000000002</v>
      </c>
      <c r="L436" s="64">
        <f>SUMIFS('Tariff Data'!O:O,'Tariff Data'!$B:$B,$F436)</f>
        <v>9.4543000000000002E-2</v>
      </c>
      <c r="M436" s="64">
        <f>SUMIFS('Tariff Data'!P:P,'Tariff Data'!$B:$B,$F436)</f>
        <v>-6.2050109999999998</v>
      </c>
      <c r="N436" s="64">
        <f>SUMIFS('Tariff Data'!H:H,'Tariff Data'!$B:$B,$F436)</f>
        <v>1.905419</v>
      </c>
      <c r="O436" s="64">
        <f>SUMIFS('Tariff Data'!I:I,'Tariff Data'!$B:$B,$F436)</f>
        <v>5.6206610000000001</v>
      </c>
      <c r="P436" s="64">
        <f>SUMIFS('Tariff Data'!J:J,'Tariff Data'!$B:$B,$F436)</f>
        <v>0.105503</v>
      </c>
      <c r="Q436" s="64">
        <f>SUMIFS('Tariff Data'!K:K,'Tariff Data'!$B:$B,$F436)</f>
        <v>-6.9384249999999996</v>
      </c>
      <c r="R436" s="64">
        <f>SUMIFS('Tariff Data'!M:M,'Tariff Data'!$B:$B,$F436)+SUMIFS('Tariff Data'!AG:AG,'Tariff Data'!$B:$B,$F436)</f>
        <v>1.905419</v>
      </c>
      <c r="S436" s="64">
        <f>SUMIFS('Tariff Data'!N:N,'Tariff Data'!$B:$B,$F436)+SUMIFS('Tariff Data'!AH:AH,'Tariff Data'!$B:$B,$F436)</f>
        <v>5.6206610000000001</v>
      </c>
      <c r="T436" s="64">
        <f>SUMIFS('Tariff Data'!O:O,'Tariff Data'!$B:$B,$F436)+SUMIFS('Tariff Data'!AI:AI,'Tariff Data'!$B:$B,$F436)</f>
        <v>0.105503</v>
      </c>
      <c r="U436" s="64">
        <f>SUMIFS('Tariff Data'!P:P,'Tariff Data'!$B:$B,$F436)+SUMIFS('Tariff Data'!AJ:AJ,'Tariff Data'!$B:$B,$F436)</f>
        <v>-6.9384249999999996</v>
      </c>
      <c r="V436" s="66">
        <f t="shared" si="42"/>
        <v>67.384372668990864</v>
      </c>
      <c r="W436" s="66">
        <f t="shared" si="43"/>
        <v>-215.66076680264908</v>
      </c>
      <c r="X436" s="66">
        <f t="shared" si="44"/>
        <v>68.690592012911637</v>
      </c>
      <c r="Y436" s="66">
        <f t="shared" si="45"/>
        <v>-241.15123339872733</v>
      </c>
      <c r="Z436" s="66">
        <f t="shared" si="46"/>
        <v>68.690592012911637</v>
      </c>
      <c r="AA436" s="66">
        <f t="shared" si="47"/>
        <v>-241.15123339872733</v>
      </c>
      <c r="AB436" s="5"/>
      <c r="AC436" s="5"/>
      <c r="AD436" s="5"/>
      <c r="AE436" s="5"/>
      <c r="AF436" s="5"/>
      <c r="AG436" s="5"/>
      <c r="AH436" s="8"/>
      <c r="AI436" s="8"/>
      <c r="AJ436" s="8"/>
    </row>
    <row r="437" spans="2:36" x14ac:dyDescent="0.35">
      <c r="B437" s="69" t="s">
        <v>615</v>
      </c>
      <c r="C437" s="69" t="s">
        <v>92</v>
      </c>
      <c r="D437" s="69" t="str">
        <f>VLOOKUP($C437,Assumptions!$B:$C,2,FALSE)</f>
        <v>Intermittent</v>
      </c>
      <c r="E437" s="69" t="s">
        <v>110</v>
      </c>
      <c r="F437" s="70">
        <v>11</v>
      </c>
      <c r="G437" s="71">
        <v>273.16921059839052</v>
      </c>
      <c r="H437" s="72">
        <v>0.46934999999999999</v>
      </c>
      <c r="I437" s="71">
        <f t="shared" si="48"/>
        <v>128.21196899435458</v>
      </c>
      <c r="J437" s="68">
        <f>SUMIFS('Tariff Data'!M:M,'Tariff Data'!$B:$B,$F437)</f>
        <v>1.9849509999999999</v>
      </c>
      <c r="K437" s="68">
        <f>SUMIFS('Tariff Data'!N:N,'Tariff Data'!$B:$B,$F437)</f>
        <v>20.824839999999998</v>
      </c>
      <c r="L437" s="68">
        <f>SUMIFS('Tariff Data'!O:O,'Tariff Data'!$B:$B,$F437)</f>
        <v>14.717409999999999</v>
      </c>
      <c r="M437" s="68">
        <f>SUMIFS('Tariff Data'!P:P,'Tariff Data'!$B:$B,$F437)</f>
        <v>-6.2050109999999998</v>
      </c>
      <c r="N437" s="68">
        <f>SUMIFS('Tariff Data'!H:H,'Tariff Data'!$B:$B,$F437)</f>
        <v>2.0238589999999999</v>
      </c>
      <c r="O437" s="68">
        <f>SUMIFS('Tariff Data'!I:I,'Tariff Data'!$B:$B,$F437)</f>
        <v>22.14378</v>
      </c>
      <c r="P437" s="68">
        <f>SUMIFS('Tariff Data'!J:J,'Tariff Data'!$B:$B,$F437)</f>
        <v>15.807065</v>
      </c>
      <c r="Q437" s="68">
        <f>SUMIFS('Tariff Data'!K:K,'Tariff Data'!$B:$B,$F437)</f>
        <v>-6.9384249999999996</v>
      </c>
      <c r="R437" s="68">
        <f>SUMIFS('Tariff Data'!M:M,'Tariff Data'!$B:$B,$F437)+SUMIFS('Tariff Data'!AG:AG,'Tariff Data'!$B:$B,$F437)</f>
        <v>2.0238589999999999</v>
      </c>
      <c r="S437" s="68">
        <f>SUMIFS('Tariff Data'!N:N,'Tariff Data'!$B:$B,$F437)+SUMIFS('Tariff Data'!AH:AH,'Tariff Data'!$B:$B,$F437)</f>
        <v>21.172599749749406</v>
      </c>
      <c r="T437" s="68">
        <f>SUMIFS('Tariff Data'!O:O,'Tariff Data'!$B:$B,$F437)+SUMIFS('Tariff Data'!AI:AI,'Tariff Data'!$B:$B,$F437)</f>
        <v>14.940183432058113</v>
      </c>
      <c r="U437" s="68">
        <f>SUMIFS('Tariff Data'!P:P,'Tariff Data'!$B:$B,$F437)+SUMIFS('Tariff Data'!AJ:AJ,'Tariff Data'!$B:$B,$F437)</f>
        <v>-6.9384249999999996</v>
      </c>
      <c r="V437" s="67">
        <f t="shared" si="42"/>
        <v>6690.3370121452535</v>
      </c>
      <c r="W437" s="67">
        <f t="shared" si="43"/>
        <v>-1695.0179566243298</v>
      </c>
      <c r="X437" s="67">
        <f t="shared" si="44"/>
        <v>7157.1011027052573</v>
      </c>
      <c r="Y437" s="67">
        <f t="shared" si="45"/>
        <v>-1895.3640800461376</v>
      </c>
      <c r="Z437" s="67">
        <f t="shared" si="46"/>
        <v>6795.7788169752175</v>
      </c>
      <c r="AA437" s="67">
        <f t="shared" si="47"/>
        <v>-1895.3640800461376</v>
      </c>
      <c r="AB437" s="5"/>
      <c r="AC437" s="5"/>
      <c r="AD437" s="5"/>
      <c r="AE437" s="5"/>
      <c r="AF437" s="5"/>
      <c r="AG437" s="5"/>
      <c r="AH437" s="8"/>
      <c r="AI437" s="8"/>
      <c r="AJ437" s="8"/>
    </row>
    <row r="438" spans="2:36" x14ac:dyDescent="0.35">
      <c r="B438" s="69" t="s">
        <v>1006</v>
      </c>
      <c r="C438" s="69" t="s">
        <v>111</v>
      </c>
      <c r="D438" s="69" t="str">
        <f>VLOOKUP($C438,Assumptions!$B:$C,2,FALSE)</f>
        <v>Conventional Carbon</v>
      </c>
      <c r="E438" s="69" t="s">
        <v>616</v>
      </c>
      <c r="F438" s="70">
        <v>10</v>
      </c>
      <c r="G438" s="71">
        <v>30.426659841204657</v>
      </c>
      <c r="H438" s="72">
        <v>1.2390999999999999E-2</v>
      </c>
      <c r="I438" s="71">
        <f t="shared" si="48"/>
        <v>0.37701674209236691</v>
      </c>
      <c r="J438" s="64">
        <f>SUMIFS('Tariff Data'!M:M,'Tariff Data'!$B:$B,$F438)</f>
        <v>1.217347</v>
      </c>
      <c r="K438" s="64">
        <f>SUMIFS('Tariff Data'!N:N,'Tariff Data'!$B:$B,$F438)</f>
        <v>20.824839999999998</v>
      </c>
      <c r="L438" s="64">
        <f>SUMIFS('Tariff Data'!O:O,'Tariff Data'!$B:$B,$F438)</f>
        <v>19.344626999999999</v>
      </c>
      <c r="M438" s="64">
        <f>SUMIFS('Tariff Data'!P:P,'Tariff Data'!$B:$B,$F438)</f>
        <v>-6.2050109999999998</v>
      </c>
      <c r="N438" s="64">
        <f>SUMIFS('Tariff Data'!H:H,'Tariff Data'!$B:$B,$F438)</f>
        <v>1.2775430000000001</v>
      </c>
      <c r="O438" s="64">
        <f>SUMIFS('Tariff Data'!I:I,'Tariff Data'!$B:$B,$F438)</f>
        <v>22.14378</v>
      </c>
      <c r="P438" s="64">
        <f>SUMIFS('Tariff Data'!J:J,'Tariff Data'!$B:$B,$F438)</f>
        <v>21.057953000000001</v>
      </c>
      <c r="Q438" s="64">
        <f>SUMIFS('Tariff Data'!K:K,'Tariff Data'!$B:$B,$F438)</f>
        <v>-6.9384249999999996</v>
      </c>
      <c r="R438" s="64">
        <f>SUMIFS('Tariff Data'!M:M,'Tariff Data'!$B:$B,$F438)+SUMIFS('Tariff Data'!AG:AG,'Tariff Data'!$B:$B,$F438)</f>
        <v>1.2775430000000001</v>
      </c>
      <c r="S438" s="64">
        <f>SUMIFS('Tariff Data'!N:N,'Tariff Data'!$B:$B,$F438)+SUMIFS('Tariff Data'!AH:AH,'Tariff Data'!$B:$B,$F438)</f>
        <v>21.172599749749406</v>
      </c>
      <c r="T438" s="64">
        <f>SUMIFS('Tariff Data'!O:O,'Tariff Data'!$B:$B,$F438)+SUMIFS('Tariff Data'!AI:AI,'Tariff Data'!$B:$B,$F438)</f>
        <v>19.567400432058111</v>
      </c>
      <c r="U438" s="64">
        <f>SUMIFS('Tariff Data'!P:P,'Tariff Data'!$B:$B,$F438)+SUMIFS('Tariff Data'!AJ:AJ,'Tariff Data'!$B:$B,$F438)</f>
        <v>-6.9384249999999996</v>
      </c>
      <c r="V438" s="66">
        <f t="shared" si="42"/>
        <v>52.184364657637808</v>
      </c>
      <c r="W438" s="66">
        <f t="shared" si="43"/>
        <v>-188.79775900793314</v>
      </c>
      <c r="X438" s="66">
        <f t="shared" si="44"/>
        <v>55.15914292191642</v>
      </c>
      <c r="Y438" s="66">
        <f t="shared" si="45"/>
        <v>-211.11309730871042</v>
      </c>
      <c r="Z438" s="66">
        <f t="shared" si="46"/>
        <v>54.231028434899635</v>
      </c>
      <c r="AA438" s="66">
        <f t="shared" si="47"/>
        <v>-211.11309730871042</v>
      </c>
      <c r="AB438" s="5"/>
      <c r="AC438" s="5"/>
      <c r="AD438" s="5"/>
      <c r="AE438" s="5"/>
      <c r="AF438" s="5"/>
      <c r="AG438" s="5"/>
      <c r="AH438" s="8"/>
      <c r="AI438" s="8"/>
      <c r="AJ438" s="8"/>
    </row>
    <row r="439" spans="2:36" x14ac:dyDescent="0.35">
      <c r="B439" s="69" t="s">
        <v>1007</v>
      </c>
      <c r="C439" s="69" t="s">
        <v>111</v>
      </c>
      <c r="D439" s="69" t="str">
        <f>VLOOKUP($C439,Assumptions!$B:$C,2,FALSE)</f>
        <v>Conventional Carbon</v>
      </c>
      <c r="E439" s="69" t="s">
        <v>1008</v>
      </c>
      <c r="F439" s="70">
        <v>10</v>
      </c>
      <c r="G439" s="71">
        <v>20.12183917354216</v>
      </c>
      <c r="H439" s="72">
        <v>1.2390999999999999E-2</v>
      </c>
      <c r="I439" s="71">
        <f t="shared" si="48"/>
        <v>0.2493297091993609</v>
      </c>
      <c r="J439" s="68">
        <f>SUMIFS('Tariff Data'!M:M,'Tariff Data'!$B:$B,$F439)</f>
        <v>1.217347</v>
      </c>
      <c r="K439" s="68">
        <f>SUMIFS('Tariff Data'!N:N,'Tariff Data'!$B:$B,$F439)</f>
        <v>20.824839999999998</v>
      </c>
      <c r="L439" s="68">
        <f>SUMIFS('Tariff Data'!O:O,'Tariff Data'!$B:$B,$F439)</f>
        <v>19.344626999999999</v>
      </c>
      <c r="M439" s="68">
        <f>SUMIFS('Tariff Data'!P:P,'Tariff Data'!$B:$B,$F439)</f>
        <v>-6.2050109999999998</v>
      </c>
      <c r="N439" s="68">
        <f>SUMIFS('Tariff Data'!H:H,'Tariff Data'!$B:$B,$F439)</f>
        <v>1.2775430000000001</v>
      </c>
      <c r="O439" s="68">
        <f>SUMIFS('Tariff Data'!I:I,'Tariff Data'!$B:$B,$F439)</f>
        <v>22.14378</v>
      </c>
      <c r="P439" s="68">
        <f>SUMIFS('Tariff Data'!J:J,'Tariff Data'!$B:$B,$F439)</f>
        <v>21.057953000000001</v>
      </c>
      <c r="Q439" s="68">
        <f>SUMIFS('Tariff Data'!K:K,'Tariff Data'!$B:$B,$F439)</f>
        <v>-6.9384249999999996</v>
      </c>
      <c r="R439" s="68">
        <f>SUMIFS('Tariff Data'!M:M,'Tariff Data'!$B:$B,$F439)+SUMIFS('Tariff Data'!AG:AG,'Tariff Data'!$B:$B,$F439)</f>
        <v>1.2775430000000001</v>
      </c>
      <c r="S439" s="68">
        <f>SUMIFS('Tariff Data'!N:N,'Tariff Data'!$B:$B,$F439)+SUMIFS('Tariff Data'!AH:AH,'Tariff Data'!$B:$B,$F439)</f>
        <v>21.172599749749406</v>
      </c>
      <c r="T439" s="68">
        <f>SUMIFS('Tariff Data'!O:O,'Tariff Data'!$B:$B,$F439)+SUMIFS('Tariff Data'!AI:AI,'Tariff Data'!$B:$B,$F439)</f>
        <v>19.567400432058111</v>
      </c>
      <c r="U439" s="68">
        <f>SUMIFS('Tariff Data'!P:P,'Tariff Data'!$B:$B,$F439)+SUMIFS('Tariff Data'!AJ:AJ,'Tariff Data'!$B:$B,$F439)</f>
        <v>-6.9384249999999996</v>
      </c>
      <c r="V439" s="67">
        <f t="shared" si="42"/>
        <v>34.510702078197355</v>
      </c>
      <c r="W439" s="67">
        <f t="shared" si="43"/>
        <v>-124.85623341206001</v>
      </c>
      <c r="X439" s="67">
        <f t="shared" si="44"/>
        <v>36.477990309083005</v>
      </c>
      <c r="Y439" s="67">
        <f t="shared" si="45"/>
        <v>-139.61387196768425</v>
      </c>
      <c r="Z439" s="67">
        <f t="shared" si="46"/>
        <v>35.864207181396552</v>
      </c>
      <c r="AA439" s="67">
        <f t="shared" si="47"/>
        <v>-139.61387196768425</v>
      </c>
      <c r="AB439" s="5"/>
      <c r="AC439" s="5"/>
      <c r="AD439" s="5"/>
      <c r="AE439" s="5"/>
      <c r="AF439" s="5"/>
      <c r="AG439" s="5"/>
      <c r="AH439" s="8"/>
      <c r="AI439" s="8"/>
      <c r="AJ439" s="8"/>
    </row>
    <row r="440" spans="2:36" x14ac:dyDescent="0.35">
      <c r="B440" s="69" t="s">
        <v>1009</v>
      </c>
      <c r="C440" s="69" t="s">
        <v>111</v>
      </c>
      <c r="D440" s="69" t="str">
        <f>VLOOKUP($C440,Assumptions!$B:$C,2,FALSE)</f>
        <v>Conventional Carbon</v>
      </c>
      <c r="E440" s="69" t="s">
        <v>1010</v>
      </c>
      <c r="F440" s="70">
        <v>11</v>
      </c>
      <c r="G440" s="71">
        <v>152.43817555713755</v>
      </c>
      <c r="H440" s="72">
        <v>1.2390999999999999E-2</v>
      </c>
      <c r="I440" s="71">
        <f t="shared" si="48"/>
        <v>1.8888614333284914</v>
      </c>
      <c r="J440" s="64">
        <f>SUMIFS('Tariff Data'!M:M,'Tariff Data'!$B:$B,$F440)</f>
        <v>1.9849509999999999</v>
      </c>
      <c r="K440" s="64">
        <f>SUMIFS('Tariff Data'!N:N,'Tariff Data'!$B:$B,$F440)</f>
        <v>20.824839999999998</v>
      </c>
      <c r="L440" s="64">
        <f>SUMIFS('Tariff Data'!O:O,'Tariff Data'!$B:$B,$F440)</f>
        <v>14.717409999999999</v>
      </c>
      <c r="M440" s="64">
        <f>SUMIFS('Tariff Data'!P:P,'Tariff Data'!$B:$B,$F440)</f>
        <v>-6.2050109999999998</v>
      </c>
      <c r="N440" s="64">
        <f>SUMIFS('Tariff Data'!H:H,'Tariff Data'!$B:$B,$F440)</f>
        <v>2.0238589999999999</v>
      </c>
      <c r="O440" s="64">
        <f>SUMIFS('Tariff Data'!I:I,'Tariff Data'!$B:$B,$F440)</f>
        <v>22.14378</v>
      </c>
      <c r="P440" s="64">
        <f>SUMIFS('Tariff Data'!J:J,'Tariff Data'!$B:$B,$F440)</f>
        <v>15.807065</v>
      </c>
      <c r="Q440" s="64">
        <f>SUMIFS('Tariff Data'!K:K,'Tariff Data'!$B:$B,$F440)</f>
        <v>-6.9384249999999996</v>
      </c>
      <c r="R440" s="64">
        <f>SUMIFS('Tariff Data'!M:M,'Tariff Data'!$B:$B,$F440)+SUMIFS('Tariff Data'!AG:AG,'Tariff Data'!$B:$B,$F440)</f>
        <v>2.0238589999999999</v>
      </c>
      <c r="S440" s="64">
        <f>SUMIFS('Tariff Data'!N:N,'Tariff Data'!$B:$B,$F440)+SUMIFS('Tariff Data'!AH:AH,'Tariff Data'!$B:$B,$F440)</f>
        <v>21.172599749749406</v>
      </c>
      <c r="T440" s="64">
        <f>SUMIFS('Tariff Data'!O:O,'Tariff Data'!$B:$B,$F440)+SUMIFS('Tariff Data'!AI:AI,'Tariff Data'!$B:$B,$F440)</f>
        <v>14.940183432058113</v>
      </c>
      <c r="U440" s="64">
        <f>SUMIFS('Tariff Data'!P:P,'Tariff Data'!$B:$B,$F440)+SUMIFS('Tariff Data'!AJ:AJ,'Tariff Data'!$B:$B,$F440)</f>
        <v>-6.9384249999999996</v>
      </c>
      <c r="V440" s="66">
        <f t="shared" si="42"/>
        <v>369.71669428903533</v>
      </c>
      <c r="W440" s="66">
        <f t="shared" si="43"/>
        <v>-945.88055615196959</v>
      </c>
      <c r="X440" s="66">
        <f t="shared" si="44"/>
        <v>380.19726102762024</v>
      </c>
      <c r="Y440" s="66">
        <f t="shared" si="45"/>
        <v>-1057.680848240032</v>
      </c>
      <c r="Z440" s="66">
        <f t="shared" si="46"/>
        <v>376.72541694716284</v>
      </c>
      <c r="AA440" s="66">
        <f t="shared" si="47"/>
        <v>-1057.680848240032</v>
      </c>
      <c r="AB440" s="5"/>
      <c r="AC440" s="5"/>
      <c r="AD440" s="5"/>
      <c r="AE440" s="5"/>
      <c r="AF440" s="5"/>
      <c r="AG440" s="5"/>
      <c r="AH440" s="8"/>
      <c r="AI440" s="8"/>
      <c r="AJ440" s="8"/>
    </row>
    <row r="441" spans="2:36" x14ac:dyDescent="0.35">
      <c r="B441" s="69" t="s">
        <v>1011</v>
      </c>
      <c r="C441" s="69" t="s">
        <v>92</v>
      </c>
      <c r="D441" s="69" t="str">
        <f>VLOOKUP($C441,Assumptions!$B:$C,2,FALSE)</f>
        <v>Intermittent</v>
      </c>
      <c r="E441" s="69" t="s">
        <v>317</v>
      </c>
      <c r="F441" s="70">
        <v>17</v>
      </c>
      <c r="G441" s="71">
        <v>804.87356694168636</v>
      </c>
      <c r="H441" s="72">
        <v>0.46934999999999999</v>
      </c>
      <c r="I441" s="71">
        <f t="shared" si="48"/>
        <v>377.76740864408049</v>
      </c>
      <c r="J441" s="68">
        <f>SUMIFS('Tariff Data'!M:M,'Tariff Data'!$B:$B,$F441)</f>
        <v>0.76947399999999999</v>
      </c>
      <c r="K441" s="68">
        <f>SUMIFS('Tariff Data'!N:N,'Tariff Data'!$B:$B,$F441)</f>
        <v>4.0897259999999998</v>
      </c>
      <c r="L441" s="68">
        <f>SUMIFS('Tariff Data'!O:O,'Tariff Data'!$B:$B,$F441)</f>
        <v>1.4208999999999999E-2</v>
      </c>
      <c r="M441" s="68">
        <f>SUMIFS('Tariff Data'!P:P,'Tariff Data'!$B:$B,$F441)</f>
        <v>-6.2050109999999998</v>
      </c>
      <c r="N441" s="68">
        <f>SUMIFS('Tariff Data'!H:H,'Tariff Data'!$B:$B,$F441)</f>
        <v>0.74037900000000001</v>
      </c>
      <c r="O441" s="68">
        <f>SUMIFS('Tariff Data'!I:I,'Tariff Data'!$B:$B,$F441)</f>
        <v>3.971927</v>
      </c>
      <c r="P441" s="68">
        <f>SUMIFS('Tariff Data'!J:J,'Tariff Data'!$B:$B,$F441)</f>
        <v>1.0571000000000001E-2</v>
      </c>
      <c r="Q441" s="68">
        <f>SUMIFS('Tariff Data'!K:K,'Tariff Data'!$B:$B,$F441)</f>
        <v>-6.9384249999999996</v>
      </c>
      <c r="R441" s="68">
        <f>SUMIFS('Tariff Data'!M:M,'Tariff Data'!$B:$B,$F441)+SUMIFS('Tariff Data'!AG:AG,'Tariff Data'!$B:$B,$F441)</f>
        <v>0.74037900000000001</v>
      </c>
      <c r="S441" s="68">
        <f>SUMIFS('Tariff Data'!N:N,'Tariff Data'!$B:$B,$F441)+SUMIFS('Tariff Data'!AH:AH,'Tariff Data'!$B:$B,$F441)</f>
        <v>3.971927</v>
      </c>
      <c r="T441" s="68">
        <f>SUMIFS('Tariff Data'!O:O,'Tariff Data'!$B:$B,$F441)+SUMIFS('Tariff Data'!AI:AI,'Tariff Data'!$B:$B,$F441)</f>
        <v>1.0571000000000001E-2</v>
      </c>
      <c r="U441" s="68">
        <f>SUMIFS('Tariff Data'!P:P,'Tariff Data'!$B:$B,$F441)+SUMIFS('Tariff Data'!AJ:AJ,'Tariff Data'!$B:$B,$F441)</f>
        <v>-6.9384249999999996</v>
      </c>
      <c r="V441" s="67">
        <f t="shared" si="42"/>
        <v>1556.401641596995</v>
      </c>
      <c r="W441" s="67">
        <f t="shared" si="43"/>
        <v>-4994.2493364824004</v>
      </c>
      <c r="X441" s="67">
        <f t="shared" si="44"/>
        <v>1508.9728885895975</v>
      </c>
      <c r="Y441" s="67">
        <f t="shared" si="45"/>
        <v>-5584.5548787073703</v>
      </c>
      <c r="Z441" s="67">
        <f t="shared" si="46"/>
        <v>1508.9728885895975</v>
      </c>
      <c r="AA441" s="67">
        <f t="shared" si="47"/>
        <v>-5584.5548787073703</v>
      </c>
      <c r="AB441" s="5"/>
      <c r="AC441" s="5"/>
      <c r="AD441" s="5"/>
      <c r="AE441" s="5"/>
      <c r="AF441" s="5"/>
      <c r="AG441" s="5"/>
      <c r="AH441" s="8"/>
      <c r="AI441" s="8"/>
      <c r="AJ441" s="8"/>
    </row>
    <row r="442" spans="2:36" x14ac:dyDescent="0.35">
      <c r="B442" s="69" t="s">
        <v>617</v>
      </c>
      <c r="C442" s="69" t="s">
        <v>202</v>
      </c>
      <c r="D442" s="69" t="str">
        <f>VLOOKUP($C442,Assumptions!$B:$C,2,FALSE)</f>
        <v>Conventional Carbon</v>
      </c>
      <c r="E442" s="69" t="s">
        <v>470</v>
      </c>
      <c r="F442" s="70">
        <v>15</v>
      </c>
      <c r="G442" s="71">
        <v>329.26645920341713</v>
      </c>
      <c r="H442" s="72">
        <v>0.49361300000000002</v>
      </c>
      <c r="I442" s="71">
        <f t="shared" si="48"/>
        <v>162.53020472677633</v>
      </c>
      <c r="J442" s="64">
        <f>SUMIFS('Tariff Data'!M:M,'Tariff Data'!$B:$B,$F442)</f>
        <v>3.4087000000000001</v>
      </c>
      <c r="K442" s="64">
        <f>SUMIFS('Tariff Data'!N:N,'Tariff Data'!$B:$B,$F442)</f>
        <v>6.1459739999999998</v>
      </c>
      <c r="L442" s="64">
        <f>SUMIFS('Tariff Data'!O:O,'Tariff Data'!$B:$B,$F442)</f>
        <v>0.31730199999999997</v>
      </c>
      <c r="M442" s="64">
        <f>SUMIFS('Tariff Data'!P:P,'Tariff Data'!$B:$B,$F442)</f>
        <v>-6.2050109999999998</v>
      </c>
      <c r="N442" s="64">
        <f>SUMIFS('Tariff Data'!H:H,'Tariff Data'!$B:$B,$F442)</f>
        <v>3.3191630000000001</v>
      </c>
      <c r="O442" s="64">
        <f>SUMIFS('Tariff Data'!I:I,'Tariff Data'!$B:$B,$F442)</f>
        <v>6.1205259999999999</v>
      </c>
      <c r="P442" s="64">
        <f>SUMIFS('Tariff Data'!J:J,'Tariff Data'!$B:$B,$F442)</f>
        <v>0.273947</v>
      </c>
      <c r="Q442" s="64">
        <f>SUMIFS('Tariff Data'!K:K,'Tariff Data'!$B:$B,$F442)</f>
        <v>-6.9384249999999996</v>
      </c>
      <c r="R442" s="64">
        <f>SUMIFS('Tariff Data'!M:M,'Tariff Data'!$B:$B,$F442)+SUMIFS('Tariff Data'!AG:AG,'Tariff Data'!$B:$B,$F442)</f>
        <v>3.3191630000000001</v>
      </c>
      <c r="S442" s="64">
        <f>SUMIFS('Tariff Data'!N:N,'Tariff Data'!$B:$B,$F442)+SUMIFS('Tariff Data'!AH:AH,'Tariff Data'!$B:$B,$F442)</f>
        <v>6.1205259999999999</v>
      </c>
      <c r="T442" s="64">
        <f>SUMIFS('Tariff Data'!O:O,'Tariff Data'!$B:$B,$F442)+SUMIFS('Tariff Data'!AI:AI,'Tariff Data'!$B:$B,$F442)</f>
        <v>0.273947</v>
      </c>
      <c r="U442" s="64">
        <f>SUMIFS('Tariff Data'!P:P,'Tariff Data'!$B:$B,$F442)+SUMIFS('Tariff Data'!AJ:AJ,'Tariff Data'!$B:$B,$F442)</f>
        <v>-6.9384249999999996</v>
      </c>
      <c r="V442" s="66">
        <f t="shared" si="42"/>
        <v>2172.8481509723483</v>
      </c>
      <c r="W442" s="66">
        <f t="shared" si="43"/>
        <v>-2043.1020012882545</v>
      </c>
      <c r="X442" s="66">
        <f t="shared" si="44"/>
        <v>2132.1840543388353</v>
      </c>
      <c r="Y442" s="66">
        <f t="shared" si="45"/>
        <v>-2284.5906321984694</v>
      </c>
      <c r="Z442" s="66">
        <f t="shared" si="46"/>
        <v>2132.1840543388353</v>
      </c>
      <c r="AA442" s="66">
        <f t="shared" si="47"/>
        <v>-2284.5906321984694</v>
      </c>
      <c r="AB442" s="5"/>
      <c r="AC442" s="5"/>
      <c r="AD442" s="5"/>
      <c r="AE442" s="5"/>
      <c r="AF442" s="5"/>
      <c r="AG442" s="5"/>
      <c r="AH442" s="8"/>
      <c r="AI442" s="8"/>
      <c r="AJ442" s="8"/>
    </row>
    <row r="443" spans="2:36" x14ac:dyDescent="0.35">
      <c r="B443" s="69" t="s">
        <v>618</v>
      </c>
      <c r="C443" s="69" t="s">
        <v>87</v>
      </c>
      <c r="D443" s="69" t="str">
        <f>VLOOKUP($C443,Assumptions!$B:$C,2,FALSE)</f>
        <v>Intermittent</v>
      </c>
      <c r="E443" s="69" t="s">
        <v>184</v>
      </c>
      <c r="F443" s="70">
        <v>10</v>
      </c>
      <c r="G443" s="71">
        <v>129.26757287245266</v>
      </c>
      <c r="H443" s="72">
        <v>0.39425900000000003</v>
      </c>
      <c r="I443" s="71">
        <f t="shared" si="48"/>
        <v>50.964904013120318</v>
      </c>
      <c r="J443" s="68">
        <f>SUMIFS('Tariff Data'!M:M,'Tariff Data'!$B:$B,$F443)</f>
        <v>1.217347</v>
      </c>
      <c r="K443" s="68">
        <f>SUMIFS('Tariff Data'!N:N,'Tariff Data'!$B:$B,$F443)</f>
        <v>20.824839999999998</v>
      </c>
      <c r="L443" s="68">
        <f>SUMIFS('Tariff Data'!O:O,'Tariff Data'!$B:$B,$F443)</f>
        <v>19.344626999999999</v>
      </c>
      <c r="M443" s="68">
        <f>SUMIFS('Tariff Data'!P:P,'Tariff Data'!$B:$B,$F443)</f>
        <v>-6.2050109999999998</v>
      </c>
      <c r="N443" s="68">
        <f>SUMIFS('Tariff Data'!H:H,'Tariff Data'!$B:$B,$F443)</f>
        <v>1.2775430000000001</v>
      </c>
      <c r="O443" s="68">
        <f>SUMIFS('Tariff Data'!I:I,'Tariff Data'!$B:$B,$F443)</f>
        <v>22.14378</v>
      </c>
      <c r="P443" s="68">
        <f>SUMIFS('Tariff Data'!J:J,'Tariff Data'!$B:$B,$F443)</f>
        <v>21.057953000000001</v>
      </c>
      <c r="Q443" s="68">
        <f>SUMIFS('Tariff Data'!K:K,'Tariff Data'!$B:$B,$F443)</f>
        <v>-6.9384249999999996</v>
      </c>
      <c r="R443" s="68">
        <f>SUMIFS('Tariff Data'!M:M,'Tariff Data'!$B:$B,$F443)+SUMIFS('Tariff Data'!AG:AG,'Tariff Data'!$B:$B,$F443)</f>
        <v>1.2775430000000001</v>
      </c>
      <c r="S443" s="68">
        <f>SUMIFS('Tariff Data'!N:N,'Tariff Data'!$B:$B,$F443)+SUMIFS('Tariff Data'!AH:AH,'Tariff Data'!$B:$B,$F443)</f>
        <v>21.172599749749406</v>
      </c>
      <c r="T443" s="68">
        <f>SUMIFS('Tariff Data'!O:O,'Tariff Data'!$B:$B,$F443)+SUMIFS('Tariff Data'!AI:AI,'Tariff Data'!$B:$B,$F443)</f>
        <v>19.567400432058111</v>
      </c>
      <c r="U443" s="68">
        <f>SUMIFS('Tariff Data'!P:P,'Tariff Data'!$B:$B,$F443)+SUMIFS('Tariff Data'!AJ:AJ,'Tariff Data'!$B:$B,$F443)</f>
        <v>-6.9384249999999996</v>
      </c>
      <c r="V443" s="67">
        <f t="shared" si="42"/>
        <v>3561.9689521015034</v>
      </c>
      <c r="W443" s="67">
        <f t="shared" si="43"/>
        <v>-802.10671161687037</v>
      </c>
      <c r="X443" s="67">
        <f t="shared" si="44"/>
        <v>3850.6660961598363</v>
      </c>
      <c r="Y443" s="67">
        <f t="shared" si="45"/>
        <v>-896.91335930754735</v>
      </c>
      <c r="Z443" s="67">
        <f t="shared" si="46"/>
        <v>3608.4898752297272</v>
      </c>
      <c r="AA443" s="67">
        <f t="shared" si="47"/>
        <v>-896.91335930754735</v>
      </c>
      <c r="AB443" s="5"/>
      <c r="AC443" s="5"/>
      <c r="AD443" s="5"/>
      <c r="AE443" s="5"/>
      <c r="AF443" s="5"/>
      <c r="AG443" s="5"/>
      <c r="AH443" s="8"/>
      <c r="AI443" s="8"/>
      <c r="AJ443" s="8"/>
    </row>
    <row r="444" spans="2:36" x14ac:dyDescent="0.35">
      <c r="B444" s="69" t="s">
        <v>619</v>
      </c>
      <c r="C444" s="69" t="s">
        <v>87</v>
      </c>
      <c r="D444" s="69" t="str">
        <f>VLOOKUP($C444,Assumptions!$B:$C,2,FALSE)</f>
        <v>Intermittent</v>
      </c>
      <c r="E444" s="69" t="s">
        <v>1012</v>
      </c>
      <c r="F444" s="70">
        <v>11</v>
      </c>
      <c r="G444" s="71">
        <v>92.194608576956796</v>
      </c>
      <c r="H444" s="72">
        <v>0.39425900000000003</v>
      </c>
      <c r="I444" s="71">
        <f t="shared" si="48"/>
        <v>36.348554182942415</v>
      </c>
      <c r="J444" s="64">
        <f>SUMIFS('Tariff Data'!M:M,'Tariff Data'!$B:$B,$F444)</f>
        <v>1.9849509999999999</v>
      </c>
      <c r="K444" s="64">
        <f>SUMIFS('Tariff Data'!N:N,'Tariff Data'!$B:$B,$F444)</f>
        <v>20.824839999999998</v>
      </c>
      <c r="L444" s="64">
        <f>SUMIFS('Tariff Data'!O:O,'Tariff Data'!$B:$B,$F444)</f>
        <v>14.717409999999999</v>
      </c>
      <c r="M444" s="64">
        <f>SUMIFS('Tariff Data'!P:P,'Tariff Data'!$B:$B,$F444)</f>
        <v>-6.2050109999999998</v>
      </c>
      <c r="N444" s="64">
        <f>SUMIFS('Tariff Data'!H:H,'Tariff Data'!$B:$B,$F444)</f>
        <v>2.0238589999999999</v>
      </c>
      <c r="O444" s="64">
        <f>SUMIFS('Tariff Data'!I:I,'Tariff Data'!$B:$B,$F444)</f>
        <v>22.14378</v>
      </c>
      <c r="P444" s="64">
        <f>SUMIFS('Tariff Data'!J:J,'Tariff Data'!$B:$B,$F444)</f>
        <v>15.807065</v>
      </c>
      <c r="Q444" s="64">
        <f>SUMIFS('Tariff Data'!K:K,'Tariff Data'!$B:$B,$F444)</f>
        <v>-6.9384249999999996</v>
      </c>
      <c r="R444" s="64">
        <f>SUMIFS('Tariff Data'!M:M,'Tariff Data'!$B:$B,$F444)+SUMIFS('Tariff Data'!AG:AG,'Tariff Data'!$B:$B,$F444)</f>
        <v>2.0238589999999999</v>
      </c>
      <c r="S444" s="64">
        <f>SUMIFS('Tariff Data'!N:N,'Tariff Data'!$B:$B,$F444)+SUMIFS('Tariff Data'!AH:AH,'Tariff Data'!$B:$B,$F444)</f>
        <v>21.172599749749406</v>
      </c>
      <c r="T444" s="64">
        <f>SUMIFS('Tariff Data'!O:O,'Tariff Data'!$B:$B,$F444)+SUMIFS('Tariff Data'!AI:AI,'Tariff Data'!$B:$B,$F444)</f>
        <v>14.940183432058113</v>
      </c>
      <c r="U444" s="64">
        <f>SUMIFS('Tariff Data'!P:P,'Tariff Data'!$B:$B,$F444)+SUMIFS('Tariff Data'!AJ:AJ,'Tariff Data'!$B:$B,$F444)</f>
        <v>-6.9384249999999996</v>
      </c>
      <c r="V444" s="66">
        <f t="shared" si="42"/>
        <v>2113.8186793076957</v>
      </c>
      <c r="W444" s="66">
        <f t="shared" si="43"/>
        <v>-572.06856036071122</v>
      </c>
      <c r="X444" s="66">
        <f t="shared" si="44"/>
        <v>2262.2205575706703</v>
      </c>
      <c r="Y444" s="66">
        <f t="shared" si="45"/>
        <v>-639.68537701557148</v>
      </c>
      <c r="Z444" s="66">
        <f t="shared" si="46"/>
        <v>2146.997752784052</v>
      </c>
      <c r="AA444" s="66">
        <f t="shared" si="47"/>
        <v>-639.68537701557148</v>
      </c>
      <c r="AB444" s="5"/>
      <c r="AC444" s="5"/>
      <c r="AD444" s="5"/>
      <c r="AE444" s="5"/>
      <c r="AF444" s="5"/>
      <c r="AG444" s="5"/>
      <c r="AH444" s="8"/>
      <c r="AI444" s="8"/>
      <c r="AJ444" s="8"/>
    </row>
    <row r="445" spans="2:36" x14ac:dyDescent="0.35">
      <c r="B445" s="69" t="s">
        <v>620</v>
      </c>
      <c r="C445" s="69" t="s">
        <v>98</v>
      </c>
      <c r="D445" s="69" t="str">
        <f>VLOOKUP($C445,Assumptions!$B:$C,2,FALSE)</f>
        <v>Intermittent</v>
      </c>
      <c r="E445" s="69" t="s">
        <v>72</v>
      </c>
      <c r="F445" s="70">
        <v>16</v>
      </c>
      <c r="G445" s="71">
        <v>32.316893218113165</v>
      </c>
      <c r="H445" s="72">
        <v>0.109</v>
      </c>
      <c r="I445" s="71">
        <f t="shared" si="48"/>
        <v>3.5225413607743348</v>
      </c>
      <c r="J445" s="68">
        <f>SUMIFS('Tariff Data'!M:M,'Tariff Data'!$B:$B,$F445)</f>
        <v>1.8696539999999999</v>
      </c>
      <c r="K445" s="68">
        <f>SUMIFS('Tariff Data'!N:N,'Tariff Data'!$B:$B,$F445)</f>
        <v>5.4849290000000002</v>
      </c>
      <c r="L445" s="68">
        <f>SUMIFS('Tariff Data'!O:O,'Tariff Data'!$B:$B,$F445)</f>
        <v>9.4543000000000002E-2</v>
      </c>
      <c r="M445" s="68">
        <f>SUMIFS('Tariff Data'!P:P,'Tariff Data'!$B:$B,$F445)</f>
        <v>-6.2050109999999998</v>
      </c>
      <c r="N445" s="68">
        <f>SUMIFS('Tariff Data'!H:H,'Tariff Data'!$B:$B,$F445)</f>
        <v>1.905419</v>
      </c>
      <c r="O445" s="68">
        <f>SUMIFS('Tariff Data'!I:I,'Tariff Data'!$B:$B,$F445)</f>
        <v>5.6206610000000001</v>
      </c>
      <c r="P445" s="68">
        <f>SUMIFS('Tariff Data'!J:J,'Tariff Data'!$B:$B,$F445)</f>
        <v>0.105503</v>
      </c>
      <c r="Q445" s="68">
        <f>SUMIFS('Tariff Data'!K:K,'Tariff Data'!$B:$B,$F445)</f>
        <v>-6.9384249999999996</v>
      </c>
      <c r="R445" s="68">
        <f>SUMIFS('Tariff Data'!M:M,'Tariff Data'!$B:$B,$F445)+SUMIFS('Tariff Data'!AG:AG,'Tariff Data'!$B:$B,$F445)</f>
        <v>1.905419</v>
      </c>
      <c r="S445" s="68">
        <f>SUMIFS('Tariff Data'!N:N,'Tariff Data'!$B:$B,$F445)+SUMIFS('Tariff Data'!AH:AH,'Tariff Data'!$B:$B,$F445)</f>
        <v>5.6206610000000001</v>
      </c>
      <c r="T445" s="68">
        <f>SUMIFS('Tariff Data'!O:O,'Tariff Data'!$B:$B,$F445)+SUMIFS('Tariff Data'!AI:AI,'Tariff Data'!$B:$B,$F445)</f>
        <v>0.105503</v>
      </c>
      <c r="U445" s="68">
        <f>SUMIFS('Tariff Data'!P:P,'Tariff Data'!$B:$B,$F445)+SUMIFS('Tariff Data'!AJ:AJ,'Tariff Data'!$B:$B,$F445)</f>
        <v>-6.9384249999999996</v>
      </c>
      <c r="V445" s="67">
        <f t="shared" si="42"/>
        <v>22.376225298930688</v>
      </c>
      <c r="W445" s="67">
        <f t="shared" si="43"/>
        <v>-200.52667790421759</v>
      </c>
      <c r="X445" s="67">
        <f t="shared" si="44"/>
        <v>23.20854003258183</v>
      </c>
      <c r="Y445" s="67">
        <f t="shared" si="45"/>
        <v>-224.22833982688684</v>
      </c>
      <c r="Z445" s="67">
        <f t="shared" si="46"/>
        <v>23.20854003258183</v>
      </c>
      <c r="AA445" s="67">
        <f t="shared" si="47"/>
        <v>-224.22833982688684</v>
      </c>
      <c r="AB445" s="5"/>
      <c r="AC445" s="5"/>
      <c r="AD445" s="5"/>
      <c r="AE445" s="5"/>
      <c r="AF445" s="5"/>
      <c r="AG445" s="5"/>
      <c r="AH445" s="8"/>
      <c r="AI445" s="8"/>
      <c r="AJ445" s="8"/>
    </row>
    <row r="446" spans="2:36" x14ac:dyDescent="0.35">
      <c r="B446" s="69" t="s">
        <v>621</v>
      </c>
      <c r="C446" s="69" t="s">
        <v>98</v>
      </c>
      <c r="D446" s="69" t="str">
        <f>VLOOKUP($C446,Assumptions!$B:$C,2,FALSE)</f>
        <v>Intermittent</v>
      </c>
      <c r="E446" s="69" t="s">
        <v>622</v>
      </c>
      <c r="F446" s="70">
        <v>13</v>
      </c>
      <c r="G446" s="71">
        <v>34.755904027027363</v>
      </c>
      <c r="H446" s="72">
        <v>0.109</v>
      </c>
      <c r="I446" s="71">
        <f t="shared" si="48"/>
        <v>3.7883935389459826</v>
      </c>
      <c r="J446" s="64">
        <f>SUMIFS('Tariff Data'!M:M,'Tariff Data'!$B:$B,$F446)</f>
        <v>2.8089879999999998</v>
      </c>
      <c r="K446" s="64">
        <f>SUMIFS('Tariff Data'!N:N,'Tariff Data'!$B:$B,$F446)</f>
        <v>10.130570000000001</v>
      </c>
      <c r="L446" s="64">
        <f>SUMIFS('Tariff Data'!O:O,'Tariff Data'!$B:$B,$F446)</f>
        <v>3.116584</v>
      </c>
      <c r="M446" s="64">
        <f>SUMIFS('Tariff Data'!P:P,'Tariff Data'!$B:$B,$F446)</f>
        <v>-6.2050109999999998</v>
      </c>
      <c r="N446" s="64">
        <f>SUMIFS('Tariff Data'!H:H,'Tariff Data'!$B:$B,$F446)</f>
        <v>2.7600509999999998</v>
      </c>
      <c r="O446" s="64">
        <f>SUMIFS('Tariff Data'!I:I,'Tariff Data'!$B:$B,$F446)</f>
        <v>10.441302</v>
      </c>
      <c r="P446" s="64">
        <f>SUMIFS('Tariff Data'!J:J,'Tariff Data'!$B:$B,$F446)</f>
        <v>3.7272980000000002</v>
      </c>
      <c r="Q446" s="64">
        <f>SUMIFS('Tariff Data'!K:K,'Tariff Data'!$B:$B,$F446)</f>
        <v>-6.9384249999999996</v>
      </c>
      <c r="R446" s="64">
        <f>SUMIFS('Tariff Data'!M:M,'Tariff Data'!$B:$B,$F446)+SUMIFS('Tariff Data'!AG:AG,'Tariff Data'!$B:$B,$F446)</f>
        <v>2.7600509999999998</v>
      </c>
      <c r="S446" s="64">
        <f>SUMIFS('Tariff Data'!N:N,'Tariff Data'!$B:$B,$F446)+SUMIFS('Tariff Data'!AH:AH,'Tariff Data'!$B:$B,$F446)</f>
        <v>10.441302</v>
      </c>
      <c r="T446" s="64">
        <f>SUMIFS('Tariff Data'!O:O,'Tariff Data'!$B:$B,$F446)+SUMIFS('Tariff Data'!AI:AI,'Tariff Data'!$B:$B,$F446)</f>
        <v>3.3393574320581134</v>
      </c>
      <c r="U446" s="64">
        <f>SUMIFS('Tariff Data'!P:P,'Tariff Data'!$B:$B,$F446)+SUMIFS('Tariff Data'!AJ:AJ,'Tariff Data'!$B:$B,$F446)</f>
        <v>-6.9384249999999996</v>
      </c>
      <c r="V446" s="66">
        <f t="shared" si="42"/>
        <v>146.69828033000906</v>
      </c>
      <c r="W446" s="66">
        <f t="shared" si="43"/>
        <v>-215.66076680264908</v>
      </c>
      <c r="X446" s="66">
        <f t="shared" si="44"/>
        <v>169.10137260311481</v>
      </c>
      <c r="Y446" s="66">
        <f t="shared" si="45"/>
        <v>-241.15123339872733</v>
      </c>
      <c r="Z446" s="66">
        <f t="shared" si="46"/>
        <v>155.6181474555361</v>
      </c>
      <c r="AA446" s="66">
        <f t="shared" si="47"/>
        <v>-241.15123339872733</v>
      </c>
      <c r="AB446" s="5"/>
      <c r="AC446" s="5"/>
      <c r="AD446" s="5"/>
      <c r="AE446" s="5"/>
      <c r="AF446" s="5"/>
      <c r="AG446" s="5"/>
      <c r="AH446" s="8"/>
      <c r="AI446" s="8"/>
      <c r="AJ446" s="8"/>
    </row>
    <row r="447" spans="2:36" x14ac:dyDescent="0.35">
      <c r="B447" s="69" t="s">
        <v>623</v>
      </c>
      <c r="C447" s="69" t="s">
        <v>98</v>
      </c>
      <c r="D447" s="69" t="str">
        <f>VLOOKUP($C447,Assumptions!$B:$C,2,FALSE)</f>
        <v>Intermittent</v>
      </c>
      <c r="E447" s="69" t="s">
        <v>622</v>
      </c>
      <c r="F447" s="70">
        <v>13</v>
      </c>
      <c r="G447" s="71">
        <v>24.938885521147704</v>
      </c>
      <c r="H447" s="72">
        <v>0.109</v>
      </c>
      <c r="I447" s="71">
        <f t="shared" si="48"/>
        <v>2.7183385218050997</v>
      </c>
      <c r="J447" s="68">
        <f>SUMIFS('Tariff Data'!M:M,'Tariff Data'!$B:$B,$F447)</f>
        <v>2.8089879999999998</v>
      </c>
      <c r="K447" s="68">
        <f>SUMIFS('Tariff Data'!N:N,'Tariff Data'!$B:$B,$F447)</f>
        <v>10.130570000000001</v>
      </c>
      <c r="L447" s="68">
        <f>SUMIFS('Tariff Data'!O:O,'Tariff Data'!$B:$B,$F447)</f>
        <v>3.116584</v>
      </c>
      <c r="M447" s="68">
        <f>SUMIFS('Tariff Data'!P:P,'Tariff Data'!$B:$B,$F447)</f>
        <v>-6.2050109999999998</v>
      </c>
      <c r="N447" s="68">
        <f>SUMIFS('Tariff Data'!H:H,'Tariff Data'!$B:$B,$F447)</f>
        <v>2.7600509999999998</v>
      </c>
      <c r="O447" s="68">
        <f>SUMIFS('Tariff Data'!I:I,'Tariff Data'!$B:$B,$F447)</f>
        <v>10.441302</v>
      </c>
      <c r="P447" s="68">
        <f>SUMIFS('Tariff Data'!J:J,'Tariff Data'!$B:$B,$F447)</f>
        <v>3.7272980000000002</v>
      </c>
      <c r="Q447" s="68">
        <f>SUMIFS('Tariff Data'!K:K,'Tariff Data'!$B:$B,$F447)</f>
        <v>-6.9384249999999996</v>
      </c>
      <c r="R447" s="68">
        <f>SUMIFS('Tariff Data'!M:M,'Tariff Data'!$B:$B,$F447)+SUMIFS('Tariff Data'!AG:AG,'Tariff Data'!$B:$B,$F447)</f>
        <v>2.7600509999999998</v>
      </c>
      <c r="S447" s="68">
        <f>SUMIFS('Tariff Data'!N:N,'Tariff Data'!$B:$B,$F447)+SUMIFS('Tariff Data'!AH:AH,'Tariff Data'!$B:$B,$F447)</f>
        <v>10.441302</v>
      </c>
      <c r="T447" s="68">
        <f>SUMIFS('Tariff Data'!O:O,'Tariff Data'!$B:$B,$F447)+SUMIFS('Tariff Data'!AI:AI,'Tariff Data'!$B:$B,$F447)</f>
        <v>3.3393574320581134</v>
      </c>
      <c r="U447" s="68">
        <f>SUMIFS('Tariff Data'!P:P,'Tariff Data'!$B:$B,$F447)+SUMIFS('Tariff Data'!AJ:AJ,'Tariff Data'!$B:$B,$F447)</f>
        <v>-6.9384249999999996</v>
      </c>
      <c r="V447" s="67">
        <f t="shared" si="42"/>
        <v>105.26245027188369</v>
      </c>
      <c r="W447" s="67">
        <f t="shared" si="43"/>
        <v>-154.74605898646223</v>
      </c>
      <c r="X447" s="67">
        <f t="shared" si="44"/>
        <v>121.33765156960344</v>
      </c>
      <c r="Y447" s="67">
        <f t="shared" si="45"/>
        <v>-173.03658677206926</v>
      </c>
      <c r="Z447" s="67">
        <f t="shared" si="46"/>
        <v>111.6628461566917</v>
      </c>
      <c r="AA447" s="67">
        <f t="shared" si="47"/>
        <v>-173.03658677206926</v>
      </c>
      <c r="AB447" s="5"/>
      <c r="AC447" s="5"/>
      <c r="AD447" s="5"/>
      <c r="AE447" s="5"/>
      <c r="AF447" s="5"/>
      <c r="AG447" s="5"/>
      <c r="AH447" s="8"/>
      <c r="AI447" s="8"/>
      <c r="AJ447" s="8"/>
    </row>
    <row r="448" spans="2:36" x14ac:dyDescent="0.35">
      <c r="B448" s="69" t="s">
        <v>1013</v>
      </c>
      <c r="C448" s="69" t="s">
        <v>111</v>
      </c>
      <c r="D448" s="69" t="str">
        <f>VLOOKUP($C448,Assumptions!$B:$C,2,FALSE)</f>
        <v>Conventional Carbon</v>
      </c>
      <c r="E448" s="69" t="s">
        <v>43</v>
      </c>
      <c r="F448" s="70">
        <v>18</v>
      </c>
      <c r="G448" s="71">
        <v>30.426659841204657</v>
      </c>
      <c r="H448" s="72">
        <v>1.2390999999999999E-2</v>
      </c>
      <c r="I448" s="71">
        <f t="shared" si="48"/>
        <v>0.37701674209236691</v>
      </c>
      <c r="J448" s="64">
        <f>SUMIFS('Tariff Data'!M:M,'Tariff Data'!$B:$B,$F448)</f>
        <v>-0.31239499999999998</v>
      </c>
      <c r="K448" s="64">
        <f>SUMIFS('Tariff Data'!N:N,'Tariff Data'!$B:$B,$F448)</f>
        <v>3.798861</v>
      </c>
      <c r="L448" s="64">
        <f>SUMIFS('Tariff Data'!O:O,'Tariff Data'!$B:$B,$F448)</f>
        <v>7.0470000000000003E-3</v>
      </c>
      <c r="M448" s="64">
        <f>SUMIFS('Tariff Data'!P:P,'Tariff Data'!$B:$B,$F448)</f>
        <v>-6.2050109999999998</v>
      </c>
      <c r="N448" s="64">
        <f>SUMIFS('Tariff Data'!H:H,'Tariff Data'!$B:$B,$F448)</f>
        <v>-0.31406499999999998</v>
      </c>
      <c r="O448" s="64">
        <f>SUMIFS('Tariff Data'!I:I,'Tariff Data'!$B:$B,$F448)</f>
        <v>3.7284519999999999</v>
      </c>
      <c r="P448" s="64">
        <f>SUMIFS('Tariff Data'!J:J,'Tariff Data'!$B:$B,$F448)</f>
        <v>4.5750000000000001E-3</v>
      </c>
      <c r="Q448" s="64">
        <f>SUMIFS('Tariff Data'!K:K,'Tariff Data'!$B:$B,$F448)</f>
        <v>-6.9384249999999996</v>
      </c>
      <c r="R448" s="64">
        <f>SUMIFS('Tariff Data'!M:M,'Tariff Data'!$B:$B,$F448)+SUMIFS('Tariff Data'!AG:AG,'Tariff Data'!$B:$B,$F448)</f>
        <v>-0.31406499999999998</v>
      </c>
      <c r="S448" s="64">
        <f>SUMIFS('Tariff Data'!N:N,'Tariff Data'!$B:$B,$F448)+SUMIFS('Tariff Data'!AH:AH,'Tariff Data'!$B:$B,$F448)</f>
        <v>3.7284519999999999</v>
      </c>
      <c r="T448" s="64">
        <f>SUMIFS('Tariff Data'!O:O,'Tariff Data'!$B:$B,$F448)+SUMIFS('Tariff Data'!AI:AI,'Tariff Data'!$B:$B,$F448)</f>
        <v>4.5750000000000001E-3</v>
      </c>
      <c r="U448" s="64">
        <f>SUMIFS('Tariff Data'!P:P,'Tariff Data'!$B:$B,$F448)+SUMIFS('Tariff Data'!AJ:AJ,'Tariff Data'!$B:$B,$F448)</f>
        <v>-6.9384249999999996</v>
      </c>
      <c r="V448" s="66">
        <f t="shared" si="42"/>
        <v>-8.0702453662298517</v>
      </c>
      <c r="W448" s="66">
        <f t="shared" si="43"/>
        <v>-188.79775900793314</v>
      </c>
      <c r="X448" s="66">
        <f t="shared" si="44"/>
        <v>-8.1485352453450979</v>
      </c>
      <c r="Y448" s="66">
        <f t="shared" si="45"/>
        <v>-211.11309730871042</v>
      </c>
      <c r="Z448" s="66">
        <f t="shared" si="46"/>
        <v>-8.1485352453450979</v>
      </c>
      <c r="AA448" s="66">
        <f t="shared" si="47"/>
        <v>-211.11309730871042</v>
      </c>
      <c r="AB448" s="5"/>
      <c r="AC448" s="5"/>
      <c r="AD448" s="5"/>
      <c r="AE448" s="5"/>
      <c r="AF448" s="5"/>
      <c r="AG448" s="5"/>
      <c r="AH448" s="8"/>
      <c r="AI448" s="8"/>
      <c r="AJ448" s="8"/>
    </row>
    <row r="449" spans="2:36" x14ac:dyDescent="0.35">
      <c r="B449" s="69" t="s">
        <v>624</v>
      </c>
      <c r="C449" s="69" t="s">
        <v>202</v>
      </c>
      <c r="D449" s="69" t="str">
        <f>VLOOKUP($C449,Assumptions!$B:$C,2,FALSE)</f>
        <v>Conventional Carbon</v>
      </c>
      <c r="E449" s="69" t="s">
        <v>43</v>
      </c>
      <c r="F449" s="70">
        <v>18</v>
      </c>
      <c r="G449" s="71">
        <v>30.182758760313238</v>
      </c>
      <c r="H449" s="72">
        <v>0.49361300000000002</v>
      </c>
      <c r="I449" s="71">
        <f t="shared" si="48"/>
        <v>14.898602099954498</v>
      </c>
      <c r="J449" s="68">
        <f>SUMIFS('Tariff Data'!M:M,'Tariff Data'!$B:$B,$F449)</f>
        <v>-0.31239499999999998</v>
      </c>
      <c r="K449" s="68">
        <f>SUMIFS('Tariff Data'!N:N,'Tariff Data'!$B:$B,$F449)</f>
        <v>3.798861</v>
      </c>
      <c r="L449" s="68">
        <f>SUMIFS('Tariff Data'!O:O,'Tariff Data'!$B:$B,$F449)</f>
        <v>7.0470000000000003E-3</v>
      </c>
      <c r="M449" s="68">
        <f>SUMIFS('Tariff Data'!P:P,'Tariff Data'!$B:$B,$F449)</f>
        <v>-6.2050109999999998</v>
      </c>
      <c r="N449" s="68">
        <f>SUMIFS('Tariff Data'!H:H,'Tariff Data'!$B:$B,$F449)</f>
        <v>-0.31406499999999998</v>
      </c>
      <c r="O449" s="68">
        <f>SUMIFS('Tariff Data'!I:I,'Tariff Data'!$B:$B,$F449)</f>
        <v>3.7284519999999999</v>
      </c>
      <c r="P449" s="68">
        <f>SUMIFS('Tariff Data'!J:J,'Tariff Data'!$B:$B,$F449)</f>
        <v>4.5750000000000001E-3</v>
      </c>
      <c r="Q449" s="68">
        <f>SUMIFS('Tariff Data'!K:K,'Tariff Data'!$B:$B,$F449)</f>
        <v>-6.9384249999999996</v>
      </c>
      <c r="R449" s="68">
        <f>SUMIFS('Tariff Data'!M:M,'Tariff Data'!$B:$B,$F449)+SUMIFS('Tariff Data'!AG:AG,'Tariff Data'!$B:$B,$F449)</f>
        <v>-0.31406499999999998</v>
      </c>
      <c r="S449" s="68">
        <f>SUMIFS('Tariff Data'!N:N,'Tariff Data'!$B:$B,$F449)+SUMIFS('Tariff Data'!AH:AH,'Tariff Data'!$B:$B,$F449)</f>
        <v>3.7284519999999999</v>
      </c>
      <c r="T449" s="68">
        <f>SUMIFS('Tariff Data'!O:O,'Tariff Data'!$B:$B,$F449)+SUMIFS('Tariff Data'!AI:AI,'Tariff Data'!$B:$B,$F449)</f>
        <v>4.5750000000000001E-3</v>
      </c>
      <c r="U449" s="68">
        <f>SUMIFS('Tariff Data'!P:P,'Tariff Data'!$B:$B,$F449)+SUMIFS('Tariff Data'!AJ:AJ,'Tariff Data'!$B:$B,$F449)</f>
        <v>-6.9384249999999996</v>
      </c>
      <c r="V449" s="67">
        <f t="shared" si="42"/>
        <v>47.273765998105574</v>
      </c>
      <c r="W449" s="67">
        <f t="shared" si="43"/>
        <v>-187.28435011809</v>
      </c>
      <c r="X449" s="67">
        <f t="shared" si="44"/>
        <v>46.137535771329063</v>
      </c>
      <c r="Y449" s="67">
        <f t="shared" si="45"/>
        <v>-209.42080795152637</v>
      </c>
      <c r="Z449" s="67">
        <f t="shared" si="46"/>
        <v>46.137535771329063</v>
      </c>
      <c r="AA449" s="67">
        <f t="shared" si="47"/>
        <v>-209.42080795152637</v>
      </c>
      <c r="AB449" s="5"/>
      <c r="AC449" s="5"/>
      <c r="AD449" s="5"/>
      <c r="AE449" s="5"/>
      <c r="AF449" s="5"/>
      <c r="AG449" s="5"/>
      <c r="AH449" s="8"/>
      <c r="AI449" s="8"/>
      <c r="AJ449" s="8"/>
    </row>
    <row r="450" spans="2:36" x14ac:dyDescent="0.35">
      <c r="B450" s="69" t="s">
        <v>625</v>
      </c>
      <c r="C450" s="69" t="s">
        <v>889</v>
      </c>
      <c r="D450" s="69" t="str">
        <f>VLOOKUP($C450,Assumptions!$B:$C,2,FALSE)</f>
        <v>Conventional Carbon</v>
      </c>
      <c r="E450" s="69" t="s">
        <v>626</v>
      </c>
      <c r="F450" s="70">
        <v>26</v>
      </c>
      <c r="G450" s="71">
        <v>30.426659841204657</v>
      </c>
      <c r="H450" s="72">
        <v>3.4407E-2</v>
      </c>
      <c r="I450" s="71">
        <f t="shared" si="48"/>
        <v>1.0468900851563285</v>
      </c>
      <c r="J450" s="64">
        <f>SUMIFS('Tariff Data'!M:M,'Tariff Data'!$B:$B,$F450)</f>
        <v>4.1468639999999999</v>
      </c>
      <c r="K450" s="64">
        <f>SUMIFS('Tariff Data'!N:N,'Tariff Data'!$B:$B,$F450)</f>
        <v>-5.3330109999999999</v>
      </c>
      <c r="L450" s="64">
        <f>SUMIFS('Tariff Data'!O:O,'Tariff Data'!$B:$B,$F450)</f>
        <v>0</v>
      </c>
      <c r="M450" s="64">
        <f>SUMIFS('Tariff Data'!P:P,'Tariff Data'!$B:$B,$F450)</f>
        <v>-6.2050109999999998</v>
      </c>
      <c r="N450" s="64">
        <f>SUMIFS('Tariff Data'!H:H,'Tariff Data'!$B:$B,$F450)</f>
        <v>4.1536200000000001</v>
      </c>
      <c r="O450" s="64">
        <f>SUMIFS('Tariff Data'!I:I,'Tariff Data'!$B:$B,$F450)</f>
        <v>-5.3983059999999998</v>
      </c>
      <c r="P450" s="64">
        <f>SUMIFS('Tariff Data'!J:J,'Tariff Data'!$B:$B,$F450)</f>
        <v>0</v>
      </c>
      <c r="Q450" s="64">
        <f>SUMIFS('Tariff Data'!K:K,'Tariff Data'!$B:$B,$F450)</f>
        <v>-6.9384249999999996</v>
      </c>
      <c r="R450" s="64">
        <f>SUMIFS('Tariff Data'!M:M,'Tariff Data'!$B:$B,$F450)+SUMIFS('Tariff Data'!AG:AG,'Tariff Data'!$B:$B,$F450)</f>
        <v>4.1536200000000001</v>
      </c>
      <c r="S450" s="64">
        <f>SUMIFS('Tariff Data'!N:N,'Tariff Data'!$B:$B,$F450)+SUMIFS('Tariff Data'!AH:AH,'Tariff Data'!$B:$B,$F450)</f>
        <v>-5.3983059999999998</v>
      </c>
      <c r="T450" s="64">
        <f>SUMIFS('Tariff Data'!O:O,'Tariff Data'!$B:$B,$F450)+SUMIFS('Tariff Data'!AI:AI,'Tariff Data'!$B:$B,$F450)</f>
        <v>0</v>
      </c>
      <c r="U450" s="64">
        <f>SUMIFS('Tariff Data'!P:P,'Tariff Data'!$B:$B,$F450)+SUMIFS('Tariff Data'!AJ:AJ,'Tariff Data'!$B:$B,$F450)</f>
        <v>-6.9384249999999996</v>
      </c>
      <c r="V450" s="66">
        <f t="shared" si="42"/>
        <v>120.59214399580766</v>
      </c>
      <c r="W450" s="66">
        <f t="shared" si="43"/>
        <v>-188.79775900793314</v>
      </c>
      <c r="X450" s="66">
        <f t="shared" si="44"/>
        <v>120.72934982158458</v>
      </c>
      <c r="Y450" s="66">
        <f t="shared" si="45"/>
        <v>-211.11309730871042</v>
      </c>
      <c r="Z450" s="66">
        <f t="shared" si="46"/>
        <v>120.72934982158458</v>
      </c>
      <c r="AA450" s="66">
        <f t="shared" si="47"/>
        <v>-211.11309730871042</v>
      </c>
      <c r="AB450" s="5"/>
      <c r="AC450" s="5"/>
      <c r="AD450" s="5"/>
      <c r="AE450" s="5"/>
      <c r="AF450" s="5"/>
      <c r="AG450" s="5"/>
      <c r="AH450" s="8"/>
      <c r="AI450" s="8"/>
      <c r="AJ450" s="8"/>
    </row>
    <row r="451" spans="2:36" x14ac:dyDescent="0.35">
      <c r="B451" s="69" t="s">
        <v>627</v>
      </c>
      <c r="C451" s="69" t="s">
        <v>202</v>
      </c>
      <c r="D451" s="69" t="str">
        <f>VLOOKUP($C451,Assumptions!$B:$C,2,FALSE)</f>
        <v>Conventional Carbon</v>
      </c>
      <c r="E451" s="69" t="s">
        <v>628</v>
      </c>
      <c r="F451" s="70">
        <v>13</v>
      </c>
      <c r="G451" s="71">
        <v>524.38732391655321</v>
      </c>
      <c r="H451" s="72">
        <v>0.49361300000000002</v>
      </c>
      <c r="I451" s="71">
        <f t="shared" si="48"/>
        <v>258.8444001204216</v>
      </c>
      <c r="J451" s="68">
        <f>SUMIFS('Tariff Data'!M:M,'Tariff Data'!$B:$B,$F451)</f>
        <v>2.8089879999999998</v>
      </c>
      <c r="K451" s="68">
        <f>SUMIFS('Tariff Data'!N:N,'Tariff Data'!$B:$B,$F451)</f>
        <v>10.130570000000001</v>
      </c>
      <c r="L451" s="68">
        <f>SUMIFS('Tariff Data'!O:O,'Tariff Data'!$B:$B,$F451)</f>
        <v>3.116584</v>
      </c>
      <c r="M451" s="68">
        <f>SUMIFS('Tariff Data'!P:P,'Tariff Data'!$B:$B,$F451)</f>
        <v>-6.2050109999999998</v>
      </c>
      <c r="N451" s="68">
        <f>SUMIFS('Tariff Data'!H:H,'Tariff Data'!$B:$B,$F451)</f>
        <v>2.7600509999999998</v>
      </c>
      <c r="O451" s="68">
        <f>SUMIFS('Tariff Data'!I:I,'Tariff Data'!$B:$B,$F451)</f>
        <v>10.441302</v>
      </c>
      <c r="P451" s="68">
        <f>SUMIFS('Tariff Data'!J:J,'Tariff Data'!$B:$B,$F451)</f>
        <v>3.7272980000000002</v>
      </c>
      <c r="Q451" s="68">
        <f>SUMIFS('Tariff Data'!K:K,'Tariff Data'!$B:$B,$F451)</f>
        <v>-6.9384249999999996</v>
      </c>
      <c r="R451" s="68">
        <f>SUMIFS('Tariff Data'!M:M,'Tariff Data'!$B:$B,$F451)+SUMIFS('Tariff Data'!AG:AG,'Tariff Data'!$B:$B,$F451)</f>
        <v>2.7600509999999998</v>
      </c>
      <c r="S451" s="68">
        <f>SUMIFS('Tariff Data'!N:N,'Tariff Data'!$B:$B,$F451)+SUMIFS('Tariff Data'!AH:AH,'Tariff Data'!$B:$B,$F451)</f>
        <v>10.441302</v>
      </c>
      <c r="T451" s="68">
        <f>SUMIFS('Tariff Data'!O:O,'Tariff Data'!$B:$B,$F451)+SUMIFS('Tariff Data'!AI:AI,'Tariff Data'!$B:$B,$F451)</f>
        <v>3.3393574320581134</v>
      </c>
      <c r="U451" s="68">
        <f>SUMIFS('Tariff Data'!P:P,'Tariff Data'!$B:$B,$F451)+SUMIFS('Tariff Data'!AJ:AJ,'Tariff Data'!$B:$B,$F451)</f>
        <v>-6.9384249999999996</v>
      </c>
      <c r="V451" s="67">
        <f t="shared" si="42"/>
        <v>4901.9493306665545</v>
      </c>
      <c r="W451" s="67">
        <f t="shared" si="43"/>
        <v>-3253.8291131627757</v>
      </c>
      <c r="X451" s="67">
        <f t="shared" si="44"/>
        <v>5114.7985253094121</v>
      </c>
      <c r="Y451" s="67">
        <f t="shared" si="45"/>
        <v>-3638.4221179457104</v>
      </c>
      <c r="Z451" s="67">
        <f t="shared" si="46"/>
        <v>5014.382281718119</v>
      </c>
      <c r="AA451" s="67">
        <f t="shared" si="47"/>
        <v>-3638.4221179457104</v>
      </c>
      <c r="AB451" s="5"/>
      <c r="AC451" s="5"/>
      <c r="AD451" s="5"/>
      <c r="AE451" s="5"/>
      <c r="AF451" s="5"/>
      <c r="AG451" s="5"/>
      <c r="AH451" s="8"/>
      <c r="AI451" s="8"/>
      <c r="AJ451" s="8"/>
    </row>
    <row r="452" spans="2:36" x14ac:dyDescent="0.35">
      <c r="B452" s="69" t="s">
        <v>629</v>
      </c>
      <c r="C452" s="69" t="s">
        <v>98</v>
      </c>
      <c r="D452" s="69" t="str">
        <f>VLOOKUP($C452,Assumptions!$B:$C,2,FALSE)</f>
        <v>Intermittent</v>
      </c>
      <c r="E452" s="69" t="s">
        <v>308</v>
      </c>
      <c r="F452" s="70">
        <v>18</v>
      </c>
      <c r="G452" s="71">
        <v>98.962863571693717</v>
      </c>
      <c r="H452" s="72">
        <v>0.109</v>
      </c>
      <c r="I452" s="71">
        <f t="shared" si="48"/>
        <v>10.786952129314615</v>
      </c>
      <c r="J452" s="64">
        <f>SUMIFS('Tariff Data'!M:M,'Tariff Data'!$B:$B,$F452)</f>
        <v>-0.31239499999999998</v>
      </c>
      <c r="K452" s="64">
        <f>SUMIFS('Tariff Data'!N:N,'Tariff Data'!$B:$B,$F452)</f>
        <v>3.798861</v>
      </c>
      <c r="L452" s="64">
        <f>SUMIFS('Tariff Data'!O:O,'Tariff Data'!$B:$B,$F452)</f>
        <v>7.0470000000000003E-3</v>
      </c>
      <c r="M452" s="64">
        <f>SUMIFS('Tariff Data'!P:P,'Tariff Data'!$B:$B,$F452)</f>
        <v>-6.2050109999999998</v>
      </c>
      <c r="N452" s="64">
        <f>SUMIFS('Tariff Data'!H:H,'Tariff Data'!$B:$B,$F452)</f>
        <v>-0.31406499999999998</v>
      </c>
      <c r="O452" s="64">
        <f>SUMIFS('Tariff Data'!I:I,'Tariff Data'!$B:$B,$F452)</f>
        <v>3.7284519999999999</v>
      </c>
      <c r="P452" s="64">
        <f>SUMIFS('Tariff Data'!J:J,'Tariff Data'!$B:$B,$F452)</f>
        <v>4.5750000000000001E-3</v>
      </c>
      <c r="Q452" s="64">
        <f>SUMIFS('Tariff Data'!K:K,'Tariff Data'!$B:$B,$F452)</f>
        <v>-6.9384249999999996</v>
      </c>
      <c r="R452" s="64">
        <f>SUMIFS('Tariff Data'!M:M,'Tariff Data'!$B:$B,$F452)+SUMIFS('Tariff Data'!AG:AG,'Tariff Data'!$B:$B,$F452)</f>
        <v>-0.31406499999999998</v>
      </c>
      <c r="S452" s="64">
        <f>SUMIFS('Tariff Data'!N:N,'Tariff Data'!$B:$B,$F452)+SUMIFS('Tariff Data'!AH:AH,'Tariff Data'!$B:$B,$F452)</f>
        <v>3.7284519999999999</v>
      </c>
      <c r="T452" s="64">
        <f>SUMIFS('Tariff Data'!O:O,'Tariff Data'!$B:$B,$F452)+SUMIFS('Tariff Data'!AI:AI,'Tariff Data'!$B:$B,$F452)</f>
        <v>4.5750000000000001E-3</v>
      </c>
      <c r="U452" s="64">
        <f>SUMIFS('Tariff Data'!P:P,'Tariff Data'!$B:$B,$F452)+SUMIFS('Tariff Data'!AJ:AJ,'Tariff Data'!$B:$B,$F452)</f>
        <v>-6.9384249999999996</v>
      </c>
      <c r="V452" s="66">
        <f t="shared" ref="V452:V515" si="49">IF($D452="Interconnectors",0,IF($D452="Conventional Carbon",J452+SUM(K452:L452)*H452,IF($D452="Conventional Low Carbon",J452+K452*H452+L452,K452*H452+L452)))*$G452</f>
        <v>41.675523052509973</v>
      </c>
      <c r="W452" s="66">
        <f t="shared" ref="W452:W515" si="50">IF($D452="Interconnectors",0,$G452*M452)</f>
        <v>-614.06565705385879</v>
      </c>
      <c r="X452" s="66">
        <f t="shared" ref="X452:X515" si="51">IF($D452="Interconnectors",0,IF($D452="Conventional Carbon",N452+SUM(O452:P452)*H452,IF($D452="Conventional Low Carbon",N452+O452*H452+P452,O452*H452+P452)))*$G452</f>
        <v>40.67138834128783</v>
      </c>
      <c r="Y452" s="66">
        <f t="shared" ref="Y452:Y515" si="52">IF($D452="Interconnectors",0,$G452*Q452)</f>
        <v>-686.6464066774289</v>
      </c>
      <c r="Z452" s="66">
        <f t="shared" ref="Z452:Z515" si="53">IF($D452="Interconnectors",0,IF($D452="Conventional Carbon",R452+SUM(S452:T452)*H452,IF($D452="Conventional Low Carbon",R452+S452*H452+T452,S452*H452+T452)))*$G452</f>
        <v>40.67138834128783</v>
      </c>
      <c r="AA452" s="66">
        <f t="shared" ref="AA452:AA515" si="54">IF($D452="Interconnectors",0,$G452*U452)</f>
        <v>-686.6464066774289</v>
      </c>
      <c r="AB452" s="5"/>
      <c r="AC452" s="5"/>
      <c r="AD452" s="5"/>
      <c r="AE452" s="5"/>
      <c r="AF452" s="5"/>
      <c r="AG452" s="5"/>
      <c r="AH452" s="8"/>
      <c r="AI452" s="8"/>
      <c r="AJ452" s="8"/>
    </row>
    <row r="453" spans="2:36" x14ac:dyDescent="0.35">
      <c r="B453" s="69" t="s">
        <v>1014</v>
      </c>
      <c r="C453" s="69" t="s">
        <v>111</v>
      </c>
      <c r="D453" s="69" t="str">
        <f>VLOOKUP($C453,Assumptions!$B:$C,2,FALSE)</f>
        <v>Conventional Carbon</v>
      </c>
      <c r="E453" s="69" t="s">
        <v>1015</v>
      </c>
      <c r="F453" s="70">
        <v>9</v>
      </c>
      <c r="G453" s="71">
        <v>30.182758760313238</v>
      </c>
      <c r="H453" s="72">
        <v>1.2390999999999999E-2</v>
      </c>
      <c r="I453" s="71">
        <f t="shared" ref="I453:I516" si="55">H453*G453</f>
        <v>0.37399456379904134</v>
      </c>
      <c r="J453" s="68">
        <f>SUMIFS('Tariff Data'!M:M,'Tariff Data'!$B:$B,$F453)</f>
        <v>2.4730050000000001</v>
      </c>
      <c r="K453" s="68">
        <f>SUMIFS('Tariff Data'!N:N,'Tariff Data'!$B:$B,$F453)</f>
        <v>21.319275000000001</v>
      </c>
      <c r="L453" s="68">
        <f>SUMIFS('Tariff Data'!O:O,'Tariff Data'!$B:$B,$F453)</f>
        <v>19.986711</v>
      </c>
      <c r="M453" s="68">
        <f>SUMIFS('Tariff Data'!P:P,'Tariff Data'!$B:$B,$F453)</f>
        <v>-6.2050109999999998</v>
      </c>
      <c r="N453" s="68">
        <f>SUMIFS('Tariff Data'!H:H,'Tariff Data'!$B:$B,$F453)</f>
        <v>2.6809850000000002</v>
      </c>
      <c r="O453" s="68">
        <f>SUMIFS('Tariff Data'!I:I,'Tariff Data'!$B:$B,$F453)</f>
        <v>23.392272999999999</v>
      </c>
      <c r="P453" s="68">
        <f>SUMIFS('Tariff Data'!J:J,'Tariff Data'!$B:$B,$F453)</f>
        <v>22.679269999999999</v>
      </c>
      <c r="Q453" s="68">
        <f>SUMIFS('Tariff Data'!K:K,'Tariff Data'!$B:$B,$F453)</f>
        <v>-6.9384249999999996</v>
      </c>
      <c r="R453" s="68">
        <f>SUMIFS('Tariff Data'!M:M,'Tariff Data'!$B:$B,$F453)+SUMIFS('Tariff Data'!AG:AG,'Tariff Data'!$B:$B,$F453)</f>
        <v>2.6524718181924793</v>
      </c>
      <c r="S453" s="68">
        <f>SUMIFS('Tariff Data'!N:N,'Tariff Data'!$B:$B,$F453)+SUMIFS('Tariff Data'!AH:AH,'Tariff Data'!$B:$B,$F453)</f>
        <v>21.667034749749408</v>
      </c>
      <c r="T453" s="68">
        <f>SUMIFS('Tariff Data'!O:O,'Tariff Data'!$B:$B,$F453)+SUMIFS('Tariff Data'!AI:AI,'Tariff Data'!$B:$B,$F453)</f>
        <v>20.209484432058112</v>
      </c>
      <c r="U453" s="68">
        <f>SUMIFS('Tariff Data'!P:P,'Tariff Data'!$B:$B,$F453)+SUMIFS('Tariff Data'!AJ:AJ,'Tariff Data'!$B:$B,$F453)</f>
        <v>-6.9384249999999996</v>
      </c>
      <c r="V453" s="67">
        <f t="shared" si="49"/>
        <v>90.090327544407756</v>
      </c>
      <c r="W453" s="67">
        <f t="shared" si="50"/>
        <v>-187.28435011809</v>
      </c>
      <c r="X453" s="67">
        <f t="shared" si="51"/>
        <v>98.150030122852172</v>
      </c>
      <c r="Y453" s="67">
        <f t="shared" si="52"/>
        <v>-209.42080795152637</v>
      </c>
      <c r="Z453" s="67">
        <f t="shared" si="53"/>
        <v>95.720507531855318</v>
      </c>
      <c r="AA453" s="67">
        <f t="shared" si="54"/>
        <v>-209.42080795152637</v>
      </c>
      <c r="AB453" s="5"/>
      <c r="AC453" s="5"/>
      <c r="AD453" s="5"/>
      <c r="AE453" s="5"/>
      <c r="AF453" s="5"/>
      <c r="AG453" s="5"/>
      <c r="AH453" s="8"/>
      <c r="AI453" s="8"/>
      <c r="AJ453" s="8"/>
    </row>
    <row r="454" spans="2:36" x14ac:dyDescent="0.35">
      <c r="B454" s="69" t="s">
        <v>630</v>
      </c>
      <c r="C454" s="69" t="s">
        <v>111</v>
      </c>
      <c r="D454" s="69" t="str">
        <f>VLOOKUP($C454,Assumptions!$B:$C,2,FALSE)</f>
        <v>Conventional Carbon</v>
      </c>
      <c r="E454" s="69" t="s">
        <v>631</v>
      </c>
      <c r="F454" s="70">
        <v>18</v>
      </c>
      <c r="G454" s="71">
        <v>34.755904027027363</v>
      </c>
      <c r="H454" s="72">
        <v>1.2390999999999999E-2</v>
      </c>
      <c r="I454" s="71">
        <f t="shared" si="55"/>
        <v>0.430660406798896</v>
      </c>
      <c r="J454" s="64">
        <f>SUMIFS('Tariff Data'!M:M,'Tariff Data'!$B:$B,$F454)</f>
        <v>-0.31239499999999998</v>
      </c>
      <c r="K454" s="64">
        <f>SUMIFS('Tariff Data'!N:N,'Tariff Data'!$B:$B,$F454)</f>
        <v>3.798861</v>
      </c>
      <c r="L454" s="64">
        <f>SUMIFS('Tariff Data'!O:O,'Tariff Data'!$B:$B,$F454)</f>
        <v>7.0470000000000003E-3</v>
      </c>
      <c r="M454" s="64">
        <f>SUMIFS('Tariff Data'!P:P,'Tariff Data'!$B:$B,$F454)</f>
        <v>-6.2050109999999998</v>
      </c>
      <c r="N454" s="64">
        <f>SUMIFS('Tariff Data'!H:H,'Tariff Data'!$B:$B,$F454)</f>
        <v>-0.31406499999999998</v>
      </c>
      <c r="O454" s="64">
        <f>SUMIFS('Tariff Data'!I:I,'Tariff Data'!$B:$B,$F454)</f>
        <v>3.7284519999999999</v>
      </c>
      <c r="P454" s="64">
        <f>SUMIFS('Tariff Data'!J:J,'Tariff Data'!$B:$B,$F454)</f>
        <v>4.5750000000000001E-3</v>
      </c>
      <c r="Q454" s="64">
        <f>SUMIFS('Tariff Data'!K:K,'Tariff Data'!$B:$B,$F454)</f>
        <v>-6.9384249999999996</v>
      </c>
      <c r="R454" s="64">
        <f>SUMIFS('Tariff Data'!M:M,'Tariff Data'!$B:$B,$F454)+SUMIFS('Tariff Data'!AG:AG,'Tariff Data'!$B:$B,$F454)</f>
        <v>-0.31406499999999998</v>
      </c>
      <c r="S454" s="64">
        <f>SUMIFS('Tariff Data'!N:N,'Tariff Data'!$B:$B,$F454)+SUMIFS('Tariff Data'!AH:AH,'Tariff Data'!$B:$B,$F454)</f>
        <v>3.7284519999999999</v>
      </c>
      <c r="T454" s="64">
        <f>SUMIFS('Tariff Data'!O:O,'Tariff Data'!$B:$B,$F454)+SUMIFS('Tariff Data'!AI:AI,'Tariff Data'!$B:$B,$F454)</f>
        <v>4.5750000000000001E-3</v>
      </c>
      <c r="U454" s="64">
        <f>SUMIFS('Tariff Data'!P:P,'Tariff Data'!$B:$B,$F454)+SUMIFS('Tariff Data'!AJ:AJ,'Tariff Data'!$B:$B,$F454)</f>
        <v>-6.9384249999999996</v>
      </c>
      <c r="V454" s="66">
        <f t="shared" si="49"/>
        <v>-9.2185167510040387</v>
      </c>
      <c r="W454" s="66">
        <f t="shared" si="50"/>
        <v>-215.66076680264908</v>
      </c>
      <c r="X454" s="66">
        <f t="shared" si="51"/>
        <v>-9.307946071837085</v>
      </c>
      <c r="Y454" s="66">
        <f t="shared" si="52"/>
        <v>-241.15123339872733</v>
      </c>
      <c r="Z454" s="66">
        <f t="shared" si="53"/>
        <v>-9.307946071837085</v>
      </c>
      <c r="AA454" s="66">
        <f t="shared" si="54"/>
        <v>-241.15123339872733</v>
      </c>
      <c r="AB454" s="5"/>
      <c r="AC454" s="5"/>
      <c r="AD454" s="5"/>
      <c r="AE454" s="5"/>
      <c r="AF454" s="5"/>
      <c r="AG454" s="5"/>
      <c r="AH454" s="8"/>
      <c r="AI454" s="8"/>
      <c r="AJ454" s="8"/>
    </row>
    <row r="455" spans="2:36" x14ac:dyDescent="0.35">
      <c r="B455" s="69" t="s">
        <v>632</v>
      </c>
      <c r="C455" s="69" t="s">
        <v>111</v>
      </c>
      <c r="D455" s="69" t="str">
        <f>VLOOKUP($C455,Assumptions!$B:$C,2,FALSE)</f>
        <v>Conventional Carbon</v>
      </c>
      <c r="E455" s="69" t="s">
        <v>633</v>
      </c>
      <c r="F455" s="70">
        <v>18</v>
      </c>
      <c r="G455" s="71">
        <v>30.426659841204657</v>
      </c>
      <c r="H455" s="72">
        <v>1.2390999999999999E-2</v>
      </c>
      <c r="I455" s="71">
        <f t="shared" si="55"/>
        <v>0.37701674209236691</v>
      </c>
      <c r="J455" s="68">
        <f>SUMIFS('Tariff Data'!M:M,'Tariff Data'!$B:$B,$F455)</f>
        <v>-0.31239499999999998</v>
      </c>
      <c r="K455" s="68">
        <f>SUMIFS('Tariff Data'!N:N,'Tariff Data'!$B:$B,$F455)</f>
        <v>3.798861</v>
      </c>
      <c r="L455" s="68">
        <f>SUMIFS('Tariff Data'!O:O,'Tariff Data'!$B:$B,$F455)</f>
        <v>7.0470000000000003E-3</v>
      </c>
      <c r="M455" s="68">
        <f>SUMIFS('Tariff Data'!P:P,'Tariff Data'!$B:$B,$F455)</f>
        <v>-6.2050109999999998</v>
      </c>
      <c r="N455" s="68">
        <f>SUMIFS('Tariff Data'!H:H,'Tariff Data'!$B:$B,$F455)</f>
        <v>-0.31406499999999998</v>
      </c>
      <c r="O455" s="68">
        <f>SUMIFS('Tariff Data'!I:I,'Tariff Data'!$B:$B,$F455)</f>
        <v>3.7284519999999999</v>
      </c>
      <c r="P455" s="68">
        <f>SUMIFS('Tariff Data'!J:J,'Tariff Data'!$B:$B,$F455)</f>
        <v>4.5750000000000001E-3</v>
      </c>
      <c r="Q455" s="68">
        <f>SUMIFS('Tariff Data'!K:K,'Tariff Data'!$B:$B,$F455)</f>
        <v>-6.9384249999999996</v>
      </c>
      <c r="R455" s="68">
        <f>SUMIFS('Tariff Data'!M:M,'Tariff Data'!$B:$B,$F455)+SUMIFS('Tariff Data'!AG:AG,'Tariff Data'!$B:$B,$F455)</f>
        <v>-0.31406499999999998</v>
      </c>
      <c r="S455" s="68">
        <f>SUMIFS('Tariff Data'!N:N,'Tariff Data'!$B:$B,$F455)+SUMIFS('Tariff Data'!AH:AH,'Tariff Data'!$B:$B,$F455)</f>
        <v>3.7284519999999999</v>
      </c>
      <c r="T455" s="68">
        <f>SUMIFS('Tariff Data'!O:O,'Tariff Data'!$B:$B,$F455)+SUMIFS('Tariff Data'!AI:AI,'Tariff Data'!$B:$B,$F455)</f>
        <v>4.5750000000000001E-3</v>
      </c>
      <c r="U455" s="68">
        <f>SUMIFS('Tariff Data'!P:P,'Tariff Data'!$B:$B,$F455)+SUMIFS('Tariff Data'!AJ:AJ,'Tariff Data'!$B:$B,$F455)</f>
        <v>-6.9384249999999996</v>
      </c>
      <c r="V455" s="67">
        <f t="shared" si="49"/>
        <v>-8.0702453662298517</v>
      </c>
      <c r="W455" s="67">
        <f t="shared" si="50"/>
        <v>-188.79775900793314</v>
      </c>
      <c r="X455" s="67">
        <f t="shared" si="51"/>
        <v>-8.1485352453450979</v>
      </c>
      <c r="Y455" s="67">
        <f t="shared" si="52"/>
        <v>-211.11309730871042</v>
      </c>
      <c r="Z455" s="67">
        <f t="shared" si="53"/>
        <v>-8.1485352453450979</v>
      </c>
      <c r="AA455" s="67">
        <f t="shared" si="54"/>
        <v>-211.11309730871042</v>
      </c>
      <c r="AB455" s="5"/>
      <c r="AC455" s="5"/>
      <c r="AD455" s="5"/>
      <c r="AE455" s="5"/>
      <c r="AF455" s="5"/>
      <c r="AG455" s="5"/>
      <c r="AH455" s="8"/>
      <c r="AI455" s="8"/>
      <c r="AJ455" s="8"/>
    </row>
    <row r="456" spans="2:36" x14ac:dyDescent="0.35">
      <c r="B456" s="69" t="s">
        <v>1016</v>
      </c>
      <c r="C456" s="69" t="s">
        <v>111</v>
      </c>
      <c r="D456" s="69" t="str">
        <f>VLOOKUP($C456,Assumptions!$B:$C,2,FALSE)</f>
        <v>Conventional Carbon</v>
      </c>
      <c r="E456" s="69" t="s">
        <v>1017</v>
      </c>
      <c r="F456" s="70">
        <v>16</v>
      </c>
      <c r="G456" s="71">
        <v>457.31452667141269</v>
      </c>
      <c r="H456" s="72">
        <v>1.2390999999999999E-2</v>
      </c>
      <c r="I456" s="71">
        <f t="shared" si="55"/>
        <v>5.6665842999854741</v>
      </c>
      <c r="J456" s="64">
        <f>SUMIFS('Tariff Data'!M:M,'Tariff Data'!$B:$B,$F456)</f>
        <v>1.8696539999999999</v>
      </c>
      <c r="K456" s="64">
        <f>SUMIFS('Tariff Data'!N:N,'Tariff Data'!$B:$B,$F456)</f>
        <v>5.4849290000000002</v>
      </c>
      <c r="L456" s="64">
        <f>SUMIFS('Tariff Data'!O:O,'Tariff Data'!$B:$B,$F456)</f>
        <v>9.4543000000000002E-2</v>
      </c>
      <c r="M456" s="64">
        <f>SUMIFS('Tariff Data'!P:P,'Tariff Data'!$B:$B,$F456)</f>
        <v>-6.2050109999999998</v>
      </c>
      <c r="N456" s="64">
        <f>SUMIFS('Tariff Data'!H:H,'Tariff Data'!$B:$B,$F456)</f>
        <v>1.905419</v>
      </c>
      <c r="O456" s="64">
        <f>SUMIFS('Tariff Data'!I:I,'Tariff Data'!$B:$B,$F456)</f>
        <v>5.6206610000000001</v>
      </c>
      <c r="P456" s="64">
        <f>SUMIFS('Tariff Data'!J:J,'Tariff Data'!$B:$B,$F456)</f>
        <v>0.105503</v>
      </c>
      <c r="Q456" s="64">
        <f>SUMIFS('Tariff Data'!K:K,'Tariff Data'!$B:$B,$F456)</f>
        <v>-6.9384249999999996</v>
      </c>
      <c r="R456" s="64">
        <f>SUMIFS('Tariff Data'!M:M,'Tariff Data'!$B:$B,$F456)+SUMIFS('Tariff Data'!AG:AG,'Tariff Data'!$B:$B,$F456)</f>
        <v>1.905419</v>
      </c>
      <c r="S456" s="64">
        <f>SUMIFS('Tariff Data'!N:N,'Tariff Data'!$B:$B,$F456)+SUMIFS('Tariff Data'!AH:AH,'Tariff Data'!$B:$B,$F456)</f>
        <v>5.6206610000000001</v>
      </c>
      <c r="T456" s="64">
        <f>SUMIFS('Tariff Data'!O:O,'Tariff Data'!$B:$B,$F456)+SUMIFS('Tariff Data'!AI:AI,'Tariff Data'!$B:$B,$F456)</f>
        <v>0.105503</v>
      </c>
      <c r="U456" s="64">
        <f>SUMIFS('Tariff Data'!P:P,'Tariff Data'!$B:$B,$F456)+SUMIFS('Tariff Data'!AJ:AJ,'Tariff Data'!$B:$B,$F456)</f>
        <v>-6.9384249999999996</v>
      </c>
      <c r="V456" s="66">
        <f t="shared" si="49"/>
        <v>886.636482486722</v>
      </c>
      <c r="W456" s="66">
        <f t="shared" si="50"/>
        <v>-2837.641668455909</v>
      </c>
      <c r="X456" s="66">
        <f t="shared" si="51"/>
        <v>903.82357911725853</v>
      </c>
      <c r="Y456" s="66">
        <f t="shared" si="52"/>
        <v>-3173.0425447200964</v>
      </c>
      <c r="Z456" s="66">
        <f t="shared" si="53"/>
        <v>903.82357911725853</v>
      </c>
      <c r="AA456" s="66">
        <f t="shared" si="54"/>
        <v>-3173.0425447200964</v>
      </c>
      <c r="AB456" s="5"/>
      <c r="AC456" s="5"/>
      <c r="AD456" s="5"/>
      <c r="AE456" s="5"/>
      <c r="AF456" s="5"/>
      <c r="AG456" s="5"/>
      <c r="AH456" s="8"/>
      <c r="AI456" s="8"/>
      <c r="AJ456" s="8"/>
    </row>
    <row r="457" spans="2:36" x14ac:dyDescent="0.35">
      <c r="B457" s="69" t="s">
        <v>634</v>
      </c>
      <c r="C457" s="69" t="s">
        <v>87</v>
      </c>
      <c r="D457" s="69" t="str">
        <f>VLOOKUP($C457,Assumptions!$B:$C,2,FALSE)</f>
        <v>Intermittent</v>
      </c>
      <c r="E457" s="69" t="s">
        <v>1018</v>
      </c>
      <c r="F457" s="70">
        <v>12</v>
      </c>
      <c r="G457" s="71">
        <v>34.146151324798815</v>
      </c>
      <c r="H457" s="72">
        <v>0.39425900000000003</v>
      </c>
      <c r="I457" s="71">
        <f t="shared" si="55"/>
        <v>13.462427475163857</v>
      </c>
      <c r="J457" s="68">
        <f>SUMIFS('Tariff Data'!M:M,'Tariff Data'!$B:$B,$F457)</f>
        <v>0.87012599999999996</v>
      </c>
      <c r="K457" s="68">
        <f>SUMIFS('Tariff Data'!N:N,'Tariff Data'!$B:$B,$F457)</f>
        <v>15.49728</v>
      </c>
      <c r="L457" s="68">
        <f>SUMIFS('Tariff Data'!O:O,'Tariff Data'!$B:$B,$F457)</f>
        <v>12.147145999999999</v>
      </c>
      <c r="M457" s="68">
        <f>SUMIFS('Tariff Data'!P:P,'Tariff Data'!$B:$B,$F457)</f>
        <v>-6.2050109999999998</v>
      </c>
      <c r="N457" s="68">
        <f>SUMIFS('Tariff Data'!H:H,'Tariff Data'!$B:$B,$F457)</f>
        <v>0.88808100000000001</v>
      </c>
      <c r="O457" s="68">
        <f>SUMIFS('Tariff Data'!I:I,'Tariff Data'!$B:$B,$F457)</f>
        <v>16.340979999999998</v>
      </c>
      <c r="P457" s="68">
        <f>SUMIFS('Tariff Data'!J:J,'Tariff Data'!$B:$B,$F457)</f>
        <v>13.218427</v>
      </c>
      <c r="Q457" s="68">
        <f>SUMIFS('Tariff Data'!K:K,'Tariff Data'!$B:$B,$F457)</f>
        <v>-6.9384249999999996</v>
      </c>
      <c r="R457" s="68">
        <f>SUMIFS('Tariff Data'!M:M,'Tariff Data'!$B:$B,$F457)+SUMIFS('Tariff Data'!AG:AG,'Tariff Data'!$B:$B,$F457)</f>
        <v>0.88808100000000001</v>
      </c>
      <c r="S457" s="68">
        <f>SUMIFS('Tariff Data'!N:N,'Tariff Data'!$B:$B,$F457)+SUMIFS('Tariff Data'!AH:AH,'Tariff Data'!$B:$B,$F457)</f>
        <v>15.845039749749407</v>
      </c>
      <c r="T457" s="68">
        <f>SUMIFS('Tariff Data'!O:O,'Tariff Data'!$B:$B,$F457)+SUMIFS('Tariff Data'!AI:AI,'Tariff Data'!$B:$B,$F457)</f>
        <v>12.369919432058113</v>
      </c>
      <c r="U457" s="68">
        <f>SUMIFS('Tariff Data'!P:P,'Tariff Data'!$B:$B,$F457)+SUMIFS('Tariff Data'!AJ:AJ,'Tariff Data'!$B:$B,$F457)</f>
        <v>-6.9384249999999996</v>
      </c>
      <c r="V457" s="67">
        <f t="shared" si="49"/>
        <v>623.40929354273192</v>
      </c>
      <c r="W457" s="67">
        <f t="shared" si="50"/>
        <v>-211.87724457804123</v>
      </c>
      <c r="X457" s="67">
        <f t="shared" si="51"/>
        <v>671.34766674090952</v>
      </c>
      <c r="Y457" s="67">
        <f t="shared" si="52"/>
        <v>-236.9205100057672</v>
      </c>
      <c r="Z457" s="67">
        <f t="shared" si="53"/>
        <v>635.69783927471565</v>
      </c>
      <c r="AA457" s="67">
        <f t="shared" si="54"/>
        <v>-236.9205100057672</v>
      </c>
      <c r="AB457" s="5"/>
      <c r="AC457" s="5"/>
      <c r="AD457" s="5"/>
      <c r="AE457" s="5"/>
      <c r="AF457" s="5"/>
      <c r="AG457" s="5"/>
      <c r="AH457" s="8"/>
      <c r="AI457" s="8"/>
      <c r="AJ457" s="8"/>
    </row>
    <row r="458" spans="2:36" x14ac:dyDescent="0.35">
      <c r="B458" s="69" t="s">
        <v>635</v>
      </c>
      <c r="C458" s="69" t="s">
        <v>98</v>
      </c>
      <c r="D458" s="69" t="str">
        <f>VLOOKUP($C458,Assumptions!$B:$C,2,FALSE)</f>
        <v>Intermittent</v>
      </c>
      <c r="E458" s="69" t="s">
        <v>636</v>
      </c>
      <c r="F458" s="70">
        <v>16</v>
      </c>
      <c r="G458" s="71">
        <v>304.87635111427511</v>
      </c>
      <c r="H458" s="72">
        <v>0.109</v>
      </c>
      <c r="I458" s="71">
        <f t="shared" si="55"/>
        <v>33.231522271455987</v>
      </c>
      <c r="J458" s="64">
        <f>SUMIFS('Tariff Data'!M:M,'Tariff Data'!$B:$B,$F458)</f>
        <v>1.8696539999999999</v>
      </c>
      <c r="K458" s="64">
        <f>SUMIFS('Tariff Data'!N:N,'Tariff Data'!$B:$B,$F458)</f>
        <v>5.4849290000000002</v>
      </c>
      <c r="L458" s="64">
        <f>SUMIFS('Tariff Data'!O:O,'Tariff Data'!$B:$B,$F458)</f>
        <v>9.4543000000000002E-2</v>
      </c>
      <c r="M458" s="64">
        <f>SUMIFS('Tariff Data'!P:P,'Tariff Data'!$B:$B,$F458)</f>
        <v>-6.2050109999999998</v>
      </c>
      <c r="N458" s="64">
        <f>SUMIFS('Tariff Data'!H:H,'Tariff Data'!$B:$B,$F458)</f>
        <v>1.905419</v>
      </c>
      <c r="O458" s="64">
        <f>SUMIFS('Tariff Data'!I:I,'Tariff Data'!$B:$B,$F458)</f>
        <v>5.6206610000000001</v>
      </c>
      <c r="P458" s="64">
        <f>SUMIFS('Tariff Data'!J:J,'Tariff Data'!$B:$B,$F458)</f>
        <v>0.105503</v>
      </c>
      <c r="Q458" s="64">
        <f>SUMIFS('Tariff Data'!K:K,'Tariff Data'!$B:$B,$F458)</f>
        <v>-6.9384249999999996</v>
      </c>
      <c r="R458" s="64">
        <f>SUMIFS('Tariff Data'!M:M,'Tariff Data'!$B:$B,$F458)+SUMIFS('Tariff Data'!AG:AG,'Tariff Data'!$B:$B,$F458)</f>
        <v>1.905419</v>
      </c>
      <c r="S458" s="64">
        <f>SUMIFS('Tariff Data'!N:N,'Tariff Data'!$B:$B,$F458)+SUMIFS('Tariff Data'!AH:AH,'Tariff Data'!$B:$B,$F458)</f>
        <v>5.6206610000000001</v>
      </c>
      <c r="T458" s="64">
        <f>SUMIFS('Tariff Data'!O:O,'Tariff Data'!$B:$B,$F458)+SUMIFS('Tariff Data'!AI:AI,'Tariff Data'!$B:$B,$F458)</f>
        <v>0.105503</v>
      </c>
      <c r="U458" s="64">
        <f>SUMIFS('Tariff Data'!P:P,'Tariff Data'!$B:$B,$F458)+SUMIFS('Tariff Data'!AJ:AJ,'Tariff Data'!$B:$B,$F458)</f>
        <v>-6.9384249999999996</v>
      </c>
      <c r="V458" s="66">
        <f t="shared" si="49"/>
        <v>211.09646508425175</v>
      </c>
      <c r="W458" s="66">
        <f t="shared" si="50"/>
        <v>-1891.7611123039392</v>
      </c>
      <c r="X458" s="66">
        <f t="shared" si="51"/>
        <v>218.94849087341345</v>
      </c>
      <c r="Y458" s="66">
        <f t="shared" si="52"/>
        <v>-2115.361696480064</v>
      </c>
      <c r="Z458" s="66">
        <f t="shared" si="53"/>
        <v>218.94849087341345</v>
      </c>
      <c r="AA458" s="66">
        <f t="shared" si="54"/>
        <v>-2115.361696480064</v>
      </c>
      <c r="AB458" s="5"/>
      <c r="AC458" s="5"/>
      <c r="AD458" s="5"/>
      <c r="AE458" s="5"/>
      <c r="AF458" s="5"/>
      <c r="AG458" s="5"/>
      <c r="AH458" s="8"/>
      <c r="AI458" s="8"/>
      <c r="AJ458" s="8"/>
    </row>
    <row r="459" spans="2:36" x14ac:dyDescent="0.35">
      <c r="B459" s="69" t="s">
        <v>637</v>
      </c>
      <c r="C459" s="69" t="s">
        <v>92</v>
      </c>
      <c r="D459" s="69" t="str">
        <f>VLOOKUP($C459,Assumptions!$B:$C,2,FALSE)</f>
        <v>Intermittent</v>
      </c>
      <c r="E459" s="69" t="s">
        <v>135</v>
      </c>
      <c r="F459" s="70">
        <v>14</v>
      </c>
      <c r="G459" s="71">
        <v>91.462905334282539</v>
      </c>
      <c r="H459" s="72">
        <v>0.39393499999999998</v>
      </c>
      <c r="I459" s="71">
        <f t="shared" si="55"/>
        <v>36.03043961286059</v>
      </c>
      <c r="J459" s="68">
        <f>SUMIFS('Tariff Data'!M:M,'Tariff Data'!$B:$B,$F459)</f>
        <v>0.32854499999999998</v>
      </c>
      <c r="K459" s="68">
        <f>SUMIFS('Tariff Data'!N:N,'Tariff Data'!$B:$B,$F459)</f>
        <v>10.130570000000001</v>
      </c>
      <c r="L459" s="68">
        <f>SUMIFS('Tariff Data'!O:O,'Tariff Data'!$B:$B,$F459)</f>
        <v>4.3457369999999997</v>
      </c>
      <c r="M459" s="68">
        <f>SUMIFS('Tariff Data'!P:P,'Tariff Data'!$B:$B,$F459)</f>
        <v>-6.2050109999999998</v>
      </c>
      <c r="N459" s="68">
        <f>SUMIFS('Tariff Data'!H:H,'Tariff Data'!$B:$B,$F459)</f>
        <v>0.33740700000000001</v>
      </c>
      <c r="O459" s="68">
        <f>SUMIFS('Tariff Data'!I:I,'Tariff Data'!$B:$B,$F459)</f>
        <v>10.441302</v>
      </c>
      <c r="P459" s="68">
        <f>SUMIFS('Tariff Data'!J:J,'Tariff Data'!$B:$B,$F459)</f>
        <v>4.6422610000000004</v>
      </c>
      <c r="Q459" s="68">
        <f>SUMIFS('Tariff Data'!K:K,'Tariff Data'!$B:$B,$F459)</f>
        <v>-6.9384249999999996</v>
      </c>
      <c r="R459" s="68">
        <f>SUMIFS('Tariff Data'!M:M,'Tariff Data'!$B:$B,$F459)+SUMIFS('Tariff Data'!AG:AG,'Tariff Data'!$B:$B,$F459)</f>
        <v>0.33740700000000001</v>
      </c>
      <c r="S459" s="68">
        <f>SUMIFS('Tariff Data'!N:N,'Tariff Data'!$B:$B,$F459)+SUMIFS('Tariff Data'!AH:AH,'Tariff Data'!$B:$B,$F459)</f>
        <v>10.441302</v>
      </c>
      <c r="T459" s="68">
        <f>SUMIFS('Tariff Data'!O:O,'Tariff Data'!$B:$B,$F459)+SUMIFS('Tariff Data'!AI:AI,'Tariff Data'!$B:$B,$F459)</f>
        <v>4.5685104320581127</v>
      </c>
      <c r="U459" s="68">
        <f>SUMIFS('Tariff Data'!P:P,'Tariff Data'!$B:$B,$F459)+SUMIFS('Tariff Data'!AJ:AJ,'Tariff Data'!$B:$B,$F459)</f>
        <v>-6.9384249999999996</v>
      </c>
      <c r="V459" s="67">
        <f t="shared" si="49"/>
        <v>762.48262246754609</v>
      </c>
      <c r="W459" s="67">
        <f t="shared" si="50"/>
        <v>-567.52833369118184</v>
      </c>
      <c r="X459" s="67">
        <f t="shared" si="51"/>
        <v>800.79937957067239</v>
      </c>
      <c r="Y459" s="67">
        <f t="shared" si="52"/>
        <v>-634.60850894401926</v>
      </c>
      <c r="Z459" s="67">
        <f t="shared" si="53"/>
        <v>794.05393835665393</v>
      </c>
      <c r="AA459" s="67">
        <f t="shared" si="54"/>
        <v>-634.60850894401926</v>
      </c>
      <c r="AB459" s="5"/>
      <c r="AC459" s="5"/>
      <c r="AD459" s="5"/>
      <c r="AE459" s="5"/>
      <c r="AF459" s="5"/>
      <c r="AG459" s="5"/>
      <c r="AH459" s="8"/>
      <c r="AI459" s="8"/>
      <c r="AJ459" s="8"/>
    </row>
    <row r="460" spans="2:36" x14ac:dyDescent="0.35">
      <c r="B460" s="69" t="s">
        <v>638</v>
      </c>
      <c r="C460" s="69" t="s">
        <v>105</v>
      </c>
      <c r="D460" s="69" t="str">
        <f>VLOOKUP($C460,Assumptions!$B:$C,2,FALSE)</f>
        <v>Conventional Low Carbon</v>
      </c>
      <c r="E460" s="69" t="s">
        <v>639</v>
      </c>
      <c r="F460" s="70">
        <v>1</v>
      </c>
      <c r="G460" s="71">
        <v>10.975548640113905</v>
      </c>
      <c r="H460" s="72">
        <v>0.51979600000000004</v>
      </c>
      <c r="I460" s="71">
        <f t="shared" si="55"/>
        <v>5.7050462809366476</v>
      </c>
      <c r="J460" s="64">
        <f>SUMIFS('Tariff Data'!M:M,'Tariff Data'!$B:$B,$F460)</f>
        <v>2.679675</v>
      </c>
      <c r="K460" s="64">
        <f>SUMIFS('Tariff Data'!N:N,'Tariff Data'!$B:$B,$F460)</f>
        <v>24.644973</v>
      </c>
      <c r="L460" s="64">
        <f>SUMIFS('Tariff Data'!O:O,'Tariff Data'!$B:$B,$F460)</f>
        <v>35.826850999999998</v>
      </c>
      <c r="M460" s="64">
        <f>SUMIFS('Tariff Data'!P:P,'Tariff Data'!$B:$B,$F460)</f>
        <v>-6.2050109999999998</v>
      </c>
      <c r="N460" s="64">
        <f>SUMIFS('Tariff Data'!H:H,'Tariff Data'!$B:$B,$F460)</f>
        <v>2.5438339999999999</v>
      </c>
      <c r="O460" s="64">
        <f>SUMIFS('Tariff Data'!I:I,'Tariff Data'!$B:$B,$F460)</f>
        <v>27.065738</v>
      </c>
      <c r="P460" s="64">
        <f>SUMIFS('Tariff Data'!J:J,'Tariff Data'!$B:$B,$F460)</f>
        <v>40.507550000000002</v>
      </c>
      <c r="Q460" s="64">
        <f>SUMIFS('Tariff Data'!K:K,'Tariff Data'!$B:$B,$F460)</f>
        <v>-6.9384249999999996</v>
      </c>
      <c r="R460" s="64">
        <f>SUMIFS('Tariff Data'!M:M,'Tariff Data'!$B:$B,$F460)+SUMIFS('Tariff Data'!AG:AG,'Tariff Data'!$B:$B,$F460)</f>
        <v>2.5438339999999999</v>
      </c>
      <c r="S460" s="64">
        <f>SUMIFS('Tariff Data'!N:N,'Tariff Data'!$B:$B,$F460)+SUMIFS('Tariff Data'!AH:AH,'Tariff Data'!$B:$B,$F460)</f>
        <v>24.992732749749408</v>
      </c>
      <c r="T460" s="64">
        <f>SUMIFS('Tariff Data'!O:O,'Tariff Data'!$B:$B,$F460)+SUMIFS('Tariff Data'!AI:AI,'Tariff Data'!$B:$B,$F460)</f>
        <v>36.04962443205811</v>
      </c>
      <c r="U460" s="64">
        <f>SUMIFS('Tariff Data'!P:P,'Tariff Data'!$B:$B,$F460)+SUMIFS('Tariff Data'!AJ:AJ,'Tariff Data'!$B:$B,$F460)</f>
        <v>-6.9384249999999996</v>
      </c>
      <c r="V460" s="66">
        <f t="shared" si="49"/>
        <v>563.23096063224477</v>
      </c>
      <c r="W460" s="66">
        <f t="shared" si="50"/>
        <v>-68.103400042941814</v>
      </c>
      <c r="X460" s="66">
        <f t="shared" si="51"/>
        <v>626.92384703392725</v>
      </c>
      <c r="Y460" s="66">
        <f t="shared" si="52"/>
        <v>-76.153021073282318</v>
      </c>
      <c r="Z460" s="66">
        <f t="shared" si="53"/>
        <v>566.16907723566931</v>
      </c>
      <c r="AA460" s="66">
        <f t="shared" si="54"/>
        <v>-76.153021073282318</v>
      </c>
      <c r="AB460" s="5"/>
      <c r="AC460" s="5"/>
      <c r="AD460" s="5"/>
      <c r="AE460" s="5"/>
      <c r="AF460" s="5"/>
      <c r="AG460" s="5"/>
      <c r="AH460" s="8"/>
      <c r="AI460" s="8"/>
      <c r="AJ460" s="8"/>
    </row>
    <row r="461" spans="2:36" x14ac:dyDescent="0.35">
      <c r="B461" s="69" t="s">
        <v>1019</v>
      </c>
      <c r="C461" s="69" t="s">
        <v>111</v>
      </c>
      <c r="D461" s="69" t="str">
        <f>VLOOKUP($C461,Assumptions!$B:$C,2,FALSE)</f>
        <v>Conventional Carbon</v>
      </c>
      <c r="E461" s="69" t="s">
        <v>53</v>
      </c>
      <c r="F461" s="70">
        <v>24</v>
      </c>
      <c r="G461" s="71">
        <v>151.82842285490901</v>
      </c>
      <c r="H461" s="72">
        <v>1.2390999999999999E-2</v>
      </c>
      <c r="I461" s="71">
        <f t="shared" si="55"/>
        <v>1.8813059875951774</v>
      </c>
      <c r="J461" s="68">
        <f>SUMIFS('Tariff Data'!M:M,'Tariff Data'!$B:$B,$F461)</f>
        <v>-2.6503329999999998</v>
      </c>
      <c r="K461" s="68">
        <f>SUMIFS('Tariff Data'!N:N,'Tariff Data'!$B:$B,$F461)</f>
        <v>3.6893150000000001</v>
      </c>
      <c r="L461" s="68">
        <f>SUMIFS('Tariff Data'!O:O,'Tariff Data'!$B:$B,$F461)</f>
        <v>0</v>
      </c>
      <c r="M461" s="68">
        <f>SUMIFS('Tariff Data'!P:P,'Tariff Data'!$B:$B,$F461)</f>
        <v>-6.2050109999999998</v>
      </c>
      <c r="N461" s="68">
        <f>SUMIFS('Tariff Data'!H:H,'Tariff Data'!$B:$B,$F461)</f>
        <v>-2.7338849999999999</v>
      </c>
      <c r="O461" s="68">
        <f>SUMIFS('Tariff Data'!I:I,'Tariff Data'!$B:$B,$F461)</f>
        <v>3.6573289999999998</v>
      </c>
      <c r="P461" s="68">
        <f>SUMIFS('Tariff Data'!J:J,'Tariff Data'!$B:$B,$F461)</f>
        <v>0</v>
      </c>
      <c r="Q461" s="68">
        <f>SUMIFS('Tariff Data'!K:K,'Tariff Data'!$B:$B,$F461)</f>
        <v>-6.9384249999999996</v>
      </c>
      <c r="R461" s="68">
        <f>SUMIFS('Tariff Data'!M:M,'Tariff Data'!$B:$B,$F461)+SUMIFS('Tariff Data'!AG:AG,'Tariff Data'!$B:$B,$F461)</f>
        <v>-2.7338849999999999</v>
      </c>
      <c r="S461" s="68">
        <f>SUMIFS('Tariff Data'!N:N,'Tariff Data'!$B:$B,$F461)+SUMIFS('Tariff Data'!AH:AH,'Tariff Data'!$B:$B,$F461)</f>
        <v>3.6573289999999998</v>
      </c>
      <c r="T461" s="68">
        <f>SUMIFS('Tariff Data'!O:O,'Tariff Data'!$B:$B,$F461)+SUMIFS('Tariff Data'!AI:AI,'Tariff Data'!$B:$B,$F461)</f>
        <v>0</v>
      </c>
      <c r="U461" s="68">
        <f>SUMIFS('Tariff Data'!P:P,'Tariff Data'!$B:$B,$F461)+SUMIFS('Tariff Data'!AJ:AJ,'Tariff Data'!$B:$B,$F461)</f>
        <v>-6.9384249999999996</v>
      </c>
      <c r="V461" s="67">
        <f t="shared" si="49"/>
        <v>-395.45514903069483</v>
      </c>
      <c r="W461" s="67">
        <f t="shared" si="50"/>
        <v>-942.09703392736174</v>
      </c>
      <c r="X461" s="67">
        <f t="shared" si="51"/>
        <v>-408.20089287038741</v>
      </c>
      <c r="Y461" s="67">
        <f t="shared" si="52"/>
        <v>-1053.4501248470719</v>
      </c>
      <c r="Z461" s="67">
        <f t="shared" si="53"/>
        <v>-408.20089287038741</v>
      </c>
      <c r="AA461" s="67">
        <f t="shared" si="54"/>
        <v>-1053.4501248470719</v>
      </c>
      <c r="AB461" s="5"/>
      <c r="AC461" s="5"/>
      <c r="AD461" s="5"/>
      <c r="AE461" s="5"/>
      <c r="AF461" s="5"/>
      <c r="AG461" s="5"/>
      <c r="AH461" s="8"/>
      <c r="AI461" s="8"/>
      <c r="AJ461" s="8"/>
    </row>
    <row r="462" spans="2:36" x14ac:dyDescent="0.35">
      <c r="B462" s="69" t="s">
        <v>640</v>
      </c>
      <c r="C462" s="69" t="s">
        <v>87</v>
      </c>
      <c r="D462" s="69" t="str">
        <f>VLOOKUP($C462,Assumptions!$B:$C,2,FALSE)</f>
        <v>Intermittent</v>
      </c>
      <c r="E462" s="69" t="s">
        <v>1020</v>
      </c>
      <c r="F462" s="70">
        <v>10</v>
      </c>
      <c r="G462" s="71">
        <v>30.487635111427515</v>
      </c>
      <c r="H462" s="72">
        <v>0.39425900000000003</v>
      </c>
      <c r="I462" s="71">
        <f t="shared" si="55"/>
        <v>12.020024531396302</v>
      </c>
      <c r="J462" s="64">
        <f>SUMIFS('Tariff Data'!M:M,'Tariff Data'!$B:$B,$F462)</f>
        <v>1.217347</v>
      </c>
      <c r="K462" s="64">
        <f>SUMIFS('Tariff Data'!N:N,'Tariff Data'!$B:$B,$F462)</f>
        <v>20.824839999999998</v>
      </c>
      <c r="L462" s="64">
        <f>SUMIFS('Tariff Data'!O:O,'Tariff Data'!$B:$B,$F462)</f>
        <v>19.344626999999999</v>
      </c>
      <c r="M462" s="64">
        <f>SUMIFS('Tariff Data'!P:P,'Tariff Data'!$B:$B,$F462)</f>
        <v>-6.2050109999999998</v>
      </c>
      <c r="N462" s="64">
        <f>SUMIFS('Tariff Data'!H:H,'Tariff Data'!$B:$B,$F462)</f>
        <v>1.2775430000000001</v>
      </c>
      <c r="O462" s="64">
        <f>SUMIFS('Tariff Data'!I:I,'Tariff Data'!$B:$B,$F462)</f>
        <v>22.14378</v>
      </c>
      <c r="P462" s="64">
        <f>SUMIFS('Tariff Data'!J:J,'Tariff Data'!$B:$B,$F462)</f>
        <v>21.057953000000001</v>
      </c>
      <c r="Q462" s="64">
        <f>SUMIFS('Tariff Data'!K:K,'Tariff Data'!$B:$B,$F462)</f>
        <v>-6.9384249999999996</v>
      </c>
      <c r="R462" s="64">
        <f>SUMIFS('Tariff Data'!M:M,'Tariff Data'!$B:$B,$F462)+SUMIFS('Tariff Data'!AG:AG,'Tariff Data'!$B:$B,$F462)</f>
        <v>1.2775430000000001</v>
      </c>
      <c r="S462" s="64">
        <f>SUMIFS('Tariff Data'!N:N,'Tariff Data'!$B:$B,$F462)+SUMIFS('Tariff Data'!AH:AH,'Tariff Data'!$B:$B,$F462)</f>
        <v>21.172599749749406</v>
      </c>
      <c r="T462" s="64">
        <f>SUMIFS('Tariff Data'!O:O,'Tariff Data'!$B:$B,$F462)+SUMIFS('Tariff Data'!AI:AI,'Tariff Data'!$B:$B,$F462)</f>
        <v>19.567400432058111</v>
      </c>
      <c r="U462" s="64">
        <f>SUMIFS('Tariff Data'!P:P,'Tariff Data'!$B:$B,$F462)+SUMIFS('Tariff Data'!AJ:AJ,'Tariff Data'!$B:$B,$F462)</f>
        <v>-6.9384249999999996</v>
      </c>
      <c r="V462" s="66">
        <f t="shared" si="49"/>
        <v>840.08701700507163</v>
      </c>
      <c r="W462" s="66">
        <f t="shared" si="50"/>
        <v>-189.17611123039396</v>
      </c>
      <c r="X462" s="66">
        <f t="shared" si="51"/>
        <v>908.17596607543317</v>
      </c>
      <c r="Y462" s="66">
        <f t="shared" si="52"/>
        <v>-211.53616964800645</v>
      </c>
      <c r="Z462" s="66">
        <f t="shared" si="53"/>
        <v>851.0589328371999</v>
      </c>
      <c r="AA462" s="66">
        <f t="shared" si="54"/>
        <v>-211.53616964800645</v>
      </c>
      <c r="AB462" s="5"/>
      <c r="AC462" s="5"/>
      <c r="AD462" s="5"/>
      <c r="AE462" s="5"/>
      <c r="AF462" s="5"/>
      <c r="AG462" s="5"/>
      <c r="AH462" s="8"/>
      <c r="AI462" s="8"/>
      <c r="AJ462" s="8"/>
    </row>
    <row r="463" spans="2:36" x14ac:dyDescent="0.35">
      <c r="B463" s="69" t="s">
        <v>641</v>
      </c>
      <c r="C463" s="69" t="s">
        <v>92</v>
      </c>
      <c r="D463" s="69" t="str">
        <f>VLOOKUP($C463,Assumptions!$B:$C,2,FALSE)</f>
        <v>Intermittent</v>
      </c>
      <c r="E463" s="69" t="s">
        <v>642</v>
      </c>
      <c r="F463" s="70">
        <v>1</v>
      </c>
      <c r="G463" s="71">
        <v>60.975270222855031</v>
      </c>
      <c r="H463" s="72">
        <v>0.46934999999999999</v>
      </c>
      <c r="I463" s="71">
        <f t="shared" si="55"/>
        <v>28.618743079097008</v>
      </c>
      <c r="J463" s="68">
        <f>SUMIFS('Tariff Data'!M:M,'Tariff Data'!$B:$B,$F463)</f>
        <v>2.679675</v>
      </c>
      <c r="K463" s="68">
        <f>SUMIFS('Tariff Data'!N:N,'Tariff Data'!$B:$B,$F463)</f>
        <v>24.644973</v>
      </c>
      <c r="L463" s="68">
        <f>SUMIFS('Tariff Data'!O:O,'Tariff Data'!$B:$B,$F463)</f>
        <v>35.826850999999998</v>
      </c>
      <c r="M463" s="68">
        <f>SUMIFS('Tariff Data'!P:P,'Tariff Data'!$B:$B,$F463)</f>
        <v>-6.2050109999999998</v>
      </c>
      <c r="N463" s="68">
        <f>SUMIFS('Tariff Data'!H:H,'Tariff Data'!$B:$B,$F463)</f>
        <v>2.5438339999999999</v>
      </c>
      <c r="O463" s="68">
        <f>SUMIFS('Tariff Data'!I:I,'Tariff Data'!$B:$B,$F463)</f>
        <v>27.065738</v>
      </c>
      <c r="P463" s="68">
        <f>SUMIFS('Tariff Data'!J:J,'Tariff Data'!$B:$B,$F463)</f>
        <v>40.507550000000002</v>
      </c>
      <c r="Q463" s="68">
        <f>SUMIFS('Tariff Data'!K:K,'Tariff Data'!$B:$B,$F463)</f>
        <v>-6.9384249999999996</v>
      </c>
      <c r="R463" s="68">
        <f>SUMIFS('Tariff Data'!M:M,'Tariff Data'!$B:$B,$F463)+SUMIFS('Tariff Data'!AG:AG,'Tariff Data'!$B:$B,$F463)</f>
        <v>2.5438339999999999</v>
      </c>
      <c r="S463" s="68">
        <f>SUMIFS('Tariff Data'!N:N,'Tariff Data'!$B:$B,$F463)+SUMIFS('Tariff Data'!AH:AH,'Tariff Data'!$B:$B,$F463)</f>
        <v>24.992732749749408</v>
      </c>
      <c r="T463" s="68">
        <f>SUMIFS('Tariff Data'!O:O,'Tariff Data'!$B:$B,$F463)+SUMIFS('Tariff Data'!AI:AI,'Tariff Data'!$B:$B,$F463)</f>
        <v>36.04962443205811</v>
      </c>
      <c r="U463" s="68">
        <f>SUMIFS('Tariff Data'!P:P,'Tariff Data'!$B:$B,$F463)+SUMIFS('Tariff Data'!AJ:AJ,'Tariff Data'!$B:$B,$F463)</f>
        <v>-6.9384249999999996</v>
      </c>
      <c r="V463" s="67">
        <f t="shared" si="49"/>
        <v>2889.8600714372465</v>
      </c>
      <c r="W463" s="67">
        <f t="shared" si="50"/>
        <v>-378.35222246078791</v>
      </c>
      <c r="X463" s="67">
        <f t="shared" si="51"/>
        <v>3244.5462093839642</v>
      </c>
      <c r="Y463" s="67">
        <f t="shared" si="52"/>
        <v>-423.0723392960129</v>
      </c>
      <c r="Z463" s="67">
        <f t="shared" si="53"/>
        <v>2913.3961885867921</v>
      </c>
      <c r="AA463" s="67">
        <f t="shared" si="54"/>
        <v>-423.0723392960129</v>
      </c>
      <c r="AB463" s="5"/>
      <c r="AC463" s="5"/>
      <c r="AD463" s="5"/>
      <c r="AE463" s="5"/>
      <c r="AF463" s="5"/>
      <c r="AG463" s="5"/>
      <c r="AH463" s="8"/>
      <c r="AI463" s="8"/>
      <c r="AJ463" s="8"/>
    </row>
    <row r="464" spans="2:36" x14ac:dyDescent="0.35">
      <c r="B464" s="69" t="s">
        <v>1021</v>
      </c>
      <c r="C464" s="69" t="s">
        <v>92</v>
      </c>
      <c r="D464" s="69" t="str">
        <f>VLOOKUP($C464,Assumptions!$B:$C,2,FALSE)</f>
        <v>Intermittent</v>
      </c>
      <c r="E464" s="69" t="s">
        <v>459</v>
      </c>
      <c r="F464" s="70">
        <v>11</v>
      </c>
      <c r="G464" s="71">
        <v>1219.5054044571004</v>
      </c>
      <c r="H464" s="72">
        <v>0.46934999999999999</v>
      </c>
      <c r="I464" s="71">
        <f t="shared" si="55"/>
        <v>572.37486158194008</v>
      </c>
      <c r="J464" s="64">
        <f>SUMIFS('Tariff Data'!M:M,'Tariff Data'!$B:$B,$F464)</f>
        <v>1.9849509999999999</v>
      </c>
      <c r="K464" s="64">
        <f>SUMIFS('Tariff Data'!N:N,'Tariff Data'!$B:$B,$F464)</f>
        <v>20.824839999999998</v>
      </c>
      <c r="L464" s="64">
        <f>SUMIFS('Tariff Data'!O:O,'Tariff Data'!$B:$B,$F464)</f>
        <v>14.717409999999999</v>
      </c>
      <c r="M464" s="64">
        <f>SUMIFS('Tariff Data'!P:P,'Tariff Data'!$B:$B,$F464)</f>
        <v>-6.2050109999999998</v>
      </c>
      <c r="N464" s="64">
        <f>SUMIFS('Tariff Data'!H:H,'Tariff Data'!$B:$B,$F464)</f>
        <v>2.0238589999999999</v>
      </c>
      <c r="O464" s="64">
        <f>SUMIFS('Tariff Data'!I:I,'Tariff Data'!$B:$B,$F464)</f>
        <v>22.14378</v>
      </c>
      <c r="P464" s="64">
        <f>SUMIFS('Tariff Data'!J:J,'Tariff Data'!$B:$B,$F464)</f>
        <v>15.807065</v>
      </c>
      <c r="Q464" s="64">
        <f>SUMIFS('Tariff Data'!K:K,'Tariff Data'!$B:$B,$F464)</f>
        <v>-6.9384249999999996</v>
      </c>
      <c r="R464" s="64">
        <f>SUMIFS('Tariff Data'!M:M,'Tariff Data'!$B:$B,$F464)+SUMIFS('Tariff Data'!AG:AG,'Tariff Data'!$B:$B,$F464)</f>
        <v>2.0238589999999999</v>
      </c>
      <c r="S464" s="64">
        <f>SUMIFS('Tariff Data'!N:N,'Tariff Data'!$B:$B,$F464)+SUMIFS('Tariff Data'!AH:AH,'Tariff Data'!$B:$B,$F464)</f>
        <v>21.172599749749406</v>
      </c>
      <c r="T464" s="64">
        <f>SUMIFS('Tariff Data'!O:O,'Tariff Data'!$B:$B,$F464)+SUMIFS('Tariff Data'!AI:AI,'Tariff Data'!$B:$B,$F464)</f>
        <v>14.940183432058113</v>
      </c>
      <c r="U464" s="64">
        <f>SUMIFS('Tariff Data'!P:P,'Tariff Data'!$B:$B,$F464)+SUMIFS('Tariff Data'!AJ:AJ,'Tariff Data'!$B:$B,$F464)</f>
        <v>-6.9384249999999996</v>
      </c>
      <c r="V464" s="66">
        <f t="shared" si="49"/>
        <v>29867.575947077021</v>
      </c>
      <c r="W464" s="66">
        <f t="shared" si="50"/>
        <v>-7567.0444492157567</v>
      </c>
      <c r="X464" s="66">
        <f t="shared" si="51"/>
        <v>31951.344208505609</v>
      </c>
      <c r="Y464" s="66">
        <f t="shared" si="52"/>
        <v>-8461.4467859202559</v>
      </c>
      <c r="Z464" s="66">
        <f t="shared" si="53"/>
        <v>30338.298290067931</v>
      </c>
      <c r="AA464" s="66">
        <f t="shared" si="54"/>
        <v>-8461.4467859202559</v>
      </c>
      <c r="AB464" s="5"/>
      <c r="AC464" s="5"/>
      <c r="AD464" s="5"/>
      <c r="AE464" s="5"/>
      <c r="AF464" s="5"/>
      <c r="AG464" s="5"/>
      <c r="AH464" s="8"/>
      <c r="AI464" s="8"/>
      <c r="AJ464" s="8"/>
    </row>
    <row r="465" spans="2:36" x14ac:dyDescent="0.35">
      <c r="B465" s="69" t="s">
        <v>643</v>
      </c>
      <c r="C465" s="69" t="s">
        <v>98</v>
      </c>
      <c r="D465" s="69" t="str">
        <f>VLOOKUP($C465,Assumptions!$B:$C,2,FALSE)</f>
        <v>Intermittent</v>
      </c>
      <c r="E465" s="69" t="s">
        <v>63</v>
      </c>
      <c r="F465" s="70">
        <v>20</v>
      </c>
      <c r="G465" s="71">
        <v>73.170324267426025</v>
      </c>
      <c r="H465" s="72">
        <v>0.109</v>
      </c>
      <c r="I465" s="71">
        <f t="shared" si="55"/>
        <v>7.9755653451494366</v>
      </c>
      <c r="J465" s="68">
        <f>SUMIFS('Tariff Data'!M:M,'Tariff Data'!$B:$B,$F465)</f>
        <v>9.1686680000000003</v>
      </c>
      <c r="K465" s="68">
        <f>SUMIFS('Tariff Data'!N:N,'Tariff Data'!$B:$B,$F465)</f>
        <v>-5.1606129999999997</v>
      </c>
      <c r="L465" s="68">
        <f>SUMIFS('Tariff Data'!O:O,'Tariff Data'!$B:$B,$F465)</f>
        <v>0</v>
      </c>
      <c r="M465" s="68">
        <f>SUMIFS('Tariff Data'!P:P,'Tariff Data'!$B:$B,$F465)</f>
        <v>-6.2050109999999998</v>
      </c>
      <c r="N465" s="68">
        <f>SUMIFS('Tariff Data'!H:H,'Tariff Data'!$B:$B,$F465)</f>
        <v>9.2073599999999995</v>
      </c>
      <c r="O465" s="68">
        <f>SUMIFS('Tariff Data'!I:I,'Tariff Data'!$B:$B,$F465)</f>
        <v>-5.2402179999999996</v>
      </c>
      <c r="P465" s="68">
        <f>SUMIFS('Tariff Data'!J:J,'Tariff Data'!$B:$B,$F465)</f>
        <v>0</v>
      </c>
      <c r="Q465" s="68">
        <f>SUMIFS('Tariff Data'!K:K,'Tariff Data'!$B:$B,$F465)</f>
        <v>-6.9384249999999996</v>
      </c>
      <c r="R465" s="68">
        <f>SUMIFS('Tariff Data'!M:M,'Tariff Data'!$B:$B,$F465)+SUMIFS('Tariff Data'!AG:AG,'Tariff Data'!$B:$B,$F465)</f>
        <v>9.2073599999999995</v>
      </c>
      <c r="S465" s="68">
        <f>SUMIFS('Tariff Data'!N:N,'Tariff Data'!$B:$B,$F465)+SUMIFS('Tariff Data'!AH:AH,'Tariff Data'!$B:$B,$F465)</f>
        <v>-5.2402179999999996</v>
      </c>
      <c r="T465" s="68">
        <f>SUMIFS('Tariff Data'!O:O,'Tariff Data'!$B:$B,$F465)+SUMIFS('Tariff Data'!AI:AI,'Tariff Data'!$B:$B,$F465)</f>
        <v>0</v>
      </c>
      <c r="U465" s="68">
        <f>SUMIFS('Tariff Data'!P:P,'Tariff Data'!$B:$B,$F465)+SUMIFS('Tariff Data'!AJ:AJ,'Tariff Data'!$B:$B,$F465)</f>
        <v>-6.9384249999999996</v>
      </c>
      <c r="V465" s="67">
        <f t="shared" si="49"/>
        <v>-41.158806202527664</v>
      </c>
      <c r="W465" s="67">
        <f t="shared" si="50"/>
        <v>-454.02266695294543</v>
      </c>
      <c r="X465" s="67">
        <f t="shared" si="51"/>
        <v>-41.793701081828289</v>
      </c>
      <c r="Y465" s="67">
        <f t="shared" si="52"/>
        <v>-507.68680715521538</v>
      </c>
      <c r="Z465" s="67">
        <f t="shared" si="53"/>
        <v>-41.793701081828289</v>
      </c>
      <c r="AA465" s="67">
        <f t="shared" si="54"/>
        <v>-507.68680715521538</v>
      </c>
      <c r="AB465" s="5"/>
      <c r="AC465" s="5"/>
      <c r="AD465" s="5"/>
      <c r="AE465" s="5"/>
      <c r="AF465" s="5"/>
      <c r="AG465" s="5"/>
      <c r="AH465" s="8"/>
      <c r="AI465" s="8"/>
      <c r="AJ465" s="8"/>
    </row>
    <row r="466" spans="2:36" x14ac:dyDescent="0.35">
      <c r="B466" s="69" t="s">
        <v>1022</v>
      </c>
      <c r="C466" s="69" t="s">
        <v>111</v>
      </c>
      <c r="D466" s="69" t="str">
        <f>VLOOKUP($C466,Assumptions!$B:$C,2,FALSE)</f>
        <v>Conventional Carbon</v>
      </c>
      <c r="E466" s="69" t="s">
        <v>63</v>
      </c>
      <c r="F466" s="70">
        <v>20</v>
      </c>
      <c r="G466" s="71">
        <v>213.4134457799926</v>
      </c>
      <c r="H466" s="72">
        <v>1.2390999999999999E-2</v>
      </c>
      <c r="I466" s="71">
        <f t="shared" si="55"/>
        <v>2.6444060066598882</v>
      </c>
      <c r="J466" s="64">
        <f>SUMIFS('Tariff Data'!M:M,'Tariff Data'!$B:$B,$F466)</f>
        <v>9.1686680000000003</v>
      </c>
      <c r="K466" s="64">
        <f>SUMIFS('Tariff Data'!N:N,'Tariff Data'!$B:$B,$F466)</f>
        <v>-5.1606129999999997</v>
      </c>
      <c r="L466" s="64">
        <f>SUMIFS('Tariff Data'!O:O,'Tariff Data'!$B:$B,$F466)</f>
        <v>0</v>
      </c>
      <c r="M466" s="64">
        <f>SUMIFS('Tariff Data'!P:P,'Tariff Data'!$B:$B,$F466)</f>
        <v>-6.2050109999999998</v>
      </c>
      <c r="N466" s="64">
        <f>SUMIFS('Tariff Data'!H:H,'Tariff Data'!$B:$B,$F466)</f>
        <v>9.2073599999999995</v>
      </c>
      <c r="O466" s="64">
        <f>SUMIFS('Tariff Data'!I:I,'Tariff Data'!$B:$B,$F466)</f>
        <v>-5.2402179999999996</v>
      </c>
      <c r="P466" s="64">
        <f>SUMIFS('Tariff Data'!J:J,'Tariff Data'!$B:$B,$F466)</f>
        <v>0</v>
      </c>
      <c r="Q466" s="64">
        <f>SUMIFS('Tariff Data'!K:K,'Tariff Data'!$B:$B,$F466)</f>
        <v>-6.9384249999999996</v>
      </c>
      <c r="R466" s="64">
        <f>SUMIFS('Tariff Data'!M:M,'Tariff Data'!$B:$B,$F466)+SUMIFS('Tariff Data'!AG:AG,'Tariff Data'!$B:$B,$F466)</f>
        <v>9.2073599999999995</v>
      </c>
      <c r="S466" s="64">
        <f>SUMIFS('Tariff Data'!N:N,'Tariff Data'!$B:$B,$F466)+SUMIFS('Tariff Data'!AH:AH,'Tariff Data'!$B:$B,$F466)</f>
        <v>-5.2402179999999996</v>
      </c>
      <c r="T466" s="64">
        <f>SUMIFS('Tariff Data'!O:O,'Tariff Data'!$B:$B,$F466)+SUMIFS('Tariff Data'!AI:AI,'Tariff Data'!$B:$B,$F466)</f>
        <v>0</v>
      </c>
      <c r="U466" s="64">
        <f>SUMIFS('Tariff Data'!P:P,'Tariff Data'!$B:$B,$F466)+SUMIFS('Tariff Data'!AJ:AJ,'Tariff Data'!$B:$B,$F466)</f>
        <v>-6.9384249999999996</v>
      </c>
      <c r="V466" s="66">
        <f t="shared" si="49"/>
        <v>1943.0702750775063</v>
      </c>
      <c r="W466" s="66">
        <f t="shared" si="50"/>
        <v>-1324.2327786127576</v>
      </c>
      <c r="X466" s="66">
        <f t="shared" si="51"/>
        <v>1951.1171601814654</v>
      </c>
      <c r="Y466" s="66">
        <f t="shared" si="52"/>
        <v>-1480.7531875360451</v>
      </c>
      <c r="Z466" s="66">
        <f t="shared" si="53"/>
        <v>1951.1171601814654</v>
      </c>
      <c r="AA466" s="66">
        <f t="shared" si="54"/>
        <v>-1480.7531875360451</v>
      </c>
      <c r="AB466" s="5"/>
      <c r="AC466" s="5"/>
      <c r="AD466" s="5"/>
      <c r="AE466" s="5"/>
      <c r="AF466" s="5"/>
      <c r="AG466" s="5"/>
      <c r="AH466" s="8"/>
      <c r="AI466" s="8"/>
      <c r="AJ466" s="8"/>
    </row>
    <row r="467" spans="2:36" x14ac:dyDescent="0.35">
      <c r="B467" s="69" t="s">
        <v>1023</v>
      </c>
      <c r="C467" s="69" t="s">
        <v>98</v>
      </c>
      <c r="D467" s="69" t="str">
        <f>VLOOKUP($C467,Assumptions!$B:$C,2,FALSE)</f>
        <v>Intermittent</v>
      </c>
      <c r="E467" s="69" t="s">
        <v>63</v>
      </c>
      <c r="F467" s="70">
        <v>20</v>
      </c>
      <c r="G467" s="71">
        <v>60.914294952632176</v>
      </c>
      <c r="H467" s="72">
        <v>0.109</v>
      </c>
      <c r="I467" s="71">
        <f t="shared" si="55"/>
        <v>6.6396581498369072</v>
      </c>
      <c r="J467" s="68">
        <f>SUMIFS('Tariff Data'!M:M,'Tariff Data'!$B:$B,$F467)</f>
        <v>9.1686680000000003</v>
      </c>
      <c r="K467" s="68">
        <f>SUMIFS('Tariff Data'!N:N,'Tariff Data'!$B:$B,$F467)</f>
        <v>-5.1606129999999997</v>
      </c>
      <c r="L467" s="68">
        <f>SUMIFS('Tariff Data'!O:O,'Tariff Data'!$B:$B,$F467)</f>
        <v>0</v>
      </c>
      <c r="M467" s="68">
        <f>SUMIFS('Tariff Data'!P:P,'Tariff Data'!$B:$B,$F467)</f>
        <v>-6.2050109999999998</v>
      </c>
      <c r="N467" s="68">
        <f>SUMIFS('Tariff Data'!H:H,'Tariff Data'!$B:$B,$F467)</f>
        <v>9.2073599999999995</v>
      </c>
      <c r="O467" s="68">
        <f>SUMIFS('Tariff Data'!I:I,'Tariff Data'!$B:$B,$F467)</f>
        <v>-5.2402179999999996</v>
      </c>
      <c r="P467" s="68">
        <f>SUMIFS('Tariff Data'!J:J,'Tariff Data'!$B:$B,$F467)</f>
        <v>0</v>
      </c>
      <c r="Q467" s="68">
        <f>SUMIFS('Tariff Data'!K:K,'Tariff Data'!$B:$B,$F467)</f>
        <v>-6.9384249999999996</v>
      </c>
      <c r="R467" s="68">
        <f>SUMIFS('Tariff Data'!M:M,'Tariff Data'!$B:$B,$F467)+SUMIFS('Tariff Data'!AG:AG,'Tariff Data'!$B:$B,$F467)</f>
        <v>9.2073599999999995</v>
      </c>
      <c r="S467" s="68">
        <f>SUMIFS('Tariff Data'!N:N,'Tariff Data'!$B:$B,$F467)+SUMIFS('Tariff Data'!AH:AH,'Tariff Data'!$B:$B,$F467)</f>
        <v>-5.2402179999999996</v>
      </c>
      <c r="T467" s="68">
        <f>SUMIFS('Tariff Data'!O:O,'Tariff Data'!$B:$B,$F467)+SUMIFS('Tariff Data'!AI:AI,'Tariff Data'!$B:$B,$F467)</f>
        <v>0</v>
      </c>
      <c r="U467" s="68">
        <f>SUMIFS('Tariff Data'!P:P,'Tariff Data'!$B:$B,$F467)+SUMIFS('Tariff Data'!AJ:AJ,'Tariff Data'!$B:$B,$F467)</f>
        <v>-6.9384249999999996</v>
      </c>
      <c r="V467" s="67">
        <f t="shared" si="49"/>
        <v>-34.264706163604288</v>
      </c>
      <c r="W467" s="67">
        <f t="shared" si="50"/>
        <v>-377.97387023832709</v>
      </c>
      <c r="X467" s="67">
        <f t="shared" si="51"/>
        <v>-34.793256150622057</v>
      </c>
      <c r="Y467" s="67">
        <f t="shared" si="52"/>
        <v>-422.64926695671687</v>
      </c>
      <c r="Z467" s="67">
        <f t="shared" si="53"/>
        <v>-34.793256150622057</v>
      </c>
      <c r="AA467" s="67">
        <f t="shared" si="54"/>
        <v>-422.64926695671687</v>
      </c>
      <c r="AB467" s="5"/>
      <c r="AC467" s="5"/>
      <c r="AD467" s="5"/>
      <c r="AE467" s="5"/>
      <c r="AF467" s="5"/>
      <c r="AG467" s="5"/>
      <c r="AH467" s="8"/>
      <c r="AI467" s="8"/>
      <c r="AJ467" s="8"/>
    </row>
    <row r="468" spans="2:36" x14ac:dyDescent="0.35">
      <c r="B468" s="69" t="s">
        <v>644</v>
      </c>
      <c r="C468" s="69" t="s">
        <v>892</v>
      </c>
      <c r="D468" s="69" t="str">
        <f>VLOOKUP($C468,Assumptions!$B:$C,2,FALSE)</f>
        <v>Conventional Carbon</v>
      </c>
      <c r="E468" s="69" t="s">
        <v>63</v>
      </c>
      <c r="F468" s="70">
        <v>20</v>
      </c>
      <c r="G468" s="71">
        <v>1340.846192200582</v>
      </c>
      <c r="H468" s="72">
        <v>0.68071099999999996</v>
      </c>
      <c r="I468" s="71">
        <f t="shared" si="55"/>
        <v>912.72875233905029</v>
      </c>
      <c r="J468" s="64">
        <f>SUMIFS('Tariff Data'!M:M,'Tariff Data'!$B:$B,$F468)</f>
        <v>9.1686680000000003</v>
      </c>
      <c r="K468" s="64">
        <f>SUMIFS('Tariff Data'!N:N,'Tariff Data'!$B:$B,$F468)</f>
        <v>-5.1606129999999997</v>
      </c>
      <c r="L468" s="64">
        <f>SUMIFS('Tariff Data'!O:O,'Tariff Data'!$B:$B,$F468)</f>
        <v>0</v>
      </c>
      <c r="M468" s="64">
        <f>SUMIFS('Tariff Data'!P:P,'Tariff Data'!$B:$B,$F468)</f>
        <v>-6.2050109999999998</v>
      </c>
      <c r="N468" s="64">
        <f>SUMIFS('Tariff Data'!H:H,'Tariff Data'!$B:$B,$F468)</f>
        <v>9.2073599999999995</v>
      </c>
      <c r="O468" s="64">
        <f>SUMIFS('Tariff Data'!I:I,'Tariff Data'!$B:$B,$F468)</f>
        <v>-5.2402179999999996</v>
      </c>
      <c r="P468" s="64">
        <f>SUMIFS('Tariff Data'!J:J,'Tariff Data'!$B:$B,$F468)</f>
        <v>0</v>
      </c>
      <c r="Q468" s="64">
        <f>SUMIFS('Tariff Data'!K:K,'Tariff Data'!$B:$B,$F468)</f>
        <v>-6.9384249999999996</v>
      </c>
      <c r="R468" s="64">
        <f>SUMIFS('Tariff Data'!M:M,'Tariff Data'!$B:$B,$F468)+SUMIFS('Tariff Data'!AG:AG,'Tariff Data'!$B:$B,$F468)</f>
        <v>9.2073599999999995</v>
      </c>
      <c r="S468" s="64">
        <f>SUMIFS('Tariff Data'!N:N,'Tariff Data'!$B:$B,$F468)+SUMIFS('Tariff Data'!AH:AH,'Tariff Data'!$B:$B,$F468)</f>
        <v>-5.2402179999999996</v>
      </c>
      <c r="T468" s="64">
        <f>SUMIFS('Tariff Data'!O:O,'Tariff Data'!$B:$B,$F468)+SUMIFS('Tariff Data'!AI:AI,'Tariff Data'!$B:$B,$F468)</f>
        <v>0</v>
      </c>
      <c r="U468" s="64">
        <f>SUMIFS('Tariff Data'!P:P,'Tariff Data'!$B:$B,$F468)+SUMIFS('Tariff Data'!AJ:AJ,'Tariff Data'!$B:$B,$F468)</f>
        <v>-6.9384249999999996</v>
      </c>
      <c r="V468" s="66">
        <f t="shared" si="49"/>
        <v>7583.5337105566423</v>
      </c>
      <c r="W468" s="66">
        <f t="shared" si="50"/>
        <v>-8319.9653719127255</v>
      </c>
      <c r="X468" s="66">
        <f t="shared" si="51"/>
        <v>7562.7559590953178</v>
      </c>
      <c r="Y468" s="66">
        <f t="shared" si="52"/>
        <v>-9303.3607411193225</v>
      </c>
      <c r="Z468" s="66">
        <f t="shared" si="53"/>
        <v>7562.7559590953178</v>
      </c>
      <c r="AA468" s="66">
        <f t="shared" si="54"/>
        <v>-9303.3607411193225</v>
      </c>
      <c r="AB468" s="5"/>
      <c r="AC468" s="5"/>
      <c r="AD468" s="5"/>
      <c r="AE468" s="5"/>
      <c r="AF468" s="5"/>
      <c r="AG468" s="5"/>
      <c r="AH468" s="8"/>
      <c r="AI468" s="8"/>
      <c r="AJ468" s="8"/>
    </row>
    <row r="469" spans="2:36" x14ac:dyDescent="0.35">
      <c r="B469" s="69" t="s">
        <v>645</v>
      </c>
      <c r="C469" s="69" t="s">
        <v>87</v>
      </c>
      <c r="D469" s="69" t="str">
        <f>VLOOKUP($C469,Assumptions!$B:$C,2,FALSE)</f>
        <v>Intermittent</v>
      </c>
      <c r="E469" s="69" t="s">
        <v>103</v>
      </c>
      <c r="F469" s="70">
        <v>10</v>
      </c>
      <c r="G469" s="71">
        <v>72.560571565197478</v>
      </c>
      <c r="H469" s="72">
        <v>0.39425900000000003</v>
      </c>
      <c r="I469" s="71">
        <f t="shared" si="55"/>
        <v>28.607658384723194</v>
      </c>
      <c r="J469" s="68">
        <f>SUMIFS('Tariff Data'!M:M,'Tariff Data'!$B:$B,$F469)</f>
        <v>1.217347</v>
      </c>
      <c r="K469" s="68">
        <f>SUMIFS('Tariff Data'!N:N,'Tariff Data'!$B:$B,$F469)</f>
        <v>20.824839999999998</v>
      </c>
      <c r="L469" s="68">
        <f>SUMIFS('Tariff Data'!O:O,'Tariff Data'!$B:$B,$F469)</f>
        <v>19.344626999999999</v>
      </c>
      <c r="M469" s="68">
        <f>SUMIFS('Tariff Data'!P:P,'Tariff Data'!$B:$B,$F469)</f>
        <v>-6.2050109999999998</v>
      </c>
      <c r="N469" s="68">
        <f>SUMIFS('Tariff Data'!H:H,'Tariff Data'!$B:$B,$F469)</f>
        <v>1.2775430000000001</v>
      </c>
      <c r="O469" s="68">
        <f>SUMIFS('Tariff Data'!I:I,'Tariff Data'!$B:$B,$F469)</f>
        <v>22.14378</v>
      </c>
      <c r="P469" s="68">
        <f>SUMIFS('Tariff Data'!J:J,'Tariff Data'!$B:$B,$F469)</f>
        <v>21.057953000000001</v>
      </c>
      <c r="Q469" s="68">
        <f>SUMIFS('Tariff Data'!K:K,'Tariff Data'!$B:$B,$F469)</f>
        <v>-6.9384249999999996</v>
      </c>
      <c r="R469" s="68">
        <f>SUMIFS('Tariff Data'!M:M,'Tariff Data'!$B:$B,$F469)+SUMIFS('Tariff Data'!AG:AG,'Tariff Data'!$B:$B,$F469)</f>
        <v>1.2775430000000001</v>
      </c>
      <c r="S469" s="68">
        <f>SUMIFS('Tariff Data'!N:N,'Tariff Data'!$B:$B,$F469)+SUMIFS('Tariff Data'!AH:AH,'Tariff Data'!$B:$B,$F469)</f>
        <v>21.172599749749406</v>
      </c>
      <c r="T469" s="68">
        <f>SUMIFS('Tariff Data'!O:O,'Tariff Data'!$B:$B,$F469)+SUMIFS('Tariff Data'!AI:AI,'Tariff Data'!$B:$B,$F469)</f>
        <v>19.567400432058111</v>
      </c>
      <c r="U469" s="68">
        <f>SUMIFS('Tariff Data'!P:P,'Tariff Data'!$B:$B,$F469)+SUMIFS('Tariff Data'!AJ:AJ,'Tariff Data'!$B:$B,$F469)</f>
        <v>-6.9384249999999996</v>
      </c>
      <c r="V469" s="67">
        <f t="shared" si="49"/>
        <v>1999.4071004720702</v>
      </c>
      <c r="W469" s="67">
        <f t="shared" si="50"/>
        <v>-450.23914472833758</v>
      </c>
      <c r="X469" s="67">
        <f t="shared" si="51"/>
        <v>2161.4587992595307</v>
      </c>
      <c r="Y469" s="67">
        <f t="shared" si="52"/>
        <v>-503.45608376225528</v>
      </c>
      <c r="Z469" s="67">
        <f t="shared" si="53"/>
        <v>2025.5202601525355</v>
      </c>
      <c r="AA469" s="67">
        <f t="shared" si="54"/>
        <v>-503.45608376225528</v>
      </c>
      <c r="AB469" s="5"/>
      <c r="AC469" s="5"/>
      <c r="AD469" s="5"/>
      <c r="AE469" s="5"/>
      <c r="AF469" s="5"/>
      <c r="AG469" s="5"/>
      <c r="AH469" s="8"/>
      <c r="AI469" s="8"/>
      <c r="AJ469" s="8"/>
    </row>
    <row r="470" spans="2:36" x14ac:dyDescent="0.35">
      <c r="B470" s="69" t="s">
        <v>1024</v>
      </c>
      <c r="C470" s="69" t="s">
        <v>111</v>
      </c>
      <c r="D470" s="69" t="str">
        <f>VLOOKUP($C470,Assumptions!$B:$C,2,FALSE)</f>
        <v>Conventional Carbon</v>
      </c>
      <c r="E470" s="69" t="s">
        <v>1025</v>
      </c>
      <c r="F470" s="70">
        <v>15</v>
      </c>
      <c r="G470" s="71">
        <v>152.37720028691473</v>
      </c>
      <c r="H470" s="72">
        <v>1.2390999999999999E-2</v>
      </c>
      <c r="I470" s="71">
        <f t="shared" si="55"/>
        <v>1.8881058887551603</v>
      </c>
      <c r="J470" s="64">
        <f>SUMIFS('Tariff Data'!M:M,'Tariff Data'!$B:$B,$F470)</f>
        <v>3.4087000000000001</v>
      </c>
      <c r="K470" s="64">
        <f>SUMIFS('Tariff Data'!N:N,'Tariff Data'!$B:$B,$F470)</f>
        <v>6.1459739999999998</v>
      </c>
      <c r="L470" s="64">
        <f>SUMIFS('Tariff Data'!O:O,'Tariff Data'!$B:$B,$F470)</f>
        <v>0.31730199999999997</v>
      </c>
      <c r="M470" s="64">
        <f>SUMIFS('Tariff Data'!P:P,'Tariff Data'!$B:$B,$F470)</f>
        <v>-6.2050109999999998</v>
      </c>
      <c r="N470" s="64">
        <f>SUMIFS('Tariff Data'!H:H,'Tariff Data'!$B:$B,$F470)</f>
        <v>3.3191630000000001</v>
      </c>
      <c r="O470" s="64">
        <f>SUMIFS('Tariff Data'!I:I,'Tariff Data'!$B:$B,$F470)</f>
        <v>6.1205259999999999</v>
      </c>
      <c r="P470" s="64">
        <f>SUMIFS('Tariff Data'!J:J,'Tariff Data'!$B:$B,$F470)</f>
        <v>0.273947</v>
      </c>
      <c r="Q470" s="64">
        <f>SUMIFS('Tariff Data'!K:K,'Tariff Data'!$B:$B,$F470)</f>
        <v>-6.9384249999999996</v>
      </c>
      <c r="R470" s="64">
        <f>SUMIFS('Tariff Data'!M:M,'Tariff Data'!$B:$B,$F470)+SUMIFS('Tariff Data'!AG:AG,'Tariff Data'!$B:$B,$F470)</f>
        <v>3.3191630000000001</v>
      </c>
      <c r="S470" s="64">
        <f>SUMIFS('Tariff Data'!N:N,'Tariff Data'!$B:$B,$F470)+SUMIFS('Tariff Data'!AH:AH,'Tariff Data'!$B:$B,$F470)</f>
        <v>6.1205259999999999</v>
      </c>
      <c r="T470" s="64">
        <f>SUMIFS('Tariff Data'!O:O,'Tariff Data'!$B:$B,$F470)+SUMIFS('Tariff Data'!AI:AI,'Tariff Data'!$B:$B,$F470)</f>
        <v>0.273947</v>
      </c>
      <c r="U470" s="64">
        <f>SUMIFS('Tariff Data'!P:P,'Tariff Data'!$B:$B,$F470)+SUMIFS('Tariff Data'!AJ:AJ,'Tariff Data'!$B:$B,$F470)</f>
        <v>-6.9384249999999996</v>
      </c>
      <c r="V470" s="66">
        <f t="shared" si="49"/>
        <v>531.61151209425611</v>
      </c>
      <c r="W470" s="66">
        <f t="shared" si="50"/>
        <v>-945.50220392950905</v>
      </c>
      <c r="X470" s="66">
        <f t="shared" si="51"/>
        <v>517.83820736270263</v>
      </c>
      <c r="Y470" s="66">
        <f t="shared" si="52"/>
        <v>-1057.2577759007363</v>
      </c>
      <c r="Z470" s="66">
        <f t="shared" si="53"/>
        <v>517.83820736270263</v>
      </c>
      <c r="AA470" s="66">
        <f t="shared" si="54"/>
        <v>-1057.2577759007363</v>
      </c>
      <c r="AB470" s="5"/>
      <c r="AC470" s="5"/>
      <c r="AD470" s="5"/>
      <c r="AE470" s="5"/>
      <c r="AF470" s="5"/>
      <c r="AG470" s="5"/>
      <c r="AH470" s="8"/>
      <c r="AI470" s="8"/>
      <c r="AJ470" s="8"/>
    </row>
    <row r="471" spans="2:36" x14ac:dyDescent="0.35">
      <c r="B471" s="69" t="s">
        <v>1026</v>
      </c>
      <c r="C471" s="69" t="s">
        <v>111</v>
      </c>
      <c r="D471" s="69" t="str">
        <f>VLOOKUP($C471,Assumptions!$B:$C,2,FALSE)</f>
        <v>Conventional Carbon</v>
      </c>
      <c r="E471" s="69" t="s">
        <v>647</v>
      </c>
      <c r="F471" s="70">
        <v>15</v>
      </c>
      <c r="G471" s="71">
        <v>34.755904027027363</v>
      </c>
      <c r="H471" s="72">
        <v>1.2390999999999999E-2</v>
      </c>
      <c r="I471" s="71">
        <f t="shared" si="55"/>
        <v>0.430660406798896</v>
      </c>
      <c r="J471" s="68">
        <f>SUMIFS('Tariff Data'!M:M,'Tariff Data'!$B:$B,$F471)</f>
        <v>3.4087000000000001</v>
      </c>
      <c r="K471" s="68">
        <f>SUMIFS('Tariff Data'!N:N,'Tariff Data'!$B:$B,$F471)</f>
        <v>6.1459739999999998</v>
      </c>
      <c r="L471" s="68">
        <f>SUMIFS('Tariff Data'!O:O,'Tariff Data'!$B:$B,$F471)</f>
        <v>0.31730199999999997</v>
      </c>
      <c r="M471" s="68">
        <f>SUMIFS('Tariff Data'!P:P,'Tariff Data'!$B:$B,$F471)</f>
        <v>-6.2050109999999998</v>
      </c>
      <c r="N471" s="68">
        <f>SUMIFS('Tariff Data'!H:H,'Tariff Data'!$B:$B,$F471)</f>
        <v>3.3191630000000001</v>
      </c>
      <c r="O471" s="68">
        <f>SUMIFS('Tariff Data'!I:I,'Tariff Data'!$B:$B,$F471)</f>
        <v>6.1205259999999999</v>
      </c>
      <c r="P471" s="68">
        <f>SUMIFS('Tariff Data'!J:J,'Tariff Data'!$B:$B,$F471)</f>
        <v>0.273947</v>
      </c>
      <c r="Q471" s="68">
        <f>SUMIFS('Tariff Data'!K:K,'Tariff Data'!$B:$B,$F471)</f>
        <v>-6.9384249999999996</v>
      </c>
      <c r="R471" s="68">
        <f>SUMIFS('Tariff Data'!M:M,'Tariff Data'!$B:$B,$F471)+SUMIFS('Tariff Data'!AG:AG,'Tariff Data'!$B:$B,$F471)</f>
        <v>3.3191630000000001</v>
      </c>
      <c r="S471" s="68">
        <f>SUMIFS('Tariff Data'!N:N,'Tariff Data'!$B:$B,$F471)+SUMIFS('Tariff Data'!AH:AH,'Tariff Data'!$B:$B,$F471)</f>
        <v>6.1205259999999999</v>
      </c>
      <c r="T471" s="68">
        <f>SUMIFS('Tariff Data'!O:O,'Tariff Data'!$B:$B,$F471)+SUMIFS('Tariff Data'!AI:AI,'Tariff Data'!$B:$B,$F471)</f>
        <v>0.273947</v>
      </c>
      <c r="U471" s="68">
        <f>SUMIFS('Tariff Data'!P:P,'Tariff Data'!$B:$B,$F471)+SUMIFS('Tariff Data'!AJ:AJ,'Tariff Data'!$B:$B,$F471)</f>
        <v>-6.9384249999999996</v>
      </c>
      <c r="V471" s="67">
        <f t="shared" si="49"/>
        <v>121.25592712834171</v>
      </c>
      <c r="W471" s="67">
        <f t="shared" si="50"/>
        <v>-215.66076680264908</v>
      </c>
      <c r="X471" s="67">
        <f t="shared" si="51"/>
        <v>118.11435702150477</v>
      </c>
      <c r="Y471" s="67">
        <f t="shared" si="52"/>
        <v>-241.15123339872733</v>
      </c>
      <c r="Z471" s="67">
        <f t="shared" si="53"/>
        <v>118.11435702150477</v>
      </c>
      <c r="AA471" s="67">
        <f t="shared" si="54"/>
        <v>-241.15123339872733</v>
      </c>
      <c r="AB471" s="5"/>
      <c r="AC471" s="5"/>
      <c r="AD471" s="5"/>
      <c r="AE471" s="5"/>
      <c r="AF471" s="5"/>
      <c r="AG471" s="5"/>
      <c r="AH471" s="8"/>
      <c r="AI471" s="8"/>
      <c r="AJ471" s="8"/>
    </row>
    <row r="472" spans="2:36" x14ac:dyDescent="0.35">
      <c r="B472" s="69" t="s">
        <v>646</v>
      </c>
      <c r="C472" s="69" t="s">
        <v>98</v>
      </c>
      <c r="D472" s="69" t="str">
        <f>VLOOKUP($C472,Assumptions!$B:$C,2,FALSE)</f>
        <v>Intermittent</v>
      </c>
      <c r="E472" s="69" t="s">
        <v>647</v>
      </c>
      <c r="F472" s="70">
        <v>15</v>
      </c>
      <c r="G472" s="71">
        <v>243.90108089142012</v>
      </c>
      <c r="H472" s="72">
        <v>0.109</v>
      </c>
      <c r="I472" s="71">
        <f t="shared" si="55"/>
        <v>26.585217817164793</v>
      </c>
      <c r="J472" s="64">
        <f>SUMIFS('Tariff Data'!M:M,'Tariff Data'!$B:$B,$F472)</f>
        <v>3.4087000000000001</v>
      </c>
      <c r="K472" s="64">
        <f>SUMIFS('Tariff Data'!N:N,'Tariff Data'!$B:$B,$F472)</f>
        <v>6.1459739999999998</v>
      </c>
      <c r="L472" s="64">
        <f>SUMIFS('Tariff Data'!O:O,'Tariff Data'!$B:$B,$F472)</f>
        <v>0.31730199999999997</v>
      </c>
      <c r="M472" s="64">
        <f>SUMIFS('Tariff Data'!P:P,'Tariff Data'!$B:$B,$F472)</f>
        <v>-6.2050109999999998</v>
      </c>
      <c r="N472" s="64">
        <f>SUMIFS('Tariff Data'!H:H,'Tariff Data'!$B:$B,$F472)</f>
        <v>3.3191630000000001</v>
      </c>
      <c r="O472" s="64">
        <f>SUMIFS('Tariff Data'!I:I,'Tariff Data'!$B:$B,$F472)</f>
        <v>6.1205259999999999</v>
      </c>
      <c r="P472" s="64">
        <f>SUMIFS('Tariff Data'!J:J,'Tariff Data'!$B:$B,$F472)</f>
        <v>0.273947</v>
      </c>
      <c r="Q472" s="64">
        <f>SUMIFS('Tariff Data'!K:K,'Tariff Data'!$B:$B,$F472)</f>
        <v>-6.9384249999999996</v>
      </c>
      <c r="R472" s="64">
        <f>SUMIFS('Tariff Data'!M:M,'Tariff Data'!$B:$B,$F472)+SUMIFS('Tariff Data'!AG:AG,'Tariff Data'!$B:$B,$F472)</f>
        <v>3.3191630000000001</v>
      </c>
      <c r="S472" s="64">
        <f>SUMIFS('Tariff Data'!N:N,'Tariff Data'!$B:$B,$F472)+SUMIFS('Tariff Data'!AH:AH,'Tariff Data'!$B:$B,$F472)</f>
        <v>6.1205259999999999</v>
      </c>
      <c r="T472" s="64">
        <f>SUMIFS('Tariff Data'!O:O,'Tariff Data'!$B:$B,$F472)+SUMIFS('Tariff Data'!AI:AI,'Tariff Data'!$B:$B,$F472)</f>
        <v>0.273947</v>
      </c>
      <c r="U472" s="64">
        <f>SUMIFS('Tariff Data'!P:P,'Tariff Data'!$B:$B,$F472)+SUMIFS('Tariff Data'!AJ:AJ,'Tariff Data'!$B:$B,$F472)</f>
        <v>-6.9384249999999996</v>
      </c>
      <c r="V472" s="66">
        <f t="shared" si="49"/>
        <v>240.78235825764096</v>
      </c>
      <c r="W472" s="66">
        <f t="shared" si="50"/>
        <v>-1513.4088898431517</v>
      </c>
      <c r="X472" s="66">
        <f t="shared" si="51"/>
        <v>229.53148627258221</v>
      </c>
      <c r="Y472" s="66">
        <f t="shared" si="52"/>
        <v>-1692.2893571840516</v>
      </c>
      <c r="Z472" s="66">
        <f t="shared" si="53"/>
        <v>229.53148627258221</v>
      </c>
      <c r="AA472" s="66">
        <f t="shared" si="54"/>
        <v>-1692.2893571840516</v>
      </c>
      <c r="AB472" s="5"/>
      <c r="AC472" s="5"/>
      <c r="AD472" s="5"/>
      <c r="AE472" s="5"/>
      <c r="AF472" s="5"/>
      <c r="AG472" s="5"/>
      <c r="AH472" s="8"/>
      <c r="AI472" s="8"/>
      <c r="AJ472" s="8"/>
    </row>
    <row r="473" spans="2:36" x14ac:dyDescent="0.35">
      <c r="B473" s="69" t="s">
        <v>648</v>
      </c>
      <c r="C473" s="69" t="s">
        <v>87</v>
      </c>
      <c r="D473" s="69" t="str">
        <f>VLOOKUP($C473,Assumptions!$B:$C,2,FALSE)</f>
        <v>Intermittent</v>
      </c>
      <c r="E473" s="69" t="s">
        <v>464</v>
      </c>
      <c r="F473" s="70">
        <v>21</v>
      </c>
      <c r="G473" s="71">
        <v>139.02361610810945</v>
      </c>
      <c r="H473" s="72">
        <v>0.35319099999999998</v>
      </c>
      <c r="I473" s="71">
        <f t="shared" si="55"/>
        <v>49.101889996839283</v>
      </c>
      <c r="J473" s="68">
        <f>SUMIFS('Tariff Data'!M:M,'Tariff Data'!$B:$B,$F473)</f>
        <v>3.8117559999999999</v>
      </c>
      <c r="K473" s="68">
        <f>SUMIFS('Tariff Data'!N:N,'Tariff Data'!$B:$B,$F473)</f>
        <v>-5.8951849999999997</v>
      </c>
      <c r="L473" s="68">
        <f>SUMIFS('Tariff Data'!O:O,'Tariff Data'!$B:$B,$F473)</f>
        <v>0</v>
      </c>
      <c r="M473" s="68">
        <f>SUMIFS('Tariff Data'!P:P,'Tariff Data'!$B:$B,$F473)</f>
        <v>-6.2050109999999998</v>
      </c>
      <c r="N473" s="68">
        <f>SUMIFS('Tariff Data'!H:H,'Tariff Data'!$B:$B,$F473)</f>
        <v>3.8445510000000001</v>
      </c>
      <c r="O473" s="68">
        <f>SUMIFS('Tariff Data'!I:I,'Tariff Data'!$B:$B,$F473)</f>
        <v>-5.9733029999999996</v>
      </c>
      <c r="P473" s="68">
        <f>SUMIFS('Tariff Data'!J:J,'Tariff Data'!$B:$B,$F473)</f>
        <v>0</v>
      </c>
      <c r="Q473" s="68">
        <f>SUMIFS('Tariff Data'!K:K,'Tariff Data'!$B:$B,$F473)</f>
        <v>-6.9384249999999996</v>
      </c>
      <c r="R473" s="68">
        <f>SUMIFS('Tariff Data'!M:M,'Tariff Data'!$B:$B,$F473)+SUMIFS('Tariff Data'!AG:AG,'Tariff Data'!$B:$B,$F473)</f>
        <v>3.8445510000000001</v>
      </c>
      <c r="S473" s="68">
        <f>SUMIFS('Tariff Data'!N:N,'Tariff Data'!$B:$B,$F473)+SUMIFS('Tariff Data'!AH:AH,'Tariff Data'!$B:$B,$F473)</f>
        <v>-5.9733029999999996</v>
      </c>
      <c r="T473" s="68">
        <f>SUMIFS('Tariff Data'!O:O,'Tariff Data'!$B:$B,$F473)+SUMIFS('Tariff Data'!AI:AI,'Tariff Data'!$B:$B,$F473)</f>
        <v>0</v>
      </c>
      <c r="U473" s="68">
        <f>SUMIFS('Tariff Data'!P:P,'Tariff Data'!$B:$B,$F473)+SUMIFS('Tariff Data'!AJ:AJ,'Tariff Data'!$B:$B,$F473)</f>
        <v>-6.9384249999999996</v>
      </c>
      <c r="V473" s="67">
        <f t="shared" si="49"/>
        <v>-289.46472538101699</v>
      </c>
      <c r="W473" s="67">
        <f t="shared" si="50"/>
        <v>-862.64306721059631</v>
      </c>
      <c r="X473" s="67">
        <f t="shared" si="51"/>
        <v>-293.30046682379003</v>
      </c>
      <c r="Y473" s="67">
        <f t="shared" si="52"/>
        <v>-964.60493359490931</v>
      </c>
      <c r="Z473" s="67">
        <f t="shared" si="53"/>
        <v>-293.30046682379003</v>
      </c>
      <c r="AA473" s="67">
        <f t="shared" si="54"/>
        <v>-964.60493359490931</v>
      </c>
      <c r="AB473" s="5"/>
      <c r="AC473" s="5"/>
      <c r="AD473" s="5"/>
      <c r="AE473" s="5"/>
      <c r="AF473" s="5"/>
      <c r="AG473" s="5"/>
      <c r="AH473" s="8"/>
      <c r="AI473" s="8"/>
      <c r="AJ473" s="8"/>
    </row>
    <row r="474" spans="2:36" x14ac:dyDescent="0.35">
      <c r="B474" s="69" t="s">
        <v>1027</v>
      </c>
      <c r="C474" s="69" t="s">
        <v>98</v>
      </c>
      <c r="D474" s="69" t="str">
        <f>VLOOKUP($C474,Assumptions!$B:$C,2,FALSE)</f>
        <v>Intermittent</v>
      </c>
      <c r="E474" s="69" t="s">
        <v>1028</v>
      </c>
      <c r="F474" s="70">
        <v>1</v>
      </c>
      <c r="G474" s="71">
        <v>27.438871600284763</v>
      </c>
      <c r="H474" s="72">
        <v>0.109</v>
      </c>
      <c r="I474" s="71">
        <f t="shared" si="55"/>
        <v>2.9908370044310391</v>
      </c>
      <c r="J474" s="64">
        <f>SUMIFS('Tariff Data'!M:M,'Tariff Data'!$B:$B,$F474)</f>
        <v>2.679675</v>
      </c>
      <c r="K474" s="64">
        <f>SUMIFS('Tariff Data'!N:N,'Tariff Data'!$B:$B,$F474)</f>
        <v>24.644973</v>
      </c>
      <c r="L474" s="64">
        <f>SUMIFS('Tariff Data'!O:O,'Tariff Data'!$B:$B,$F474)</f>
        <v>35.826850999999998</v>
      </c>
      <c r="M474" s="64">
        <f>SUMIFS('Tariff Data'!P:P,'Tariff Data'!$B:$B,$F474)</f>
        <v>-6.2050109999999998</v>
      </c>
      <c r="N474" s="64">
        <f>SUMIFS('Tariff Data'!H:H,'Tariff Data'!$B:$B,$F474)</f>
        <v>2.5438339999999999</v>
      </c>
      <c r="O474" s="64">
        <f>SUMIFS('Tariff Data'!I:I,'Tariff Data'!$B:$B,$F474)</f>
        <v>27.065738</v>
      </c>
      <c r="P474" s="64">
        <f>SUMIFS('Tariff Data'!J:J,'Tariff Data'!$B:$B,$F474)</f>
        <v>40.507550000000002</v>
      </c>
      <c r="Q474" s="64">
        <f>SUMIFS('Tariff Data'!K:K,'Tariff Data'!$B:$B,$F474)</f>
        <v>-6.9384249999999996</v>
      </c>
      <c r="R474" s="64">
        <f>SUMIFS('Tariff Data'!M:M,'Tariff Data'!$B:$B,$F474)+SUMIFS('Tariff Data'!AG:AG,'Tariff Data'!$B:$B,$F474)</f>
        <v>2.5438339999999999</v>
      </c>
      <c r="S474" s="64">
        <f>SUMIFS('Tariff Data'!N:N,'Tariff Data'!$B:$B,$F474)+SUMIFS('Tariff Data'!AH:AH,'Tariff Data'!$B:$B,$F474)</f>
        <v>24.992732749749408</v>
      </c>
      <c r="T474" s="64">
        <f>SUMIFS('Tariff Data'!O:O,'Tariff Data'!$B:$B,$F474)+SUMIFS('Tariff Data'!AI:AI,'Tariff Data'!$B:$B,$F474)</f>
        <v>36.04962443205811</v>
      </c>
      <c r="U474" s="64">
        <f>SUMIFS('Tariff Data'!P:P,'Tariff Data'!$B:$B,$F474)+SUMIFS('Tariff Data'!AJ:AJ,'Tariff Data'!$B:$B,$F474)</f>
        <v>-6.9384249999999996</v>
      </c>
      <c r="V474" s="66">
        <f t="shared" si="49"/>
        <v>1056.7574616531376</v>
      </c>
      <c r="W474" s="66">
        <f t="shared" si="50"/>
        <v>-170.25850010735456</v>
      </c>
      <c r="X474" s="66">
        <f t="shared" si="51"/>
        <v>1192.4306740547504</v>
      </c>
      <c r="Y474" s="66">
        <f t="shared" si="52"/>
        <v>-190.3825526832058</v>
      </c>
      <c r="Z474" s="66">
        <f t="shared" si="53"/>
        <v>1063.9102059795371</v>
      </c>
      <c r="AA474" s="66">
        <f t="shared" si="54"/>
        <v>-190.3825526832058</v>
      </c>
      <c r="AB474" s="5"/>
      <c r="AC474" s="5"/>
      <c r="AD474" s="5"/>
      <c r="AE474" s="5"/>
      <c r="AF474" s="5"/>
      <c r="AG474" s="5"/>
      <c r="AH474" s="8"/>
      <c r="AI474" s="8"/>
      <c r="AJ474" s="8"/>
    </row>
    <row r="475" spans="2:36" x14ac:dyDescent="0.35">
      <c r="B475" s="69" t="s">
        <v>649</v>
      </c>
      <c r="C475" s="69" t="s">
        <v>892</v>
      </c>
      <c r="D475" s="69" t="str">
        <f>VLOOKUP($C475,Assumptions!$B:$C,2,FALSE)</f>
        <v>Conventional Carbon</v>
      </c>
      <c r="E475" s="69" t="s">
        <v>650</v>
      </c>
      <c r="F475" s="70">
        <v>17</v>
      </c>
      <c r="G475" s="71">
        <v>149.38941204599482</v>
      </c>
      <c r="H475" s="72">
        <v>5.9020000000000001E-3</v>
      </c>
      <c r="I475" s="71">
        <f t="shared" si="55"/>
        <v>0.88169630989546144</v>
      </c>
      <c r="J475" s="68">
        <f>SUMIFS('Tariff Data'!M:M,'Tariff Data'!$B:$B,$F475)</f>
        <v>0.76947399999999999</v>
      </c>
      <c r="K475" s="68">
        <f>SUMIFS('Tariff Data'!N:N,'Tariff Data'!$B:$B,$F475)</f>
        <v>4.0897259999999998</v>
      </c>
      <c r="L475" s="68">
        <f>SUMIFS('Tariff Data'!O:O,'Tariff Data'!$B:$B,$F475)</f>
        <v>1.4208999999999999E-2</v>
      </c>
      <c r="M475" s="68">
        <f>SUMIFS('Tariff Data'!P:P,'Tariff Data'!$B:$B,$F475)</f>
        <v>-6.2050109999999998</v>
      </c>
      <c r="N475" s="68">
        <f>SUMIFS('Tariff Data'!H:H,'Tariff Data'!$B:$B,$F475)</f>
        <v>0.74037900000000001</v>
      </c>
      <c r="O475" s="68">
        <f>SUMIFS('Tariff Data'!I:I,'Tariff Data'!$B:$B,$F475)</f>
        <v>3.971927</v>
      </c>
      <c r="P475" s="68">
        <f>SUMIFS('Tariff Data'!J:J,'Tariff Data'!$B:$B,$F475)</f>
        <v>1.0571000000000001E-2</v>
      </c>
      <c r="Q475" s="68">
        <f>SUMIFS('Tariff Data'!K:K,'Tariff Data'!$B:$B,$F475)</f>
        <v>-6.9384249999999996</v>
      </c>
      <c r="R475" s="68">
        <f>SUMIFS('Tariff Data'!M:M,'Tariff Data'!$B:$B,$F475)+SUMIFS('Tariff Data'!AG:AG,'Tariff Data'!$B:$B,$F475)</f>
        <v>0.74037900000000001</v>
      </c>
      <c r="S475" s="68">
        <f>SUMIFS('Tariff Data'!N:N,'Tariff Data'!$B:$B,$F475)+SUMIFS('Tariff Data'!AH:AH,'Tariff Data'!$B:$B,$F475)</f>
        <v>3.971927</v>
      </c>
      <c r="T475" s="68">
        <f>SUMIFS('Tariff Data'!O:O,'Tariff Data'!$B:$B,$F475)+SUMIFS('Tariff Data'!AI:AI,'Tariff Data'!$B:$B,$F475)</f>
        <v>1.0571000000000001E-2</v>
      </c>
      <c r="U475" s="68">
        <f>SUMIFS('Tariff Data'!P:P,'Tariff Data'!$B:$B,$F475)+SUMIFS('Tariff Data'!AJ:AJ,'Tariff Data'!$B:$B,$F475)</f>
        <v>-6.9384249999999996</v>
      </c>
      <c r="V475" s="67">
        <f t="shared" si="49"/>
        <v>118.56969279023063</v>
      </c>
      <c r="W475" s="67">
        <f t="shared" si="50"/>
        <v>-926.96294502893033</v>
      </c>
      <c r="X475" s="67">
        <f t="shared" si="51"/>
        <v>114.11613729196765</v>
      </c>
      <c r="Y475" s="67">
        <f t="shared" si="52"/>
        <v>-1036.5272312752315</v>
      </c>
      <c r="Z475" s="67">
        <f t="shared" si="53"/>
        <v>114.11613729196765</v>
      </c>
      <c r="AA475" s="67">
        <f t="shared" si="54"/>
        <v>-1036.5272312752315</v>
      </c>
      <c r="AB475" s="5"/>
      <c r="AC475" s="5"/>
      <c r="AD475" s="5"/>
      <c r="AE475" s="5"/>
      <c r="AF475" s="5"/>
      <c r="AG475" s="5"/>
      <c r="AH475" s="8"/>
      <c r="AI475" s="8"/>
      <c r="AJ475" s="8"/>
    </row>
    <row r="476" spans="2:36" x14ac:dyDescent="0.35">
      <c r="B476" s="69" t="s">
        <v>651</v>
      </c>
      <c r="C476" s="69" t="s">
        <v>892</v>
      </c>
      <c r="D476" s="69" t="str">
        <f>VLOOKUP($C476,Assumptions!$B:$C,2,FALSE)</f>
        <v>Conventional Carbon</v>
      </c>
      <c r="E476" s="69" t="s">
        <v>79</v>
      </c>
      <c r="F476" s="70">
        <v>2</v>
      </c>
      <c r="G476" s="71">
        <v>719.50818862968936</v>
      </c>
      <c r="H476" s="72">
        <v>0.524949</v>
      </c>
      <c r="I476" s="71">
        <f t="shared" si="55"/>
        <v>377.70510411296681</v>
      </c>
      <c r="J476" s="64">
        <f>SUMIFS('Tariff Data'!M:M,'Tariff Data'!$B:$B,$F476)</f>
        <v>0.81459599999999999</v>
      </c>
      <c r="K476" s="64">
        <f>SUMIFS('Tariff Data'!N:N,'Tariff Data'!$B:$B,$F476)</f>
        <v>24.644808000000001</v>
      </c>
      <c r="L476" s="64">
        <f>SUMIFS('Tariff Data'!O:O,'Tariff Data'!$B:$B,$F476)</f>
        <v>27.519831</v>
      </c>
      <c r="M476" s="64">
        <f>SUMIFS('Tariff Data'!P:P,'Tariff Data'!$B:$B,$F476)</f>
        <v>-6.2050109999999998</v>
      </c>
      <c r="N476" s="64">
        <f>SUMIFS('Tariff Data'!H:H,'Tariff Data'!$B:$B,$F476)</f>
        <v>1.65099</v>
      </c>
      <c r="O476" s="64">
        <f>SUMIFS('Tariff Data'!I:I,'Tariff Data'!$B:$B,$F476)</f>
        <v>27.065467000000002</v>
      </c>
      <c r="P476" s="64">
        <f>SUMIFS('Tariff Data'!J:J,'Tariff Data'!$B:$B,$F476)</f>
        <v>26.887487</v>
      </c>
      <c r="Q476" s="64">
        <f>SUMIFS('Tariff Data'!K:K,'Tariff Data'!$B:$B,$F476)</f>
        <v>-6.9384249999999996</v>
      </c>
      <c r="R476" s="64">
        <f>SUMIFS('Tariff Data'!M:M,'Tariff Data'!$B:$B,$F476)+SUMIFS('Tariff Data'!AG:AG,'Tariff Data'!$B:$B,$F476)</f>
        <v>0.99406281819247921</v>
      </c>
      <c r="S476" s="64">
        <f>SUMIFS('Tariff Data'!N:N,'Tariff Data'!$B:$B,$F476)+SUMIFS('Tariff Data'!AH:AH,'Tariff Data'!$B:$B,$F476)</f>
        <v>24.992567749749409</v>
      </c>
      <c r="T476" s="64">
        <f>SUMIFS('Tariff Data'!O:O,'Tariff Data'!$B:$B,$F476)+SUMIFS('Tariff Data'!AI:AI,'Tariff Data'!$B:$B,$F476)</f>
        <v>27.297057567941888</v>
      </c>
      <c r="U476" s="64">
        <f>SUMIFS('Tariff Data'!P:P,'Tariff Data'!$B:$B,$F476)+SUMIFS('Tariff Data'!AJ:AJ,'Tariff Data'!$B:$B,$F476)</f>
        <v>-6.9384249999999996</v>
      </c>
      <c r="V476" s="66">
        <f t="shared" si="49"/>
        <v>20288.958896935321</v>
      </c>
      <c r="W476" s="66">
        <f t="shared" si="50"/>
        <v>-4464.5562250372968</v>
      </c>
      <c r="X476" s="66">
        <f t="shared" si="51"/>
        <v>21566.206932117842</v>
      </c>
      <c r="Y476" s="66">
        <f t="shared" si="52"/>
        <v>-4992.2536036929523</v>
      </c>
      <c r="Z476" s="66">
        <f t="shared" si="53"/>
        <v>20465.294712348408</v>
      </c>
      <c r="AA476" s="66">
        <f t="shared" si="54"/>
        <v>-4992.2536036929523</v>
      </c>
      <c r="AB476" s="5"/>
      <c r="AC476" s="5"/>
      <c r="AD476" s="5"/>
      <c r="AE476" s="5"/>
      <c r="AF476" s="5"/>
      <c r="AG476" s="5"/>
      <c r="AH476" s="8"/>
      <c r="AI476" s="8"/>
      <c r="AJ476" s="8"/>
    </row>
    <row r="477" spans="2:36" x14ac:dyDescent="0.35">
      <c r="B477" s="69" t="s">
        <v>1029</v>
      </c>
      <c r="C477" s="69" t="s">
        <v>92</v>
      </c>
      <c r="D477" s="69" t="str">
        <f>VLOOKUP($C477,Assumptions!$B:$C,2,FALSE)</f>
        <v>Intermittent</v>
      </c>
      <c r="E477" s="69" t="s">
        <v>117</v>
      </c>
      <c r="F477" s="70">
        <v>27</v>
      </c>
      <c r="G477" s="71">
        <v>182.92581066856508</v>
      </c>
      <c r="H477" s="72">
        <v>0.46934999999999999</v>
      </c>
      <c r="I477" s="71">
        <f t="shared" si="55"/>
        <v>85.856229237291018</v>
      </c>
      <c r="J477" s="68">
        <f>SUMIFS('Tariff Data'!M:M,'Tariff Data'!$B:$B,$F477)</f>
        <v>4.6348479999999999</v>
      </c>
      <c r="K477" s="68">
        <f>SUMIFS('Tariff Data'!N:N,'Tariff Data'!$B:$B,$F477)</f>
        <v>-9.1107669999999992</v>
      </c>
      <c r="L477" s="68">
        <f>SUMIFS('Tariff Data'!O:O,'Tariff Data'!$B:$B,$F477)</f>
        <v>0</v>
      </c>
      <c r="M477" s="68">
        <f>SUMIFS('Tariff Data'!P:P,'Tariff Data'!$B:$B,$F477)</f>
        <v>-6.2050109999999998</v>
      </c>
      <c r="N477" s="68">
        <f>SUMIFS('Tariff Data'!H:H,'Tariff Data'!$B:$B,$F477)</f>
        <v>4.6430069999999999</v>
      </c>
      <c r="O477" s="68">
        <f>SUMIFS('Tariff Data'!I:I,'Tariff Data'!$B:$B,$F477)</f>
        <v>-9.1769200000000009</v>
      </c>
      <c r="P477" s="68">
        <f>SUMIFS('Tariff Data'!J:J,'Tariff Data'!$B:$B,$F477)</f>
        <v>0</v>
      </c>
      <c r="Q477" s="68">
        <f>SUMIFS('Tariff Data'!K:K,'Tariff Data'!$B:$B,$F477)</f>
        <v>-6.9384249999999996</v>
      </c>
      <c r="R477" s="68">
        <f>SUMIFS('Tariff Data'!M:M,'Tariff Data'!$B:$B,$F477)+SUMIFS('Tariff Data'!AG:AG,'Tariff Data'!$B:$B,$F477)</f>
        <v>4.6430069999999999</v>
      </c>
      <c r="S477" s="68">
        <f>SUMIFS('Tariff Data'!N:N,'Tariff Data'!$B:$B,$F477)+SUMIFS('Tariff Data'!AH:AH,'Tariff Data'!$B:$B,$F477)</f>
        <v>-9.1769200000000009</v>
      </c>
      <c r="T477" s="68">
        <f>SUMIFS('Tariff Data'!O:O,'Tariff Data'!$B:$B,$F477)+SUMIFS('Tariff Data'!AI:AI,'Tariff Data'!$B:$B,$F477)</f>
        <v>0</v>
      </c>
      <c r="U477" s="68">
        <f>SUMIFS('Tariff Data'!P:P,'Tariff Data'!$B:$B,$F477)+SUMIFS('Tariff Data'!AJ:AJ,'Tariff Data'!$B:$B,$F477)</f>
        <v>-6.9384249999999996</v>
      </c>
      <c r="V477" s="67">
        <f t="shared" si="49"/>
        <v>-782.2161000795461</v>
      </c>
      <c r="W477" s="67">
        <f t="shared" si="50"/>
        <v>-1135.0566673823637</v>
      </c>
      <c r="X477" s="67">
        <f t="shared" si="51"/>
        <v>-787.89574721228075</v>
      </c>
      <c r="Y477" s="67">
        <f t="shared" si="52"/>
        <v>-1269.2170178880385</v>
      </c>
      <c r="Z477" s="67">
        <f t="shared" si="53"/>
        <v>-787.89574721228075</v>
      </c>
      <c r="AA477" s="67">
        <f t="shared" si="54"/>
        <v>-1269.2170178880385</v>
      </c>
      <c r="AB477" s="5"/>
      <c r="AC477" s="5"/>
      <c r="AD477" s="5"/>
      <c r="AE477" s="5"/>
      <c r="AF477" s="5"/>
      <c r="AG477" s="5"/>
      <c r="AH477" s="8"/>
      <c r="AI477" s="8"/>
      <c r="AJ477" s="8"/>
    </row>
    <row r="478" spans="2:36" x14ac:dyDescent="0.35">
      <c r="B478" s="69" t="s">
        <v>1030</v>
      </c>
      <c r="C478" s="69" t="s">
        <v>111</v>
      </c>
      <c r="D478" s="69" t="str">
        <f>VLOOKUP($C478,Assumptions!$B:$C,2,FALSE)</f>
        <v>Conventional Carbon</v>
      </c>
      <c r="E478" s="69" t="s">
        <v>446</v>
      </c>
      <c r="F478" s="70">
        <v>12</v>
      </c>
      <c r="G478" s="71">
        <v>30.426659841204657</v>
      </c>
      <c r="H478" s="72">
        <v>1.2390999999999999E-2</v>
      </c>
      <c r="I478" s="71">
        <f t="shared" si="55"/>
        <v>0.37701674209236691</v>
      </c>
      <c r="J478" s="64">
        <f>SUMIFS('Tariff Data'!M:M,'Tariff Data'!$B:$B,$F478)</f>
        <v>0.87012599999999996</v>
      </c>
      <c r="K478" s="64">
        <f>SUMIFS('Tariff Data'!N:N,'Tariff Data'!$B:$B,$F478)</f>
        <v>15.49728</v>
      </c>
      <c r="L478" s="64">
        <f>SUMIFS('Tariff Data'!O:O,'Tariff Data'!$B:$B,$F478)</f>
        <v>12.147145999999999</v>
      </c>
      <c r="M478" s="64">
        <f>SUMIFS('Tariff Data'!P:P,'Tariff Data'!$B:$B,$F478)</f>
        <v>-6.2050109999999998</v>
      </c>
      <c r="N478" s="64">
        <f>SUMIFS('Tariff Data'!H:H,'Tariff Data'!$B:$B,$F478)</f>
        <v>0.88808100000000001</v>
      </c>
      <c r="O478" s="64">
        <f>SUMIFS('Tariff Data'!I:I,'Tariff Data'!$B:$B,$F478)</f>
        <v>16.340979999999998</v>
      </c>
      <c r="P478" s="64">
        <f>SUMIFS('Tariff Data'!J:J,'Tariff Data'!$B:$B,$F478)</f>
        <v>13.218427</v>
      </c>
      <c r="Q478" s="64">
        <f>SUMIFS('Tariff Data'!K:K,'Tariff Data'!$B:$B,$F478)</f>
        <v>-6.9384249999999996</v>
      </c>
      <c r="R478" s="64">
        <f>SUMIFS('Tariff Data'!M:M,'Tariff Data'!$B:$B,$F478)+SUMIFS('Tariff Data'!AG:AG,'Tariff Data'!$B:$B,$F478)</f>
        <v>0.88808100000000001</v>
      </c>
      <c r="S478" s="64">
        <f>SUMIFS('Tariff Data'!N:N,'Tariff Data'!$B:$B,$F478)+SUMIFS('Tariff Data'!AH:AH,'Tariff Data'!$B:$B,$F478)</f>
        <v>15.845039749749407</v>
      </c>
      <c r="T478" s="64">
        <f>SUMIFS('Tariff Data'!O:O,'Tariff Data'!$B:$B,$F478)+SUMIFS('Tariff Data'!AI:AI,'Tariff Data'!$B:$B,$F478)</f>
        <v>12.369919432058113</v>
      </c>
      <c r="U478" s="64">
        <f>SUMIFS('Tariff Data'!P:P,'Tariff Data'!$B:$B,$F478)+SUMIFS('Tariff Data'!AJ:AJ,'Tariff Data'!$B:$B,$F478)</f>
        <v>-6.9384249999999996</v>
      </c>
      <c r="V478" s="66">
        <f t="shared" si="49"/>
        <v>36.897439248521565</v>
      </c>
      <c r="W478" s="66">
        <f t="shared" si="50"/>
        <v>-188.79775900793314</v>
      </c>
      <c r="X478" s="66">
        <f t="shared" si="51"/>
        <v>38.165729823759179</v>
      </c>
      <c r="Y478" s="66">
        <f t="shared" si="52"/>
        <v>-211.11309730871042</v>
      </c>
      <c r="Z478" s="66">
        <f t="shared" si="53"/>
        <v>37.658850487431053</v>
      </c>
      <c r="AA478" s="66">
        <f t="shared" si="54"/>
        <v>-211.11309730871042</v>
      </c>
      <c r="AB478" s="5"/>
      <c r="AC478" s="5"/>
      <c r="AD478" s="5"/>
      <c r="AE478" s="5"/>
      <c r="AF478" s="5"/>
      <c r="AG478" s="5"/>
      <c r="AH478" s="8"/>
      <c r="AI478" s="8"/>
      <c r="AJ478" s="8"/>
    </row>
    <row r="479" spans="2:36" x14ac:dyDescent="0.35">
      <c r="B479" s="69" t="s">
        <v>652</v>
      </c>
      <c r="C479" s="69" t="s">
        <v>98</v>
      </c>
      <c r="D479" s="69" t="str">
        <f>VLOOKUP($C479,Assumptions!$B:$C,2,FALSE)</f>
        <v>Intermittent</v>
      </c>
      <c r="E479" s="69" t="s">
        <v>163</v>
      </c>
      <c r="F479" s="70">
        <v>18</v>
      </c>
      <c r="G479" s="71">
        <v>34.755904027027363</v>
      </c>
      <c r="H479" s="72">
        <v>0.109</v>
      </c>
      <c r="I479" s="71">
        <f t="shared" si="55"/>
        <v>3.7883935389459826</v>
      </c>
      <c r="J479" s="68">
        <f>SUMIFS('Tariff Data'!M:M,'Tariff Data'!$B:$B,$F479)</f>
        <v>-0.31239499999999998</v>
      </c>
      <c r="K479" s="68">
        <f>SUMIFS('Tariff Data'!N:N,'Tariff Data'!$B:$B,$F479)</f>
        <v>3.798861</v>
      </c>
      <c r="L479" s="68">
        <f>SUMIFS('Tariff Data'!O:O,'Tariff Data'!$B:$B,$F479)</f>
        <v>7.0470000000000003E-3</v>
      </c>
      <c r="M479" s="68">
        <f>SUMIFS('Tariff Data'!P:P,'Tariff Data'!$B:$B,$F479)</f>
        <v>-6.2050109999999998</v>
      </c>
      <c r="N479" s="68">
        <f>SUMIFS('Tariff Data'!H:H,'Tariff Data'!$B:$B,$F479)</f>
        <v>-0.31406499999999998</v>
      </c>
      <c r="O479" s="68">
        <f>SUMIFS('Tariff Data'!I:I,'Tariff Data'!$B:$B,$F479)</f>
        <v>3.7284519999999999</v>
      </c>
      <c r="P479" s="68">
        <f>SUMIFS('Tariff Data'!J:J,'Tariff Data'!$B:$B,$F479)</f>
        <v>4.5750000000000001E-3</v>
      </c>
      <c r="Q479" s="68">
        <f>SUMIFS('Tariff Data'!K:K,'Tariff Data'!$B:$B,$F479)</f>
        <v>-6.9384249999999996</v>
      </c>
      <c r="R479" s="68">
        <f>SUMIFS('Tariff Data'!M:M,'Tariff Data'!$B:$B,$F479)+SUMIFS('Tariff Data'!AG:AG,'Tariff Data'!$B:$B,$F479)</f>
        <v>-0.31406499999999998</v>
      </c>
      <c r="S479" s="68">
        <f>SUMIFS('Tariff Data'!N:N,'Tariff Data'!$B:$B,$F479)+SUMIFS('Tariff Data'!AH:AH,'Tariff Data'!$B:$B,$F479)</f>
        <v>3.7284519999999999</v>
      </c>
      <c r="T479" s="68">
        <f>SUMIFS('Tariff Data'!O:O,'Tariff Data'!$B:$B,$F479)+SUMIFS('Tariff Data'!AI:AI,'Tariff Data'!$B:$B,$F479)</f>
        <v>4.5750000000000001E-3</v>
      </c>
      <c r="U479" s="68">
        <f>SUMIFS('Tariff Data'!P:P,'Tariff Data'!$B:$B,$F479)+SUMIFS('Tariff Data'!AJ:AJ,'Tariff Data'!$B:$B,$F479)</f>
        <v>-6.9384249999999996</v>
      </c>
      <c r="V479" s="67">
        <f t="shared" si="49"/>
        <v>14.636505323432337</v>
      </c>
      <c r="W479" s="67">
        <f t="shared" si="50"/>
        <v>-215.66076680264908</v>
      </c>
      <c r="X479" s="67">
        <f t="shared" si="51"/>
        <v>14.283851727993875</v>
      </c>
      <c r="Y479" s="67">
        <f t="shared" si="52"/>
        <v>-241.15123339872733</v>
      </c>
      <c r="Z479" s="67">
        <f t="shared" si="53"/>
        <v>14.283851727993875</v>
      </c>
      <c r="AA479" s="67">
        <f t="shared" si="54"/>
        <v>-241.15123339872733</v>
      </c>
      <c r="AB479" s="5"/>
      <c r="AC479" s="5"/>
      <c r="AD479" s="5"/>
      <c r="AE479" s="5"/>
      <c r="AF479" s="5"/>
      <c r="AG479" s="5"/>
      <c r="AH479" s="8"/>
      <c r="AI479" s="8"/>
      <c r="AJ479" s="8"/>
    </row>
    <row r="480" spans="2:36" x14ac:dyDescent="0.35">
      <c r="B480" s="69" t="s">
        <v>653</v>
      </c>
      <c r="C480" s="69" t="s">
        <v>87</v>
      </c>
      <c r="D480" s="69" t="str">
        <f>VLOOKUP($C480,Assumptions!$B:$C,2,FALSE)</f>
        <v>Intermittent</v>
      </c>
      <c r="E480" s="69" t="s">
        <v>322</v>
      </c>
      <c r="F480" s="70">
        <v>11</v>
      </c>
      <c r="G480" s="71">
        <v>5.8536259413940828</v>
      </c>
      <c r="H480" s="72">
        <v>0.29431600000000002</v>
      </c>
      <c r="I480" s="71">
        <f t="shared" si="55"/>
        <v>1.722815772567341</v>
      </c>
      <c r="J480" s="64">
        <f>SUMIFS('Tariff Data'!M:M,'Tariff Data'!$B:$B,$F480)</f>
        <v>1.9849509999999999</v>
      </c>
      <c r="K480" s="64">
        <f>SUMIFS('Tariff Data'!N:N,'Tariff Data'!$B:$B,$F480)</f>
        <v>20.824839999999998</v>
      </c>
      <c r="L480" s="64">
        <f>SUMIFS('Tariff Data'!O:O,'Tariff Data'!$B:$B,$F480)</f>
        <v>14.717409999999999</v>
      </c>
      <c r="M480" s="64">
        <f>SUMIFS('Tariff Data'!P:P,'Tariff Data'!$B:$B,$F480)</f>
        <v>-6.2050109999999998</v>
      </c>
      <c r="N480" s="64">
        <f>SUMIFS('Tariff Data'!H:H,'Tariff Data'!$B:$B,$F480)</f>
        <v>2.0238589999999999</v>
      </c>
      <c r="O480" s="64">
        <f>SUMIFS('Tariff Data'!I:I,'Tariff Data'!$B:$B,$F480)</f>
        <v>22.14378</v>
      </c>
      <c r="P480" s="64">
        <f>SUMIFS('Tariff Data'!J:J,'Tariff Data'!$B:$B,$F480)</f>
        <v>15.807065</v>
      </c>
      <c r="Q480" s="64">
        <f>SUMIFS('Tariff Data'!K:K,'Tariff Data'!$B:$B,$F480)</f>
        <v>-6.9384249999999996</v>
      </c>
      <c r="R480" s="64">
        <f>SUMIFS('Tariff Data'!M:M,'Tariff Data'!$B:$B,$F480)+SUMIFS('Tariff Data'!AG:AG,'Tariff Data'!$B:$B,$F480)</f>
        <v>2.0238589999999999</v>
      </c>
      <c r="S480" s="64">
        <f>SUMIFS('Tariff Data'!N:N,'Tariff Data'!$B:$B,$F480)+SUMIFS('Tariff Data'!AH:AH,'Tariff Data'!$B:$B,$F480)</f>
        <v>21.172599749749406</v>
      </c>
      <c r="T480" s="64">
        <f>SUMIFS('Tariff Data'!O:O,'Tariff Data'!$B:$B,$F480)+SUMIFS('Tariff Data'!AI:AI,'Tariff Data'!$B:$B,$F480)</f>
        <v>14.940183432058113</v>
      </c>
      <c r="U480" s="64">
        <f>SUMIFS('Tariff Data'!P:P,'Tariff Data'!$B:$B,$F480)+SUMIFS('Tariff Data'!AJ:AJ,'Tariff Data'!$B:$B,$F480)</f>
        <v>-6.9384249999999996</v>
      </c>
      <c r="V480" s="66">
        <f t="shared" si="49"/>
        <v>122.02757577932395</v>
      </c>
      <c r="W480" s="66">
        <f t="shared" si="50"/>
        <v>-36.321813356235637</v>
      </c>
      <c r="X480" s="66">
        <f t="shared" si="51"/>
        <v>130.67829918956369</v>
      </c>
      <c r="Y480" s="66">
        <f t="shared" si="52"/>
        <v>-40.614944572417237</v>
      </c>
      <c r="Z480" s="66">
        <f t="shared" si="53"/>
        <v>123.93073410220507</v>
      </c>
      <c r="AA480" s="66">
        <f t="shared" si="54"/>
        <v>-40.614944572417237</v>
      </c>
      <c r="AB480" s="5"/>
      <c r="AC480" s="5"/>
      <c r="AD480" s="5"/>
      <c r="AE480" s="5"/>
      <c r="AF480" s="5"/>
      <c r="AG480" s="5"/>
      <c r="AH480" s="8"/>
      <c r="AI480" s="8"/>
      <c r="AJ480" s="8"/>
    </row>
    <row r="481" spans="2:36" x14ac:dyDescent="0.35">
      <c r="B481" s="69" t="s">
        <v>654</v>
      </c>
      <c r="C481" s="69" t="s">
        <v>111</v>
      </c>
      <c r="D481" s="69" t="str">
        <f>VLOOKUP($C481,Assumptions!$B:$C,2,FALSE)</f>
        <v>Conventional Carbon</v>
      </c>
      <c r="E481" s="69" t="s">
        <v>301</v>
      </c>
      <c r="F481" s="70">
        <v>21</v>
      </c>
      <c r="G481" s="71">
        <v>28.963253355856139</v>
      </c>
      <c r="H481" s="72">
        <v>1.2390999999999999E-2</v>
      </c>
      <c r="I481" s="71">
        <f t="shared" si="55"/>
        <v>0.35888367233241342</v>
      </c>
      <c r="J481" s="68">
        <f>SUMIFS('Tariff Data'!M:M,'Tariff Data'!$B:$B,$F481)</f>
        <v>3.8117559999999999</v>
      </c>
      <c r="K481" s="68">
        <f>SUMIFS('Tariff Data'!N:N,'Tariff Data'!$B:$B,$F481)</f>
        <v>-5.8951849999999997</v>
      </c>
      <c r="L481" s="68">
        <f>SUMIFS('Tariff Data'!O:O,'Tariff Data'!$B:$B,$F481)</f>
        <v>0</v>
      </c>
      <c r="M481" s="68">
        <f>SUMIFS('Tariff Data'!P:P,'Tariff Data'!$B:$B,$F481)</f>
        <v>-6.2050109999999998</v>
      </c>
      <c r="N481" s="68">
        <f>SUMIFS('Tariff Data'!H:H,'Tariff Data'!$B:$B,$F481)</f>
        <v>3.8445510000000001</v>
      </c>
      <c r="O481" s="68">
        <f>SUMIFS('Tariff Data'!I:I,'Tariff Data'!$B:$B,$F481)</f>
        <v>-5.9733029999999996</v>
      </c>
      <c r="P481" s="68">
        <f>SUMIFS('Tariff Data'!J:J,'Tariff Data'!$B:$B,$F481)</f>
        <v>0</v>
      </c>
      <c r="Q481" s="68">
        <f>SUMIFS('Tariff Data'!K:K,'Tariff Data'!$B:$B,$F481)</f>
        <v>-6.9384249999999996</v>
      </c>
      <c r="R481" s="68">
        <f>SUMIFS('Tariff Data'!M:M,'Tariff Data'!$B:$B,$F481)+SUMIFS('Tariff Data'!AG:AG,'Tariff Data'!$B:$B,$F481)</f>
        <v>3.8445510000000001</v>
      </c>
      <c r="S481" s="68">
        <f>SUMIFS('Tariff Data'!N:N,'Tariff Data'!$B:$B,$F481)+SUMIFS('Tariff Data'!AH:AH,'Tariff Data'!$B:$B,$F481)</f>
        <v>-5.9733029999999996</v>
      </c>
      <c r="T481" s="68">
        <f>SUMIFS('Tariff Data'!O:O,'Tariff Data'!$B:$B,$F481)+SUMIFS('Tariff Data'!AI:AI,'Tariff Data'!$B:$B,$F481)</f>
        <v>0</v>
      </c>
      <c r="U481" s="68">
        <f>SUMIFS('Tariff Data'!P:P,'Tariff Data'!$B:$B,$F481)+SUMIFS('Tariff Data'!AJ:AJ,'Tariff Data'!$B:$B,$F481)</f>
        <v>-6.9384249999999996</v>
      </c>
      <c r="V481" s="67">
        <f t="shared" si="49"/>
        <v>108.28516911682581</v>
      </c>
      <c r="W481" s="67">
        <f t="shared" si="50"/>
        <v>-179.71730566887425</v>
      </c>
      <c r="X481" s="67">
        <f t="shared" si="51"/>
        <v>109.20698373591586</v>
      </c>
      <c r="Y481" s="67">
        <f t="shared" si="52"/>
        <v>-200.95936116560611</v>
      </c>
      <c r="Z481" s="67">
        <f t="shared" si="53"/>
        <v>109.20698373591586</v>
      </c>
      <c r="AA481" s="67">
        <f t="shared" si="54"/>
        <v>-200.95936116560611</v>
      </c>
      <c r="AB481" s="5"/>
      <c r="AC481" s="5"/>
      <c r="AD481" s="5"/>
      <c r="AE481" s="5"/>
      <c r="AF481" s="5"/>
      <c r="AG481" s="5"/>
      <c r="AH481" s="8"/>
      <c r="AI481" s="8"/>
      <c r="AJ481" s="8"/>
    </row>
    <row r="482" spans="2:36" x14ac:dyDescent="0.35">
      <c r="B482" s="69" t="s">
        <v>655</v>
      </c>
      <c r="C482" s="69" t="s">
        <v>111</v>
      </c>
      <c r="D482" s="69" t="str">
        <f>VLOOKUP($C482,Assumptions!$B:$C,2,FALSE)</f>
        <v>Conventional Carbon</v>
      </c>
      <c r="E482" s="69" t="s">
        <v>301</v>
      </c>
      <c r="F482" s="70">
        <v>21</v>
      </c>
      <c r="G482" s="71">
        <v>28.963253355856139</v>
      </c>
      <c r="H482" s="72">
        <v>1.2390999999999999E-2</v>
      </c>
      <c r="I482" s="71">
        <f t="shared" si="55"/>
        <v>0.35888367233241342</v>
      </c>
      <c r="J482" s="64">
        <f>SUMIFS('Tariff Data'!M:M,'Tariff Data'!$B:$B,$F482)</f>
        <v>3.8117559999999999</v>
      </c>
      <c r="K482" s="64">
        <f>SUMIFS('Tariff Data'!N:N,'Tariff Data'!$B:$B,$F482)</f>
        <v>-5.8951849999999997</v>
      </c>
      <c r="L482" s="64">
        <f>SUMIFS('Tariff Data'!O:O,'Tariff Data'!$B:$B,$F482)</f>
        <v>0</v>
      </c>
      <c r="M482" s="64">
        <f>SUMIFS('Tariff Data'!P:P,'Tariff Data'!$B:$B,$F482)</f>
        <v>-6.2050109999999998</v>
      </c>
      <c r="N482" s="64">
        <f>SUMIFS('Tariff Data'!H:H,'Tariff Data'!$B:$B,$F482)</f>
        <v>3.8445510000000001</v>
      </c>
      <c r="O482" s="64">
        <f>SUMIFS('Tariff Data'!I:I,'Tariff Data'!$B:$B,$F482)</f>
        <v>-5.9733029999999996</v>
      </c>
      <c r="P482" s="64">
        <f>SUMIFS('Tariff Data'!J:J,'Tariff Data'!$B:$B,$F482)</f>
        <v>0</v>
      </c>
      <c r="Q482" s="64">
        <f>SUMIFS('Tariff Data'!K:K,'Tariff Data'!$B:$B,$F482)</f>
        <v>-6.9384249999999996</v>
      </c>
      <c r="R482" s="64">
        <f>SUMIFS('Tariff Data'!M:M,'Tariff Data'!$B:$B,$F482)+SUMIFS('Tariff Data'!AG:AG,'Tariff Data'!$B:$B,$F482)</f>
        <v>3.8445510000000001</v>
      </c>
      <c r="S482" s="64">
        <f>SUMIFS('Tariff Data'!N:N,'Tariff Data'!$B:$B,$F482)+SUMIFS('Tariff Data'!AH:AH,'Tariff Data'!$B:$B,$F482)</f>
        <v>-5.9733029999999996</v>
      </c>
      <c r="T482" s="64">
        <f>SUMIFS('Tariff Data'!O:O,'Tariff Data'!$B:$B,$F482)+SUMIFS('Tariff Data'!AI:AI,'Tariff Data'!$B:$B,$F482)</f>
        <v>0</v>
      </c>
      <c r="U482" s="64">
        <f>SUMIFS('Tariff Data'!P:P,'Tariff Data'!$B:$B,$F482)+SUMIFS('Tariff Data'!AJ:AJ,'Tariff Data'!$B:$B,$F482)</f>
        <v>-6.9384249999999996</v>
      </c>
      <c r="V482" s="66">
        <f t="shared" si="49"/>
        <v>108.28516911682581</v>
      </c>
      <c r="W482" s="66">
        <f t="shared" si="50"/>
        <v>-179.71730566887425</v>
      </c>
      <c r="X482" s="66">
        <f t="shared" si="51"/>
        <v>109.20698373591586</v>
      </c>
      <c r="Y482" s="66">
        <f t="shared" si="52"/>
        <v>-200.95936116560611</v>
      </c>
      <c r="Z482" s="66">
        <f t="shared" si="53"/>
        <v>109.20698373591586</v>
      </c>
      <c r="AA482" s="66">
        <f t="shared" si="54"/>
        <v>-200.95936116560611</v>
      </c>
      <c r="AB482" s="5"/>
      <c r="AC482" s="5"/>
      <c r="AD482" s="5"/>
      <c r="AE482" s="5"/>
      <c r="AF482" s="5"/>
      <c r="AG482" s="5"/>
      <c r="AH482" s="8"/>
      <c r="AI482" s="8"/>
      <c r="AJ482" s="8"/>
    </row>
    <row r="483" spans="2:36" x14ac:dyDescent="0.35">
      <c r="B483" s="69" t="s">
        <v>656</v>
      </c>
      <c r="C483" s="69" t="s">
        <v>98</v>
      </c>
      <c r="D483" s="69" t="str">
        <f>VLOOKUP($C483,Assumptions!$B:$C,2,FALSE)</f>
        <v>Intermittent</v>
      </c>
      <c r="E483" s="69" t="s">
        <v>1031</v>
      </c>
      <c r="F483" s="70">
        <v>23</v>
      </c>
      <c r="G483" s="71">
        <v>304.87635111427511</v>
      </c>
      <c r="H483" s="72">
        <v>0.109</v>
      </c>
      <c r="I483" s="71">
        <f t="shared" si="55"/>
        <v>33.231522271455987</v>
      </c>
      <c r="J483" s="68">
        <f>SUMIFS('Tariff Data'!M:M,'Tariff Data'!$B:$B,$F483)</f>
        <v>-3.088279</v>
      </c>
      <c r="K483" s="68">
        <f>SUMIFS('Tariff Data'!N:N,'Tariff Data'!$B:$B,$F483)</f>
        <v>3.6893150000000001</v>
      </c>
      <c r="L483" s="68">
        <f>SUMIFS('Tariff Data'!O:O,'Tariff Data'!$B:$B,$F483)</f>
        <v>-1.0969739999999999</v>
      </c>
      <c r="M483" s="68">
        <f>SUMIFS('Tariff Data'!P:P,'Tariff Data'!$B:$B,$F483)</f>
        <v>-6.2050109999999998</v>
      </c>
      <c r="N483" s="68">
        <f>SUMIFS('Tariff Data'!H:H,'Tariff Data'!$B:$B,$F483)</f>
        <v>-3.2599619999999998</v>
      </c>
      <c r="O483" s="68">
        <f>SUMIFS('Tariff Data'!I:I,'Tariff Data'!$B:$B,$F483)</f>
        <v>3.6573289999999998</v>
      </c>
      <c r="P483" s="68">
        <f>SUMIFS('Tariff Data'!J:J,'Tariff Data'!$B:$B,$F483)</f>
        <v>-1.105143</v>
      </c>
      <c r="Q483" s="68">
        <f>SUMIFS('Tariff Data'!K:K,'Tariff Data'!$B:$B,$F483)</f>
        <v>-6.9384249999999996</v>
      </c>
      <c r="R483" s="68">
        <f>SUMIFS('Tariff Data'!M:M,'Tariff Data'!$B:$B,$F483)+SUMIFS('Tariff Data'!AG:AG,'Tariff Data'!$B:$B,$F483)</f>
        <v>-3.2599619999999998</v>
      </c>
      <c r="S483" s="68">
        <f>SUMIFS('Tariff Data'!N:N,'Tariff Data'!$B:$B,$F483)+SUMIFS('Tariff Data'!AH:AH,'Tariff Data'!$B:$B,$F483)</f>
        <v>3.6573289999999998</v>
      </c>
      <c r="T483" s="68">
        <f>SUMIFS('Tariff Data'!O:O,'Tariff Data'!$B:$B,$F483)+SUMIFS('Tariff Data'!AI:AI,'Tariff Data'!$B:$B,$F483)</f>
        <v>-1.105143</v>
      </c>
      <c r="U483" s="68">
        <f>SUMIFS('Tariff Data'!P:P,'Tariff Data'!$B:$B,$F483)+SUMIFS('Tariff Data'!AJ:AJ,'Tariff Data'!$B:$B,$F483)</f>
        <v>-6.9384249999999996</v>
      </c>
      <c r="V483" s="67">
        <f t="shared" si="49"/>
        <v>-211.83987679831412</v>
      </c>
      <c r="W483" s="67">
        <f t="shared" si="50"/>
        <v>-1891.7611123039392</v>
      </c>
      <c r="X483" s="67">
        <f t="shared" si="51"/>
        <v>-215.3933551819415</v>
      </c>
      <c r="Y483" s="67">
        <f t="shared" si="52"/>
        <v>-2115.361696480064</v>
      </c>
      <c r="Z483" s="67">
        <f t="shared" si="53"/>
        <v>-215.3933551819415</v>
      </c>
      <c r="AA483" s="67">
        <f t="shared" si="54"/>
        <v>-2115.361696480064</v>
      </c>
      <c r="AB483" s="5"/>
      <c r="AC483" s="5"/>
      <c r="AD483" s="5"/>
      <c r="AE483" s="5"/>
      <c r="AF483" s="5"/>
      <c r="AG483" s="5"/>
      <c r="AH483" s="8"/>
      <c r="AI483" s="8"/>
      <c r="AJ483" s="8"/>
    </row>
    <row r="484" spans="2:36" x14ac:dyDescent="0.35">
      <c r="B484" s="69" t="s">
        <v>657</v>
      </c>
      <c r="C484" s="69" t="s">
        <v>583</v>
      </c>
      <c r="D484" s="69" t="str">
        <f>VLOOKUP($C484,Assumptions!$B:$C,2,FALSE)</f>
        <v>Intermittent</v>
      </c>
      <c r="E484" s="69" t="s">
        <v>55</v>
      </c>
      <c r="F484" s="70">
        <v>16</v>
      </c>
      <c r="G484" s="71">
        <v>128.04806746799557</v>
      </c>
      <c r="H484" s="72">
        <v>0.11600000000000001</v>
      </c>
      <c r="I484" s="71">
        <f t="shared" si="55"/>
        <v>14.853575826287486</v>
      </c>
      <c r="J484" s="64">
        <f>SUMIFS('Tariff Data'!M:M,'Tariff Data'!$B:$B,$F484)</f>
        <v>1.8696539999999999</v>
      </c>
      <c r="K484" s="64">
        <f>SUMIFS('Tariff Data'!N:N,'Tariff Data'!$B:$B,$F484)</f>
        <v>5.4849290000000002</v>
      </c>
      <c r="L484" s="64">
        <f>SUMIFS('Tariff Data'!O:O,'Tariff Data'!$B:$B,$F484)</f>
        <v>9.4543000000000002E-2</v>
      </c>
      <c r="M484" s="64">
        <f>SUMIFS('Tariff Data'!P:P,'Tariff Data'!$B:$B,$F484)</f>
        <v>-6.2050109999999998</v>
      </c>
      <c r="N484" s="64">
        <f>SUMIFS('Tariff Data'!H:H,'Tariff Data'!$B:$B,$F484)</f>
        <v>1.905419</v>
      </c>
      <c r="O484" s="64">
        <f>SUMIFS('Tariff Data'!I:I,'Tariff Data'!$B:$B,$F484)</f>
        <v>5.6206610000000001</v>
      </c>
      <c r="P484" s="64">
        <f>SUMIFS('Tariff Data'!J:J,'Tariff Data'!$B:$B,$F484)</f>
        <v>0.105503</v>
      </c>
      <c r="Q484" s="64">
        <f>SUMIFS('Tariff Data'!K:K,'Tariff Data'!$B:$B,$F484)</f>
        <v>-6.9384249999999996</v>
      </c>
      <c r="R484" s="64">
        <f>SUMIFS('Tariff Data'!M:M,'Tariff Data'!$B:$B,$F484)+SUMIFS('Tariff Data'!AG:AG,'Tariff Data'!$B:$B,$F484)</f>
        <v>1.905419</v>
      </c>
      <c r="S484" s="64">
        <f>SUMIFS('Tariff Data'!N:N,'Tariff Data'!$B:$B,$F484)+SUMIFS('Tariff Data'!AH:AH,'Tariff Data'!$B:$B,$F484)</f>
        <v>5.6206610000000001</v>
      </c>
      <c r="T484" s="64">
        <f>SUMIFS('Tariff Data'!O:O,'Tariff Data'!$B:$B,$F484)+SUMIFS('Tariff Data'!AI:AI,'Tariff Data'!$B:$B,$F484)</f>
        <v>0.105503</v>
      </c>
      <c r="U484" s="64">
        <f>SUMIFS('Tariff Data'!P:P,'Tariff Data'!$B:$B,$F484)+SUMIFS('Tariff Data'!AJ:AJ,'Tariff Data'!$B:$B,$F484)</f>
        <v>-6.9384249999999996</v>
      </c>
      <c r="V484" s="66">
        <f t="shared" si="49"/>
        <v>93.576857245929915</v>
      </c>
      <c r="W484" s="66">
        <f t="shared" si="50"/>
        <v>-794.53966716765456</v>
      </c>
      <c r="X484" s="66">
        <f t="shared" si="51"/>
        <v>96.996369619432784</v>
      </c>
      <c r="Y484" s="66">
        <f t="shared" si="52"/>
        <v>-888.45191252162704</v>
      </c>
      <c r="Z484" s="66">
        <f t="shared" si="53"/>
        <v>96.996369619432784</v>
      </c>
      <c r="AA484" s="66">
        <f t="shared" si="54"/>
        <v>-888.45191252162704</v>
      </c>
      <c r="AB484" s="5"/>
      <c r="AC484" s="5"/>
      <c r="AD484" s="5"/>
      <c r="AE484" s="5"/>
      <c r="AF484" s="5"/>
      <c r="AG484" s="5"/>
      <c r="AH484" s="8"/>
      <c r="AI484" s="8"/>
      <c r="AJ484" s="8"/>
    </row>
    <row r="485" spans="2:36" x14ac:dyDescent="0.35">
      <c r="B485" s="69" t="s">
        <v>658</v>
      </c>
      <c r="C485" s="69" t="s">
        <v>87</v>
      </c>
      <c r="D485" s="69" t="str">
        <f>VLOOKUP($C485,Assumptions!$B:$C,2,FALSE)</f>
        <v>Intermittent</v>
      </c>
      <c r="E485" s="69" t="s">
        <v>342</v>
      </c>
      <c r="F485" s="70">
        <v>11</v>
      </c>
      <c r="G485" s="71">
        <v>26.603510398231649</v>
      </c>
      <c r="H485" s="72">
        <v>0.39425900000000003</v>
      </c>
      <c r="I485" s="71">
        <f t="shared" si="55"/>
        <v>10.488673406096412</v>
      </c>
      <c r="J485" s="68">
        <f>SUMIFS('Tariff Data'!M:M,'Tariff Data'!$B:$B,$F485)</f>
        <v>1.9849509999999999</v>
      </c>
      <c r="K485" s="68">
        <f>SUMIFS('Tariff Data'!N:N,'Tariff Data'!$B:$B,$F485)</f>
        <v>20.824839999999998</v>
      </c>
      <c r="L485" s="68">
        <f>SUMIFS('Tariff Data'!O:O,'Tariff Data'!$B:$B,$F485)</f>
        <v>14.717409999999999</v>
      </c>
      <c r="M485" s="68">
        <f>SUMIFS('Tariff Data'!P:P,'Tariff Data'!$B:$B,$F485)</f>
        <v>-6.2050109999999998</v>
      </c>
      <c r="N485" s="68">
        <f>SUMIFS('Tariff Data'!H:H,'Tariff Data'!$B:$B,$F485)</f>
        <v>2.0238589999999999</v>
      </c>
      <c r="O485" s="68">
        <f>SUMIFS('Tariff Data'!I:I,'Tariff Data'!$B:$B,$F485)</f>
        <v>22.14378</v>
      </c>
      <c r="P485" s="68">
        <f>SUMIFS('Tariff Data'!J:J,'Tariff Data'!$B:$B,$F485)</f>
        <v>15.807065</v>
      </c>
      <c r="Q485" s="68">
        <f>SUMIFS('Tariff Data'!K:K,'Tariff Data'!$B:$B,$F485)</f>
        <v>-6.9384249999999996</v>
      </c>
      <c r="R485" s="68">
        <f>SUMIFS('Tariff Data'!M:M,'Tariff Data'!$B:$B,$F485)+SUMIFS('Tariff Data'!AG:AG,'Tariff Data'!$B:$B,$F485)</f>
        <v>2.0238589999999999</v>
      </c>
      <c r="S485" s="68">
        <f>SUMIFS('Tariff Data'!N:N,'Tariff Data'!$B:$B,$F485)+SUMIFS('Tariff Data'!AH:AH,'Tariff Data'!$B:$B,$F485)</f>
        <v>21.172599749749406</v>
      </c>
      <c r="T485" s="68">
        <f>SUMIFS('Tariff Data'!O:O,'Tariff Data'!$B:$B,$F485)+SUMIFS('Tariff Data'!AI:AI,'Tariff Data'!$B:$B,$F485)</f>
        <v>14.940183432058113</v>
      </c>
      <c r="U485" s="68">
        <f>SUMIFS('Tariff Data'!P:P,'Tariff Data'!$B:$B,$F485)+SUMIFS('Tariff Data'!AJ:AJ,'Tariff Data'!$B:$B,$F485)</f>
        <v>-6.9384249999999996</v>
      </c>
      <c r="V485" s="67">
        <f t="shared" si="49"/>
        <v>609.95971546425119</v>
      </c>
      <c r="W485" s="67">
        <f t="shared" si="50"/>
        <v>-165.07507465964176</v>
      </c>
      <c r="X485" s="67">
        <f t="shared" si="51"/>
        <v>652.7822944894732</v>
      </c>
      <c r="Y485" s="67">
        <f t="shared" si="52"/>
        <v>-184.58646163485042</v>
      </c>
      <c r="Z485" s="67">
        <f t="shared" si="53"/>
        <v>619.53380921936639</v>
      </c>
      <c r="AA485" s="67">
        <f t="shared" si="54"/>
        <v>-184.58646163485042</v>
      </c>
      <c r="AB485" s="5"/>
      <c r="AC485" s="5"/>
      <c r="AD485" s="5"/>
      <c r="AE485" s="5"/>
      <c r="AF485" s="5"/>
      <c r="AG485" s="5"/>
      <c r="AH485" s="8"/>
      <c r="AI485" s="8"/>
      <c r="AJ485" s="8"/>
    </row>
    <row r="486" spans="2:36" x14ac:dyDescent="0.35">
      <c r="B486" s="69" t="s">
        <v>659</v>
      </c>
      <c r="C486" s="69" t="s">
        <v>95</v>
      </c>
      <c r="D486" s="69" t="str">
        <f>VLOOKUP($C486,Assumptions!$B:$C,2,FALSE)</f>
        <v>Conventional Carbon</v>
      </c>
      <c r="E486" s="69" t="s">
        <v>1032</v>
      </c>
      <c r="F486" s="70">
        <v>18</v>
      </c>
      <c r="G486" s="71">
        <v>182.31605796633653</v>
      </c>
      <c r="H486" s="72">
        <v>4.7619999999999997E-3</v>
      </c>
      <c r="I486" s="71">
        <f t="shared" si="55"/>
        <v>0.86818906803569451</v>
      </c>
      <c r="J486" s="64">
        <f>SUMIFS('Tariff Data'!M:M,'Tariff Data'!$B:$B,$F486)</f>
        <v>-0.31239499999999998</v>
      </c>
      <c r="K486" s="64">
        <f>SUMIFS('Tariff Data'!N:N,'Tariff Data'!$B:$B,$F486)</f>
        <v>3.798861</v>
      </c>
      <c r="L486" s="64">
        <f>SUMIFS('Tariff Data'!O:O,'Tariff Data'!$B:$B,$F486)</f>
        <v>7.0470000000000003E-3</v>
      </c>
      <c r="M486" s="64">
        <f>SUMIFS('Tariff Data'!P:P,'Tariff Data'!$B:$B,$F486)</f>
        <v>-6.2050109999999998</v>
      </c>
      <c r="N486" s="64">
        <f>SUMIFS('Tariff Data'!H:H,'Tariff Data'!$B:$B,$F486)</f>
        <v>-0.31406499999999998</v>
      </c>
      <c r="O486" s="64">
        <f>SUMIFS('Tariff Data'!I:I,'Tariff Data'!$B:$B,$F486)</f>
        <v>3.7284519999999999</v>
      </c>
      <c r="P486" s="64">
        <f>SUMIFS('Tariff Data'!J:J,'Tariff Data'!$B:$B,$F486)</f>
        <v>4.5750000000000001E-3</v>
      </c>
      <c r="Q486" s="64">
        <f>SUMIFS('Tariff Data'!K:K,'Tariff Data'!$B:$B,$F486)</f>
        <v>-6.9384249999999996</v>
      </c>
      <c r="R486" s="64">
        <f>SUMIFS('Tariff Data'!M:M,'Tariff Data'!$B:$B,$F486)+SUMIFS('Tariff Data'!AG:AG,'Tariff Data'!$B:$B,$F486)</f>
        <v>-0.31406499999999998</v>
      </c>
      <c r="S486" s="64">
        <f>SUMIFS('Tariff Data'!N:N,'Tariff Data'!$B:$B,$F486)+SUMIFS('Tariff Data'!AH:AH,'Tariff Data'!$B:$B,$F486)</f>
        <v>3.7284519999999999</v>
      </c>
      <c r="T486" s="64">
        <f>SUMIFS('Tariff Data'!O:O,'Tariff Data'!$B:$B,$F486)+SUMIFS('Tariff Data'!AI:AI,'Tariff Data'!$B:$B,$F486)</f>
        <v>4.5750000000000001E-3</v>
      </c>
      <c r="U486" s="64">
        <f>SUMIFS('Tariff Data'!P:P,'Tariff Data'!$B:$B,$F486)+SUMIFS('Tariff Data'!AJ:AJ,'Tariff Data'!$B:$B,$F486)</f>
        <v>-6.9384249999999996</v>
      </c>
      <c r="V486" s="66">
        <f t="shared" si="49"/>
        <v>-53.650377208844105</v>
      </c>
      <c r="W486" s="66">
        <f t="shared" si="50"/>
        <v>-1131.2731451577558</v>
      </c>
      <c r="X486" s="66">
        <f t="shared" si="51"/>
        <v>-54.018119513115394</v>
      </c>
      <c r="Y486" s="66">
        <f t="shared" si="52"/>
        <v>-1264.9862944950785</v>
      </c>
      <c r="Z486" s="66">
        <f t="shared" si="53"/>
        <v>-54.018119513115394</v>
      </c>
      <c r="AA486" s="66">
        <f t="shared" si="54"/>
        <v>-1264.9862944950785</v>
      </c>
      <c r="AB486" s="5"/>
      <c r="AC486" s="5"/>
      <c r="AD486" s="5"/>
      <c r="AE486" s="5"/>
      <c r="AF486" s="5"/>
      <c r="AG486" s="5"/>
      <c r="AH486" s="8"/>
      <c r="AI486" s="8"/>
      <c r="AJ486" s="8"/>
    </row>
    <row r="487" spans="2:36" x14ac:dyDescent="0.35">
      <c r="B487" s="69" t="s">
        <v>660</v>
      </c>
      <c r="C487" s="69" t="s">
        <v>87</v>
      </c>
      <c r="D487" s="69" t="str">
        <f>VLOOKUP($C487,Assumptions!$B:$C,2,FALSE)</f>
        <v>Intermittent</v>
      </c>
      <c r="E487" s="69" t="s">
        <v>1033</v>
      </c>
      <c r="F487" s="70">
        <v>10</v>
      </c>
      <c r="G487" s="71">
        <v>57.926506711712278</v>
      </c>
      <c r="H487" s="72">
        <v>0.39425900000000003</v>
      </c>
      <c r="I487" s="71">
        <f t="shared" si="55"/>
        <v>22.838046609652974</v>
      </c>
      <c r="J487" s="68">
        <f>SUMIFS('Tariff Data'!M:M,'Tariff Data'!$B:$B,$F487)</f>
        <v>1.217347</v>
      </c>
      <c r="K487" s="68">
        <f>SUMIFS('Tariff Data'!N:N,'Tariff Data'!$B:$B,$F487)</f>
        <v>20.824839999999998</v>
      </c>
      <c r="L487" s="68">
        <f>SUMIFS('Tariff Data'!O:O,'Tariff Data'!$B:$B,$F487)</f>
        <v>19.344626999999999</v>
      </c>
      <c r="M487" s="68">
        <f>SUMIFS('Tariff Data'!P:P,'Tariff Data'!$B:$B,$F487)</f>
        <v>-6.2050109999999998</v>
      </c>
      <c r="N487" s="68">
        <f>SUMIFS('Tariff Data'!H:H,'Tariff Data'!$B:$B,$F487)</f>
        <v>1.2775430000000001</v>
      </c>
      <c r="O487" s="68">
        <f>SUMIFS('Tariff Data'!I:I,'Tariff Data'!$B:$B,$F487)</f>
        <v>22.14378</v>
      </c>
      <c r="P487" s="68">
        <f>SUMIFS('Tariff Data'!J:J,'Tariff Data'!$B:$B,$F487)</f>
        <v>21.057953000000001</v>
      </c>
      <c r="Q487" s="68">
        <f>SUMIFS('Tariff Data'!K:K,'Tariff Data'!$B:$B,$F487)</f>
        <v>-6.9384249999999996</v>
      </c>
      <c r="R487" s="68">
        <f>SUMIFS('Tariff Data'!M:M,'Tariff Data'!$B:$B,$F487)+SUMIFS('Tariff Data'!AG:AG,'Tariff Data'!$B:$B,$F487)</f>
        <v>1.2775430000000001</v>
      </c>
      <c r="S487" s="68">
        <f>SUMIFS('Tariff Data'!N:N,'Tariff Data'!$B:$B,$F487)+SUMIFS('Tariff Data'!AH:AH,'Tariff Data'!$B:$B,$F487)</f>
        <v>21.172599749749406</v>
      </c>
      <c r="T487" s="68">
        <f>SUMIFS('Tariff Data'!O:O,'Tariff Data'!$B:$B,$F487)+SUMIFS('Tariff Data'!AI:AI,'Tariff Data'!$B:$B,$F487)</f>
        <v>19.567400432058111</v>
      </c>
      <c r="U487" s="68">
        <f>SUMIFS('Tariff Data'!P:P,'Tariff Data'!$B:$B,$F487)+SUMIFS('Tariff Data'!AJ:AJ,'Tariff Data'!$B:$B,$F487)</f>
        <v>-6.9384249999999996</v>
      </c>
      <c r="V487" s="67">
        <f t="shared" si="49"/>
        <v>1596.1653323096361</v>
      </c>
      <c r="W487" s="67">
        <f t="shared" si="50"/>
        <v>-359.43461133774849</v>
      </c>
      <c r="X487" s="67">
        <f t="shared" si="51"/>
        <v>1725.5343355433231</v>
      </c>
      <c r="Y487" s="67">
        <f t="shared" si="52"/>
        <v>-401.91872233121222</v>
      </c>
      <c r="Z487" s="67">
        <f t="shared" si="53"/>
        <v>1617.0119723906796</v>
      </c>
      <c r="AA487" s="67">
        <f t="shared" si="54"/>
        <v>-401.91872233121222</v>
      </c>
      <c r="AB487" s="5"/>
      <c r="AC487" s="5"/>
      <c r="AD487" s="5"/>
      <c r="AE487" s="5"/>
      <c r="AF487" s="5"/>
      <c r="AG487" s="5"/>
      <c r="AH487" s="8"/>
      <c r="AI487" s="8"/>
      <c r="AJ487" s="8"/>
    </row>
    <row r="488" spans="2:36" x14ac:dyDescent="0.35">
      <c r="B488" s="69" t="s">
        <v>661</v>
      </c>
      <c r="C488" s="69" t="s">
        <v>92</v>
      </c>
      <c r="D488" s="69" t="str">
        <f>VLOOKUP($C488,Assumptions!$B:$C,2,FALSE)</f>
        <v>Intermittent</v>
      </c>
      <c r="E488" s="69" t="s">
        <v>525</v>
      </c>
      <c r="F488" s="70">
        <v>17</v>
      </c>
      <c r="G488" s="71">
        <v>344.51027675913087</v>
      </c>
      <c r="H488" s="72">
        <v>0.469331</v>
      </c>
      <c r="I488" s="71">
        <f t="shared" si="55"/>
        <v>161.68935270163965</v>
      </c>
      <c r="J488" s="64">
        <f>SUMIFS('Tariff Data'!M:M,'Tariff Data'!$B:$B,$F488)</f>
        <v>0.76947399999999999</v>
      </c>
      <c r="K488" s="64">
        <f>SUMIFS('Tariff Data'!N:N,'Tariff Data'!$B:$B,$F488)</f>
        <v>4.0897259999999998</v>
      </c>
      <c r="L488" s="64">
        <f>SUMIFS('Tariff Data'!O:O,'Tariff Data'!$B:$B,$F488)</f>
        <v>1.4208999999999999E-2</v>
      </c>
      <c r="M488" s="64">
        <f>SUMIFS('Tariff Data'!P:P,'Tariff Data'!$B:$B,$F488)</f>
        <v>-6.2050109999999998</v>
      </c>
      <c r="N488" s="64">
        <f>SUMIFS('Tariff Data'!H:H,'Tariff Data'!$B:$B,$F488)</f>
        <v>0.74037900000000001</v>
      </c>
      <c r="O488" s="64">
        <f>SUMIFS('Tariff Data'!I:I,'Tariff Data'!$B:$B,$F488)</f>
        <v>3.971927</v>
      </c>
      <c r="P488" s="64">
        <f>SUMIFS('Tariff Data'!J:J,'Tariff Data'!$B:$B,$F488)</f>
        <v>1.0571000000000001E-2</v>
      </c>
      <c r="Q488" s="64">
        <f>SUMIFS('Tariff Data'!K:K,'Tariff Data'!$B:$B,$F488)</f>
        <v>-6.9384249999999996</v>
      </c>
      <c r="R488" s="64">
        <f>SUMIFS('Tariff Data'!M:M,'Tariff Data'!$B:$B,$F488)+SUMIFS('Tariff Data'!AG:AG,'Tariff Data'!$B:$B,$F488)</f>
        <v>0.74037900000000001</v>
      </c>
      <c r="S488" s="64">
        <f>SUMIFS('Tariff Data'!N:N,'Tariff Data'!$B:$B,$F488)+SUMIFS('Tariff Data'!AH:AH,'Tariff Data'!$B:$B,$F488)</f>
        <v>3.971927</v>
      </c>
      <c r="T488" s="64">
        <f>SUMIFS('Tariff Data'!O:O,'Tariff Data'!$B:$B,$F488)+SUMIFS('Tariff Data'!AI:AI,'Tariff Data'!$B:$B,$F488)</f>
        <v>1.0571000000000001E-2</v>
      </c>
      <c r="U488" s="64">
        <f>SUMIFS('Tariff Data'!P:P,'Tariff Data'!$B:$B,$F488)+SUMIFS('Tariff Data'!AJ:AJ,'Tariff Data'!$B:$B,$F488)</f>
        <v>-6.9384249999999996</v>
      </c>
      <c r="V488" s="66">
        <f t="shared" si="49"/>
        <v>666.16029618953633</v>
      </c>
      <c r="W488" s="66">
        <f t="shared" si="50"/>
        <v>-2137.6900569034515</v>
      </c>
      <c r="X488" s="66">
        <f t="shared" si="51"/>
        <v>645.86012374378629</v>
      </c>
      <c r="Y488" s="66">
        <f t="shared" si="52"/>
        <v>-2390.3587170224723</v>
      </c>
      <c r="Z488" s="66">
        <f t="shared" si="53"/>
        <v>645.86012374378629</v>
      </c>
      <c r="AA488" s="66">
        <f t="shared" si="54"/>
        <v>-2390.3587170224723</v>
      </c>
      <c r="AB488" s="5"/>
      <c r="AC488" s="5"/>
      <c r="AD488" s="5"/>
      <c r="AE488" s="5"/>
      <c r="AF488" s="5"/>
      <c r="AG488" s="5"/>
      <c r="AH488" s="8"/>
      <c r="AI488" s="8"/>
      <c r="AJ488" s="8"/>
    </row>
    <row r="489" spans="2:36" x14ac:dyDescent="0.35">
      <c r="B489" s="69" t="s">
        <v>662</v>
      </c>
      <c r="C489" s="69" t="s">
        <v>92</v>
      </c>
      <c r="D489" s="69" t="str">
        <f>VLOOKUP($C489,Assumptions!$B:$C,2,FALSE)</f>
        <v>Intermittent</v>
      </c>
      <c r="E489" s="69" t="s">
        <v>167</v>
      </c>
      <c r="F489" s="70">
        <v>25</v>
      </c>
      <c r="G489" s="71">
        <v>731.70324267426031</v>
      </c>
      <c r="H489" s="72">
        <v>0.46934999999999999</v>
      </c>
      <c r="I489" s="71">
        <f t="shared" si="55"/>
        <v>343.42491694916407</v>
      </c>
      <c r="J489" s="68">
        <f>SUMIFS('Tariff Data'!M:M,'Tariff Data'!$B:$B,$F489)</f>
        <v>9.7789999999999995E-3</v>
      </c>
      <c r="K489" s="68">
        <f>SUMIFS('Tariff Data'!N:N,'Tariff Data'!$B:$B,$F489)</f>
        <v>-3.442129</v>
      </c>
      <c r="L489" s="68">
        <f>SUMIFS('Tariff Data'!O:O,'Tariff Data'!$B:$B,$F489)</f>
        <v>0</v>
      </c>
      <c r="M489" s="68">
        <f>SUMIFS('Tariff Data'!P:P,'Tariff Data'!$B:$B,$F489)</f>
        <v>-6.2050109999999998</v>
      </c>
      <c r="N489" s="68">
        <f>SUMIFS('Tariff Data'!H:H,'Tariff Data'!$B:$B,$F489)</f>
        <v>1.7229999999999999E-3</v>
      </c>
      <c r="O489" s="68">
        <f>SUMIFS('Tariff Data'!I:I,'Tariff Data'!$B:$B,$F489)</f>
        <v>-3.475317</v>
      </c>
      <c r="P489" s="68">
        <f>SUMIFS('Tariff Data'!J:J,'Tariff Data'!$B:$B,$F489)</f>
        <v>0</v>
      </c>
      <c r="Q489" s="68">
        <f>SUMIFS('Tariff Data'!K:K,'Tariff Data'!$B:$B,$F489)</f>
        <v>-6.9384249999999996</v>
      </c>
      <c r="R489" s="68">
        <f>SUMIFS('Tariff Data'!M:M,'Tariff Data'!$B:$B,$F489)+SUMIFS('Tariff Data'!AG:AG,'Tariff Data'!$B:$B,$F489)</f>
        <v>1.7230000000000006E-3</v>
      </c>
      <c r="S489" s="68">
        <f>SUMIFS('Tariff Data'!N:N,'Tariff Data'!$B:$B,$F489)+SUMIFS('Tariff Data'!AH:AH,'Tariff Data'!$B:$B,$F489)</f>
        <v>-3.475317</v>
      </c>
      <c r="T489" s="68">
        <f>SUMIFS('Tariff Data'!O:O,'Tariff Data'!$B:$B,$F489)+SUMIFS('Tariff Data'!AI:AI,'Tariff Data'!$B:$B,$F489)</f>
        <v>0</v>
      </c>
      <c r="U489" s="68">
        <f>SUMIFS('Tariff Data'!P:P,'Tariff Data'!$B:$B,$F489)+SUMIFS('Tariff Data'!AJ:AJ,'Tariff Data'!$B:$B,$F489)</f>
        <v>-6.9384249999999996</v>
      </c>
      <c r="V489" s="67">
        <f t="shared" si="49"/>
        <v>-1182.1128659533092</v>
      </c>
      <c r="W489" s="67">
        <f t="shared" si="50"/>
        <v>-4540.2266695294547</v>
      </c>
      <c r="X489" s="67">
        <f t="shared" si="51"/>
        <v>-1193.5104520970181</v>
      </c>
      <c r="Y489" s="67">
        <f t="shared" si="52"/>
        <v>-5076.8680715521541</v>
      </c>
      <c r="Z489" s="67">
        <f t="shared" si="53"/>
        <v>-1193.5104520970181</v>
      </c>
      <c r="AA489" s="67">
        <f t="shared" si="54"/>
        <v>-5076.8680715521541</v>
      </c>
      <c r="AB489" s="5"/>
      <c r="AC489" s="5"/>
      <c r="AD489" s="5"/>
      <c r="AE489" s="5"/>
      <c r="AF489" s="5"/>
      <c r="AG489" s="5"/>
      <c r="AH489" s="8"/>
      <c r="AI489" s="8"/>
      <c r="AJ489" s="8"/>
    </row>
    <row r="490" spans="2:36" x14ac:dyDescent="0.35">
      <c r="B490" s="69" t="s">
        <v>663</v>
      </c>
      <c r="C490" s="69" t="s">
        <v>92</v>
      </c>
      <c r="D490" s="69" t="str">
        <f>VLOOKUP($C490,Assumptions!$B:$C,2,FALSE)</f>
        <v>Intermittent</v>
      </c>
      <c r="E490" s="69" t="s">
        <v>167</v>
      </c>
      <c r="F490" s="70">
        <v>25</v>
      </c>
      <c r="G490" s="71">
        <v>243.90108089142012</v>
      </c>
      <c r="H490" s="72">
        <v>0.41503400000000001</v>
      </c>
      <c r="I490" s="71">
        <f t="shared" si="55"/>
        <v>101.22724120668967</v>
      </c>
      <c r="J490" s="64">
        <f>SUMIFS('Tariff Data'!M:M,'Tariff Data'!$B:$B,$F490)</f>
        <v>9.7789999999999995E-3</v>
      </c>
      <c r="K490" s="64">
        <f>SUMIFS('Tariff Data'!N:N,'Tariff Data'!$B:$B,$F490)</f>
        <v>-3.442129</v>
      </c>
      <c r="L490" s="64">
        <f>SUMIFS('Tariff Data'!O:O,'Tariff Data'!$B:$B,$F490)</f>
        <v>0</v>
      </c>
      <c r="M490" s="64">
        <f>SUMIFS('Tariff Data'!P:P,'Tariff Data'!$B:$B,$F490)</f>
        <v>-6.2050109999999998</v>
      </c>
      <c r="N490" s="64">
        <f>SUMIFS('Tariff Data'!H:H,'Tariff Data'!$B:$B,$F490)</f>
        <v>1.7229999999999999E-3</v>
      </c>
      <c r="O490" s="64">
        <f>SUMIFS('Tariff Data'!I:I,'Tariff Data'!$B:$B,$F490)</f>
        <v>-3.475317</v>
      </c>
      <c r="P490" s="64">
        <f>SUMIFS('Tariff Data'!J:J,'Tariff Data'!$B:$B,$F490)</f>
        <v>0</v>
      </c>
      <c r="Q490" s="64">
        <f>SUMIFS('Tariff Data'!K:K,'Tariff Data'!$B:$B,$F490)</f>
        <v>-6.9384249999999996</v>
      </c>
      <c r="R490" s="64">
        <f>SUMIFS('Tariff Data'!M:M,'Tariff Data'!$B:$B,$F490)+SUMIFS('Tariff Data'!AG:AG,'Tariff Data'!$B:$B,$F490)</f>
        <v>1.7230000000000006E-3</v>
      </c>
      <c r="S490" s="64">
        <f>SUMIFS('Tariff Data'!N:N,'Tariff Data'!$B:$B,$F490)+SUMIFS('Tariff Data'!AH:AH,'Tariff Data'!$B:$B,$F490)</f>
        <v>-3.475317</v>
      </c>
      <c r="T490" s="64">
        <f>SUMIFS('Tariff Data'!O:O,'Tariff Data'!$B:$B,$F490)+SUMIFS('Tariff Data'!AI:AI,'Tariff Data'!$B:$B,$F490)</f>
        <v>0</v>
      </c>
      <c r="U490" s="64">
        <f>SUMIFS('Tariff Data'!P:P,'Tariff Data'!$B:$B,$F490)+SUMIFS('Tariff Data'!AJ:AJ,'Tariff Data'!$B:$B,$F490)</f>
        <v>-6.9384249999999996</v>
      </c>
      <c r="V490" s="66">
        <f t="shared" si="49"/>
        <v>-348.43722254754147</v>
      </c>
      <c r="W490" s="66">
        <f t="shared" si="50"/>
        <v>-1513.4088898431517</v>
      </c>
      <c r="X490" s="66">
        <f t="shared" si="51"/>
        <v>-351.79675222870907</v>
      </c>
      <c r="Y490" s="66">
        <f t="shared" si="52"/>
        <v>-1692.2893571840516</v>
      </c>
      <c r="Z490" s="66">
        <f t="shared" si="53"/>
        <v>-351.79675222870907</v>
      </c>
      <c r="AA490" s="66">
        <f t="shared" si="54"/>
        <v>-1692.2893571840516</v>
      </c>
      <c r="AB490" s="5"/>
      <c r="AC490" s="5"/>
      <c r="AD490" s="5"/>
      <c r="AE490" s="5"/>
      <c r="AF490" s="5"/>
      <c r="AG490" s="5"/>
      <c r="AH490" s="8"/>
      <c r="AI490" s="8"/>
      <c r="AJ490" s="8"/>
    </row>
    <row r="491" spans="2:36" x14ac:dyDescent="0.35">
      <c r="B491" s="69" t="s">
        <v>664</v>
      </c>
      <c r="C491" s="69" t="s">
        <v>665</v>
      </c>
      <c r="D491" s="69" t="str">
        <f>VLOOKUP($C491,Assumptions!$B:$C,2,FALSE)</f>
        <v>Conventional Carbon</v>
      </c>
      <c r="E491" s="69" t="s">
        <v>666</v>
      </c>
      <c r="F491" s="70">
        <v>18</v>
      </c>
      <c r="G491" s="71">
        <v>30.426659841204657</v>
      </c>
      <c r="H491" s="72">
        <v>0.43168400000000001</v>
      </c>
      <c r="I491" s="71">
        <f t="shared" si="55"/>
        <v>13.134702226890591</v>
      </c>
      <c r="J491" s="68">
        <f>SUMIFS('Tariff Data'!M:M,'Tariff Data'!$B:$B,$F491)</f>
        <v>-0.31239499999999998</v>
      </c>
      <c r="K491" s="68">
        <f>SUMIFS('Tariff Data'!N:N,'Tariff Data'!$B:$B,$F491)</f>
        <v>3.798861</v>
      </c>
      <c r="L491" s="68">
        <f>SUMIFS('Tariff Data'!O:O,'Tariff Data'!$B:$B,$F491)</f>
        <v>7.0470000000000003E-3</v>
      </c>
      <c r="M491" s="68">
        <f>SUMIFS('Tariff Data'!P:P,'Tariff Data'!$B:$B,$F491)</f>
        <v>-6.2050109999999998</v>
      </c>
      <c r="N491" s="68">
        <f>SUMIFS('Tariff Data'!H:H,'Tariff Data'!$B:$B,$F491)</f>
        <v>-0.31406499999999998</v>
      </c>
      <c r="O491" s="68">
        <f>SUMIFS('Tariff Data'!I:I,'Tariff Data'!$B:$B,$F491)</f>
        <v>3.7284519999999999</v>
      </c>
      <c r="P491" s="68">
        <f>SUMIFS('Tariff Data'!J:J,'Tariff Data'!$B:$B,$F491)</f>
        <v>4.5750000000000001E-3</v>
      </c>
      <c r="Q491" s="68">
        <f>SUMIFS('Tariff Data'!K:K,'Tariff Data'!$B:$B,$F491)</f>
        <v>-6.9384249999999996</v>
      </c>
      <c r="R491" s="68">
        <f>SUMIFS('Tariff Data'!M:M,'Tariff Data'!$B:$B,$F491)+SUMIFS('Tariff Data'!AG:AG,'Tariff Data'!$B:$B,$F491)</f>
        <v>-0.31406499999999998</v>
      </c>
      <c r="S491" s="68">
        <f>SUMIFS('Tariff Data'!N:N,'Tariff Data'!$B:$B,$F491)+SUMIFS('Tariff Data'!AH:AH,'Tariff Data'!$B:$B,$F491)</f>
        <v>3.7284519999999999</v>
      </c>
      <c r="T491" s="68">
        <f>SUMIFS('Tariff Data'!O:O,'Tariff Data'!$B:$B,$F491)+SUMIFS('Tariff Data'!AI:AI,'Tariff Data'!$B:$B,$F491)</f>
        <v>4.5750000000000001E-3</v>
      </c>
      <c r="U491" s="68">
        <f>SUMIFS('Tariff Data'!P:P,'Tariff Data'!$B:$B,$F491)+SUMIFS('Tariff Data'!AJ:AJ,'Tariff Data'!$B:$B,$F491)</f>
        <v>-6.9384249999999996</v>
      </c>
      <c r="V491" s="67">
        <f t="shared" si="49"/>
        <v>40.484331881847588</v>
      </c>
      <c r="W491" s="67">
        <f t="shared" si="50"/>
        <v>-188.79775900793314</v>
      </c>
      <c r="X491" s="67">
        <f t="shared" si="51"/>
        <v>39.476249126914759</v>
      </c>
      <c r="Y491" s="67">
        <f t="shared" si="52"/>
        <v>-211.11309730871042</v>
      </c>
      <c r="Z491" s="67">
        <f t="shared" si="53"/>
        <v>39.476249126914759</v>
      </c>
      <c r="AA491" s="67">
        <f t="shared" si="54"/>
        <v>-211.11309730871042</v>
      </c>
      <c r="AB491" s="5"/>
      <c r="AC491" s="5"/>
      <c r="AD491" s="5"/>
      <c r="AE491" s="5"/>
      <c r="AF491" s="5"/>
      <c r="AG491" s="5"/>
      <c r="AH491" s="8"/>
      <c r="AI491" s="8"/>
      <c r="AJ491" s="8"/>
    </row>
    <row r="492" spans="2:36" x14ac:dyDescent="0.35">
      <c r="B492" s="69" t="s">
        <v>667</v>
      </c>
      <c r="C492" s="69" t="s">
        <v>315</v>
      </c>
      <c r="D492" s="69" t="str">
        <f>VLOOKUP($C492,Assumptions!$B:$C,2,FALSE)</f>
        <v>Conventional Carbon</v>
      </c>
      <c r="E492" s="69" t="s">
        <v>666</v>
      </c>
      <c r="F492" s="70">
        <v>18</v>
      </c>
      <c r="G492" s="71">
        <v>1232.3102112039001</v>
      </c>
      <c r="H492" s="72">
        <v>0.149703</v>
      </c>
      <c r="I492" s="71">
        <f t="shared" si="55"/>
        <v>184.48053554785744</v>
      </c>
      <c r="J492" s="64">
        <f>SUMIFS('Tariff Data'!M:M,'Tariff Data'!$B:$B,$F492)</f>
        <v>-0.31239499999999998</v>
      </c>
      <c r="K492" s="64">
        <f>SUMIFS('Tariff Data'!N:N,'Tariff Data'!$B:$B,$F492)</f>
        <v>3.798861</v>
      </c>
      <c r="L492" s="64">
        <f>SUMIFS('Tariff Data'!O:O,'Tariff Data'!$B:$B,$F492)</f>
        <v>7.0470000000000003E-3</v>
      </c>
      <c r="M492" s="64">
        <f>SUMIFS('Tariff Data'!P:P,'Tariff Data'!$B:$B,$F492)</f>
        <v>-6.2050109999999998</v>
      </c>
      <c r="N492" s="64">
        <f>SUMIFS('Tariff Data'!H:H,'Tariff Data'!$B:$B,$F492)</f>
        <v>-0.31406499999999998</v>
      </c>
      <c r="O492" s="64">
        <f>SUMIFS('Tariff Data'!I:I,'Tariff Data'!$B:$B,$F492)</f>
        <v>3.7284519999999999</v>
      </c>
      <c r="P492" s="64">
        <f>SUMIFS('Tariff Data'!J:J,'Tariff Data'!$B:$B,$F492)</f>
        <v>4.5750000000000001E-3</v>
      </c>
      <c r="Q492" s="64">
        <f>SUMIFS('Tariff Data'!K:K,'Tariff Data'!$B:$B,$F492)</f>
        <v>-6.9384249999999996</v>
      </c>
      <c r="R492" s="64">
        <f>SUMIFS('Tariff Data'!M:M,'Tariff Data'!$B:$B,$F492)+SUMIFS('Tariff Data'!AG:AG,'Tariff Data'!$B:$B,$F492)</f>
        <v>-0.31406499999999998</v>
      </c>
      <c r="S492" s="64">
        <f>SUMIFS('Tariff Data'!N:N,'Tariff Data'!$B:$B,$F492)+SUMIFS('Tariff Data'!AH:AH,'Tariff Data'!$B:$B,$F492)</f>
        <v>3.7284519999999999</v>
      </c>
      <c r="T492" s="64">
        <f>SUMIFS('Tariff Data'!O:O,'Tariff Data'!$B:$B,$F492)+SUMIFS('Tariff Data'!AI:AI,'Tariff Data'!$B:$B,$F492)</f>
        <v>4.5750000000000001E-3</v>
      </c>
      <c r="U492" s="64">
        <f>SUMIFS('Tariff Data'!P:P,'Tariff Data'!$B:$B,$F492)+SUMIFS('Tariff Data'!AJ:AJ,'Tariff Data'!$B:$B,$F492)</f>
        <v>-6.9384249999999996</v>
      </c>
      <c r="V492" s="66">
        <f t="shared" si="49"/>
        <v>317.14839765683274</v>
      </c>
      <c r="W492" s="66">
        <f t="shared" si="50"/>
        <v>-7646.4984159325231</v>
      </c>
      <c r="X492" s="66">
        <f t="shared" si="51"/>
        <v>301.64531369285885</v>
      </c>
      <c r="Y492" s="66">
        <f t="shared" si="52"/>
        <v>-8550.2919771724191</v>
      </c>
      <c r="Z492" s="66">
        <f t="shared" si="53"/>
        <v>301.64531369285885</v>
      </c>
      <c r="AA492" s="66">
        <f t="shared" si="54"/>
        <v>-8550.2919771724191</v>
      </c>
      <c r="AB492" s="5"/>
      <c r="AC492" s="5"/>
      <c r="AD492" s="5"/>
      <c r="AE492" s="5"/>
      <c r="AF492" s="5"/>
      <c r="AG492" s="5"/>
      <c r="AH492" s="8"/>
      <c r="AI492" s="8"/>
      <c r="AJ492" s="8"/>
    </row>
    <row r="493" spans="2:36" x14ac:dyDescent="0.35">
      <c r="B493" s="69" t="s">
        <v>668</v>
      </c>
      <c r="C493" s="69" t="s">
        <v>111</v>
      </c>
      <c r="D493" s="69" t="str">
        <f>VLOOKUP($C493,Assumptions!$B:$C,2,FALSE)</f>
        <v>Conventional Carbon</v>
      </c>
      <c r="E493" s="69" t="s">
        <v>666</v>
      </c>
      <c r="F493" s="70">
        <v>18</v>
      </c>
      <c r="G493" s="71">
        <v>73.170324267426025</v>
      </c>
      <c r="H493" s="72">
        <v>1.2390999999999999E-2</v>
      </c>
      <c r="I493" s="71">
        <f t="shared" si="55"/>
        <v>0.90665348799767587</v>
      </c>
      <c r="J493" s="68">
        <f>SUMIFS('Tariff Data'!M:M,'Tariff Data'!$B:$B,$F493)</f>
        <v>-0.31239499999999998</v>
      </c>
      <c r="K493" s="68">
        <f>SUMIFS('Tariff Data'!N:N,'Tariff Data'!$B:$B,$F493)</f>
        <v>3.798861</v>
      </c>
      <c r="L493" s="68">
        <f>SUMIFS('Tariff Data'!O:O,'Tariff Data'!$B:$B,$F493)</f>
        <v>7.0470000000000003E-3</v>
      </c>
      <c r="M493" s="68">
        <f>SUMIFS('Tariff Data'!P:P,'Tariff Data'!$B:$B,$F493)</f>
        <v>-6.2050109999999998</v>
      </c>
      <c r="N493" s="68">
        <f>SUMIFS('Tariff Data'!H:H,'Tariff Data'!$B:$B,$F493)</f>
        <v>-0.31406499999999998</v>
      </c>
      <c r="O493" s="68">
        <f>SUMIFS('Tariff Data'!I:I,'Tariff Data'!$B:$B,$F493)</f>
        <v>3.7284519999999999</v>
      </c>
      <c r="P493" s="68">
        <f>SUMIFS('Tariff Data'!J:J,'Tariff Data'!$B:$B,$F493)</f>
        <v>4.5750000000000001E-3</v>
      </c>
      <c r="Q493" s="68">
        <f>SUMIFS('Tariff Data'!K:K,'Tariff Data'!$B:$B,$F493)</f>
        <v>-6.9384249999999996</v>
      </c>
      <c r="R493" s="68">
        <f>SUMIFS('Tariff Data'!M:M,'Tariff Data'!$B:$B,$F493)+SUMIFS('Tariff Data'!AG:AG,'Tariff Data'!$B:$B,$F493)</f>
        <v>-0.31406499999999998</v>
      </c>
      <c r="S493" s="68">
        <f>SUMIFS('Tariff Data'!N:N,'Tariff Data'!$B:$B,$F493)+SUMIFS('Tariff Data'!AH:AH,'Tariff Data'!$B:$B,$F493)</f>
        <v>3.7284519999999999</v>
      </c>
      <c r="T493" s="68">
        <f>SUMIFS('Tariff Data'!O:O,'Tariff Data'!$B:$B,$F493)+SUMIFS('Tariff Data'!AI:AI,'Tariff Data'!$B:$B,$F493)</f>
        <v>4.5750000000000001E-3</v>
      </c>
      <c r="U493" s="68">
        <f>SUMIFS('Tariff Data'!P:P,'Tariff Data'!$B:$B,$F493)+SUMIFS('Tariff Data'!AJ:AJ,'Tariff Data'!$B:$B,$F493)</f>
        <v>-6.9384249999999996</v>
      </c>
      <c r="V493" s="67">
        <f t="shared" si="49"/>
        <v>-19.407403686324294</v>
      </c>
      <c r="W493" s="67">
        <f t="shared" si="50"/>
        <v>-454.02266695294543</v>
      </c>
      <c r="X493" s="67">
        <f t="shared" si="51"/>
        <v>-19.595675940709651</v>
      </c>
      <c r="Y493" s="67">
        <f t="shared" si="52"/>
        <v>-507.68680715521538</v>
      </c>
      <c r="Z493" s="67">
        <f t="shared" si="53"/>
        <v>-19.595675940709651</v>
      </c>
      <c r="AA493" s="67">
        <f t="shared" si="54"/>
        <v>-507.68680715521538</v>
      </c>
      <c r="AB493" s="5"/>
      <c r="AC493" s="5"/>
      <c r="AD493" s="5"/>
      <c r="AE493" s="5"/>
      <c r="AF493" s="5"/>
      <c r="AG493" s="5"/>
      <c r="AH493" s="8"/>
      <c r="AI493" s="8"/>
      <c r="AJ493" s="8"/>
    </row>
    <row r="494" spans="2:36" x14ac:dyDescent="0.35">
      <c r="B494" s="69" t="s">
        <v>1034</v>
      </c>
      <c r="C494" s="69" t="s">
        <v>111</v>
      </c>
      <c r="D494" s="69" t="str">
        <f>VLOOKUP($C494,Assumptions!$B:$C,2,FALSE)</f>
        <v>Conventional Carbon</v>
      </c>
      <c r="E494" s="69" t="s">
        <v>1035</v>
      </c>
      <c r="F494" s="70">
        <v>11</v>
      </c>
      <c r="G494" s="71">
        <v>304.87635111427511</v>
      </c>
      <c r="H494" s="72">
        <v>1.2390999999999999E-2</v>
      </c>
      <c r="I494" s="71">
        <f t="shared" si="55"/>
        <v>3.7777228666569829</v>
      </c>
      <c r="J494" s="64">
        <f>SUMIFS('Tariff Data'!M:M,'Tariff Data'!$B:$B,$F494)</f>
        <v>1.9849509999999999</v>
      </c>
      <c r="K494" s="64">
        <f>SUMIFS('Tariff Data'!N:N,'Tariff Data'!$B:$B,$F494)</f>
        <v>20.824839999999998</v>
      </c>
      <c r="L494" s="64">
        <f>SUMIFS('Tariff Data'!O:O,'Tariff Data'!$B:$B,$F494)</f>
        <v>14.717409999999999</v>
      </c>
      <c r="M494" s="64">
        <f>SUMIFS('Tariff Data'!P:P,'Tariff Data'!$B:$B,$F494)</f>
        <v>-6.2050109999999998</v>
      </c>
      <c r="N494" s="64">
        <f>SUMIFS('Tariff Data'!H:H,'Tariff Data'!$B:$B,$F494)</f>
        <v>2.0238589999999999</v>
      </c>
      <c r="O494" s="64">
        <f>SUMIFS('Tariff Data'!I:I,'Tariff Data'!$B:$B,$F494)</f>
        <v>22.14378</v>
      </c>
      <c r="P494" s="64">
        <f>SUMIFS('Tariff Data'!J:J,'Tariff Data'!$B:$B,$F494)</f>
        <v>15.807065</v>
      </c>
      <c r="Q494" s="64">
        <f>SUMIFS('Tariff Data'!K:K,'Tariff Data'!$B:$B,$F494)</f>
        <v>-6.9384249999999996</v>
      </c>
      <c r="R494" s="64">
        <f>SUMIFS('Tariff Data'!M:M,'Tariff Data'!$B:$B,$F494)+SUMIFS('Tariff Data'!AG:AG,'Tariff Data'!$B:$B,$F494)</f>
        <v>2.0238589999999999</v>
      </c>
      <c r="S494" s="64">
        <f>SUMIFS('Tariff Data'!N:N,'Tariff Data'!$B:$B,$F494)+SUMIFS('Tariff Data'!AH:AH,'Tariff Data'!$B:$B,$F494)</f>
        <v>21.172599749749406</v>
      </c>
      <c r="T494" s="64">
        <f>SUMIFS('Tariff Data'!O:O,'Tariff Data'!$B:$B,$F494)+SUMIFS('Tariff Data'!AI:AI,'Tariff Data'!$B:$B,$F494)</f>
        <v>14.940183432058113</v>
      </c>
      <c r="U494" s="64">
        <f>SUMIFS('Tariff Data'!P:P,'Tariff Data'!$B:$B,$F494)+SUMIFS('Tariff Data'!AJ:AJ,'Tariff Data'!$B:$B,$F494)</f>
        <v>-6.9384249999999996</v>
      </c>
      <c r="V494" s="66">
        <f t="shared" si="49"/>
        <v>739.43338857807066</v>
      </c>
      <c r="W494" s="66">
        <f t="shared" si="50"/>
        <v>-1891.7611123039392</v>
      </c>
      <c r="X494" s="66">
        <f t="shared" si="51"/>
        <v>760.39452205524049</v>
      </c>
      <c r="Y494" s="66">
        <f t="shared" si="52"/>
        <v>-2115.361696480064</v>
      </c>
      <c r="Z494" s="66">
        <f t="shared" si="53"/>
        <v>753.45083389432568</v>
      </c>
      <c r="AA494" s="66">
        <f t="shared" si="54"/>
        <v>-2115.361696480064</v>
      </c>
      <c r="AB494" s="5"/>
      <c r="AC494" s="5"/>
      <c r="AD494" s="5"/>
      <c r="AE494" s="5"/>
      <c r="AF494" s="5"/>
      <c r="AG494" s="5"/>
      <c r="AH494" s="8"/>
      <c r="AI494" s="8"/>
      <c r="AJ494" s="8"/>
    </row>
    <row r="495" spans="2:36" x14ac:dyDescent="0.35">
      <c r="B495" s="69" t="s">
        <v>669</v>
      </c>
      <c r="C495" s="69" t="s">
        <v>98</v>
      </c>
      <c r="D495" s="69" t="str">
        <f>VLOOKUP($C495,Assumptions!$B:$C,2,FALSE)</f>
        <v>Intermittent</v>
      </c>
      <c r="E495" s="69" t="s">
        <v>670</v>
      </c>
      <c r="F495" s="70">
        <v>23</v>
      </c>
      <c r="G495" s="71">
        <v>34.755904027027363</v>
      </c>
      <c r="H495" s="72">
        <v>0.109</v>
      </c>
      <c r="I495" s="71">
        <f t="shared" si="55"/>
        <v>3.7883935389459826</v>
      </c>
      <c r="J495" s="68">
        <f>SUMIFS('Tariff Data'!M:M,'Tariff Data'!$B:$B,$F495)</f>
        <v>-3.088279</v>
      </c>
      <c r="K495" s="68">
        <f>SUMIFS('Tariff Data'!N:N,'Tariff Data'!$B:$B,$F495)</f>
        <v>3.6893150000000001</v>
      </c>
      <c r="L495" s="68">
        <f>SUMIFS('Tariff Data'!O:O,'Tariff Data'!$B:$B,$F495)</f>
        <v>-1.0969739999999999</v>
      </c>
      <c r="M495" s="68">
        <f>SUMIFS('Tariff Data'!P:P,'Tariff Data'!$B:$B,$F495)</f>
        <v>-6.2050109999999998</v>
      </c>
      <c r="N495" s="68">
        <f>SUMIFS('Tariff Data'!H:H,'Tariff Data'!$B:$B,$F495)</f>
        <v>-3.2599619999999998</v>
      </c>
      <c r="O495" s="68">
        <f>SUMIFS('Tariff Data'!I:I,'Tariff Data'!$B:$B,$F495)</f>
        <v>3.6573289999999998</v>
      </c>
      <c r="P495" s="68">
        <f>SUMIFS('Tariff Data'!J:J,'Tariff Data'!$B:$B,$F495)</f>
        <v>-1.105143</v>
      </c>
      <c r="Q495" s="68">
        <f>SUMIFS('Tariff Data'!K:K,'Tariff Data'!$B:$B,$F495)</f>
        <v>-6.9384249999999996</v>
      </c>
      <c r="R495" s="68">
        <f>SUMIFS('Tariff Data'!M:M,'Tariff Data'!$B:$B,$F495)+SUMIFS('Tariff Data'!AG:AG,'Tariff Data'!$B:$B,$F495)</f>
        <v>-3.2599619999999998</v>
      </c>
      <c r="S495" s="68">
        <f>SUMIFS('Tariff Data'!N:N,'Tariff Data'!$B:$B,$F495)+SUMIFS('Tariff Data'!AH:AH,'Tariff Data'!$B:$B,$F495)</f>
        <v>3.6573289999999998</v>
      </c>
      <c r="T495" s="68">
        <f>SUMIFS('Tariff Data'!O:O,'Tariff Data'!$B:$B,$F495)+SUMIFS('Tariff Data'!AI:AI,'Tariff Data'!$B:$B,$F495)</f>
        <v>-1.105143</v>
      </c>
      <c r="U495" s="68">
        <f>SUMIFS('Tariff Data'!P:P,'Tariff Data'!$B:$B,$F495)+SUMIFS('Tariff Data'!AJ:AJ,'Tariff Data'!$B:$B,$F495)</f>
        <v>-6.9384249999999996</v>
      </c>
      <c r="V495" s="67">
        <f t="shared" si="49"/>
        <v>-24.149745955007809</v>
      </c>
      <c r="W495" s="67">
        <f t="shared" si="50"/>
        <v>-215.66076680264908</v>
      </c>
      <c r="X495" s="67">
        <f t="shared" si="51"/>
        <v>-24.554842490741329</v>
      </c>
      <c r="Y495" s="67">
        <f t="shared" si="52"/>
        <v>-241.15123339872733</v>
      </c>
      <c r="Z495" s="67">
        <f t="shared" si="53"/>
        <v>-24.554842490741329</v>
      </c>
      <c r="AA495" s="67">
        <f t="shared" si="54"/>
        <v>-241.15123339872733</v>
      </c>
      <c r="AB495" s="5"/>
      <c r="AC495" s="5"/>
      <c r="AD495" s="5"/>
      <c r="AE495" s="5"/>
      <c r="AF495" s="5"/>
      <c r="AG495" s="5"/>
      <c r="AH495" s="8"/>
      <c r="AI495" s="8"/>
      <c r="AJ495" s="8"/>
    </row>
    <row r="496" spans="2:36" x14ac:dyDescent="0.35">
      <c r="B496" s="69" t="s">
        <v>671</v>
      </c>
      <c r="C496" s="69" t="s">
        <v>98</v>
      </c>
      <c r="D496" s="69" t="str">
        <f>VLOOKUP($C496,Assumptions!$B:$C,2,FALSE)</f>
        <v>Intermittent</v>
      </c>
      <c r="E496" s="69" t="s">
        <v>670</v>
      </c>
      <c r="F496" s="70">
        <v>23</v>
      </c>
      <c r="G496" s="71">
        <v>34.755904027027363</v>
      </c>
      <c r="H496" s="72">
        <v>0.109</v>
      </c>
      <c r="I496" s="71">
        <f t="shared" si="55"/>
        <v>3.7883935389459826</v>
      </c>
      <c r="J496" s="64">
        <f>SUMIFS('Tariff Data'!M:M,'Tariff Data'!$B:$B,$F496)</f>
        <v>-3.088279</v>
      </c>
      <c r="K496" s="64">
        <f>SUMIFS('Tariff Data'!N:N,'Tariff Data'!$B:$B,$F496)</f>
        <v>3.6893150000000001</v>
      </c>
      <c r="L496" s="64">
        <f>SUMIFS('Tariff Data'!O:O,'Tariff Data'!$B:$B,$F496)</f>
        <v>-1.0969739999999999</v>
      </c>
      <c r="M496" s="64">
        <f>SUMIFS('Tariff Data'!P:P,'Tariff Data'!$B:$B,$F496)</f>
        <v>-6.2050109999999998</v>
      </c>
      <c r="N496" s="64">
        <f>SUMIFS('Tariff Data'!H:H,'Tariff Data'!$B:$B,$F496)</f>
        <v>-3.2599619999999998</v>
      </c>
      <c r="O496" s="64">
        <f>SUMIFS('Tariff Data'!I:I,'Tariff Data'!$B:$B,$F496)</f>
        <v>3.6573289999999998</v>
      </c>
      <c r="P496" s="64">
        <f>SUMIFS('Tariff Data'!J:J,'Tariff Data'!$B:$B,$F496)</f>
        <v>-1.105143</v>
      </c>
      <c r="Q496" s="64">
        <f>SUMIFS('Tariff Data'!K:K,'Tariff Data'!$B:$B,$F496)</f>
        <v>-6.9384249999999996</v>
      </c>
      <c r="R496" s="64">
        <f>SUMIFS('Tariff Data'!M:M,'Tariff Data'!$B:$B,$F496)+SUMIFS('Tariff Data'!AG:AG,'Tariff Data'!$B:$B,$F496)</f>
        <v>-3.2599619999999998</v>
      </c>
      <c r="S496" s="64">
        <f>SUMIFS('Tariff Data'!N:N,'Tariff Data'!$B:$B,$F496)+SUMIFS('Tariff Data'!AH:AH,'Tariff Data'!$B:$B,$F496)</f>
        <v>3.6573289999999998</v>
      </c>
      <c r="T496" s="64">
        <f>SUMIFS('Tariff Data'!O:O,'Tariff Data'!$B:$B,$F496)+SUMIFS('Tariff Data'!AI:AI,'Tariff Data'!$B:$B,$F496)</f>
        <v>-1.105143</v>
      </c>
      <c r="U496" s="64">
        <f>SUMIFS('Tariff Data'!P:P,'Tariff Data'!$B:$B,$F496)+SUMIFS('Tariff Data'!AJ:AJ,'Tariff Data'!$B:$B,$F496)</f>
        <v>-6.9384249999999996</v>
      </c>
      <c r="V496" s="66">
        <f t="shared" si="49"/>
        <v>-24.149745955007809</v>
      </c>
      <c r="W496" s="66">
        <f t="shared" si="50"/>
        <v>-215.66076680264908</v>
      </c>
      <c r="X496" s="66">
        <f t="shared" si="51"/>
        <v>-24.554842490741329</v>
      </c>
      <c r="Y496" s="66">
        <f t="shared" si="52"/>
        <v>-241.15123339872733</v>
      </c>
      <c r="Z496" s="66">
        <f t="shared" si="53"/>
        <v>-24.554842490741329</v>
      </c>
      <c r="AA496" s="66">
        <f t="shared" si="54"/>
        <v>-241.15123339872733</v>
      </c>
      <c r="AB496" s="5"/>
      <c r="AC496" s="5"/>
      <c r="AD496" s="5"/>
      <c r="AE496" s="5"/>
      <c r="AF496" s="5"/>
      <c r="AG496" s="5"/>
      <c r="AH496" s="8"/>
      <c r="AI496" s="8"/>
      <c r="AJ496" s="8"/>
    </row>
    <row r="497" spans="2:36" x14ac:dyDescent="0.35">
      <c r="B497" s="69" t="s">
        <v>672</v>
      </c>
      <c r="C497" s="69" t="s">
        <v>237</v>
      </c>
      <c r="D497" s="69" t="str">
        <f>VLOOKUP($C497,Assumptions!$B:$C,2,FALSE)</f>
        <v>Conventional Carbon</v>
      </c>
      <c r="E497" s="69" t="s">
        <v>197</v>
      </c>
      <c r="F497" s="70">
        <v>1</v>
      </c>
      <c r="G497" s="71">
        <v>274.38871600284762</v>
      </c>
      <c r="H497" s="72">
        <v>8.5995000000000002E-2</v>
      </c>
      <c r="I497" s="71">
        <f t="shared" si="55"/>
        <v>23.596057632664881</v>
      </c>
      <c r="J497" s="68">
        <f>SUMIFS('Tariff Data'!M:M,'Tariff Data'!$B:$B,$F497)</f>
        <v>2.679675</v>
      </c>
      <c r="K497" s="68">
        <f>SUMIFS('Tariff Data'!N:N,'Tariff Data'!$B:$B,$F497)</f>
        <v>24.644973</v>
      </c>
      <c r="L497" s="68">
        <f>SUMIFS('Tariff Data'!O:O,'Tariff Data'!$B:$B,$F497)</f>
        <v>35.826850999999998</v>
      </c>
      <c r="M497" s="68">
        <f>SUMIFS('Tariff Data'!P:P,'Tariff Data'!$B:$B,$F497)</f>
        <v>-6.2050109999999998</v>
      </c>
      <c r="N497" s="68">
        <f>SUMIFS('Tariff Data'!H:H,'Tariff Data'!$B:$B,$F497)</f>
        <v>2.5438339999999999</v>
      </c>
      <c r="O497" s="68">
        <f>SUMIFS('Tariff Data'!I:I,'Tariff Data'!$B:$B,$F497)</f>
        <v>27.065738</v>
      </c>
      <c r="P497" s="68">
        <f>SUMIFS('Tariff Data'!J:J,'Tariff Data'!$B:$B,$F497)</f>
        <v>40.507550000000002</v>
      </c>
      <c r="Q497" s="68">
        <f>SUMIFS('Tariff Data'!K:K,'Tariff Data'!$B:$B,$F497)</f>
        <v>-6.9384249999999996</v>
      </c>
      <c r="R497" s="68">
        <f>SUMIFS('Tariff Data'!M:M,'Tariff Data'!$B:$B,$F497)+SUMIFS('Tariff Data'!AG:AG,'Tariff Data'!$B:$B,$F497)</f>
        <v>2.5438339999999999</v>
      </c>
      <c r="S497" s="68">
        <f>SUMIFS('Tariff Data'!N:N,'Tariff Data'!$B:$B,$F497)+SUMIFS('Tariff Data'!AH:AH,'Tariff Data'!$B:$B,$F497)</f>
        <v>24.992732749749408</v>
      </c>
      <c r="T497" s="68">
        <f>SUMIFS('Tariff Data'!O:O,'Tariff Data'!$B:$B,$F497)+SUMIFS('Tariff Data'!AI:AI,'Tariff Data'!$B:$B,$F497)</f>
        <v>36.04962443205811</v>
      </c>
      <c r="U497" s="68">
        <f>SUMIFS('Tariff Data'!P:P,'Tariff Data'!$B:$B,$F497)+SUMIFS('Tariff Data'!AJ:AJ,'Tariff Data'!$B:$B,$F497)</f>
        <v>-6.9384249999999996</v>
      </c>
      <c r="V497" s="67">
        <f t="shared" si="49"/>
        <v>2162.1692268112984</v>
      </c>
      <c r="W497" s="67">
        <f t="shared" si="50"/>
        <v>-1702.5850010735455</v>
      </c>
      <c r="X497" s="67">
        <f t="shared" si="51"/>
        <v>2292.4625430610504</v>
      </c>
      <c r="Y497" s="67">
        <f t="shared" si="52"/>
        <v>-1903.8255268320579</v>
      </c>
      <c r="Z497" s="67">
        <f t="shared" si="53"/>
        <v>2138.3583230800332</v>
      </c>
      <c r="AA497" s="67">
        <f t="shared" si="54"/>
        <v>-1903.8255268320579</v>
      </c>
      <c r="AB497" s="5"/>
      <c r="AC497" s="5"/>
      <c r="AD497" s="5"/>
      <c r="AE497" s="5"/>
      <c r="AF497" s="5"/>
      <c r="AG497" s="5"/>
      <c r="AH497" s="8"/>
      <c r="AI497" s="8"/>
      <c r="AJ497" s="8"/>
    </row>
    <row r="498" spans="2:36" x14ac:dyDescent="0.35">
      <c r="B498" s="69" t="s">
        <v>673</v>
      </c>
      <c r="C498" s="69" t="s">
        <v>111</v>
      </c>
      <c r="D498" s="69" t="str">
        <f>VLOOKUP($C498,Assumptions!$B:$C,2,FALSE)</f>
        <v>Conventional Carbon</v>
      </c>
      <c r="E498" s="69" t="s">
        <v>76</v>
      </c>
      <c r="F498" s="70">
        <v>24</v>
      </c>
      <c r="G498" s="71">
        <v>30.487635111427515</v>
      </c>
      <c r="H498" s="72">
        <v>1.2390999999999999E-2</v>
      </c>
      <c r="I498" s="71">
        <f t="shared" si="55"/>
        <v>0.37777228666569834</v>
      </c>
      <c r="J498" s="64">
        <f>SUMIFS('Tariff Data'!M:M,'Tariff Data'!$B:$B,$F498)</f>
        <v>-2.6503329999999998</v>
      </c>
      <c r="K498" s="64">
        <f>SUMIFS('Tariff Data'!N:N,'Tariff Data'!$B:$B,$F498)</f>
        <v>3.6893150000000001</v>
      </c>
      <c r="L498" s="64">
        <f>SUMIFS('Tariff Data'!O:O,'Tariff Data'!$B:$B,$F498)</f>
        <v>0</v>
      </c>
      <c r="M498" s="64">
        <f>SUMIFS('Tariff Data'!P:P,'Tariff Data'!$B:$B,$F498)</f>
        <v>-6.2050109999999998</v>
      </c>
      <c r="N498" s="64">
        <f>SUMIFS('Tariff Data'!H:H,'Tariff Data'!$B:$B,$F498)</f>
        <v>-2.7338849999999999</v>
      </c>
      <c r="O498" s="64">
        <f>SUMIFS('Tariff Data'!I:I,'Tariff Data'!$B:$B,$F498)</f>
        <v>3.6573289999999998</v>
      </c>
      <c r="P498" s="64">
        <f>SUMIFS('Tariff Data'!J:J,'Tariff Data'!$B:$B,$F498)</f>
        <v>0</v>
      </c>
      <c r="Q498" s="64">
        <f>SUMIFS('Tariff Data'!K:K,'Tariff Data'!$B:$B,$F498)</f>
        <v>-6.9384249999999996</v>
      </c>
      <c r="R498" s="64">
        <f>SUMIFS('Tariff Data'!M:M,'Tariff Data'!$B:$B,$F498)+SUMIFS('Tariff Data'!AG:AG,'Tariff Data'!$B:$B,$F498)</f>
        <v>-2.7338849999999999</v>
      </c>
      <c r="S498" s="64">
        <f>SUMIFS('Tariff Data'!N:N,'Tariff Data'!$B:$B,$F498)+SUMIFS('Tariff Data'!AH:AH,'Tariff Data'!$B:$B,$F498)</f>
        <v>3.6573289999999998</v>
      </c>
      <c r="T498" s="64">
        <f>SUMIFS('Tariff Data'!O:O,'Tariff Data'!$B:$B,$F498)+SUMIFS('Tariff Data'!AI:AI,'Tariff Data'!$B:$B,$F498)</f>
        <v>0</v>
      </c>
      <c r="U498" s="64">
        <f>SUMIFS('Tariff Data'!P:P,'Tariff Data'!$B:$B,$F498)+SUMIFS('Tariff Data'!AJ:AJ,'Tariff Data'!$B:$B,$F498)</f>
        <v>-6.9384249999999996</v>
      </c>
      <c r="V498" s="66">
        <f t="shared" si="49"/>
        <v>-79.408664463994953</v>
      </c>
      <c r="W498" s="66">
        <f t="shared" si="50"/>
        <v>-189.17611123039396</v>
      </c>
      <c r="X498" s="66">
        <f t="shared" si="51"/>
        <v>-81.968050777186235</v>
      </c>
      <c r="Y498" s="66">
        <f t="shared" si="52"/>
        <v>-211.53616964800645</v>
      </c>
      <c r="Z498" s="66">
        <f t="shared" si="53"/>
        <v>-81.968050777186235</v>
      </c>
      <c r="AA498" s="66">
        <f t="shared" si="54"/>
        <v>-211.53616964800645</v>
      </c>
      <c r="AB498" s="5"/>
      <c r="AC498" s="5"/>
      <c r="AD498" s="5"/>
      <c r="AE498" s="5"/>
      <c r="AF498" s="5"/>
      <c r="AG498" s="5"/>
      <c r="AH498" s="8"/>
      <c r="AI498" s="8"/>
      <c r="AJ498" s="8"/>
    </row>
    <row r="499" spans="2:36" x14ac:dyDescent="0.35">
      <c r="B499" s="69" t="s">
        <v>674</v>
      </c>
      <c r="C499" s="69" t="s">
        <v>111</v>
      </c>
      <c r="D499" s="69" t="str">
        <f>VLOOKUP($C499,Assumptions!$B:$C,2,FALSE)</f>
        <v>Conventional Carbon</v>
      </c>
      <c r="E499" s="69" t="s">
        <v>76</v>
      </c>
      <c r="F499" s="70">
        <v>24</v>
      </c>
      <c r="G499" s="71">
        <v>30.487635111427515</v>
      </c>
      <c r="H499" s="72">
        <v>1.2390999999999999E-2</v>
      </c>
      <c r="I499" s="71">
        <f t="shared" si="55"/>
        <v>0.37777228666569834</v>
      </c>
      <c r="J499" s="68">
        <f>SUMIFS('Tariff Data'!M:M,'Tariff Data'!$B:$B,$F499)</f>
        <v>-2.6503329999999998</v>
      </c>
      <c r="K499" s="68">
        <f>SUMIFS('Tariff Data'!N:N,'Tariff Data'!$B:$B,$F499)</f>
        <v>3.6893150000000001</v>
      </c>
      <c r="L499" s="68">
        <f>SUMIFS('Tariff Data'!O:O,'Tariff Data'!$B:$B,$F499)</f>
        <v>0</v>
      </c>
      <c r="M499" s="68">
        <f>SUMIFS('Tariff Data'!P:P,'Tariff Data'!$B:$B,$F499)</f>
        <v>-6.2050109999999998</v>
      </c>
      <c r="N499" s="68">
        <f>SUMIFS('Tariff Data'!H:H,'Tariff Data'!$B:$B,$F499)</f>
        <v>-2.7338849999999999</v>
      </c>
      <c r="O499" s="68">
        <f>SUMIFS('Tariff Data'!I:I,'Tariff Data'!$B:$B,$F499)</f>
        <v>3.6573289999999998</v>
      </c>
      <c r="P499" s="68">
        <f>SUMIFS('Tariff Data'!J:J,'Tariff Data'!$B:$B,$F499)</f>
        <v>0</v>
      </c>
      <c r="Q499" s="68">
        <f>SUMIFS('Tariff Data'!K:K,'Tariff Data'!$B:$B,$F499)</f>
        <v>-6.9384249999999996</v>
      </c>
      <c r="R499" s="68">
        <f>SUMIFS('Tariff Data'!M:M,'Tariff Data'!$B:$B,$F499)+SUMIFS('Tariff Data'!AG:AG,'Tariff Data'!$B:$B,$F499)</f>
        <v>-2.7338849999999999</v>
      </c>
      <c r="S499" s="68">
        <f>SUMIFS('Tariff Data'!N:N,'Tariff Data'!$B:$B,$F499)+SUMIFS('Tariff Data'!AH:AH,'Tariff Data'!$B:$B,$F499)</f>
        <v>3.6573289999999998</v>
      </c>
      <c r="T499" s="68">
        <f>SUMIFS('Tariff Data'!O:O,'Tariff Data'!$B:$B,$F499)+SUMIFS('Tariff Data'!AI:AI,'Tariff Data'!$B:$B,$F499)</f>
        <v>0</v>
      </c>
      <c r="U499" s="68">
        <f>SUMIFS('Tariff Data'!P:P,'Tariff Data'!$B:$B,$F499)+SUMIFS('Tariff Data'!AJ:AJ,'Tariff Data'!$B:$B,$F499)</f>
        <v>-6.9384249999999996</v>
      </c>
      <c r="V499" s="67">
        <f t="shared" si="49"/>
        <v>-79.408664463994953</v>
      </c>
      <c r="W499" s="67">
        <f t="shared" si="50"/>
        <v>-189.17611123039396</v>
      </c>
      <c r="X499" s="67">
        <f t="shared" si="51"/>
        <v>-81.968050777186235</v>
      </c>
      <c r="Y499" s="67">
        <f t="shared" si="52"/>
        <v>-211.53616964800645</v>
      </c>
      <c r="Z499" s="67">
        <f t="shared" si="53"/>
        <v>-81.968050777186235</v>
      </c>
      <c r="AA499" s="67">
        <f t="shared" si="54"/>
        <v>-211.53616964800645</v>
      </c>
      <c r="AB499" s="5"/>
      <c r="AC499" s="5"/>
      <c r="AD499" s="5"/>
      <c r="AE499" s="5"/>
      <c r="AF499" s="5"/>
      <c r="AG499" s="5"/>
      <c r="AH499" s="8"/>
      <c r="AI499" s="8"/>
      <c r="AJ499" s="8"/>
    </row>
    <row r="500" spans="2:36" x14ac:dyDescent="0.35">
      <c r="B500" s="69" t="s">
        <v>675</v>
      </c>
      <c r="C500" s="69" t="s">
        <v>92</v>
      </c>
      <c r="D500" s="69" t="str">
        <f>VLOOKUP($C500,Assumptions!$B:$C,2,FALSE)</f>
        <v>Intermittent</v>
      </c>
      <c r="E500" s="69" t="s">
        <v>446</v>
      </c>
      <c r="F500" s="70">
        <v>12</v>
      </c>
      <c r="G500" s="71">
        <v>52.438732391655321</v>
      </c>
      <c r="H500" s="72">
        <v>0.38210100000000002</v>
      </c>
      <c r="I500" s="71">
        <f t="shared" si="55"/>
        <v>20.03689208558389</v>
      </c>
      <c r="J500" s="64">
        <f>SUMIFS('Tariff Data'!M:M,'Tariff Data'!$B:$B,$F500)</f>
        <v>0.87012599999999996</v>
      </c>
      <c r="K500" s="64">
        <f>SUMIFS('Tariff Data'!N:N,'Tariff Data'!$B:$B,$F500)</f>
        <v>15.49728</v>
      </c>
      <c r="L500" s="64">
        <f>SUMIFS('Tariff Data'!O:O,'Tariff Data'!$B:$B,$F500)</f>
        <v>12.147145999999999</v>
      </c>
      <c r="M500" s="64">
        <f>SUMIFS('Tariff Data'!P:P,'Tariff Data'!$B:$B,$F500)</f>
        <v>-6.2050109999999998</v>
      </c>
      <c r="N500" s="64">
        <f>SUMIFS('Tariff Data'!H:H,'Tariff Data'!$B:$B,$F500)</f>
        <v>0.88808100000000001</v>
      </c>
      <c r="O500" s="64">
        <f>SUMIFS('Tariff Data'!I:I,'Tariff Data'!$B:$B,$F500)</f>
        <v>16.340979999999998</v>
      </c>
      <c r="P500" s="64">
        <f>SUMIFS('Tariff Data'!J:J,'Tariff Data'!$B:$B,$F500)</f>
        <v>13.218427</v>
      </c>
      <c r="Q500" s="64">
        <f>SUMIFS('Tariff Data'!K:K,'Tariff Data'!$B:$B,$F500)</f>
        <v>-6.9384249999999996</v>
      </c>
      <c r="R500" s="64">
        <f>SUMIFS('Tariff Data'!M:M,'Tariff Data'!$B:$B,$F500)+SUMIFS('Tariff Data'!AG:AG,'Tariff Data'!$B:$B,$F500)</f>
        <v>0.88808100000000001</v>
      </c>
      <c r="S500" s="64">
        <f>SUMIFS('Tariff Data'!N:N,'Tariff Data'!$B:$B,$F500)+SUMIFS('Tariff Data'!AH:AH,'Tariff Data'!$B:$B,$F500)</f>
        <v>15.845039749749407</v>
      </c>
      <c r="T500" s="64">
        <f>SUMIFS('Tariff Data'!O:O,'Tariff Data'!$B:$B,$F500)+SUMIFS('Tariff Data'!AI:AI,'Tariff Data'!$B:$B,$F500)</f>
        <v>12.369919432058113</v>
      </c>
      <c r="U500" s="64">
        <f>SUMIFS('Tariff Data'!P:P,'Tariff Data'!$B:$B,$F500)+SUMIFS('Tariff Data'!AJ:AJ,'Tariff Data'!$B:$B,$F500)</f>
        <v>-6.9384249999999996</v>
      </c>
      <c r="V500" s="66">
        <f t="shared" si="49"/>
        <v>947.49826539644391</v>
      </c>
      <c r="W500" s="66">
        <f t="shared" si="50"/>
        <v>-325.38291131627756</v>
      </c>
      <c r="X500" s="66">
        <f t="shared" si="51"/>
        <v>1020.5800089243158</v>
      </c>
      <c r="Y500" s="66">
        <f t="shared" si="52"/>
        <v>-363.84221179457103</v>
      </c>
      <c r="Z500" s="66">
        <f t="shared" si="53"/>
        <v>966.14824636154844</v>
      </c>
      <c r="AA500" s="66">
        <f t="shared" si="54"/>
        <v>-363.84221179457103</v>
      </c>
      <c r="AB500" s="5"/>
      <c r="AC500" s="5"/>
      <c r="AD500" s="5"/>
      <c r="AE500" s="5"/>
      <c r="AF500" s="5"/>
      <c r="AG500" s="5"/>
      <c r="AH500" s="8"/>
      <c r="AI500" s="8"/>
      <c r="AJ500" s="8"/>
    </row>
    <row r="501" spans="2:36" x14ac:dyDescent="0.35">
      <c r="B501" s="69" t="s">
        <v>676</v>
      </c>
      <c r="C501" s="69" t="s">
        <v>92</v>
      </c>
      <c r="D501" s="69" t="str">
        <f>VLOOKUP($C501,Assumptions!$B:$C,2,FALSE)</f>
        <v>Intermittent</v>
      </c>
      <c r="E501" s="69" t="s">
        <v>446</v>
      </c>
      <c r="F501" s="70">
        <v>12</v>
      </c>
      <c r="G501" s="71">
        <v>56.097248605026621</v>
      </c>
      <c r="H501" s="72">
        <v>0.41446499999999997</v>
      </c>
      <c r="I501" s="71">
        <f t="shared" si="55"/>
        <v>23.250346143082357</v>
      </c>
      <c r="J501" s="68">
        <f>SUMIFS('Tariff Data'!M:M,'Tariff Data'!$B:$B,$F501)</f>
        <v>0.87012599999999996</v>
      </c>
      <c r="K501" s="68">
        <f>SUMIFS('Tariff Data'!N:N,'Tariff Data'!$B:$B,$F501)</f>
        <v>15.49728</v>
      </c>
      <c r="L501" s="68">
        <f>SUMIFS('Tariff Data'!O:O,'Tariff Data'!$B:$B,$F501)</f>
        <v>12.147145999999999</v>
      </c>
      <c r="M501" s="68">
        <f>SUMIFS('Tariff Data'!P:P,'Tariff Data'!$B:$B,$F501)</f>
        <v>-6.2050109999999998</v>
      </c>
      <c r="N501" s="68">
        <f>SUMIFS('Tariff Data'!H:H,'Tariff Data'!$B:$B,$F501)</f>
        <v>0.88808100000000001</v>
      </c>
      <c r="O501" s="68">
        <f>SUMIFS('Tariff Data'!I:I,'Tariff Data'!$B:$B,$F501)</f>
        <v>16.340979999999998</v>
      </c>
      <c r="P501" s="68">
        <f>SUMIFS('Tariff Data'!J:J,'Tariff Data'!$B:$B,$F501)</f>
        <v>13.218427</v>
      </c>
      <c r="Q501" s="68">
        <f>SUMIFS('Tariff Data'!K:K,'Tariff Data'!$B:$B,$F501)</f>
        <v>-6.9384249999999996</v>
      </c>
      <c r="R501" s="68">
        <f>SUMIFS('Tariff Data'!M:M,'Tariff Data'!$B:$B,$F501)+SUMIFS('Tariff Data'!AG:AG,'Tariff Data'!$B:$B,$F501)</f>
        <v>0.88808100000000001</v>
      </c>
      <c r="S501" s="68">
        <f>SUMIFS('Tariff Data'!N:N,'Tariff Data'!$B:$B,$F501)+SUMIFS('Tariff Data'!AH:AH,'Tariff Data'!$B:$B,$F501)</f>
        <v>15.845039749749407</v>
      </c>
      <c r="T501" s="68">
        <f>SUMIFS('Tariff Data'!O:O,'Tariff Data'!$B:$B,$F501)+SUMIFS('Tariff Data'!AI:AI,'Tariff Data'!$B:$B,$F501)</f>
        <v>12.369919432058113</v>
      </c>
      <c r="U501" s="68">
        <f>SUMIFS('Tariff Data'!P:P,'Tariff Data'!$B:$B,$F501)+SUMIFS('Tariff Data'!AJ:AJ,'Tariff Data'!$B:$B,$F501)</f>
        <v>-6.9384249999999996</v>
      </c>
      <c r="V501" s="67">
        <f t="shared" si="49"/>
        <v>1041.738593279822</v>
      </c>
      <c r="W501" s="67">
        <f t="shared" si="50"/>
        <v>-348.08404466392483</v>
      </c>
      <c r="X501" s="67">
        <f t="shared" si="51"/>
        <v>1121.4508269035821</v>
      </c>
      <c r="Y501" s="67">
        <f t="shared" si="52"/>
        <v>-389.22655215233181</v>
      </c>
      <c r="Z501" s="67">
        <f t="shared" si="53"/>
        <v>1062.3211044368863</v>
      </c>
      <c r="AA501" s="67">
        <f t="shared" si="54"/>
        <v>-389.22655215233181</v>
      </c>
      <c r="AB501" s="5"/>
      <c r="AC501" s="5"/>
      <c r="AD501" s="5"/>
      <c r="AE501" s="5"/>
      <c r="AF501" s="5"/>
      <c r="AG501" s="5"/>
      <c r="AH501" s="8"/>
      <c r="AI501" s="8"/>
      <c r="AJ501" s="8"/>
    </row>
    <row r="502" spans="2:36" x14ac:dyDescent="0.35">
      <c r="B502" s="69" t="s">
        <v>1036</v>
      </c>
      <c r="C502" s="69" t="s">
        <v>111</v>
      </c>
      <c r="D502" s="69" t="str">
        <f>VLOOKUP($C502,Assumptions!$B:$C,2,FALSE)</f>
        <v>Conventional Carbon</v>
      </c>
      <c r="E502" s="69" t="s">
        <v>1037</v>
      </c>
      <c r="F502" s="70">
        <v>15</v>
      </c>
      <c r="G502" s="71">
        <v>34.755904027027363</v>
      </c>
      <c r="H502" s="72">
        <v>1.2390999999999999E-2</v>
      </c>
      <c r="I502" s="71">
        <f t="shared" si="55"/>
        <v>0.430660406798896</v>
      </c>
      <c r="J502" s="64">
        <f>SUMIFS('Tariff Data'!M:M,'Tariff Data'!$B:$B,$F502)</f>
        <v>3.4087000000000001</v>
      </c>
      <c r="K502" s="64">
        <f>SUMIFS('Tariff Data'!N:N,'Tariff Data'!$B:$B,$F502)</f>
        <v>6.1459739999999998</v>
      </c>
      <c r="L502" s="64">
        <f>SUMIFS('Tariff Data'!O:O,'Tariff Data'!$B:$B,$F502)</f>
        <v>0.31730199999999997</v>
      </c>
      <c r="M502" s="64">
        <f>SUMIFS('Tariff Data'!P:P,'Tariff Data'!$B:$B,$F502)</f>
        <v>-6.2050109999999998</v>
      </c>
      <c r="N502" s="64">
        <f>SUMIFS('Tariff Data'!H:H,'Tariff Data'!$B:$B,$F502)</f>
        <v>3.3191630000000001</v>
      </c>
      <c r="O502" s="64">
        <f>SUMIFS('Tariff Data'!I:I,'Tariff Data'!$B:$B,$F502)</f>
        <v>6.1205259999999999</v>
      </c>
      <c r="P502" s="64">
        <f>SUMIFS('Tariff Data'!J:J,'Tariff Data'!$B:$B,$F502)</f>
        <v>0.273947</v>
      </c>
      <c r="Q502" s="64">
        <f>SUMIFS('Tariff Data'!K:K,'Tariff Data'!$B:$B,$F502)</f>
        <v>-6.9384249999999996</v>
      </c>
      <c r="R502" s="64">
        <f>SUMIFS('Tariff Data'!M:M,'Tariff Data'!$B:$B,$F502)+SUMIFS('Tariff Data'!AG:AG,'Tariff Data'!$B:$B,$F502)</f>
        <v>3.3191630000000001</v>
      </c>
      <c r="S502" s="64">
        <f>SUMIFS('Tariff Data'!N:N,'Tariff Data'!$B:$B,$F502)+SUMIFS('Tariff Data'!AH:AH,'Tariff Data'!$B:$B,$F502)</f>
        <v>6.1205259999999999</v>
      </c>
      <c r="T502" s="64">
        <f>SUMIFS('Tariff Data'!O:O,'Tariff Data'!$B:$B,$F502)+SUMIFS('Tariff Data'!AI:AI,'Tariff Data'!$B:$B,$F502)</f>
        <v>0.273947</v>
      </c>
      <c r="U502" s="64">
        <f>SUMIFS('Tariff Data'!P:P,'Tariff Data'!$B:$B,$F502)+SUMIFS('Tariff Data'!AJ:AJ,'Tariff Data'!$B:$B,$F502)</f>
        <v>-6.9384249999999996</v>
      </c>
      <c r="V502" s="66">
        <f t="shared" si="49"/>
        <v>121.25592712834171</v>
      </c>
      <c r="W502" s="66">
        <f t="shared" si="50"/>
        <v>-215.66076680264908</v>
      </c>
      <c r="X502" s="66">
        <f t="shared" si="51"/>
        <v>118.11435702150477</v>
      </c>
      <c r="Y502" s="66">
        <f t="shared" si="52"/>
        <v>-241.15123339872733</v>
      </c>
      <c r="Z502" s="66">
        <f t="shared" si="53"/>
        <v>118.11435702150477</v>
      </c>
      <c r="AA502" s="66">
        <f t="shared" si="54"/>
        <v>-241.15123339872733</v>
      </c>
      <c r="AB502" s="5"/>
      <c r="AC502" s="5"/>
      <c r="AD502" s="5"/>
      <c r="AE502" s="5"/>
      <c r="AF502" s="5"/>
      <c r="AG502" s="5"/>
      <c r="AH502" s="8"/>
      <c r="AI502" s="8"/>
      <c r="AJ502" s="8"/>
    </row>
    <row r="503" spans="2:36" x14ac:dyDescent="0.35">
      <c r="B503" s="69" t="s">
        <v>1038</v>
      </c>
      <c r="C503" s="69" t="s">
        <v>87</v>
      </c>
      <c r="D503" s="69" t="str">
        <f>VLOOKUP($C503,Assumptions!$B:$C,2,FALSE)</f>
        <v>Intermittent</v>
      </c>
      <c r="E503" s="69" t="s">
        <v>65</v>
      </c>
      <c r="F503" s="70">
        <v>24</v>
      </c>
      <c r="G503" s="71">
        <v>36.585162133713013</v>
      </c>
      <c r="H503" s="72">
        <v>0.39425900000000003</v>
      </c>
      <c r="I503" s="71">
        <f t="shared" si="55"/>
        <v>14.424029437675559</v>
      </c>
      <c r="J503" s="68">
        <f>SUMIFS('Tariff Data'!M:M,'Tariff Data'!$B:$B,$F503)</f>
        <v>-2.6503329999999998</v>
      </c>
      <c r="K503" s="68">
        <f>SUMIFS('Tariff Data'!N:N,'Tariff Data'!$B:$B,$F503)</f>
        <v>3.6893150000000001</v>
      </c>
      <c r="L503" s="68">
        <f>SUMIFS('Tariff Data'!O:O,'Tariff Data'!$B:$B,$F503)</f>
        <v>0</v>
      </c>
      <c r="M503" s="68">
        <f>SUMIFS('Tariff Data'!P:P,'Tariff Data'!$B:$B,$F503)</f>
        <v>-6.2050109999999998</v>
      </c>
      <c r="N503" s="68">
        <f>SUMIFS('Tariff Data'!H:H,'Tariff Data'!$B:$B,$F503)</f>
        <v>-2.7338849999999999</v>
      </c>
      <c r="O503" s="68">
        <f>SUMIFS('Tariff Data'!I:I,'Tariff Data'!$B:$B,$F503)</f>
        <v>3.6573289999999998</v>
      </c>
      <c r="P503" s="68">
        <f>SUMIFS('Tariff Data'!J:J,'Tariff Data'!$B:$B,$F503)</f>
        <v>0</v>
      </c>
      <c r="Q503" s="68">
        <f>SUMIFS('Tariff Data'!K:K,'Tariff Data'!$B:$B,$F503)</f>
        <v>-6.9384249999999996</v>
      </c>
      <c r="R503" s="68">
        <f>SUMIFS('Tariff Data'!M:M,'Tariff Data'!$B:$B,$F503)+SUMIFS('Tariff Data'!AG:AG,'Tariff Data'!$B:$B,$F503)</f>
        <v>-2.7338849999999999</v>
      </c>
      <c r="S503" s="68">
        <f>SUMIFS('Tariff Data'!N:N,'Tariff Data'!$B:$B,$F503)+SUMIFS('Tariff Data'!AH:AH,'Tariff Data'!$B:$B,$F503)</f>
        <v>3.6573289999999998</v>
      </c>
      <c r="T503" s="68">
        <f>SUMIFS('Tariff Data'!O:O,'Tariff Data'!$B:$B,$F503)+SUMIFS('Tariff Data'!AI:AI,'Tariff Data'!$B:$B,$F503)</f>
        <v>0</v>
      </c>
      <c r="U503" s="68">
        <f>SUMIFS('Tariff Data'!P:P,'Tariff Data'!$B:$B,$F503)+SUMIFS('Tariff Data'!AJ:AJ,'Tariff Data'!$B:$B,$F503)</f>
        <v>-6.9384249999999996</v>
      </c>
      <c r="V503" s="67">
        <f t="shared" si="49"/>
        <v>53.214788164858007</v>
      </c>
      <c r="W503" s="67">
        <f t="shared" si="50"/>
        <v>-227.01133347647271</v>
      </c>
      <c r="X503" s="67">
        <f t="shared" si="51"/>
        <v>52.753421159264519</v>
      </c>
      <c r="Y503" s="67">
        <f t="shared" si="52"/>
        <v>-253.84340357760769</v>
      </c>
      <c r="Z503" s="67">
        <f t="shared" si="53"/>
        <v>52.753421159264519</v>
      </c>
      <c r="AA503" s="67">
        <f t="shared" si="54"/>
        <v>-253.84340357760769</v>
      </c>
      <c r="AB503" s="5"/>
      <c r="AC503" s="5"/>
      <c r="AD503" s="5"/>
      <c r="AE503" s="5"/>
      <c r="AF503" s="5"/>
      <c r="AG503" s="5"/>
      <c r="AH503" s="8"/>
      <c r="AI503" s="8"/>
      <c r="AJ503" s="8"/>
    </row>
    <row r="504" spans="2:36" x14ac:dyDescent="0.35">
      <c r="B504" s="69" t="s">
        <v>677</v>
      </c>
      <c r="C504" s="69" t="s">
        <v>892</v>
      </c>
      <c r="D504" s="69" t="str">
        <f>VLOOKUP($C504,Assumptions!$B:$C,2,FALSE)</f>
        <v>Conventional Carbon</v>
      </c>
      <c r="E504" s="69" t="s">
        <v>678</v>
      </c>
      <c r="F504" s="70">
        <v>16</v>
      </c>
      <c r="G504" s="71">
        <v>493.89968880512572</v>
      </c>
      <c r="H504" s="72">
        <v>0.31017499999999998</v>
      </c>
      <c r="I504" s="71">
        <f t="shared" si="55"/>
        <v>153.19533597512986</v>
      </c>
      <c r="J504" s="64">
        <f>SUMIFS('Tariff Data'!M:M,'Tariff Data'!$B:$B,$F504)</f>
        <v>1.8696539999999999</v>
      </c>
      <c r="K504" s="64">
        <f>SUMIFS('Tariff Data'!N:N,'Tariff Data'!$B:$B,$F504)</f>
        <v>5.4849290000000002</v>
      </c>
      <c r="L504" s="64">
        <f>SUMIFS('Tariff Data'!O:O,'Tariff Data'!$B:$B,$F504)</f>
        <v>9.4543000000000002E-2</v>
      </c>
      <c r="M504" s="64">
        <f>SUMIFS('Tariff Data'!P:P,'Tariff Data'!$B:$B,$F504)</f>
        <v>-6.2050109999999998</v>
      </c>
      <c r="N504" s="64">
        <f>SUMIFS('Tariff Data'!H:H,'Tariff Data'!$B:$B,$F504)</f>
        <v>1.905419</v>
      </c>
      <c r="O504" s="64">
        <f>SUMIFS('Tariff Data'!I:I,'Tariff Data'!$B:$B,$F504)</f>
        <v>5.6206610000000001</v>
      </c>
      <c r="P504" s="64">
        <f>SUMIFS('Tariff Data'!J:J,'Tariff Data'!$B:$B,$F504)</f>
        <v>0.105503</v>
      </c>
      <c r="Q504" s="64">
        <f>SUMIFS('Tariff Data'!K:K,'Tariff Data'!$B:$B,$F504)</f>
        <v>-6.9384249999999996</v>
      </c>
      <c r="R504" s="64">
        <f>SUMIFS('Tariff Data'!M:M,'Tariff Data'!$B:$B,$F504)+SUMIFS('Tariff Data'!AG:AG,'Tariff Data'!$B:$B,$F504)</f>
        <v>1.905419</v>
      </c>
      <c r="S504" s="64">
        <f>SUMIFS('Tariff Data'!N:N,'Tariff Data'!$B:$B,$F504)+SUMIFS('Tariff Data'!AH:AH,'Tariff Data'!$B:$B,$F504)</f>
        <v>5.6206610000000001</v>
      </c>
      <c r="T504" s="64">
        <f>SUMIFS('Tariff Data'!O:O,'Tariff Data'!$B:$B,$F504)+SUMIFS('Tariff Data'!AI:AI,'Tariff Data'!$B:$B,$F504)</f>
        <v>0.105503</v>
      </c>
      <c r="U504" s="64">
        <f>SUMIFS('Tariff Data'!P:P,'Tariff Data'!$B:$B,$F504)+SUMIFS('Tariff Data'!AJ:AJ,'Tariff Data'!$B:$B,$F504)</f>
        <v>-6.9384249999999996</v>
      </c>
      <c r="V504" s="66">
        <f t="shared" si="49"/>
        <v>1778.1706163770882</v>
      </c>
      <c r="W504" s="66">
        <f t="shared" si="50"/>
        <v>-3064.6530019323818</v>
      </c>
      <c r="X504" s="66">
        <f t="shared" si="51"/>
        <v>1818.3074689720672</v>
      </c>
      <c r="Y504" s="66">
        <f t="shared" si="52"/>
        <v>-3426.8859482977041</v>
      </c>
      <c r="Z504" s="66">
        <f t="shared" si="53"/>
        <v>1818.3074689720672</v>
      </c>
      <c r="AA504" s="66">
        <f t="shared" si="54"/>
        <v>-3426.8859482977041</v>
      </c>
      <c r="AB504" s="5"/>
      <c r="AC504" s="5"/>
      <c r="AD504" s="5"/>
      <c r="AE504" s="5"/>
      <c r="AF504" s="5"/>
      <c r="AG504" s="5"/>
      <c r="AH504" s="8"/>
      <c r="AI504" s="8"/>
      <c r="AJ504" s="8"/>
    </row>
    <row r="505" spans="2:36" x14ac:dyDescent="0.35">
      <c r="B505" s="69" t="s">
        <v>679</v>
      </c>
      <c r="C505" s="69" t="s">
        <v>892</v>
      </c>
      <c r="D505" s="69" t="str">
        <f>VLOOKUP($C505,Assumptions!$B:$C,2,FALSE)</f>
        <v>Conventional Carbon</v>
      </c>
      <c r="E505" s="69" t="s">
        <v>680</v>
      </c>
      <c r="F505" s="70">
        <v>24</v>
      </c>
      <c r="G505" s="71">
        <v>435.97318209341347</v>
      </c>
      <c r="H505" s="72">
        <v>8.7034E-2</v>
      </c>
      <c r="I505" s="71">
        <f t="shared" si="55"/>
        <v>37.944489930318149</v>
      </c>
      <c r="J505" s="68">
        <f>SUMIFS('Tariff Data'!M:M,'Tariff Data'!$B:$B,$F505)</f>
        <v>-2.6503329999999998</v>
      </c>
      <c r="K505" s="68">
        <f>SUMIFS('Tariff Data'!N:N,'Tariff Data'!$B:$B,$F505)</f>
        <v>3.6893150000000001</v>
      </c>
      <c r="L505" s="68">
        <f>SUMIFS('Tariff Data'!O:O,'Tariff Data'!$B:$B,$F505)</f>
        <v>0</v>
      </c>
      <c r="M505" s="68">
        <f>SUMIFS('Tariff Data'!P:P,'Tariff Data'!$B:$B,$F505)</f>
        <v>-6.2050109999999998</v>
      </c>
      <c r="N505" s="68">
        <f>SUMIFS('Tariff Data'!H:H,'Tariff Data'!$B:$B,$F505)</f>
        <v>-2.7338849999999999</v>
      </c>
      <c r="O505" s="68">
        <f>SUMIFS('Tariff Data'!I:I,'Tariff Data'!$B:$B,$F505)</f>
        <v>3.6573289999999998</v>
      </c>
      <c r="P505" s="68">
        <f>SUMIFS('Tariff Data'!J:J,'Tariff Data'!$B:$B,$F505)</f>
        <v>0</v>
      </c>
      <c r="Q505" s="68">
        <f>SUMIFS('Tariff Data'!K:K,'Tariff Data'!$B:$B,$F505)</f>
        <v>-6.9384249999999996</v>
      </c>
      <c r="R505" s="68">
        <f>SUMIFS('Tariff Data'!M:M,'Tariff Data'!$B:$B,$F505)+SUMIFS('Tariff Data'!AG:AG,'Tariff Data'!$B:$B,$F505)</f>
        <v>-2.7338849999999999</v>
      </c>
      <c r="S505" s="68">
        <f>SUMIFS('Tariff Data'!N:N,'Tariff Data'!$B:$B,$F505)+SUMIFS('Tariff Data'!AH:AH,'Tariff Data'!$B:$B,$F505)</f>
        <v>3.6573289999999998</v>
      </c>
      <c r="T505" s="68">
        <f>SUMIFS('Tariff Data'!O:O,'Tariff Data'!$B:$B,$F505)+SUMIFS('Tariff Data'!AI:AI,'Tariff Data'!$B:$B,$F505)</f>
        <v>0</v>
      </c>
      <c r="U505" s="68">
        <f>SUMIFS('Tariff Data'!P:P,'Tariff Data'!$B:$B,$F505)+SUMIFS('Tariff Data'!AJ:AJ,'Tariff Data'!$B:$B,$F505)</f>
        <v>-6.9384249999999996</v>
      </c>
      <c r="V505" s="67">
        <f t="shared" si="49"/>
        <v>-1015.484935749911</v>
      </c>
      <c r="W505" s="67">
        <f t="shared" si="50"/>
        <v>-2705.2183905946335</v>
      </c>
      <c r="X505" s="67">
        <f t="shared" si="51"/>
        <v>-1053.1250595150909</v>
      </c>
      <c r="Y505" s="67">
        <f t="shared" si="52"/>
        <v>-3024.9672259664922</v>
      </c>
      <c r="Z505" s="67">
        <f t="shared" si="53"/>
        <v>-1053.1250595150909</v>
      </c>
      <c r="AA505" s="67">
        <f t="shared" si="54"/>
        <v>-3024.9672259664922</v>
      </c>
      <c r="AB505" s="5"/>
      <c r="AC505" s="5"/>
      <c r="AD505" s="5"/>
      <c r="AE505" s="5"/>
      <c r="AF505" s="5"/>
      <c r="AG505" s="5"/>
      <c r="AH505" s="8"/>
      <c r="AI505" s="8"/>
      <c r="AJ505" s="8"/>
    </row>
    <row r="506" spans="2:36" x14ac:dyDescent="0.35">
      <c r="B506" s="69" t="s">
        <v>681</v>
      </c>
      <c r="C506" s="69" t="s">
        <v>98</v>
      </c>
      <c r="D506" s="69" t="str">
        <f>VLOOKUP($C506,Assumptions!$B:$C,2,FALSE)</f>
        <v>Intermittent</v>
      </c>
      <c r="E506" s="69" t="s">
        <v>680</v>
      </c>
      <c r="F506" s="70">
        <v>24</v>
      </c>
      <c r="G506" s="71">
        <v>34.755904027027363</v>
      </c>
      <c r="H506" s="72">
        <v>0.109</v>
      </c>
      <c r="I506" s="71">
        <f t="shared" si="55"/>
        <v>3.7883935389459826</v>
      </c>
      <c r="J506" s="64">
        <f>SUMIFS('Tariff Data'!M:M,'Tariff Data'!$B:$B,$F506)</f>
        <v>-2.6503329999999998</v>
      </c>
      <c r="K506" s="64">
        <f>SUMIFS('Tariff Data'!N:N,'Tariff Data'!$B:$B,$F506)</f>
        <v>3.6893150000000001</v>
      </c>
      <c r="L506" s="64">
        <f>SUMIFS('Tariff Data'!O:O,'Tariff Data'!$B:$B,$F506)</f>
        <v>0</v>
      </c>
      <c r="M506" s="64">
        <f>SUMIFS('Tariff Data'!P:P,'Tariff Data'!$B:$B,$F506)</f>
        <v>-6.2050109999999998</v>
      </c>
      <c r="N506" s="64">
        <f>SUMIFS('Tariff Data'!H:H,'Tariff Data'!$B:$B,$F506)</f>
        <v>-2.7338849999999999</v>
      </c>
      <c r="O506" s="64">
        <f>SUMIFS('Tariff Data'!I:I,'Tariff Data'!$B:$B,$F506)</f>
        <v>3.6573289999999998</v>
      </c>
      <c r="P506" s="64">
        <f>SUMIFS('Tariff Data'!J:J,'Tariff Data'!$B:$B,$F506)</f>
        <v>0</v>
      </c>
      <c r="Q506" s="64">
        <f>SUMIFS('Tariff Data'!K:K,'Tariff Data'!$B:$B,$F506)</f>
        <v>-6.9384249999999996</v>
      </c>
      <c r="R506" s="64">
        <f>SUMIFS('Tariff Data'!M:M,'Tariff Data'!$B:$B,$F506)+SUMIFS('Tariff Data'!AG:AG,'Tariff Data'!$B:$B,$F506)</f>
        <v>-2.7338849999999999</v>
      </c>
      <c r="S506" s="64">
        <f>SUMIFS('Tariff Data'!N:N,'Tariff Data'!$B:$B,$F506)+SUMIFS('Tariff Data'!AH:AH,'Tariff Data'!$B:$B,$F506)</f>
        <v>3.6573289999999998</v>
      </c>
      <c r="T506" s="64">
        <f>SUMIFS('Tariff Data'!O:O,'Tariff Data'!$B:$B,$F506)+SUMIFS('Tariff Data'!AI:AI,'Tariff Data'!$B:$B,$F506)</f>
        <v>0</v>
      </c>
      <c r="U506" s="64">
        <f>SUMIFS('Tariff Data'!P:P,'Tariff Data'!$B:$B,$F506)+SUMIFS('Tariff Data'!AJ:AJ,'Tariff Data'!$B:$B,$F506)</f>
        <v>-6.9384249999999996</v>
      </c>
      <c r="V506" s="66">
        <f t="shared" si="49"/>
        <v>13.9765771091365</v>
      </c>
      <c r="W506" s="66">
        <f t="shared" si="50"/>
        <v>-215.66076680264908</v>
      </c>
      <c r="X506" s="66">
        <f t="shared" si="51"/>
        <v>13.855401553399771</v>
      </c>
      <c r="Y506" s="66">
        <f t="shared" si="52"/>
        <v>-241.15123339872733</v>
      </c>
      <c r="Z506" s="66">
        <f t="shared" si="53"/>
        <v>13.855401553399771</v>
      </c>
      <c r="AA506" s="66">
        <f t="shared" si="54"/>
        <v>-241.15123339872733</v>
      </c>
      <c r="AB506" s="5"/>
      <c r="AC506" s="5"/>
      <c r="AD506" s="5"/>
      <c r="AE506" s="5"/>
      <c r="AF506" s="5"/>
      <c r="AG506" s="5"/>
      <c r="AH506" s="8"/>
      <c r="AI506" s="8"/>
      <c r="AJ506" s="8"/>
    </row>
    <row r="507" spans="2:36" x14ac:dyDescent="0.35">
      <c r="B507" s="69" t="s">
        <v>682</v>
      </c>
      <c r="C507" s="69" t="s">
        <v>892</v>
      </c>
      <c r="D507" s="69" t="str">
        <f>VLOOKUP($C507,Assumptions!$B:$C,2,FALSE)</f>
        <v>Conventional Carbon</v>
      </c>
      <c r="E507" s="69" t="s">
        <v>683</v>
      </c>
      <c r="F507" s="70">
        <v>15</v>
      </c>
      <c r="G507" s="71">
        <v>670.72797245140532</v>
      </c>
      <c r="H507" s="72">
        <v>0.71855800000000003</v>
      </c>
      <c r="I507" s="71">
        <f t="shared" si="55"/>
        <v>481.95695042873695</v>
      </c>
      <c r="J507" s="68">
        <f>SUMIFS('Tariff Data'!M:M,'Tariff Data'!$B:$B,$F507)</f>
        <v>3.4087000000000001</v>
      </c>
      <c r="K507" s="68">
        <f>SUMIFS('Tariff Data'!N:N,'Tariff Data'!$B:$B,$F507)</f>
        <v>6.1459739999999998</v>
      </c>
      <c r="L507" s="68">
        <f>SUMIFS('Tariff Data'!O:O,'Tariff Data'!$B:$B,$F507)</f>
        <v>0.31730199999999997</v>
      </c>
      <c r="M507" s="68">
        <f>SUMIFS('Tariff Data'!P:P,'Tariff Data'!$B:$B,$F507)</f>
        <v>-6.2050109999999998</v>
      </c>
      <c r="N507" s="68">
        <f>SUMIFS('Tariff Data'!H:H,'Tariff Data'!$B:$B,$F507)</f>
        <v>3.3191630000000001</v>
      </c>
      <c r="O507" s="68">
        <f>SUMIFS('Tariff Data'!I:I,'Tariff Data'!$B:$B,$F507)</f>
        <v>6.1205259999999999</v>
      </c>
      <c r="P507" s="68">
        <f>SUMIFS('Tariff Data'!J:J,'Tariff Data'!$B:$B,$F507)</f>
        <v>0.273947</v>
      </c>
      <c r="Q507" s="68">
        <f>SUMIFS('Tariff Data'!K:K,'Tariff Data'!$B:$B,$F507)</f>
        <v>-6.9384249999999996</v>
      </c>
      <c r="R507" s="68">
        <f>SUMIFS('Tariff Data'!M:M,'Tariff Data'!$B:$B,$F507)+SUMIFS('Tariff Data'!AG:AG,'Tariff Data'!$B:$B,$F507)</f>
        <v>3.3191630000000001</v>
      </c>
      <c r="S507" s="68">
        <f>SUMIFS('Tariff Data'!N:N,'Tariff Data'!$B:$B,$F507)+SUMIFS('Tariff Data'!AH:AH,'Tariff Data'!$B:$B,$F507)</f>
        <v>6.1205259999999999</v>
      </c>
      <c r="T507" s="68">
        <f>SUMIFS('Tariff Data'!O:O,'Tariff Data'!$B:$B,$F507)+SUMIFS('Tariff Data'!AI:AI,'Tariff Data'!$B:$B,$F507)</f>
        <v>0.273947</v>
      </c>
      <c r="U507" s="68">
        <f>SUMIFS('Tariff Data'!P:P,'Tariff Data'!$B:$B,$F507)+SUMIFS('Tariff Data'!AJ:AJ,'Tariff Data'!$B:$B,$F507)</f>
        <v>-6.9384249999999996</v>
      </c>
      <c r="V507" s="67">
        <f t="shared" si="49"/>
        <v>5401.3312304343508</v>
      </c>
      <c r="W507" s="67">
        <f t="shared" si="50"/>
        <v>-4161.874447068667</v>
      </c>
      <c r="X507" s="67">
        <f t="shared" si="51"/>
        <v>5308.1161759046199</v>
      </c>
      <c r="Y507" s="67">
        <f t="shared" si="52"/>
        <v>-4653.7957322561415</v>
      </c>
      <c r="Z507" s="67">
        <f t="shared" si="53"/>
        <v>5308.1161759046199</v>
      </c>
      <c r="AA507" s="67">
        <f t="shared" si="54"/>
        <v>-4653.7957322561415</v>
      </c>
      <c r="AB507" s="5"/>
      <c r="AC507" s="5"/>
      <c r="AD507" s="5"/>
      <c r="AE507" s="5"/>
      <c r="AF507" s="5"/>
      <c r="AG507" s="5"/>
      <c r="AH507" s="8"/>
      <c r="AI507" s="8"/>
      <c r="AJ507" s="8"/>
    </row>
    <row r="508" spans="2:36" x14ac:dyDescent="0.35">
      <c r="B508" s="69" t="s">
        <v>684</v>
      </c>
      <c r="C508" s="69" t="s">
        <v>87</v>
      </c>
      <c r="D508" s="69" t="str">
        <f>VLOOKUP($C508,Assumptions!$B:$C,2,FALSE)</f>
        <v>Intermittent</v>
      </c>
      <c r="E508" s="69" t="s">
        <v>685</v>
      </c>
      <c r="F508" s="70">
        <v>10</v>
      </c>
      <c r="G508" s="71">
        <v>65.853291840683426</v>
      </c>
      <c r="H508" s="72">
        <v>0.39425900000000003</v>
      </c>
      <c r="I508" s="71">
        <f t="shared" si="55"/>
        <v>25.963252987816009</v>
      </c>
      <c r="J508" s="64">
        <f>SUMIFS('Tariff Data'!M:M,'Tariff Data'!$B:$B,$F508)</f>
        <v>1.217347</v>
      </c>
      <c r="K508" s="64">
        <f>SUMIFS('Tariff Data'!N:N,'Tariff Data'!$B:$B,$F508)</f>
        <v>20.824839999999998</v>
      </c>
      <c r="L508" s="64">
        <f>SUMIFS('Tariff Data'!O:O,'Tariff Data'!$B:$B,$F508)</f>
        <v>19.344626999999999</v>
      </c>
      <c r="M508" s="64">
        <f>SUMIFS('Tariff Data'!P:P,'Tariff Data'!$B:$B,$F508)</f>
        <v>-6.2050109999999998</v>
      </c>
      <c r="N508" s="64">
        <f>SUMIFS('Tariff Data'!H:H,'Tariff Data'!$B:$B,$F508)</f>
        <v>1.2775430000000001</v>
      </c>
      <c r="O508" s="64">
        <f>SUMIFS('Tariff Data'!I:I,'Tariff Data'!$B:$B,$F508)</f>
        <v>22.14378</v>
      </c>
      <c r="P508" s="64">
        <f>SUMIFS('Tariff Data'!J:J,'Tariff Data'!$B:$B,$F508)</f>
        <v>21.057953000000001</v>
      </c>
      <c r="Q508" s="64">
        <f>SUMIFS('Tariff Data'!K:K,'Tariff Data'!$B:$B,$F508)</f>
        <v>-6.9384249999999996</v>
      </c>
      <c r="R508" s="64">
        <f>SUMIFS('Tariff Data'!M:M,'Tariff Data'!$B:$B,$F508)+SUMIFS('Tariff Data'!AG:AG,'Tariff Data'!$B:$B,$F508)</f>
        <v>1.2775430000000001</v>
      </c>
      <c r="S508" s="64">
        <f>SUMIFS('Tariff Data'!N:N,'Tariff Data'!$B:$B,$F508)+SUMIFS('Tariff Data'!AH:AH,'Tariff Data'!$B:$B,$F508)</f>
        <v>21.172599749749406</v>
      </c>
      <c r="T508" s="64">
        <f>SUMIFS('Tariff Data'!O:O,'Tariff Data'!$B:$B,$F508)+SUMIFS('Tariff Data'!AI:AI,'Tariff Data'!$B:$B,$F508)</f>
        <v>19.567400432058111</v>
      </c>
      <c r="U508" s="64">
        <f>SUMIFS('Tariff Data'!P:P,'Tariff Data'!$B:$B,$F508)+SUMIFS('Tariff Data'!AJ:AJ,'Tariff Data'!$B:$B,$F508)</f>
        <v>-6.9384249999999996</v>
      </c>
      <c r="V508" s="66">
        <f t="shared" si="49"/>
        <v>1814.5879567309546</v>
      </c>
      <c r="W508" s="66">
        <f t="shared" si="50"/>
        <v>-408.62040025765089</v>
      </c>
      <c r="X508" s="66">
        <f t="shared" si="51"/>
        <v>1961.6600867229354</v>
      </c>
      <c r="Y508" s="66">
        <f t="shared" si="52"/>
        <v>-456.91812643969388</v>
      </c>
      <c r="Z508" s="66">
        <f t="shared" si="53"/>
        <v>1838.2872949283515</v>
      </c>
      <c r="AA508" s="66">
        <f t="shared" si="54"/>
        <v>-456.91812643969388</v>
      </c>
      <c r="AB508" s="5"/>
      <c r="AC508" s="5"/>
      <c r="AD508" s="5"/>
      <c r="AE508" s="5"/>
      <c r="AF508" s="5"/>
      <c r="AG508" s="5"/>
      <c r="AH508" s="8"/>
      <c r="AI508" s="8"/>
      <c r="AJ508" s="8"/>
    </row>
    <row r="509" spans="2:36" x14ac:dyDescent="0.35">
      <c r="B509" s="69" t="s">
        <v>686</v>
      </c>
      <c r="C509" s="69" t="s">
        <v>87</v>
      </c>
      <c r="D509" s="69" t="str">
        <f>VLOOKUP($C509,Assumptions!$B:$C,2,FALSE)</f>
        <v>Intermittent</v>
      </c>
      <c r="E509" s="69" t="s">
        <v>1039</v>
      </c>
      <c r="F509" s="70">
        <v>10</v>
      </c>
      <c r="G509" s="71">
        <v>152.43817555713755</v>
      </c>
      <c r="H509" s="72">
        <v>0.39425900000000003</v>
      </c>
      <c r="I509" s="71">
        <f t="shared" si="55"/>
        <v>60.100122656981497</v>
      </c>
      <c r="J509" s="68">
        <f>SUMIFS('Tariff Data'!M:M,'Tariff Data'!$B:$B,$F509)</f>
        <v>1.217347</v>
      </c>
      <c r="K509" s="68">
        <f>SUMIFS('Tariff Data'!N:N,'Tariff Data'!$B:$B,$F509)</f>
        <v>20.824839999999998</v>
      </c>
      <c r="L509" s="68">
        <f>SUMIFS('Tariff Data'!O:O,'Tariff Data'!$B:$B,$F509)</f>
        <v>19.344626999999999</v>
      </c>
      <c r="M509" s="68">
        <f>SUMIFS('Tariff Data'!P:P,'Tariff Data'!$B:$B,$F509)</f>
        <v>-6.2050109999999998</v>
      </c>
      <c r="N509" s="68">
        <f>SUMIFS('Tariff Data'!H:H,'Tariff Data'!$B:$B,$F509)</f>
        <v>1.2775430000000001</v>
      </c>
      <c r="O509" s="68">
        <f>SUMIFS('Tariff Data'!I:I,'Tariff Data'!$B:$B,$F509)</f>
        <v>22.14378</v>
      </c>
      <c r="P509" s="68">
        <f>SUMIFS('Tariff Data'!J:J,'Tariff Data'!$B:$B,$F509)</f>
        <v>21.057953000000001</v>
      </c>
      <c r="Q509" s="68">
        <f>SUMIFS('Tariff Data'!K:K,'Tariff Data'!$B:$B,$F509)</f>
        <v>-6.9384249999999996</v>
      </c>
      <c r="R509" s="68">
        <f>SUMIFS('Tariff Data'!M:M,'Tariff Data'!$B:$B,$F509)+SUMIFS('Tariff Data'!AG:AG,'Tariff Data'!$B:$B,$F509)</f>
        <v>1.2775430000000001</v>
      </c>
      <c r="S509" s="68">
        <f>SUMIFS('Tariff Data'!N:N,'Tariff Data'!$B:$B,$F509)+SUMIFS('Tariff Data'!AH:AH,'Tariff Data'!$B:$B,$F509)</f>
        <v>21.172599749749406</v>
      </c>
      <c r="T509" s="68">
        <f>SUMIFS('Tariff Data'!O:O,'Tariff Data'!$B:$B,$F509)+SUMIFS('Tariff Data'!AI:AI,'Tariff Data'!$B:$B,$F509)</f>
        <v>19.567400432058111</v>
      </c>
      <c r="U509" s="68">
        <f>SUMIFS('Tariff Data'!P:P,'Tariff Data'!$B:$B,$F509)+SUMIFS('Tariff Data'!AJ:AJ,'Tariff Data'!$B:$B,$F509)</f>
        <v>-6.9384249999999996</v>
      </c>
      <c r="V509" s="67">
        <f t="shared" si="49"/>
        <v>4200.4350850253577</v>
      </c>
      <c r="W509" s="67">
        <f t="shared" si="50"/>
        <v>-945.88055615196959</v>
      </c>
      <c r="X509" s="67">
        <f t="shared" si="51"/>
        <v>4540.8798303771655</v>
      </c>
      <c r="Y509" s="67">
        <f t="shared" si="52"/>
        <v>-1057.680848240032</v>
      </c>
      <c r="Z509" s="67">
        <f t="shared" si="53"/>
        <v>4255.294664185999</v>
      </c>
      <c r="AA509" s="67">
        <f t="shared" si="54"/>
        <v>-1057.680848240032</v>
      </c>
      <c r="AB509" s="5"/>
      <c r="AC509" s="5"/>
      <c r="AD509" s="5"/>
      <c r="AE509" s="5"/>
      <c r="AF509" s="5"/>
      <c r="AG509" s="5"/>
      <c r="AH509" s="8"/>
      <c r="AI509" s="8"/>
      <c r="AJ509" s="8"/>
    </row>
    <row r="510" spans="2:36" x14ac:dyDescent="0.35">
      <c r="B510" s="69" t="s">
        <v>687</v>
      </c>
      <c r="C510" s="69" t="s">
        <v>87</v>
      </c>
      <c r="D510" s="69" t="str">
        <f>VLOOKUP($C510,Assumptions!$B:$C,2,FALSE)</f>
        <v>Intermittent</v>
      </c>
      <c r="E510" s="69" t="s">
        <v>945</v>
      </c>
      <c r="F510" s="70">
        <v>10</v>
      </c>
      <c r="G510" s="71">
        <v>18.292581066856506</v>
      </c>
      <c r="H510" s="72">
        <v>0.53825299999999998</v>
      </c>
      <c r="I510" s="71">
        <f t="shared" si="55"/>
        <v>9.8460366369787149</v>
      </c>
      <c r="J510" s="64">
        <f>SUMIFS('Tariff Data'!M:M,'Tariff Data'!$B:$B,$F510)</f>
        <v>1.217347</v>
      </c>
      <c r="K510" s="64">
        <f>SUMIFS('Tariff Data'!N:N,'Tariff Data'!$B:$B,$F510)</f>
        <v>20.824839999999998</v>
      </c>
      <c r="L510" s="64">
        <f>SUMIFS('Tariff Data'!O:O,'Tariff Data'!$B:$B,$F510)</f>
        <v>19.344626999999999</v>
      </c>
      <c r="M510" s="64">
        <f>SUMIFS('Tariff Data'!P:P,'Tariff Data'!$B:$B,$F510)</f>
        <v>-6.2050109999999998</v>
      </c>
      <c r="N510" s="64">
        <f>SUMIFS('Tariff Data'!H:H,'Tariff Data'!$B:$B,$F510)</f>
        <v>1.2775430000000001</v>
      </c>
      <c r="O510" s="64">
        <f>SUMIFS('Tariff Data'!I:I,'Tariff Data'!$B:$B,$F510)</f>
        <v>22.14378</v>
      </c>
      <c r="P510" s="64">
        <f>SUMIFS('Tariff Data'!J:J,'Tariff Data'!$B:$B,$F510)</f>
        <v>21.057953000000001</v>
      </c>
      <c r="Q510" s="64">
        <f>SUMIFS('Tariff Data'!K:K,'Tariff Data'!$B:$B,$F510)</f>
        <v>-6.9384249999999996</v>
      </c>
      <c r="R510" s="64">
        <f>SUMIFS('Tariff Data'!M:M,'Tariff Data'!$B:$B,$F510)+SUMIFS('Tariff Data'!AG:AG,'Tariff Data'!$B:$B,$F510)</f>
        <v>1.2775430000000001</v>
      </c>
      <c r="S510" s="64">
        <f>SUMIFS('Tariff Data'!N:N,'Tariff Data'!$B:$B,$F510)+SUMIFS('Tariff Data'!AH:AH,'Tariff Data'!$B:$B,$F510)</f>
        <v>21.172599749749406</v>
      </c>
      <c r="T510" s="64">
        <f>SUMIFS('Tariff Data'!O:O,'Tariff Data'!$B:$B,$F510)+SUMIFS('Tariff Data'!AI:AI,'Tariff Data'!$B:$B,$F510)</f>
        <v>19.567400432058111</v>
      </c>
      <c r="U510" s="64">
        <f>SUMIFS('Tariff Data'!P:P,'Tariff Data'!$B:$B,$F510)+SUMIFS('Tariff Data'!AJ:AJ,'Tariff Data'!$B:$B,$F510)</f>
        <v>-6.9384249999999996</v>
      </c>
      <c r="V510" s="66">
        <f t="shared" si="49"/>
        <v>558.90529520482096</v>
      </c>
      <c r="W510" s="66">
        <f t="shared" si="50"/>
        <v>-113.50566673823636</v>
      </c>
      <c r="X510" s="66">
        <f t="shared" si="51"/>
        <v>603.23278151575073</v>
      </c>
      <c r="Y510" s="66">
        <f t="shared" si="52"/>
        <v>-126.92170178880384</v>
      </c>
      <c r="Z510" s="66">
        <f t="shared" si="53"/>
        <v>566.40445150718506</v>
      </c>
      <c r="AA510" s="66">
        <f t="shared" si="54"/>
        <v>-126.92170178880384</v>
      </c>
      <c r="AB510" s="5"/>
      <c r="AC510" s="5"/>
      <c r="AD510" s="5"/>
      <c r="AE510" s="5"/>
      <c r="AF510" s="5"/>
      <c r="AG510" s="5"/>
      <c r="AH510" s="8"/>
      <c r="AI510" s="8"/>
      <c r="AJ510" s="8"/>
    </row>
    <row r="511" spans="2:36" x14ac:dyDescent="0.35">
      <c r="B511" s="69" t="s">
        <v>688</v>
      </c>
      <c r="C511" s="69" t="s">
        <v>87</v>
      </c>
      <c r="D511" s="69" t="str">
        <f>VLOOKUP($C511,Assumptions!$B:$C,2,FALSE)</f>
        <v>Intermittent</v>
      </c>
      <c r="E511" s="69" t="s">
        <v>689</v>
      </c>
      <c r="F511" s="70">
        <v>12</v>
      </c>
      <c r="G511" s="71">
        <v>304.87635111427511</v>
      </c>
      <c r="H511" s="72">
        <v>0.39425900000000003</v>
      </c>
      <c r="I511" s="71">
        <f t="shared" si="55"/>
        <v>120.20024531396299</v>
      </c>
      <c r="J511" s="68">
        <f>SUMIFS('Tariff Data'!M:M,'Tariff Data'!$B:$B,$F511)</f>
        <v>0.87012599999999996</v>
      </c>
      <c r="K511" s="68">
        <f>SUMIFS('Tariff Data'!N:N,'Tariff Data'!$B:$B,$F511)</f>
        <v>15.49728</v>
      </c>
      <c r="L511" s="68">
        <f>SUMIFS('Tariff Data'!O:O,'Tariff Data'!$B:$B,$F511)</f>
        <v>12.147145999999999</v>
      </c>
      <c r="M511" s="68">
        <f>SUMIFS('Tariff Data'!P:P,'Tariff Data'!$B:$B,$F511)</f>
        <v>-6.2050109999999998</v>
      </c>
      <c r="N511" s="68">
        <f>SUMIFS('Tariff Data'!H:H,'Tariff Data'!$B:$B,$F511)</f>
        <v>0.88808100000000001</v>
      </c>
      <c r="O511" s="68">
        <f>SUMIFS('Tariff Data'!I:I,'Tariff Data'!$B:$B,$F511)</f>
        <v>16.340979999999998</v>
      </c>
      <c r="P511" s="68">
        <f>SUMIFS('Tariff Data'!J:J,'Tariff Data'!$B:$B,$F511)</f>
        <v>13.218427</v>
      </c>
      <c r="Q511" s="68">
        <f>SUMIFS('Tariff Data'!K:K,'Tariff Data'!$B:$B,$F511)</f>
        <v>-6.9384249999999996</v>
      </c>
      <c r="R511" s="68">
        <f>SUMIFS('Tariff Data'!M:M,'Tariff Data'!$B:$B,$F511)+SUMIFS('Tariff Data'!AG:AG,'Tariff Data'!$B:$B,$F511)</f>
        <v>0.88808100000000001</v>
      </c>
      <c r="S511" s="68">
        <f>SUMIFS('Tariff Data'!N:N,'Tariff Data'!$B:$B,$F511)+SUMIFS('Tariff Data'!AH:AH,'Tariff Data'!$B:$B,$F511)</f>
        <v>15.845039749749407</v>
      </c>
      <c r="T511" s="68">
        <f>SUMIFS('Tariff Data'!O:O,'Tariff Data'!$B:$B,$F511)+SUMIFS('Tariff Data'!AI:AI,'Tariff Data'!$B:$B,$F511)</f>
        <v>12.369919432058113</v>
      </c>
      <c r="U511" s="68">
        <f>SUMIFS('Tariff Data'!P:P,'Tariff Data'!$B:$B,$F511)+SUMIFS('Tariff Data'!AJ:AJ,'Tariff Data'!$B:$B,$F511)</f>
        <v>-6.9384249999999996</v>
      </c>
      <c r="V511" s="67">
        <f t="shared" si="49"/>
        <v>5566.1544066315346</v>
      </c>
      <c r="W511" s="67">
        <f t="shared" si="50"/>
        <v>-1891.7611123039392</v>
      </c>
      <c r="X511" s="67">
        <f t="shared" si="51"/>
        <v>5994.1755959009779</v>
      </c>
      <c r="Y511" s="67">
        <f t="shared" si="52"/>
        <v>-2115.361696480064</v>
      </c>
      <c r="Z511" s="67">
        <f t="shared" si="53"/>
        <v>5675.873564952818</v>
      </c>
      <c r="AA511" s="67">
        <f t="shared" si="54"/>
        <v>-2115.361696480064</v>
      </c>
      <c r="AB511" s="5"/>
      <c r="AC511" s="5"/>
      <c r="AD511" s="5"/>
      <c r="AE511" s="5"/>
      <c r="AF511" s="5"/>
      <c r="AG511" s="5"/>
      <c r="AH511" s="8"/>
      <c r="AI511" s="8"/>
      <c r="AJ511" s="8"/>
    </row>
    <row r="512" spans="2:36" x14ac:dyDescent="0.35">
      <c r="B512" s="69" t="s">
        <v>690</v>
      </c>
      <c r="C512" s="69" t="s">
        <v>892</v>
      </c>
      <c r="D512" s="69" t="str">
        <f>VLOOKUP($C512,Assumptions!$B:$C,2,FALSE)</f>
        <v>Conventional Carbon</v>
      </c>
      <c r="E512" s="69" t="s">
        <v>691</v>
      </c>
      <c r="F512" s="70">
        <v>22</v>
      </c>
      <c r="G512" s="71">
        <v>752.43483455003104</v>
      </c>
      <c r="H512" s="72">
        <v>0.293215</v>
      </c>
      <c r="I512" s="71">
        <f t="shared" si="55"/>
        <v>220.62518001258735</v>
      </c>
      <c r="J512" s="64">
        <f>SUMIFS('Tariff Data'!M:M,'Tariff Data'!$B:$B,$F512)</f>
        <v>4.0778100000000004</v>
      </c>
      <c r="K512" s="64">
        <f>SUMIFS('Tariff Data'!N:N,'Tariff Data'!$B:$B,$F512)</f>
        <v>3.6893150000000001</v>
      </c>
      <c r="L512" s="64">
        <f>SUMIFS('Tariff Data'!O:O,'Tariff Data'!$B:$B,$F512)</f>
        <v>-10.745285000000001</v>
      </c>
      <c r="M512" s="64">
        <f>SUMIFS('Tariff Data'!P:P,'Tariff Data'!$B:$B,$F512)</f>
        <v>-6.2050109999999998</v>
      </c>
      <c r="N512" s="64">
        <f>SUMIFS('Tariff Data'!H:H,'Tariff Data'!$B:$B,$F512)</f>
        <v>4.1054589999999997</v>
      </c>
      <c r="O512" s="64">
        <f>SUMIFS('Tariff Data'!I:I,'Tariff Data'!$B:$B,$F512)</f>
        <v>3.6573289999999998</v>
      </c>
      <c r="P512" s="64">
        <f>SUMIFS('Tariff Data'!J:J,'Tariff Data'!$B:$B,$F512)</f>
        <v>-10.787381999999999</v>
      </c>
      <c r="Q512" s="64">
        <f>SUMIFS('Tariff Data'!K:K,'Tariff Data'!$B:$B,$F512)</f>
        <v>-6.9384249999999996</v>
      </c>
      <c r="R512" s="64">
        <f>SUMIFS('Tariff Data'!M:M,'Tariff Data'!$B:$B,$F512)+SUMIFS('Tariff Data'!AG:AG,'Tariff Data'!$B:$B,$F512)</f>
        <v>4.1054589999999997</v>
      </c>
      <c r="S512" s="64">
        <f>SUMIFS('Tariff Data'!N:N,'Tariff Data'!$B:$B,$F512)+SUMIFS('Tariff Data'!AH:AH,'Tariff Data'!$B:$B,$F512)</f>
        <v>3.6573289999999998</v>
      </c>
      <c r="T512" s="64">
        <f>SUMIFS('Tariff Data'!O:O,'Tariff Data'!$B:$B,$F512)+SUMIFS('Tariff Data'!AI:AI,'Tariff Data'!$B:$B,$F512)</f>
        <v>-10.787381999999999</v>
      </c>
      <c r="U512" s="64">
        <f>SUMIFS('Tariff Data'!P:P,'Tariff Data'!$B:$B,$F512)+SUMIFS('Tariff Data'!AJ:AJ,'Tariff Data'!$B:$B,$F512)</f>
        <v>-6.9384249999999996</v>
      </c>
      <c r="V512" s="66">
        <f t="shared" si="49"/>
        <v>1511.5616412630463</v>
      </c>
      <c r="W512" s="66">
        <f t="shared" si="50"/>
        <v>-4668.8664251661221</v>
      </c>
      <c r="X512" s="66">
        <f t="shared" si="51"/>
        <v>1516.0211367926472</v>
      </c>
      <c r="Y512" s="66">
        <f t="shared" si="52"/>
        <v>-5220.7126669127992</v>
      </c>
      <c r="Z512" s="66">
        <f t="shared" si="53"/>
        <v>1516.0211367926472</v>
      </c>
      <c r="AA512" s="66">
        <f t="shared" si="54"/>
        <v>-5220.7126669127992</v>
      </c>
      <c r="AB512" s="5"/>
      <c r="AC512" s="5"/>
      <c r="AD512" s="5"/>
      <c r="AE512" s="5"/>
      <c r="AF512" s="5"/>
      <c r="AG512" s="5"/>
      <c r="AH512" s="8"/>
      <c r="AI512" s="8"/>
      <c r="AJ512" s="8"/>
    </row>
    <row r="513" spans="2:36" x14ac:dyDescent="0.35">
      <c r="B513" s="69" t="s">
        <v>692</v>
      </c>
      <c r="C513" s="69" t="s">
        <v>111</v>
      </c>
      <c r="D513" s="69" t="str">
        <f>VLOOKUP($C513,Assumptions!$B:$C,2,FALSE)</f>
        <v>Conventional Carbon</v>
      </c>
      <c r="E513" s="69" t="s">
        <v>691</v>
      </c>
      <c r="F513" s="70">
        <v>22</v>
      </c>
      <c r="G513" s="71">
        <v>30.426659841204657</v>
      </c>
      <c r="H513" s="72">
        <v>1.2390999999999999E-2</v>
      </c>
      <c r="I513" s="71">
        <f t="shared" si="55"/>
        <v>0.37701674209236691</v>
      </c>
      <c r="J513" s="68">
        <f>SUMIFS('Tariff Data'!M:M,'Tariff Data'!$B:$B,$F513)</f>
        <v>4.0778100000000004</v>
      </c>
      <c r="K513" s="68">
        <f>SUMIFS('Tariff Data'!N:N,'Tariff Data'!$B:$B,$F513)</f>
        <v>3.6893150000000001</v>
      </c>
      <c r="L513" s="68">
        <f>SUMIFS('Tariff Data'!O:O,'Tariff Data'!$B:$B,$F513)</f>
        <v>-10.745285000000001</v>
      </c>
      <c r="M513" s="68">
        <f>SUMIFS('Tariff Data'!P:P,'Tariff Data'!$B:$B,$F513)</f>
        <v>-6.2050109999999998</v>
      </c>
      <c r="N513" s="68">
        <f>SUMIFS('Tariff Data'!H:H,'Tariff Data'!$B:$B,$F513)</f>
        <v>4.1054589999999997</v>
      </c>
      <c r="O513" s="68">
        <f>SUMIFS('Tariff Data'!I:I,'Tariff Data'!$B:$B,$F513)</f>
        <v>3.6573289999999998</v>
      </c>
      <c r="P513" s="68">
        <f>SUMIFS('Tariff Data'!J:J,'Tariff Data'!$B:$B,$F513)</f>
        <v>-10.787381999999999</v>
      </c>
      <c r="Q513" s="68">
        <f>SUMIFS('Tariff Data'!K:K,'Tariff Data'!$B:$B,$F513)</f>
        <v>-6.9384249999999996</v>
      </c>
      <c r="R513" s="68">
        <f>SUMIFS('Tariff Data'!M:M,'Tariff Data'!$B:$B,$F513)+SUMIFS('Tariff Data'!AG:AG,'Tariff Data'!$B:$B,$F513)</f>
        <v>4.1054589999999997</v>
      </c>
      <c r="S513" s="68">
        <f>SUMIFS('Tariff Data'!N:N,'Tariff Data'!$B:$B,$F513)+SUMIFS('Tariff Data'!AH:AH,'Tariff Data'!$B:$B,$F513)</f>
        <v>3.6573289999999998</v>
      </c>
      <c r="T513" s="68">
        <f>SUMIFS('Tariff Data'!O:O,'Tariff Data'!$B:$B,$F513)+SUMIFS('Tariff Data'!AI:AI,'Tariff Data'!$B:$B,$F513)</f>
        <v>-10.787381999999999</v>
      </c>
      <c r="U513" s="68">
        <f>SUMIFS('Tariff Data'!P:P,'Tariff Data'!$B:$B,$F513)+SUMIFS('Tariff Data'!AJ:AJ,'Tariff Data'!$B:$B,$F513)</f>
        <v>-6.9384249999999996</v>
      </c>
      <c r="V513" s="67">
        <f t="shared" si="49"/>
        <v>121.41391894536129</v>
      </c>
      <c r="W513" s="67">
        <f t="shared" si="50"/>
        <v>-188.79775900793314</v>
      </c>
      <c r="X513" s="67">
        <f t="shared" si="51"/>
        <v>122.22725513200633</v>
      </c>
      <c r="Y513" s="67">
        <f t="shared" si="52"/>
        <v>-211.11309730871042</v>
      </c>
      <c r="Z513" s="67">
        <f t="shared" si="53"/>
        <v>122.22725513200633</v>
      </c>
      <c r="AA513" s="67">
        <f t="shared" si="54"/>
        <v>-211.11309730871042</v>
      </c>
      <c r="AB513" s="5"/>
      <c r="AC513" s="5"/>
      <c r="AD513" s="5"/>
      <c r="AE513" s="5"/>
      <c r="AF513" s="5"/>
      <c r="AG513" s="5"/>
      <c r="AH513" s="8"/>
      <c r="AI513" s="8"/>
      <c r="AJ513" s="8"/>
    </row>
    <row r="514" spans="2:36" x14ac:dyDescent="0.35">
      <c r="B514" s="69" t="s">
        <v>693</v>
      </c>
      <c r="C514" s="69" t="s">
        <v>92</v>
      </c>
      <c r="D514" s="69" t="str">
        <f>VLOOKUP($C514,Assumptions!$B:$C,2,FALSE)</f>
        <v>Intermittent</v>
      </c>
      <c r="E514" s="69" t="s">
        <v>486</v>
      </c>
      <c r="F514" s="70">
        <v>11</v>
      </c>
      <c r="G514" s="71">
        <v>304.87635111427511</v>
      </c>
      <c r="H514" s="72">
        <v>0.46934999999999999</v>
      </c>
      <c r="I514" s="71">
        <f t="shared" si="55"/>
        <v>143.09371539548502</v>
      </c>
      <c r="J514" s="64">
        <f>SUMIFS('Tariff Data'!M:M,'Tariff Data'!$B:$B,$F514)</f>
        <v>1.9849509999999999</v>
      </c>
      <c r="K514" s="64">
        <f>SUMIFS('Tariff Data'!N:N,'Tariff Data'!$B:$B,$F514)</f>
        <v>20.824839999999998</v>
      </c>
      <c r="L514" s="64">
        <f>SUMIFS('Tariff Data'!O:O,'Tariff Data'!$B:$B,$F514)</f>
        <v>14.717409999999999</v>
      </c>
      <c r="M514" s="64">
        <f>SUMIFS('Tariff Data'!P:P,'Tariff Data'!$B:$B,$F514)</f>
        <v>-6.2050109999999998</v>
      </c>
      <c r="N514" s="64">
        <f>SUMIFS('Tariff Data'!H:H,'Tariff Data'!$B:$B,$F514)</f>
        <v>2.0238589999999999</v>
      </c>
      <c r="O514" s="64">
        <f>SUMIFS('Tariff Data'!I:I,'Tariff Data'!$B:$B,$F514)</f>
        <v>22.14378</v>
      </c>
      <c r="P514" s="64">
        <f>SUMIFS('Tariff Data'!J:J,'Tariff Data'!$B:$B,$F514)</f>
        <v>15.807065</v>
      </c>
      <c r="Q514" s="64">
        <f>SUMIFS('Tariff Data'!K:K,'Tariff Data'!$B:$B,$F514)</f>
        <v>-6.9384249999999996</v>
      </c>
      <c r="R514" s="64">
        <f>SUMIFS('Tariff Data'!M:M,'Tariff Data'!$B:$B,$F514)+SUMIFS('Tariff Data'!AG:AG,'Tariff Data'!$B:$B,$F514)</f>
        <v>2.0238589999999999</v>
      </c>
      <c r="S514" s="64">
        <f>SUMIFS('Tariff Data'!N:N,'Tariff Data'!$B:$B,$F514)+SUMIFS('Tariff Data'!AH:AH,'Tariff Data'!$B:$B,$F514)</f>
        <v>21.172599749749406</v>
      </c>
      <c r="T514" s="64">
        <f>SUMIFS('Tariff Data'!O:O,'Tariff Data'!$B:$B,$F514)+SUMIFS('Tariff Data'!AI:AI,'Tariff Data'!$B:$B,$F514)</f>
        <v>14.940183432058113</v>
      </c>
      <c r="U514" s="64">
        <f>SUMIFS('Tariff Data'!P:P,'Tariff Data'!$B:$B,$F514)+SUMIFS('Tariff Data'!AJ:AJ,'Tariff Data'!$B:$B,$F514)</f>
        <v>-6.9384249999999996</v>
      </c>
      <c r="V514" s="66">
        <f t="shared" si="49"/>
        <v>7466.8939867692552</v>
      </c>
      <c r="W514" s="66">
        <f t="shared" si="50"/>
        <v>-1891.7611123039392</v>
      </c>
      <c r="X514" s="66">
        <f t="shared" si="51"/>
        <v>7987.8360521264021</v>
      </c>
      <c r="Y514" s="66">
        <f t="shared" si="52"/>
        <v>-2115.361696480064</v>
      </c>
      <c r="Z514" s="66">
        <f t="shared" si="53"/>
        <v>7584.5745725169827</v>
      </c>
      <c r="AA514" s="66">
        <f t="shared" si="54"/>
        <v>-2115.361696480064</v>
      </c>
      <c r="AB514" s="5"/>
      <c r="AC514" s="5"/>
      <c r="AD514" s="5"/>
      <c r="AE514" s="5"/>
      <c r="AF514" s="5"/>
      <c r="AG514" s="5"/>
      <c r="AH514" s="8"/>
      <c r="AI514" s="8"/>
      <c r="AJ514" s="8"/>
    </row>
    <row r="515" spans="2:36" x14ac:dyDescent="0.35">
      <c r="B515" s="69" t="s">
        <v>1040</v>
      </c>
      <c r="C515" s="69" t="s">
        <v>92</v>
      </c>
      <c r="D515" s="69" t="str">
        <f>VLOOKUP($C515,Assumptions!$B:$C,2,FALSE)</f>
        <v>Intermittent</v>
      </c>
      <c r="E515" s="69" t="s">
        <v>390</v>
      </c>
      <c r="F515" s="70">
        <v>5</v>
      </c>
      <c r="G515" s="71">
        <v>655.48415489569152</v>
      </c>
      <c r="H515" s="72">
        <v>0.46934999999999999</v>
      </c>
      <c r="I515" s="71">
        <f t="shared" si="55"/>
        <v>307.6514881002928</v>
      </c>
      <c r="J515" s="68">
        <f>SUMIFS('Tariff Data'!M:M,'Tariff Data'!$B:$B,$F515)</f>
        <v>2.7697539999999998</v>
      </c>
      <c r="K515" s="68">
        <f>SUMIFS('Tariff Data'!N:N,'Tariff Data'!$B:$B,$F515)</f>
        <v>22.28163</v>
      </c>
      <c r="L515" s="68">
        <f>SUMIFS('Tariff Data'!O:O,'Tariff Data'!$B:$B,$F515)</f>
        <v>25.058021</v>
      </c>
      <c r="M515" s="68">
        <f>SUMIFS('Tariff Data'!P:P,'Tariff Data'!$B:$B,$F515)</f>
        <v>-6.2050109999999998</v>
      </c>
      <c r="N515" s="68">
        <f>SUMIFS('Tariff Data'!H:H,'Tariff Data'!$B:$B,$F515)</f>
        <v>3.1767940000000001</v>
      </c>
      <c r="O515" s="68">
        <f>SUMIFS('Tariff Data'!I:I,'Tariff Data'!$B:$B,$F515)</f>
        <v>24.693629999999999</v>
      </c>
      <c r="P515" s="68">
        <f>SUMIFS('Tariff Data'!J:J,'Tariff Data'!$B:$B,$F515)</f>
        <v>29.690529999999999</v>
      </c>
      <c r="Q515" s="68">
        <f>SUMIFS('Tariff Data'!K:K,'Tariff Data'!$B:$B,$F515)</f>
        <v>-6.9384249999999996</v>
      </c>
      <c r="R515" s="68">
        <f>SUMIFS('Tariff Data'!M:M,'Tariff Data'!$B:$B,$F515)+SUMIFS('Tariff Data'!AG:AG,'Tariff Data'!$B:$B,$F515)</f>
        <v>2.9492208181924791</v>
      </c>
      <c r="S515" s="68">
        <f>SUMIFS('Tariff Data'!N:N,'Tariff Data'!$B:$B,$F515)+SUMIFS('Tariff Data'!AH:AH,'Tariff Data'!$B:$B,$F515)</f>
        <v>22.629389749749407</v>
      </c>
      <c r="T515" s="68">
        <f>SUMIFS('Tariff Data'!O:O,'Tariff Data'!$B:$B,$F515)+SUMIFS('Tariff Data'!AI:AI,'Tariff Data'!$B:$B,$F515)</f>
        <v>25.280794432058112</v>
      </c>
      <c r="U515" s="68">
        <f>SUMIFS('Tariff Data'!P:P,'Tariff Data'!$B:$B,$F515)+SUMIFS('Tariff Data'!AJ:AJ,'Tariff Data'!$B:$B,$F515)</f>
        <v>-6.9384249999999996</v>
      </c>
      <c r="V515" s="67">
        <f t="shared" si="49"/>
        <v>23280.112345343619</v>
      </c>
      <c r="W515" s="67">
        <f t="shared" si="50"/>
        <v>-4067.2863914534696</v>
      </c>
      <c r="X515" s="67">
        <f t="shared" si="51"/>
        <v>27058.703981553208</v>
      </c>
      <c r="Y515" s="67">
        <f t="shared" si="52"/>
        <v>-4548.0276474321381</v>
      </c>
      <c r="Z515" s="67">
        <f t="shared" si="53"/>
        <v>23533.125604701236</v>
      </c>
      <c r="AA515" s="67">
        <f t="shared" si="54"/>
        <v>-4548.0276474321381</v>
      </c>
      <c r="AB515" s="5"/>
      <c r="AC515" s="5"/>
      <c r="AD515" s="5"/>
      <c r="AE515" s="5"/>
      <c r="AF515" s="5"/>
      <c r="AG515" s="5"/>
      <c r="AH515" s="8"/>
      <c r="AI515" s="8"/>
      <c r="AJ515" s="8"/>
    </row>
    <row r="516" spans="2:36" x14ac:dyDescent="0.35">
      <c r="B516" s="69" t="s">
        <v>694</v>
      </c>
      <c r="C516" s="69" t="s">
        <v>932</v>
      </c>
      <c r="D516" s="69" t="str">
        <f>VLOOKUP($C516,Assumptions!$B:$C,2,FALSE)</f>
        <v>Conventional Carbon</v>
      </c>
      <c r="E516" s="69" t="s">
        <v>695</v>
      </c>
      <c r="F516" s="70">
        <v>14</v>
      </c>
      <c r="G516" s="71">
        <v>94.511668845425291</v>
      </c>
      <c r="H516" s="72">
        <v>4.7119000000000001E-2</v>
      </c>
      <c r="I516" s="71">
        <f t="shared" si="55"/>
        <v>4.4532953243275948</v>
      </c>
      <c r="J516" s="64">
        <f>SUMIFS('Tariff Data'!M:M,'Tariff Data'!$B:$B,$F516)</f>
        <v>0.32854499999999998</v>
      </c>
      <c r="K516" s="64">
        <f>SUMIFS('Tariff Data'!N:N,'Tariff Data'!$B:$B,$F516)</f>
        <v>10.130570000000001</v>
      </c>
      <c r="L516" s="64">
        <f>SUMIFS('Tariff Data'!O:O,'Tariff Data'!$B:$B,$F516)</f>
        <v>4.3457369999999997</v>
      </c>
      <c r="M516" s="64">
        <f>SUMIFS('Tariff Data'!P:P,'Tariff Data'!$B:$B,$F516)</f>
        <v>-6.2050109999999998</v>
      </c>
      <c r="N516" s="64">
        <f>SUMIFS('Tariff Data'!H:H,'Tariff Data'!$B:$B,$F516)</f>
        <v>0.33740700000000001</v>
      </c>
      <c r="O516" s="64">
        <f>SUMIFS('Tariff Data'!I:I,'Tariff Data'!$B:$B,$F516)</f>
        <v>10.441302</v>
      </c>
      <c r="P516" s="64">
        <f>SUMIFS('Tariff Data'!J:J,'Tariff Data'!$B:$B,$F516)</f>
        <v>4.6422610000000004</v>
      </c>
      <c r="Q516" s="64">
        <f>SUMIFS('Tariff Data'!K:K,'Tariff Data'!$B:$B,$F516)</f>
        <v>-6.9384249999999996</v>
      </c>
      <c r="R516" s="64">
        <f>SUMIFS('Tariff Data'!M:M,'Tariff Data'!$B:$B,$F516)+SUMIFS('Tariff Data'!AG:AG,'Tariff Data'!$B:$B,$F516)</f>
        <v>0.33740700000000001</v>
      </c>
      <c r="S516" s="64">
        <f>SUMIFS('Tariff Data'!N:N,'Tariff Data'!$B:$B,$F516)+SUMIFS('Tariff Data'!AH:AH,'Tariff Data'!$B:$B,$F516)</f>
        <v>10.441302</v>
      </c>
      <c r="T516" s="64">
        <f>SUMIFS('Tariff Data'!O:O,'Tariff Data'!$B:$B,$F516)+SUMIFS('Tariff Data'!AI:AI,'Tariff Data'!$B:$B,$F516)</f>
        <v>4.5685104320581127</v>
      </c>
      <c r="U516" s="64">
        <f>SUMIFS('Tariff Data'!P:P,'Tariff Data'!$B:$B,$F516)+SUMIFS('Tariff Data'!AJ:AJ,'Tariff Data'!$B:$B,$F516)</f>
        <v>-6.9384249999999996</v>
      </c>
      <c r="V516" s="66">
        <f t="shared" ref="V516:V579" si="56">IF($D516="Interconnectors",0,IF($D516="Conventional Carbon",J516+SUM(K516:L516)*H516,IF($D516="Conventional Low Carbon",J516+K516*H516+L516,K516*H516+L516)))*$G516</f>
        <v>95.51860651745109</v>
      </c>
      <c r="W516" s="66">
        <f t="shared" ref="W516:W579" si="57">IF($D516="Interconnectors",0,$G516*M516)</f>
        <v>-586.44594481422121</v>
      </c>
      <c r="X516" s="66">
        <f t="shared" ref="X516:X579" si="58">IF($D516="Interconnectors",0,IF($D516="Conventional Carbon",N516+SUM(O516:P516)*H516,IF($D516="Conventional Low Carbon",N516+O516*H516+P516,O516*H516+P516)))*$G516</f>
        <v>99.060459232229135</v>
      </c>
      <c r="Y516" s="66">
        <f t="shared" ref="Y516:Y579" si="59">IF($D516="Interconnectors",0,$G516*Q516)</f>
        <v>-655.76212590881994</v>
      </c>
      <c r="Z516" s="66">
        <f t="shared" ref="Z516:Z579" si="60">IF($D516="Interconnectors",0,IF($D516="Conventional Carbon",R516+SUM(S516:T516)*H516,IF($D516="Conventional Low Carbon",R516+S516*H516+T516,S516*H516+T516)))*$G516</f>
        <v>98.732026172847</v>
      </c>
      <c r="AA516" s="66">
        <f t="shared" ref="AA516:AA579" si="61">IF($D516="Interconnectors",0,$G516*U516)</f>
        <v>-655.76212590881994</v>
      </c>
      <c r="AB516" s="5"/>
      <c r="AC516" s="5"/>
      <c r="AD516" s="5"/>
      <c r="AE516" s="5"/>
      <c r="AF516" s="5"/>
      <c r="AG516" s="5"/>
      <c r="AH516" s="8"/>
      <c r="AI516" s="8"/>
      <c r="AJ516" s="8"/>
    </row>
    <row r="517" spans="2:36" x14ac:dyDescent="0.35">
      <c r="B517" s="69" t="s">
        <v>696</v>
      </c>
      <c r="C517" s="69" t="s">
        <v>111</v>
      </c>
      <c r="D517" s="69" t="str">
        <f>VLOOKUP($C517,Assumptions!$B:$C,2,FALSE)</f>
        <v>Conventional Carbon</v>
      </c>
      <c r="E517" s="69" t="s">
        <v>57</v>
      </c>
      <c r="F517" s="70">
        <v>24</v>
      </c>
      <c r="G517" s="71">
        <v>30.426659841204657</v>
      </c>
      <c r="H517" s="72">
        <v>1.2390999999999999E-2</v>
      </c>
      <c r="I517" s="71">
        <f t="shared" ref="I517:I580" si="62">H517*G517</f>
        <v>0.37701674209236691</v>
      </c>
      <c r="J517" s="68">
        <f>SUMIFS('Tariff Data'!M:M,'Tariff Data'!$B:$B,$F517)</f>
        <v>-2.6503329999999998</v>
      </c>
      <c r="K517" s="68">
        <f>SUMIFS('Tariff Data'!N:N,'Tariff Data'!$B:$B,$F517)</f>
        <v>3.6893150000000001</v>
      </c>
      <c r="L517" s="68">
        <f>SUMIFS('Tariff Data'!O:O,'Tariff Data'!$B:$B,$F517)</f>
        <v>0</v>
      </c>
      <c r="M517" s="68">
        <f>SUMIFS('Tariff Data'!P:P,'Tariff Data'!$B:$B,$F517)</f>
        <v>-6.2050109999999998</v>
      </c>
      <c r="N517" s="68">
        <f>SUMIFS('Tariff Data'!H:H,'Tariff Data'!$B:$B,$F517)</f>
        <v>-2.7338849999999999</v>
      </c>
      <c r="O517" s="68">
        <f>SUMIFS('Tariff Data'!I:I,'Tariff Data'!$B:$B,$F517)</f>
        <v>3.6573289999999998</v>
      </c>
      <c r="P517" s="68">
        <f>SUMIFS('Tariff Data'!J:J,'Tariff Data'!$B:$B,$F517)</f>
        <v>0</v>
      </c>
      <c r="Q517" s="68">
        <f>SUMIFS('Tariff Data'!K:K,'Tariff Data'!$B:$B,$F517)</f>
        <v>-6.9384249999999996</v>
      </c>
      <c r="R517" s="68">
        <f>SUMIFS('Tariff Data'!M:M,'Tariff Data'!$B:$B,$F517)+SUMIFS('Tariff Data'!AG:AG,'Tariff Data'!$B:$B,$F517)</f>
        <v>-2.7338849999999999</v>
      </c>
      <c r="S517" s="68">
        <f>SUMIFS('Tariff Data'!N:N,'Tariff Data'!$B:$B,$F517)+SUMIFS('Tariff Data'!AH:AH,'Tariff Data'!$B:$B,$F517)</f>
        <v>3.6573289999999998</v>
      </c>
      <c r="T517" s="68">
        <f>SUMIFS('Tariff Data'!O:O,'Tariff Data'!$B:$B,$F517)+SUMIFS('Tariff Data'!AI:AI,'Tariff Data'!$B:$B,$F517)</f>
        <v>0</v>
      </c>
      <c r="U517" s="68">
        <f>SUMIFS('Tariff Data'!P:P,'Tariff Data'!$B:$B,$F517)+SUMIFS('Tariff Data'!AJ:AJ,'Tariff Data'!$B:$B,$F517)</f>
        <v>-6.9384249999999996</v>
      </c>
      <c r="V517" s="67">
        <f t="shared" si="56"/>
        <v>-79.249847135066958</v>
      </c>
      <c r="W517" s="67">
        <f t="shared" si="57"/>
        <v>-188.79775900793314</v>
      </c>
      <c r="X517" s="67">
        <f t="shared" si="58"/>
        <v>-81.804114675631851</v>
      </c>
      <c r="Y517" s="67">
        <f t="shared" si="59"/>
        <v>-211.11309730871042</v>
      </c>
      <c r="Z517" s="67">
        <f t="shared" si="60"/>
        <v>-81.804114675631851</v>
      </c>
      <c r="AA517" s="67">
        <f t="shared" si="61"/>
        <v>-211.11309730871042</v>
      </c>
      <c r="AB517" s="5"/>
      <c r="AC517" s="5"/>
      <c r="AD517" s="5"/>
      <c r="AE517" s="5"/>
      <c r="AF517" s="5"/>
      <c r="AG517" s="5"/>
      <c r="AH517" s="8"/>
      <c r="AI517" s="8"/>
      <c r="AJ517" s="8"/>
    </row>
    <row r="518" spans="2:36" x14ac:dyDescent="0.35">
      <c r="B518" s="69" t="s">
        <v>697</v>
      </c>
      <c r="C518" s="69" t="s">
        <v>892</v>
      </c>
      <c r="D518" s="69" t="str">
        <f>VLOOKUP($C518,Assumptions!$B:$C,2,FALSE)</f>
        <v>Conventional Carbon</v>
      </c>
      <c r="E518" s="69" t="s">
        <v>698</v>
      </c>
      <c r="F518" s="70">
        <v>21</v>
      </c>
      <c r="G518" s="71">
        <v>518.28979689426774</v>
      </c>
      <c r="H518" s="72">
        <v>0.25022100000000003</v>
      </c>
      <c r="I518" s="71">
        <f t="shared" si="62"/>
        <v>129.68699126868057</v>
      </c>
      <c r="J518" s="64">
        <f>SUMIFS('Tariff Data'!M:M,'Tariff Data'!$B:$B,$F518)</f>
        <v>3.8117559999999999</v>
      </c>
      <c r="K518" s="64">
        <f>SUMIFS('Tariff Data'!N:N,'Tariff Data'!$B:$B,$F518)</f>
        <v>-5.8951849999999997</v>
      </c>
      <c r="L518" s="64">
        <f>SUMIFS('Tariff Data'!O:O,'Tariff Data'!$B:$B,$F518)</f>
        <v>0</v>
      </c>
      <c r="M518" s="64">
        <f>SUMIFS('Tariff Data'!P:P,'Tariff Data'!$B:$B,$F518)</f>
        <v>-6.2050109999999998</v>
      </c>
      <c r="N518" s="64">
        <f>SUMIFS('Tariff Data'!H:H,'Tariff Data'!$B:$B,$F518)</f>
        <v>3.8445510000000001</v>
      </c>
      <c r="O518" s="64">
        <f>SUMIFS('Tariff Data'!I:I,'Tariff Data'!$B:$B,$F518)</f>
        <v>-5.9733029999999996</v>
      </c>
      <c r="P518" s="64">
        <f>SUMIFS('Tariff Data'!J:J,'Tariff Data'!$B:$B,$F518)</f>
        <v>0</v>
      </c>
      <c r="Q518" s="64">
        <f>SUMIFS('Tariff Data'!K:K,'Tariff Data'!$B:$B,$F518)</f>
        <v>-6.9384249999999996</v>
      </c>
      <c r="R518" s="64">
        <f>SUMIFS('Tariff Data'!M:M,'Tariff Data'!$B:$B,$F518)+SUMIFS('Tariff Data'!AG:AG,'Tariff Data'!$B:$B,$F518)</f>
        <v>3.8445510000000001</v>
      </c>
      <c r="S518" s="64">
        <f>SUMIFS('Tariff Data'!N:N,'Tariff Data'!$B:$B,$F518)+SUMIFS('Tariff Data'!AH:AH,'Tariff Data'!$B:$B,$F518)</f>
        <v>-5.9733029999999996</v>
      </c>
      <c r="T518" s="64">
        <f>SUMIFS('Tariff Data'!O:O,'Tariff Data'!$B:$B,$F518)+SUMIFS('Tariff Data'!AI:AI,'Tariff Data'!$B:$B,$F518)</f>
        <v>0</v>
      </c>
      <c r="U518" s="64">
        <f>SUMIFS('Tariff Data'!P:P,'Tariff Data'!$B:$B,$F518)+SUMIFS('Tariff Data'!AJ:AJ,'Tariff Data'!$B:$B,$F518)</f>
        <v>-6.9384249999999996</v>
      </c>
      <c r="V518" s="66">
        <f t="shared" si="56"/>
        <v>1211.0654374282497</v>
      </c>
      <c r="W518" s="66">
        <f t="shared" si="57"/>
        <v>-3215.9938909166972</v>
      </c>
      <c r="X518" s="66">
        <f t="shared" si="58"/>
        <v>1217.9318629334707</v>
      </c>
      <c r="Y518" s="66">
        <f t="shared" si="59"/>
        <v>-3596.1148840161095</v>
      </c>
      <c r="Z518" s="66">
        <f t="shared" si="60"/>
        <v>1217.9318629334707</v>
      </c>
      <c r="AA518" s="66">
        <f t="shared" si="61"/>
        <v>-3596.1148840161095</v>
      </c>
      <c r="AB518" s="5"/>
      <c r="AC518" s="5"/>
      <c r="AD518" s="5"/>
      <c r="AE518" s="5"/>
      <c r="AF518" s="5"/>
      <c r="AG518" s="5"/>
      <c r="AH518" s="8"/>
      <c r="AI518" s="8"/>
      <c r="AJ518" s="8"/>
    </row>
    <row r="519" spans="2:36" x14ac:dyDescent="0.35">
      <c r="B519" s="69" t="s">
        <v>699</v>
      </c>
      <c r="C519" s="69" t="s">
        <v>665</v>
      </c>
      <c r="D519" s="69" t="str">
        <f>VLOOKUP($C519,Assumptions!$B:$C,2,FALSE)</f>
        <v>Conventional Carbon</v>
      </c>
      <c r="E519" s="69" t="s">
        <v>700</v>
      </c>
      <c r="F519" s="70">
        <v>15</v>
      </c>
      <c r="G519" s="71">
        <v>50.609474284969671</v>
      </c>
      <c r="H519" s="72">
        <v>0.43168400000000001</v>
      </c>
      <c r="I519" s="71">
        <f t="shared" si="62"/>
        <v>21.847300297232849</v>
      </c>
      <c r="J519" s="68">
        <f>SUMIFS('Tariff Data'!M:M,'Tariff Data'!$B:$B,$F519)</f>
        <v>3.4087000000000001</v>
      </c>
      <c r="K519" s="68">
        <f>SUMIFS('Tariff Data'!N:N,'Tariff Data'!$B:$B,$F519)</f>
        <v>6.1459739999999998</v>
      </c>
      <c r="L519" s="68">
        <f>SUMIFS('Tariff Data'!O:O,'Tariff Data'!$B:$B,$F519)</f>
        <v>0.31730199999999997</v>
      </c>
      <c r="M519" s="68">
        <f>SUMIFS('Tariff Data'!P:P,'Tariff Data'!$B:$B,$F519)</f>
        <v>-6.2050109999999998</v>
      </c>
      <c r="N519" s="68">
        <f>SUMIFS('Tariff Data'!H:H,'Tariff Data'!$B:$B,$F519)</f>
        <v>3.3191630000000001</v>
      </c>
      <c r="O519" s="68">
        <f>SUMIFS('Tariff Data'!I:I,'Tariff Data'!$B:$B,$F519)</f>
        <v>6.1205259999999999</v>
      </c>
      <c r="P519" s="68">
        <f>SUMIFS('Tariff Data'!J:J,'Tariff Data'!$B:$B,$F519)</f>
        <v>0.273947</v>
      </c>
      <c r="Q519" s="68">
        <f>SUMIFS('Tariff Data'!K:K,'Tariff Data'!$B:$B,$F519)</f>
        <v>-6.9384249999999996</v>
      </c>
      <c r="R519" s="68">
        <f>SUMIFS('Tariff Data'!M:M,'Tariff Data'!$B:$B,$F519)+SUMIFS('Tariff Data'!AG:AG,'Tariff Data'!$B:$B,$F519)</f>
        <v>3.3191630000000001</v>
      </c>
      <c r="S519" s="68">
        <f>SUMIFS('Tariff Data'!N:N,'Tariff Data'!$B:$B,$F519)+SUMIFS('Tariff Data'!AH:AH,'Tariff Data'!$B:$B,$F519)</f>
        <v>6.1205259999999999</v>
      </c>
      <c r="T519" s="68">
        <f>SUMIFS('Tariff Data'!O:O,'Tariff Data'!$B:$B,$F519)+SUMIFS('Tariff Data'!AI:AI,'Tariff Data'!$B:$B,$F519)</f>
        <v>0.273947</v>
      </c>
      <c r="U519" s="68">
        <f>SUMIFS('Tariff Data'!P:P,'Tariff Data'!$B:$B,$F519)+SUMIFS('Tariff Data'!AJ:AJ,'Tariff Data'!$B:$B,$F519)</f>
        <v>-6.9384249999999996</v>
      </c>
      <c r="V519" s="67">
        <f t="shared" si="56"/>
        <v>313.71764667107402</v>
      </c>
      <c r="W519" s="67">
        <f t="shared" si="57"/>
        <v>-314.03234464245395</v>
      </c>
      <c r="X519" s="67">
        <f t="shared" si="58"/>
        <v>307.68306636967026</v>
      </c>
      <c r="Y519" s="67">
        <f t="shared" si="59"/>
        <v>-351.15004161569067</v>
      </c>
      <c r="Z519" s="67">
        <f t="shared" si="60"/>
        <v>307.68306636967026</v>
      </c>
      <c r="AA519" s="67">
        <f t="shared" si="61"/>
        <v>-351.15004161569067</v>
      </c>
      <c r="AB519" s="5"/>
      <c r="AC519" s="5"/>
      <c r="AD519" s="5"/>
      <c r="AE519" s="5"/>
      <c r="AF519" s="5"/>
      <c r="AG519" s="5"/>
      <c r="AH519" s="8"/>
      <c r="AI519" s="8"/>
      <c r="AJ519" s="8"/>
    </row>
    <row r="520" spans="2:36" x14ac:dyDescent="0.35">
      <c r="B520" s="69" t="s">
        <v>1041</v>
      </c>
      <c r="C520" s="69" t="s">
        <v>111</v>
      </c>
      <c r="D520" s="69" t="str">
        <f>VLOOKUP($C520,Assumptions!$B:$C,2,FALSE)</f>
        <v>Conventional Carbon</v>
      </c>
      <c r="E520" s="69" t="s">
        <v>76</v>
      </c>
      <c r="F520" s="70">
        <v>24</v>
      </c>
      <c r="G520" s="71">
        <v>0</v>
      </c>
      <c r="H520" s="72">
        <v>1.2390999999999999E-2</v>
      </c>
      <c r="I520" s="71">
        <f t="shared" si="62"/>
        <v>0</v>
      </c>
      <c r="J520" s="64">
        <f>SUMIFS('Tariff Data'!M:M,'Tariff Data'!$B:$B,$F520)</f>
        <v>-2.6503329999999998</v>
      </c>
      <c r="K520" s="64">
        <f>SUMIFS('Tariff Data'!N:N,'Tariff Data'!$B:$B,$F520)</f>
        <v>3.6893150000000001</v>
      </c>
      <c r="L520" s="64">
        <f>SUMIFS('Tariff Data'!O:O,'Tariff Data'!$B:$B,$F520)</f>
        <v>0</v>
      </c>
      <c r="M520" s="64">
        <f>SUMIFS('Tariff Data'!P:P,'Tariff Data'!$B:$B,$F520)</f>
        <v>-6.2050109999999998</v>
      </c>
      <c r="N520" s="64">
        <f>SUMIFS('Tariff Data'!H:H,'Tariff Data'!$B:$B,$F520)</f>
        <v>-2.7338849999999999</v>
      </c>
      <c r="O520" s="64">
        <f>SUMIFS('Tariff Data'!I:I,'Tariff Data'!$B:$B,$F520)</f>
        <v>3.6573289999999998</v>
      </c>
      <c r="P520" s="64">
        <f>SUMIFS('Tariff Data'!J:J,'Tariff Data'!$B:$B,$F520)</f>
        <v>0</v>
      </c>
      <c r="Q520" s="64">
        <f>SUMIFS('Tariff Data'!K:K,'Tariff Data'!$B:$B,$F520)</f>
        <v>-6.9384249999999996</v>
      </c>
      <c r="R520" s="64">
        <f>SUMIFS('Tariff Data'!M:M,'Tariff Data'!$B:$B,$F520)+SUMIFS('Tariff Data'!AG:AG,'Tariff Data'!$B:$B,$F520)</f>
        <v>-2.7338849999999999</v>
      </c>
      <c r="S520" s="64">
        <f>SUMIFS('Tariff Data'!N:N,'Tariff Data'!$B:$B,$F520)+SUMIFS('Tariff Data'!AH:AH,'Tariff Data'!$B:$B,$F520)</f>
        <v>3.6573289999999998</v>
      </c>
      <c r="T520" s="64">
        <f>SUMIFS('Tariff Data'!O:O,'Tariff Data'!$B:$B,$F520)+SUMIFS('Tariff Data'!AI:AI,'Tariff Data'!$B:$B,$F520)</f>
        <v>0</v>
      </c>
      <c r="U520" s="64">
        <f>SUMIFS('Tariff Data'!P:P,'Tariff Data'!$B:$B,$F520)+SUMIFS('Tariff Data'!AJ:AJ,'Tariff Data'!$B:$B,$F520)</f>
        <v>-6.9384249999999996</v>
      </c>
      <c r="V520" s="66">
        <f t="shared" si="56"/>
        <v>0</v>
      </c>
      <c r="W520" s="66">
        <f t="shared" si="57"/>
        <v>0</v>
      </c>
      <c r="X520" s="66">
        <f t="shared" si="58"/>
        <v>0</v>
      </c>
      <c r="Y520" s="66">
        <f t="shared" si="59"/>
        <v>0</v>
      </c>
      <c r="Z520" s="66">
        <f t="shared" si="60"/>
        <v>0</v>
      </c>
      <c r="AA520" s="66">
        <f t="shared" si="61"/>
        <v>0</v>
      </c>
      <c r="AB520" s="5"/>
      <c r="AC520" s="5"/>
      <c r="AD520" s="5"/>
      <c r="AE520" s="5"/>
      <c r="AF520" s="5"/>
      <c r="AG520" s="5"/>
      <c r="AH520" s="8"/>
      <c r="AI520" s="8"/>
      <c r="AJ520" s="8"/>
    </row>
    <row r="521" spans="2:36" x14ac:dyDescent="0.35">
      <c r="B521" s="69" t="s">
        <v>701</v>
      </c>
      <c r="C521" s="69" t="s">
        <v>87</v>
      </c>
      <c r="D521" s="69" t="str">
        <f>VLOOKUP($C521,Assumptions!$B:$C,2,FALSE)</f>
        <v>Intermittent</v>
      </c>
      <c r="E521" s="69" t="s">
        <v>251</v>
      </c>
      <c r="F521" s="70">
        <v>7</v>
      </c>
      <c r="G521" s="71">
        <v>51.219226987198226</v>
      </c>
      <c r="H521" s="72">
        <v>0.39425900000000003</v>
      </c>
      <c r="I521" s="71">
        <f t="shared" si="62"/>
        <v>20.193641212745788</v>
      </c>
      <c r="J521" s="68">
        <f>SUMIFS('Tariff Data'!M:M,'Tariff Data'!$B:$B,$F521)</f>
        <v>2.3790800000000001</v>
      </c>
      <c r="K521" s="68">
        <f>SUMIFS('Tariff Data'!N:N,'Tariff Data'!$B:$B,$F521)</f>
        <v>21.443764999999999</v>
      </c>
      <c r="L521" s="68">
        <f>SUMIFS('Tariff Data'!O:O,'Tariff Data'!$B:$B,$F521)</f>
        <v>32.698962999999999</v>
      </c>
      <c r="M521" s="68">
        <f>SUMIFS('Tariff Data'!P:P,'Tariff Data'!$B:$B,$F521)</f>
        <v>-6.2050109999999998</v>
      </c>
      <c r="N521" s="68">
        <f>SUMIFS('Tariff Data'!H:H,'Tariff Data'!$B:$B,$F521)</f>
        <v>4.0969049999999996</v>
      </c>
      <c r="O521" s="68">
        <f>SUMIFS('Tariff Data'!I:I,'Tariff Data'!$B:$B,$F521)</f>
        <v>23.484345000000001</v>
      </c>
      <c r="P521" s="68">
        <f>SUMIFS('Tariff Data'!J:J,'Tariff Data'!$B:$B,$F521)</f>
        <v>35.622473999999997</v>
      </c>
      <c r="Q521" s="68">
        <f>SUMIFS('Tariff Data'!K:K,'Tariff Data'!$B:$B,$F521)</f>
        <v>-6.9384249999999996</v>
      </c>
      <c r="R521" s="68">
        <f>SUMIFS('Tariff Data'!M:M,'Tariff Data'!$B:$B,$F521)+SUMIFS('Tariff Data'!AG:AG,'Tariff Data'!$B:$B,$F521)</f>
        <v>2.5585468181924793</v>
      </c>
      <c r="S521" s="68">
        <f>SUMIFS('Tariff Data'!N:N,'Tariff Data'!$B:$B,$F521)+SUMIFS('Tariff Data'!AH:AH,'Tariff Data'!$B:$B,$F521)</f>
        <v>21.791524749749406</v>
      </c>
      <c r="T521" s="68">
        <f>SUMIFS('Tariff Data'!O:O,'Tariff Data'!$B:$B,$F521)+SUMIFS('Tariff Data'!AI:AI,'Tariff Data'!$B:$B,$F521)</f>
        <v>32.921736432058111</v>
      </c>
      <c r="U521" s="68">
        <f>SUMIFS('Tariff Data'!P:P,'Tariff Data'!$B:$B,$F521)+SUMIFS('Tariff Data'!AJ:AJ,'Tariff Data'!$B:$B,$F521)</f>
        <v>-6.9384249999999996</v>
      </c>
      <c r="V521" s="67">
        <f t="shared" si="56"/>
        <v>2107.8433048034317</v>
      </c>
      <c r="W521" s="67">
        <f t="shared" si="57"/>
        <v>-317.81586686706186</v>
      </c>
      <c r="X521" s="67">
        <f t="shared" si="58"/>
        <v>2298.7900186979077</v>
      </c>
      <c r="Y521" s="67">
        <f t="shared" si="59"/>
        <v>-355.38076500865083</v>
      </c>
      <c r="Z521" s="67">
        <f t="shared" si="60"/>
        <v>2126.2761234014074</v>
      </c>
      <c r="AA521" s="67">
        <f t="shared" si="61"/>
        <v>-355.38076500865083</v>
      </c>
      <c r="AB521" s="5"/>
      <c r="AC521" s="5"/>
      <c r="AD521" s="5"/>
      <c r="AE521" s="5"/>
      <c r="AF521" s="5"/>
      <c r="AG521" s="5"/>
      <c r="AH521" s="8"/>
      <c r="AI521" s="8"/>
      <c r="AJ521" s="8"/>
    </row>
    <row r="522" spans="2:36" x14ac:dyDescent="0.35">
      <c r="B522" s="69" t="s">
        <v>702</v>
      </c>
      <c r="C522" s="69" t="s">
        <v>87</v>
      </c>
      <c r="D522" s="69" t="str">
        <f>VLOOKUP($C522,Assumptions!$B:$C,2,FALSE)</f>
        <v>Intermittent</v>
      </c>
      <c r="E522" s="69" t="s">
        <v>1042</v>
      </c>
      <c r="F522" s="70">
        <v>10</v>
      </c>
      <c r="G522" s="71">
        <v>51.585078608535348</v>
      </c>
      <c r="H522" s="72">
        <v>0.39425900000000003</v>
      </c>
      <c r="I522" s="71">
        <f t="shared" si="62"/>
        <v>20.337881507122539</v>
      </c>
      <c r="J522" s="64">
        <f>SUMIFS('Tariff Data'!M:M,'Tariff Data'!$B:$B,$F522)</f>
        <v>1.217347</v>
      </c>
      <c r="K522" s="64">
        <f>SUMIFS('Tariff Data'!N:N,'Tariff Data'!$B:$B,$F522)</f>
        <v>20.824839999999998</v>
      </c>
      <c r="L522" s="64">
        <f>SUMIFS('Tariff Data'!O:O,'Tariff Data'!$B:$B,$F522)</f>
        <v>19.344626999999999</v>
      </c>
      <c r="M522" s="64">
        <f>SUMIFS('Tariff Data'!P:P,'Tariff Data'!$B:$B,$F522)</f>
        <v>-6.2050109999999998</v>
      </c>
      <c r="N522" s="64">
        <f>SUMIFS('Tariff Data'!H:H,'Tariff Data'!$B:$B,$F522)</f>
        <v>1.2775430000000001</v>
      </c>
      <c r="O522" s="64">
        <f>SUMIFS('Tariff Data'!I:I,'Tariff Data'!$B:$B,$F522)</f>
        <v>22.14378</v>
      </c>
      <c r="P522" s="64">
        <f>SUMIFS('Tariff Data'!J:J,'Tariff Data'!$B:$B,$F522)</f>
        <v>21.057953000000001</v>
      </c>
      <c r="Q522" s="64">
        <f>SUMIFS('Tariff Data'!K:K,'Tariff Data'!$B:$B,$F522)</f>
        <v>-6.9384249999999996</v>
      </c>
      <c r="R522" s="64">
        <f>SUMIFS('Tariff Data'!M:M,'Tariff Data'!$B:$B,$F522)+SUMIFS('Tariff Data'!AG:AG,'Tariff Data'!$B:$B,$F522)</f>
        <v>1.2775430000000001</v>
      </c>
      <c r="S522" s="64">
        <f>SUMIFS('Tariff Data'!N:N,'Tariff Data'!$B:$B,$F522)+SUMIFS('Tariff Data'!AH:AH,'Tariff Data'!$B:$B,$F522)</f>
        <v>21.172599749749406</v>
      </c>
      <c r="T522" s="64">
        <f>SUMIFS('Tariff Data'!O:O,'Tariff Data'!$B:$B,$F522)+SUMIFS('Tariff Data'!AI:AI,'Tariff Data'!$B:$B,$F522)</f>
        <v>19.567400432058111</v>
      </c>
      <c r="U522" s="64">
        <f>SUMIFS('Tariff Data'!P:P,'Tariff Data'!$B:$B,$F522)+SUMIFS('Tariff Data'!AJ:AJ,'Tariff Data'!$B:$B,$F522)</f>
        <v>-6.9384249999999996</v>
      </c>
      <c r="V522" s="66">
        <f t="shared" si="56"/>
        <v>1421.427232772581</v>
      </c>
      <c r="W522" s="66">
        <f t="shared" si="57"/>
        <v>-320.08598020182654</v>
      </c>
      <c r="X522" s="66">
        <f t="shared" si="58"/>
        <v>1536.6337345996326</v>
      </c>
      <c r="Y522" s="66">
        <f t="shared" si="59"/>
        <v>-357.91919904442688</v>
      </c>
      <c r="Z522" s="66">
        <f t="shared" si="60"/>
        <v>1439.9917143605419</v>
      </c>
      <c r="AA522" s="66">
        <f t="shared" si="61"/>
        <v>-357.91919904442688</v>
      </c>
      <c r="AB522" s="5"/>
      <c r="AC522" s="5"/>
      <c r="AD522" s="5"/>
      <c r="AE522" s="5"/>
      <c r="AF522" s="5"/>
      <c r="AG522" s="5"/>
      <c r="AH522" s="8"/>
      <c r="AI522" s="8"/>
      <c r="AJ522" s="8"/>
    </row>
    <row r="523" spans="2:36" x14ac:dyDescent="0.35">
      <c r="B523" s="69" t="s">
        <v>703</v>
      </c>
      <c r="C523" s="69" t="s">
        <v>92</v>
      </c>
      <c r="D523" s="69" t="str">
        <f>VLOOKUP($C523,Assumptions!$B:$C,2,FALSE)</f>
        <v>Intermittent</v>
      </c>
      <c r="E523" s="69" t="s">
        <v>43</v>
      </c>
      <c r="F523" s="70">
        <v>18</v>
      </c>
      <c r="G523" s="71">
        <v>192.07210120199335</v>
      </c>
      <c r="H523" s="72">
        <v>0.485261</v>
      </c>
      <c r="I523" s="71">
        <f t="shared" si="62"/>
        <v>93.205099901380493</v>
      </c>
      <c r="J523" s="68">
        <f>SUMIFS('Tariff Data'!M:M,'Tariff Data'!$B:$B,$F523)</f>
        <v>-0.31239499999999998</v>
      </c>
      <c r="K523" s="68">
        <f>SUMIFS('Tariff Data'!N:N,'Tariff Data'!$B:$B,$F523)</f>
        <v>3.798861</v>
      </c>
      <c r="L523" s="68">
        <f>SUMIFS('Tariff Data'!O:O,'Tariff Data'!$B:$B,$F523)</f>
        <v>7.0470000000000003E-3</v>
      </c>
      <c r="M523" s="68">
        <f>SUMIFS('Tariff Data'!P:P,'Tariff Data'!$B:$B,$F523)</f>
        <v>-6.2050109999999998</v>
      </c>
      <c r="N523" s="68">
        <f>SUMIFS('Tariff Data'!H:H,'Tariff Data'!$B:$B,$F523)</f>
        <v>-0.31406499999999998</v>
      </c>
      <c r="O523" s="68">
        <f>SUMIFS('Tariff Data'!I:I,'Tariff Data'!$B:$B,$F523)</f>
        <v>3.7284519999999999</v>
      </c>
      <c r="P523" s="68">
        <f>SUMIFS('Tariff Data'!J:J,'Tariff Data'!$B:$B,$F523)</f>
        <v>4.5750000000000001E-3</v>
      </c>
      <c r="Q523" s="68">
        <f>SUMIFS('Tariff Data'!K:K,'Tariff Data'!$B:$B,$F523)</f>
        <v>-6.9384249999999996</v>
      </c>
      <c r="R523" s="68">
        <f>SUMIFS('Tariff Data'!M:M,'Tariff Data'!$B:$B,$F523)+SUMIFS('Tariff Data'!AG:AG,'Tariff Data'!$B:$B,$F523)</f>
        <v>-0.31406499999999998</v>
      </c>
      <c r="S523" s="68">
        <f>SUMIFS('Tariff Data'!N:N,'Tariff Data'!$B:$B,$F523)+SUMIFS('Tariff Data'!AH:AH,'Tariff Data'!$B:$B,$F523)</f>
        <v>3.7284519999999999</v>
      </c>
      <c r="T523" s="68">
        <f>SUMIFS('Tariff Data'!O:O,'Tariff Data'!$B:$B,$F523)+SUMIFS('Tariff Data'!AI:AI,'Tariff Data'!$B:$B,$F523)</f>
        <v>4.5750000000000001E-3</v>
      </c>
      <c r="U523" s="68">
        <f>SUMIFS('Tariff Data'!P:P,'Tariff Data'!$B:$B,$F523)+SUMIFS('Tariff Data'!AJ:AJ,'Tariff Data'!$B:$B,$F523)</f>
        <v>-6.9384249999999996</v>
      </c>
      <c r="V523" s="67">
        <f t="shared" si="56"/>
        <v>355.42675111362865</v>
      </c>
      <c r="W523" s="67">
        <f t="shared" si="57"/>
        <v>-1191.8095007514819</v>
      </c>
      <c r="X523" s="67">
        <f t="shared" si="58"/>
        <v>348.38947100050103</v>
      </c>
      <c r="Y523" s="67">
        <f t="shared" si="59"/>
        <v>-1332.6778687824406</v>
      </c>
      <c r="Z523" s="67">
        <f t="shared" si="60"/>
        <v>348.38947100050103</v>
      </c>
      <c r="AA523" s="67">
        <f t="shared" si="61"/>
        <v>-1332.6778687824406</v>
      </c>
      <c r="AB523" s="5"/>
      <c r="AC523" s="5"/>
      <c r="AD523" s="5"/>
      <c r="AE523" s="5"/>
      <c r="AF523" s="5"/>
      <c r="AG523" s="5"/>
      <c r="AH523" s="8"/>
      <c r="AI523" s="8"/>
      <c r="AJ523" s="8"/>
    </row>
    <row r="524" spans="2:36" x14ac:dyDescent="0.35">
      <c r="B524" s="69" t="s">
        <v>704</v>
      </c>
      <c r="C524" s="69" t="s">
        <v>202</v>
      </c>
      <c r="D524" s="69" t="str">
        <f>VLOOKUP($C524,Assumptions!$B:$C,2,FALSE)</f>
        <v>Conventional Carbon</v>
      </c>
      <c r="E524" s="69" t="s">
        <v>167</v>
      </c>
      <c r="F524" s="70">
        <v>25</v>
      </c>
      <c r="G524" s="71">
        <v>256.09613493599113</v>
      </c>
      <c r="H524" s="72">
        <v>0.24258299999999999</v>
      </c>
      <c r="I524" s="71">
        <f t="shared" si="62"/>
        <v>62.124568701177537</v>
      </c>
      <c r="J524" s="64">
        <f>SUMIFS('Tariff Data'!M:M,'Tariff Data'!$B:$B,$F524)</f>
        <v>9.7789999999999995E-3</v>
      </c>
      <c r="K524" s="64">
        <f>SUMIFS('Tariff Data'!N:N,'Tariff Data'!$B:$B,$F524)</f>
        <v>-3.442129</v>
      </c>
      <c r="L524" s="64">
        <f>SUMIFS('Tariff Data'!O:O,'Tariff Data'!$B:$B,$F524)</f>
        <v>0</v>
      </c>
      <c r="M524" s="64">
        <f>SUMIFS('Tariff Data'!P:P,'Tariff Data'!$B:$B,$F524)</f>
        <v>-6.2050109999999998</v>
      </c>
      <c r="N524" s="64">
        <f>SUMIFS('Tariff Data'!H:H,'Tariff Data'!$B:$B,$F524)</f>
        <v>1.7229999999999999E-3</v>
      </c>
      <c r="O524" s="64">
        <f>SUMIFS('Tariff Data'!I:I,'Tariff Data'!$B:$B,$F524)</f>
        <v>-3.475317</v>
      </c>
      <c r="P524" s="64">
        <f>SUMIFS('Tariff Data'!J:J,'Tariff Data'!$B:$B,$F524)</f>
        <v>0</v>
      </c>
      <c r="Q524" s="64">
        <f>SUMIFS('Tariff Data'!K:K,'Tariff Data'!$B:$B,$F524)</f>
        <v>-6.9384249999999996</v>
      </c>
      <c r="R524" s="64">
        <f>SUMIFS('Tariff Data'!M:M,'Tariff Data'!$B:$B,$F524)+SUMIFS('Tariff Data'!AG:AG,'Tariff Data'!$B:$B,$F524)</f>
        <v>1.7230000000000006E-3</v>
      </c>
      <c r="S524" s="64">
        <f>SUMIFS('Tariff Data'!N:N,'Tariff Data'!$B:$B,$F524)+SUMIFS('Tariff Data'!AH:AH,'Tariff Data'!$B:$B,$F524)</f>
        <v>-3.475317</v>
      </c>
      <c r="T524" s="64">
        <f>SUMIFS('Tariff Data'!O:O,'Tariff Data'!$B:$B,$F524)+SUMIFS('Tariff Data'!AI:AI,'Tariff Data'!$B:$B,$F524)</f>
        <v>0</v>
      </c>
      <c r="U524" s="64">
        <f>SUMIFS('Tariff Data'!P:P,'Tariff Data'!$B:$B,$F524)+SUMIFS('Tariff Data'!AJ:AJ,'Tariff Data'!$B:$B,$F524)</f>
        <v>-6.9384249999999996</v>
      </c>
      <c r="V524" s="66">
        <f t="shared" si="56"/>
        <v>-211.33641543527645</v>
      </c>
      <c r="W524" s="66">
        <f t="shared" si="57"/>
        <v>-1589.0793343353091</v>
      </c>
      <c r="X524" s="66">
        <f t="shared" si="58"/>
        <v>-215.46131608437548</v>
      </c>
      <c r="Y524" s="66">
        <f t="shared" si="59"/>
        <v>-1776.9038250432541</v>
      </c>
      <c r="Z524" s="66">
        <f t="shared" si="60"/>
        <v>-215.46131608437548</v>
      </c>
      <c r="AA524" s="66">
        <f t="shared" si="61"/>
        <v>-1776.9038250432541</v>
      </c>
      <c r="AB524" s="5"/>
      <c r="AC524" s="5"/>
      <c r="AD524" s="5"/>
      <c r="AE524" s="5"/>
      <c r="AF524" s="5"/>
      <c r="AG524" s="5"/>
      <c r="AH524" s="8"/>
      <c r="AI524" s="8"/>
      <c r="AJ524" s="8"/>
    </row>
    <row r="525" spans="2:36" x14ac:dyDescent="0.35">
      <c r="B525" s="69" t="s">
        <v>705</v>
      </c>
      <c r="C525" s="69" t="s">
        <v>319</v>
      </c>
      <c r="D525" s="69" t="str">
        <f>VLOOKUP($C525,Assumptions!$B:$C,2,FALSE)</f>
        <v>Conventional Low Carbon</v>
      </c>
      <c r="E525" s="69" t="s">
        <v>706</v>
      </c>
      <c r="F525" s="70">
        <v>18</v>
      </c>
      <c r="G525" s="71">
        <v>749.99582374111685</v>
      </c>
      <c r="H525" s="72">
        <v>0.77683999999999997</v>
      </c>
      <c r="I525" s="71">
        <f t="shared" si="62"/>
        <v>582.62675571504917</v>
      </c>
      <c r="J525" s="68">
        <f>SUMIFS('Tariff Data'!M:M,'Tariff Data'!$B:$B,$F525)</f>
        <v>-0.31239499999999998</v>
      </c>
      <c r="K525" s="68">
        <f>SUMIFS('Tariff Data'!N:N,'Tariff Data'!$B:$B,$F525)</f>
        <v>3.798861</v>
      </c>
      <c r="L525" s="68">
        <f>SUMIFS('Tariff Data'!O:O,'Tariff Data'!$B:$B,$F525)</f>
        <v>7.0470000000000003E-3</v>
      </c>
      <c r="M525" s="68">
        <f>SUMIFS('Tariff Data'!P:P,'Tariff Data'!$B:$B,$F525)</f>
        <v>-6.2050109999999998</v>
      </c>
      <c r="N525" s="68">
        <f>SUMIFS('Tariff Data'!H:H,'Tariff Data'!$B:$B,$F525)</f>
        <v>-0.31406499999999998</v>
      </c>
      <c r="O525" s="68">
        <f>SUMIFS('Tariff Data'!I:I,'Tariff Data'!$B:$B,$F525)</f>
        <v>3.7284519999999999</v>
      </c>
      <c r="P525" s="68">
        <f>SUMIFS('Tariff Data'!J:J,'Tariff Data'!$B:$B,$F525)</f>
        <v>4.5750000000000001E-3</v>
      </c>
      <c r="Q525" s="68">
        <f>SUMIFS('Tariff Data'!K:K,'Tariff Data'!$B:$B,$F525)</f>
        <v>-6.9384249999999996</v>
      </c>
      <c r="R525" s="68">
        <f>SUMIFS('Tariff Data'!M:M,'Tariff Data'!$B:$B,$F525)+SUMIFS('Tariff Data'!AG:AG,'Tariff Data'!$B:$B,$F525)</f>
        <v>-0.31406499999999998</v>
      </c>
      <c r="S525" s="68">
        <f>SUMIFS('Tariff Data'!N:N,'Tariff Data'!$B:$B,$F525)+SUMIFS('Tariff Data'!AH:AH,'Tariff Data'!$B:$B,$F525)</f>
        <v>3.7284519999999999</v>
      </c>
      <c r="T525" s="68">
        <f>SUMIFS('Tariff Data'!O:O,'Tariff Data'!$B:$B,$F525)+SUMIFS('Tariff Data'!AI:AI,'Tariff Data'!$B:$B,$F525)</f>
        <v>4.5750000000000001E-3</v>
      </c>
      <c r="U525" s="68">
        <f>SUMIFS('Tariff Data'!P:P,'Tariff Data'!$B:$B,$F525)+SUMIFS('Tariff Data'!AJ:AJ,'Tariff Data'!$B:$B,$F525)</f>
        <v>-6.9384249999999996</v>
      </c>
      <c r="V525" s="67">
        <f t="shared" si="56"/>
        <v>1984.3083350547251</v>
      </c>
      <c r="W525" s="67">
        <f t="shared" si="57"/>
        <v>-4653.7323362676907</v>
      </c>
      <c r="X525" s="67">
        <f t="shared" si="58"/>
        <v>1940.1796851096483</v>
      </c>
      <c r="Y525" s="67">
        <f t="shared" si="59"/>
        <v>-5203.7897733409582</v>
      </c>
      <c r="Z525" s="67">
        <f t="shared" si="60"/>
        <v>1940.1796851096483</v>
      </c>
      <c r="AA525" s="67">
        <f t="shared" si="61"/>
        <v>-5203.7897733409582</v>
      </c>
      <c r="AB525" s="5"/>
      <c r="AC525" s="5"/>
      <c r="AD525" s="5"/>
      <c r="AE525" s="5"/>
      <c r="AF525" s="5"/>
      <c r="AG525" s="5"/>
      <c r="AH525" s="8"/>
      <c r="AI525" s="8"/>
      <c r="AJ525" s="8"/>
    </row>
    <row r="526" spans="2:36" x14ac:dyDescent="0.35">
      <c r="B526" s="69" t="s">
        <v>707</v>
      </c>
      <c r="C526" s="69" t="s">
        <v>111</v>
      </c>
      <c r="D526" s="69" t="str">
        <f>VLOOKUP($C526,Assumptions!$B:$C,2,FALSE)</f>
        <v>Conventional Carbon</v>
      </c>
      <c r="E526" s="69" t="s">
        <v>708</v>
      </c>
      <c r="F526" s="70">
        <v>15</v>
      </c>
      <c r="G526" s="71">
        <v>86.889760067568417</v>
      </c>
      <c r="H526" s="72">
        <v>1.2390999999999999E-2</v>
      </c>
      <c r="I526" s="71">
        <f t="shared" si="62"/>
        <v>1.0766510169972401</v>
      </c>
      <c r="J526" s="64">
        <f>SUMIFS('Tariff Data'!M:M,'Tariff Data'!$B:$B,$F526)</f>
        <v>3.4087000000000001</v>
      </c>
      <c r="K526" s="64">
        <f>SUMIFS('Tariff Data'!N:N,'Tariff Data'!$B:$B,$F526)</f>
        <v>6.1459739999999998</v>
      </c>
      <c r="L526" s="64">
        <f>SUMIFS('Tariff Data'!O:O,'Tariff Data'!$B:$B,$F526)</f>
        <v>0.31730199999999997</v>
      </c>
      <c r="M526" s="64">
        <f>SUMIFS('Tariff Data'!P:P,'Tariff Data'!$B:$B,$F526)</f>
        <v>-6.2050109999999998</v>
      </c>
      <c r="N526" s="64">
        <f>SUMIFS('Tariff Data'!H:H,'Tariff Data'!$B:$B,$F526)</f>
        <v>3.3191630000000001</v>
      </c>
      <c r="O526" s="64">
        <f>SUMIFS('Tariff Data'!I:I,'Tariff Data'!$B:$B,$F526)</f>
        <v>6.1205259999999999</v>
      </c>
      <c r="P526" s="64">
        <f>SUMIFS('Tariff Data'!J:J,'Tariff Data'!$B:$B,$F526)</f>
        <v>0.273947</v>
      </c>
      <c r="Q526" s="64">
        <f>SUMIFS('Tariff Data'!K:K,'Tariff Data'!$B:$B,$F526)</f>
        <v>-6.9384249999999996</v>
      </c>
      <c r="R526" s="64">
        <f>SUMIFS('Tariff Data'!M:M,'Tariff Data'!$B:$B,$F526)+SUMIFS('Tariff Data'!AG:AG,'Tariff Data'!$B:$B,$F526)</f>
        <v>3.3191630000000001</v>
      </c>
      <c r="S526" s="64">
        <f>SUMIFS('Tariff Data'!N:N,'Tariff Data'!$B:$B,$F526)+SUMIFS('Tariff Data'!AH:AH,'Tariff Data'!$B:$B,$F526)</f>
        <v>6.1205259999999999</v>
      </c>
      <c r="T526" s="64">
        <f>SUMIFS('Tariff Data'!O:O,'Tariff Data'!$B:$B,$F526)+SUMIFS('Tariff Data'!AI:AI,'Tariff Data'!$B:$B,$F526)</f>
        <v>0.273947</v>
      </c>
      <c r="U526" s="64">
        <f>SUMIFS('Tariff Data'!P:P,'Tariff Data'!$B:$B,$F526)+SUMIFS('Tariff Data'!AJ:AJ,'Tariff Data'!$B:$B,$F526)</f>
        <v>-6.9384249999999996</v>
      </c>
      <c r="V526" s="66">
        <f t="shared" si="56"/>
        <v>303.13981782085432</v>
      </c>
      <c r="W526" s="66">
        <f t="shared" si="57"/>
        <v>-539.15191700662274</v>
      </c>
      <c r="X526" s="66">
        <f t="shared" si="58"/>
        <v>295.28589255376198</v>
      </c>
      <c r="Y526" s="66">
        <f t="shared" si="59"/>
        <v>-602.87808349681836</v>
      </c>
      <c r="Z526" s="66">
        <f t="shared" si="60"/>
        <v>295.28589255376198</v>
      </c>
      <c r="AA526" s="66">
        <f t="shared" si="61"/>
        <v>-602.87808349681836</v>
      </c>
      <c r="AB526" s="5"/>
      <c r="AC526" s="5"/>
      <c r="AD526" s="5"/>
      <c r="AE526" s="5"/>
      <c r="AF526" s="5"/>
      <c r="AG526" s="5"/>
      <c r="AH526" s="8"/>
      <c r="AI526" s="8"/>
      <c r="AJ526" s="8"/>
    </row>
    <row r="527" spans="2:36" x14ac:dyDescent="0.35">
      <c r="B527" s="69" t="s">
        <v>709</v>
      </c>
      <c r="C527" s="69" t="s">
        <v>87</v>
      </c>
      <c r="D527" s="69" t="str">
        <f>VLOOKUP($C527,Assumptions!$B:$C,2,FALSE)</f>
        <v>Intermittent</v>
      </c>
      <c r="E527" s="69" t="s">
        <v>466</v>
      </c>
      <c r="F527" s="70">
        <v>1</v>
      </c>
      <c r="G527" s="71">
        <v>69.511808054054725</v>
      </c>
      <c r="H527" s="72">
        <v>0.39425900000000003</v>
      </c>
      <c r="I527" s="71">
        <f t="shared" si="62"/>
        <v>27.405655931583564</v>
      </c>
      <c r="J527" s="68">
        <f>SUMIFS('Tariff Data'!M:M,'Tariff Data'!$B:$B,$F527)</f>
        <v>2.679675</v>
      </c>
      <c r="K527" s="68">
        <f>SUMIFS('Tariff Data'!N:N,'Tariff Data'!$B:$B,$F527)</f>
        <v>24.644973</v>
      </c>
      <c r="L527" s="68">
        <f>SUMIFS('Tariff Data'!O:O,'Tariff Data'!$B:$B,$F527)</f>
        <v>35.826850999999998</v>
      </c>
      <c r="M527" s="68">
        <f>SUMIFS('Tariff Data'!P:P,'Tariff Data'!$B:$B,$F527)</f>
        <v>-6.2050109999999998</v>
      </c>
      <c r="N527" s="68">
        <f>SUMIFS('Tariff Data'!H:H,'Tariff Data'!$B:$B,$F527)</f>
        <v>2.5438339999999999</v>
      </c>
      <c r="O527" s="68">
        <f>SUMIFS('Tariff Data'!I:I,'Tariff Data'!$B:$B,$F527)</f>
        <v>27.065738</v>
      </c>
      <c r="P527" s="68">
        <f>SUMIFS('Tariff Data'!J:J,'Tariff Data'!$B:$B,$F527)</f>
        <v>40.507550000000002</v>
      </c>
      <c r="Q527" s="68">
        <f>SUMIFS('Tariff Data'!K:K,'Tariff Data'!$B:$B,$F527)</f>
        <v>-6.9384249999999996</v>
      </c>
      <c r="R527" s="68">
        <f>SUMIFS('Tariff Data'!M:M,'Tariff Data'!$B:$B,$F527)+SUMIFS('Tariff Data'!AG:AG,'Tariff Data'!$B:$B,$F527)</f>
        <v>2.5438339999999999</v>
      </c>
      <c r="S527" s="68">
        <f>SUMIFS('Tariff Data'!N:N,'Tariff Data'!$B:$B,$F527)+SUMIFS('Tariff Data'!AH:AH,'Tariff Data'!$B:$B,$F527)</f>
        <v>24.992732749749408</v>
      </c>
      <c r="T527" s="68">
        <f>SUMIFS('Tariff Data'!O:O,'Tariff Data'!$B:$B,$F527)+SUMIFS('Tariff Data'!AI:AI,'Tariff Data'!$B:$B,$F527)</f>
        <v>36.04962443205811</v>
      </c>
      <c r="U527" s="68">
        <f>SUMIFS('Tariff Data'!P:P,'Tariff Data'!$B:$B,$F527)+SUMIFS('Tariff Data'!AJ:AJ,'Tariff Data'!$B:$B,$F527)</f>
        <v>-6.9384249999999996</v>
      </c>
      <c r="V527" s="67">
        <f t="shared" si="56"/>
        <v>3165.8008403743852</v>
      </c>
      <c r="W527" s="67">
        <f t="shared" si="57"/>
        <v>-431.32153360529816</v>
      </c>
      <c r="X527" s="67">
        <f t="shared" si="58"/>
        <v>3557.507343502411</v>
      </c>
      <c r="Y527" s="67">
        <f t="shared" si="59"/>
        <v>-482.30246679745466</v>
      </c>
      <c r="Z527" s="67">
        <f t="shared" si="60"/>
        <v>3190.8168084716376</v>
      </c>
      <c r="AA527" s="67">
        <f t="shared" si="61"/>
        <v>-482.30246679745466</v>
      </c>
      <c r="AB527" s="5"/>
      <c r="AC527" s="5"/>
      <c r="AD527" s="5"/>
      <c r="AE527" s="5"/>
      <c r="AF527" s="5"/>
      <c r="AG527" s="5"/>
      <c r="AH527" s="8"/>
      <c r="AI527" s="8"/>
      <c r="AJ527" s="8"/>
    </row>
    <row r="528" spans="2:36" x14ac:dyDescent="0.35">
      <c r="B528" s="69" t="s">
        <v>710</v>
      </c>
      <c r="C528" s="69" t="s">
        <v>105</v>
      </c>
      <c r="D528" s="69" t="str">
        <f>VLOOKUP($C528,Assumptions!$B:$C,2,FALSE)</f>
        <v>Conventional Low Carbon</v>
      </c>
      <c r="E528" s="69" t="s">
        <v>711</v>
      </c>
      <c r="F528" s="70">
        <v>8</v>
      </c>
      <c r="G528" s="71">
        <v>48.780216178284022</v>
      </c>
      <c r="H528" s="72">
        <v>0.12565499999999999</v>
      </c>
      <c r="I528" s="71">
        <f t="shared" si="62"/>
        <v>6.1294780638822779</v>
      </c>
      <c r="J528" s="64">
        <f>SUMIFS('Tariff Data'!M:M,'Tariff Data'!$B:$B,$F528)</f>
        <v>3.5292690000000002</v>
      </c>
      <c r="K528" s="64">
        <f>SUMIFS('Tariff Data'!N:N,'Tariff Data'!$B:$B,$F528)</f>
        <v>21.443764999999999</v>
      </c>
      <c r="L528" s="64">
        <f>SUMIFS('Tariff Data'!O:O,'Tariff Data'!$B:$B,$F528)</f>
        <v>20.420804</v>
      </c>
      <c r="M528" s="64">
        <f>SUMIFS('Tariff Data'!P:P,'Tariff Data'!$B:$B,$F528)</f>
        <v>-6.2050109999999998</v>
      </c>
      <c r="N528" s="64">
        <f>SUMIFS('Tariff Data'!H:H,'Tariff Data'!$B:$B,$F528)</f>
        <v>3.8494039999999998</v>
      </c>
      <c r="O528" s="64">
        <f>SUMIFS('Tariff Data'!I:I,'Tariff Data'!$B:$B,$F528)</f>
        <v>23.484345000000001</v>
      </c>
      <c r="P528" s="64">
        <f>SUMIFS('Tariff Data'!J:J,'Tariff Data'!$B:$B,$F528)</f>
        <v>23.000321</v>
      </c>
      <c r="Q528" s="64">
        <f>SUMIFS('Tariff Data'!K:K,'Tariff Data'!$B:$B,$F528)</f>
        <v>-6.9384249999999996</v>
      </c>
      <c r="R528" s="64">
        <f>SUMIFS('Tariff Data'!M:M,'Tariff Data'!$B:$B,$F528)+SUMIFS('Tariff Data'!AG:AG,'Tariff Data'!$B:$B,$F528)</f>
        <v>3.7087358181924794</v>
      </c>
      <c r="S528" s="64">
        <f>SUMIFS('Tariff Data'!N:N,'Tariff Data'!$B:$B,$F528)+SUMIFS('Tariff Data'!AH:AH,'Tariff Data'!$B:$B,$F528)</f>
        <v>21.791524749749406</v>
      </c>
      <c r="T528" s="64">
        <f>SUMIFS('Tariff Data'!O:O,'Tariff Data'!$B:$B,$F528)+SUMIFS('Tariff Data'!AI:AI,'Tariff Data'!$B:$B,$F528)</f>
        <v>20.643577432058112</v>
      </c>
      <c r="U528" s="64">
        <f>SUMIFS('Tariff Data'!P:P,'Tariff Data'!$B:$B,$F528)+SUMIFS('Tariff Data'!AJ:AJ,'Tariff Data'!$B:$B,$F528)</f>
        <v>-6.9384249999999996</v>
      </c>
      <c r="V528" s="66">
        <f t="shared" si="56"/>
        <v>1299.7288256002298</v>
      </c>
      <c r="W528" s="66">
        <f t="shared" si="57"/>
        <v>-302.68177796863029</v>
      </c>
      <c r="X528" s="66">
        <f t="shared" si="58"/>
        <v>1453.6821673496204</v>
      </c>
      <c r="Y528" s="66">
        <f t="shared" si="59"/>
        <v>-338.45787143681031</v>
      </c>
      <c r="Z528" s="66">
        <f t="shared" si="60"/>
        <v>1321.4817777206511</v>
      </c>
      <c r="AA528" s="66">
        <f t="shared" si="61"/>
        <v>-338.45787143681031</v>
      </c>
      <c r="AB528" s="5"/>
      <c r="AC528" s="5"/>
      <c r="AD528" s="5"/>
      <c r="AE528" s="5"/>
      <c r="AF528" s="5"/>
      <c r="AG528" s="5"/>
      <c r="AH528" s="8"/>
      <c r="AI528" s="8"/>
      <c r="AJ528" s="8"/>
    </row>
    <row r="529" spans="2:36" x14ac:dyDescent="0.35">
      <c r="B529" s="69" t="s">
        <v>712</v>
      </c>
      <c r="C529" s="69" t="s">
        <v>92</v>
      </c>
      <c r="D529" s="69" t="str">
        <f>VLOOKUP($C529,Assumptions!$B:$C,2,FALSE)</f>
        <v>Intermittent</v>
      </c>
      <c r="E529" s="69" t="s">
        <v>298</v>
      </c>
      <c r="F529" s="70">
        <v>13</v>
      </c>
      <c r="G529" s="71">
        <v>804.87356694168636</v>
      </c>
      <c r="H529" s="72">
        <v>0.46934999999999999</v>
      </c>
      <c r="I529" s="71">
        <f t="shared" si="62"/>
        <v>377.76740864408049</v>
      </c>
      <c r="J529" s="68">
        <f>SUMIFS('Tariff Data'!M:M,'Tariff Data'!$B:$B,$F529)</f>
        <v>2.8089879999999998</v>
      </c>
      <c r="K529" s="68">
        <f>SUMIFS('Tariff Data'!N:N,'Tariff Data'!$B:$B,$F529)</f>
        <v>10.130570000000001</v>
      </c>
      <c r="L529" s="68">
        <f>SUMIFS('Tariff Data'!O:O,'Tariff Data'!$B:$B,$F529)</f>
        <v>3.116584</v>
      </c>
      <c r="M529" s="68">
        <f>SUMIFS('Tariff Data'!P:P,'Tariff Data'!$B:$B,$F529)</f>
        <v>-6.2050109999999998</v>
      </c>
      <c r="N529" s="68">
        <f>SUMIFS('Tariff Data'!H:H,'Tariff Data'!$B:$B,$F529)</f>
        <v>2.7600509999999998</v>
      </c>
      <c r="O529" s="68">
        <f>SUMIFS('Tariff Data'!I:I,'Tariff Data'!$B:$B,$F529)</f>
        <v>10.441302</v>
      </c>
      <c r="P529" s="68">
        <f>SUMIFS('Tariff Data'!J:J,'Tariff Data'!$B:$B,$F529)</f>
        <v>3.7272980000000002</v>
      </c>
      <c r="Q529" s="68">
        <f>SUMIFS('Tariff Data'!K:K,'Tariff Data'!$B:$B,$F529)</f>
        <v>-6.9384249999999996</v>
      </c>
      <c r="R529" s="68">
        <f>SUMIFS('Tariff Data'!M:M,'Tariff Data'!$B:$B,$F529)+SUMIFS('Tariff Data'!AG:AG,'Tariff Data'!$B:$B,$F529)</f>
        <v>2.7600509999999998</v>
      </c>
      <c r="S529" s="68">
        <f>SUMIFS('Tariff Data'!N:N,'Tariff Data'!$B:$B,$F529)+SUMIFS('Tariff Data'!AH:AH,'Tariff Data'!$B:$B,$F529)</f>
        <v>10.441302</v>
      </c>
      <c r="T529" s="68">
        <f>SUMIFS('Tariff Data'!O:O,'Tariff Data'!$B:$B,$F529)+SUMIFS('Tariff Data'!AI:AI,'Tariff Data'!$B:$B,$F529)</f>
        <v>3.3393574320581134</v>
      </c>
      <c r="U529" s="68">
        <f>SUMIFS('Tariff Data'!P:P,'Tariff Data'!$B:$B,$F529)+SUMIFS('Tariff Data'!AJ:AJ,'Tariff Data'!$B:$B,$F529)</f>
        <v>-6.9384249999999996</v>
      </c>
      <c r="V529" s="67">
        <f t="shared" si="56"/>
        <v>6335.4552577408513</v>
      </c>
      <c r="W529" s="67">
        <f t="shared" si="57"/>
        <v>-4994.2493364824004</v>
      </c>
      <c r="X529" s="67">
        <f t="shared" si="58"/>
        <v>6944.3872357248702</v>
      </c>
      <c r="Y529" s="67">
        <f t="shared" si="59"/>
        <v>-5584.5548787073703</v>
      </c>
      <c r="Z529" s="67">
        <f t="shared" si="60"/>
        <v>6632.1441270440992</v>
      </c>
      <c r="AA529" s="67">
        <f t="shared" si="61"/>
        <v>-5584.5548787073703</v>
      </c>
      <c r="AB529" s="5"/>
      <c r="AC529" s="5"/>
      <c r="AD529" s="5"/>
      <c r="AE529" s="5"/>
      <c r="AF529" s="5"/>
      <c r="AG529" s="5"/>
      <c r="AH529" s="8"/>
      <c r="AI529" s="8"/>
      <c r="AJ529" s="8"/>
    </row>
    <row r="530" spans="2:36" x14ac:dyDescent="0.35">
      <c r="B530" s="69" t="s">
        <v>713</v>
      </c>
      <c r="C530" s="69" t="s">
        <v>98</v>
      </c>
      <c r="D530" s="69" t="str">
        <f>VLOOKUP($C530,Assumptions!$B:$C,2,FALSE)</f>
        <v>Intermittent</v>
      </c>
      <c r="E530" s="69" t="s">
        <v>301</v>
      </c>
      <c r="F530" s="70">
        <v>21</v>
      </c>
      <c r="G530" s="71">
        <v>28.963253355856139</v>
      </c>
      <c r="H530" s="72">
        <v>0.109</v>
      </c>
      <c r="I530" s="71">
        <f t="shared" si="62"/>
        <v>3.1569946157883191</v>
      </c>
      <c r="J530" s="64">
        <f>SUMIFS('Tariff Data'!M:M,'Tariff Data'!$B:$B,$F530)</f>
        <v>3.8117559999999999</v>
      </c>
      <c r="K530" s="64">
        <f>SUMIFS('Tariff Data'!N:N,'Tariff Data'!$B:$B,$F530)</f>
        <v>-5.8951849999999997</v>
      </c>
      <c r="L530" s="64">
        <f>SUMIFS('Tariff Data'!O:O,'Tariff Data'!$B:$B,$F530)</f>
        <v>0</v>
      </c>
      <c r="M530" s="64">
        <f>SUMIFS('Tariff Data'!P:P,'Tariff Data'!$B:$B,$F530)</f>
        <v>-6.2050109999999998</v>
      </c>
      <c r="N530" s="64">
        <f>SUMIFS('Tariff Data'!H:H,'Tariff Data'!$B:$B,$F530)</f>
        <v>3.8445510000000001</v>
      </c>
      <c r="O530" s="64">
        <f>SUMIFS('Tariff Data'!I:I,'Tariff Data'!$B:$B,$F530)</f>
        <v>-5.9733029999999996</v>
      </c>
      <c r="P530" s="64">
        <f>SUMIFS('Tariff Data'!J:J,'Tariff Data'!$B:$B,$F530)</f>
        <v>0</v>
      </c>
      <c r="Q530" s="64">
        <f>SUMIFS('Tariff Data'!K:K,'Tariff Data'!$B:$B,$F530)</f>
        <v>-6.9384249999999996</v>
      </c>
      <c r="R530" s="64">
        <f>SUMIFS('Tariff Data'!M:M,'Tariff Data'!$B:$B,$F530)+SUMIFS('Tariff Data'!AG:AG,'Tariff Data'!$B:$B,$F530)</f>
        <v>3.8445510000000001</v>
      </c>
      <c r="S530" s="64">
        <f>SUMIFS('Tariff Data'!N:N,'Tariff Data'!$B:$B,$F530)+SUMIFS('Tariff Data'!AH:AH,'Tariff Data'!$B:$B,$F530)</f>
        <v>-5.9733029999999996</v>
      </c>
      <c r="T530" s="64">
        <f>SUMIFS('Tariff Data'!O:O,'Tariff Data'!$B:$B,$F530)+SUMIFS('Tariff Data'!AI:AI,'Tariff Data'!$B:$B,$F530)</f>
        <v>0</v>
      </c>
      <c r="U530" s="64">
        <f>SUMIFS('Tariff Data'!P:P,'Tariff Data'!$B:$B,$F530)+SUMIFS('Tariff Data'!AJ:AJ,'Tariff Data'!$B:$B,$F530)</f>
        <v>-6.9384249999999996</v>
      </c>
      <c r="V530" s="66">
        <f t="shared" si="56"/>
        <v>-18.611067304076062</v>
      </c>
      <c r="W530" s="66">
        <f t="shared" si="57"/>
        <v>-179.71730566887425</v>
      </c>
      <c r="X530" s="66">
        <f t="shared" si="58"/>
        <v>-18.857685409472214</v>
      </c>
      <c r="Y530" s="66">
        <f t="shared" si="59"/>
        <v>-200.95936116560611</v>
      </c>
      <c r="Z530" s="66">
        <f t="shared" si="60"/>
        <v>-18.857685409472214</v>
      </c>
      <c r="AA530" s="66">
        <f t="shared" si="61"/>
        <v>-200.95936116560611</v>
      </c>
      <c r="AB530" s="5"/>
      <c r="AC530" s="5"/>
      <c r="AD530" s="5"/>
      <c r="AE530" s="5"/>
      <c r="AF530" s="5"/>
      <c r="AG530" s="5"/>
      <c r="AH530" s="8"/>
      <c r="AI530" s="8"/>
      <c r="AJ530" s="8"/>
    </row>
    <row r="531" spans="2:36" x14ac:dyDescent="0.35">
      <c r="B531" s="69" t="s">
        <v>714</v>
      </c>
      <c r="C531" s="69" t="s">
        <v>98</v>
      </c>
      <c r="D531" s="69" t="str">
        <f>VLOOKUP($C531,Assumptions!$B:$C,2,FALSE)</f>
        <v>Intermittent</v>
      </c>
      <c r="E531" s="69" t="s">
        <v>301</v>
      </c>
      <c r="F531" s="70">
        <v>21</v>
      </c>
      <c r="G531" s="71">
        <v>28.963253355856139</v>
      </c>
      <c r="H531" s="72">
        <v>0.109</v>
      </c>
      <c r="I531" s="71">
        <f t="shared" si="62"/>
        <v>3.1569946157883191</v>
      </c>
      <c r="J531" s="68">
        <f>SUMIFS('Tariff Data'!M:M,'Tariff Data'!$B:$B,$F531)</f>
        <v>3.8117559999999999</v>
      </c>
      <c r="K531" s="68">
        <f>SUMIFS('Tariff Data'!N:N,'Tariff Data'!$B:$B,$F531)</f>
        <v>-5.8951849999999997</v>
      </c>
      <c r="L531" s="68">
        <f>SUMIFS('Tariff Data'!O:O,'Tariff Data'!$B:$B,$F531)</f>
        <v>0</v>
      </c>
      <c r="M531" s="68">
        <f>SUMIFS('Tariff Data'!P:P,'Tariff Data'!$B:$B,$F531)</f>
        <v>-6.2050109999999998</v>
      </c>
      <c r="N531" s="68">
        <f>SUMIFS('Tariff Data'!H:H,'Tariff Data'!$B:$B,$F531)</f>
        <v>3.8445510000000001</v>
      </c>
      <c r="O531" s="68">
        <f>SUMIFS('Tariff Data'!I:I,'Tariff Data'!$B:$B,$F531)</f>
        <v>-5.9733029999999996</v>
      </c>
      <c r="P531" s="68">
        <f>SUMIFS('Tariff Data'!J:J,'Tariff Data'!$B:$B,$F531)</f>
        <v>0</v>
      </c>
      <c r="Q531" s="68">
        <f>SUMIFS('Tariff Data'!K:K,'Tariff Data'!$B:$B,$F531)</f>
        <v>-6.9384249999999996</v>
      </c>
      <c r="R531" s="68">
        <f>SUMIFS('Tariff Data'!M:M,'Tariff Data'!$B:$B,$F531)+SUMIFS('Tariff Data'!AG:AG,'Tariff Data'!$B:$B,$F531)</f>
        <v>3.8445510000000001</v>
      </c>
      <c r="S531" s="68">
        <f>SUMIFS('Tariff Data'!N:N,'Tariff Data'!$B:$B,$F531)+SUMIFS('Tariff Data'!AH:AH,'Tariff Data'!$B:$B,$F531)</f>
        <v>-5.9733029999999996</v>
      </c>
      <c r="T531" s="68">
        <f>SUMIFS('Tariff Data'!O:O,'Tariff Data'!$B:$B,$F531)+SUMIFS('Tariff Data'!AI:AI,'Tariff Data'!$B:$B,$F531)</f>
        <v>0</v>
      </c>
      <c r="U531" s="68">
        <f>SUMIFS('Tariff Data'!P:P,'Tariff Data'!$B:$B,$F531)+SUMIFS('Tariff Data'!AJ:AJ,'Tariff Data'!$B:$B,$F531)</f>
        <v>-6.9384249999999996</v>
      </c>
      <c r="V531" s="67">
        <f t="shared" si="56"/>
        <v>-18.611067304076062</v>
      </c>
      <c r="W531" s="67">
        <f t="shared" si="57"/>
        <v>-179.71730566887425</v>
      </c>
      <c r="X531" s="67">
        <f t="shared" si="58"/>
        <v>-18.857685409472214</v>
      </c>
      <c r="Y531" s="67">
        <f t="shared" si="59"/>
        <v>-200.95936116560611</v>
      </c>
      <c r="Z531" s="67">
        <f t="shared" si="60"/>
        <v>-18.857685409472214</v>
      </c>
      <c r="AA531" s="67">
        <f t="shared" si="61"/>
        <v>-200.95936116560611</v>
      </c>
      <c r="AB531" s="5"/>
      <c r="AC531" s="5"/>
      <c r="AD531" s="5"/>
      <c r="AE531" s="5"/>
      <c r="AF531" s="5"/>
      <c r="AG531" s="5"/>
      <c r="AH531" s="8"/>
      <c r="AI531" s="8"/>
      <c r="AJ531" s="8"/>
    </row>
    <row r="532" spans="2:36" x14ac:dyDescent="0.35">
      <c r="B532" s="69" t="s">
        <v>1043</v>
      </c>
      <c r="C532" s="69" t="s">
        <v>111</v>
      </c>
      <c r="D532" s="69" t="str">
        <f>VLOOKUP($C532,Assumptions!$B:$C,2,FALSE)</f>
        <v>Conventional Carbon</v>
      </c>
      <c r="E532" s="69" t="s">
        <v>301</v>
      </c>
      <c r="F532" s="70">
        <v>21</v>
      </c>
      <c r="G532" s="71">
        <v>28.963253355856139</v>
      </c>
      <c r="H532" s="72">
        <v>1.2390999999999999E-2</v>
      </c>
      <c r="I532" s="71">
        <f t="shared" si="62"/>
        <v>0.35888367233241342</v>
      </c>
      <c r="J532" s="64">
        <f>SUMIFS('Tariff Data'!M:M,'Tariff Data'!$B:$B,$F532)</f>
        <v>3.8117559999999999</v>
      </c>
      <c r="K532" s="64">
        <f>SUMIFS('Tariff Data'!N:N,'Tariff Data'!$B:$B,$F532)</f>
        <v>-5.8951849999999997</v>
      </c>
      <c r="L532" s="64">
        <f>SUMIFS('Tariff Data'!O:O,'Tariff Data'!$B:$B,$F532)</f>
        <v>0</v>
      </c>
      <c r="M532" s="64">
        <f>SUMIFS('Tariff Data'!P:P,'Tariff Data'!$B:$B,$F532)</f>
        <v>-6.2050109999999998</v>
      </c>
      <c r="N532" s="64">
        <f>SUMIFS('Tariff Data'!H:H,'Tariff Data'!$B:$B,$F532)</f>
        <v>3.8445510000000001</v>
      </c>
      <c r="O532" s="64">
        <f>SUMIFS('Tariff Data'!I:I,'Tariff Data'!$B:$B,$F532)</f>
        <v>-5.9733029999999996</v>
      </c>
      <c r="P532" s="64">
        <f>SUMIFS('Tariff Data'!J:J,'Tariff Data'!$B:$B,$F532)</f>
        <v>0</v>
      </c>
      <c r="Q532" s="64">
        <f>SUMIFS('Tariff Data'!K:K,'Tariff Data'!$B:$B,$F532)</f>
        <v>-6.9384249999999996</v>
      </c>
      <c r="R532" s="64">
        <f>SUMIFS('Tariff Data'!M:M,'Tariff Data'!$B:$B,$F532)+SUMIFS('Tariff Data'!AG:AG,'Tariff Data'!$B:$B,$F532)</f>
        <v>3.8445510000000001</v>
      </c>
      <c r="S532" s="64">
        <f>SUMIFS('Tariff Data'!N:N,'Tariff Data'!$B:$B,$F532)+SUMIFS('Tariff Data'!AH:AH,'Tariff Data'!$B:$B,$F532)</f>
        <v>-5.9733029999999996</v>
      </c>
      <c r="T532" s="64">
        <f>SUMIFS('Tariff Data'!O:O,'Tariff Data'!$B:$B,$F532)+SUMIFS('Tariff Data'!AI:AI,'Tariff Data'!$B:$B,$F532)</f>
        <v>0</v>
      </c>
      <c r="U532" s="64">
        <f>SUMIFS('Tariff Data'!P:P,'Tariff Data'!$B:$B,$F532)+SUMIFS('Tariff Data'!AJ:AJ,'Tariff Data'!$B:$B,$F532)</f>
        <v>-6.9384249999999996</v>
      </c>
      <c r="V532" s="66">
        <f t="shared" si="56"/>
        <v>108.28516911682581</v>
      </c>
      <c r="W532" s="66">
        <f t="shared" si="57"/>
        <v>-179.71730566887425</v>
      </c>
      <c r="X532" s="66">
        <f t="shared" si="58"/>
        <v>109.20698373591586</v>
      </c>
      <c r="Y532" s="66">
        <f t="shared" si="59"/>
        <v>-200.95936116560611</v>
      </c>
      <c r="Z532" s="66">
        <f t="shared" si="60"/>
        <v>109.20698373591586</v>
      </c>
      <c r="AA532" s="66">
        <f t="shared" si="61"/>
        <v>-200.95936116560611</v>
      </c>
      <c r="AB532" s="5"/>
      <c r="AC532" s="5"/>
      <c r="AD532" s="5"/>
      <c r="AE532" s="5"/>
      <c r="AF532" s="5"/>
      <c r="AG532" s="5"/>
      <c r="AH532" s="8"/>
      <c r="AI532" s="8"/>
      <c r="AJ532" s="8"/>
    </row>
    <row r="533" spans="2:36" x14ac:dyDescent="0.35">
      <c r="B533" s="69" t="s">
        <v>715</v>
      </c>
      <c r="C533" s="69" t="s">
        <v>892</v>
      </c>
      <c r="D533" s="69" t="str">
        <f>VLOOKUP($C533,Assumptions!$B:$C,2,FALSE)</f>
        <v>Conventional Carbon</v>
      </c>
      <c r="E533" s="69" t="s">
        <v>700</v>
      </c>
      <c r="F533" s="70">
        <v>15</v>
      </c>
      <c r="G533" s="71">
        <v>832.31243854197112</v>
      </c>
      <c r="H533" s="72">
        <v>0.42005799999999999</v>
      </c>
      <c r="I533" s="71">
        <f t="shared" si="62"/>
        <v>349.61949830906332</v>
      </c>
      <c r="J533" s="68">
        <f>SUMIFS('Tariff Data'!M:M,'Tariff Data'!$B:$B,$F533)</f>
        <v>3.4087000000000001</v>
      </c>
      <c r="K533" s="68">
        <f>SUMIFS('Tariff Data'!N:N,'Tariff Data'!$B:$B,$F533)</f>
        <v>6.1459739999999998</v>
      </c>
      <c r="L533" s="68">
        <f>SUMIFS('Tariff Data'!O:O,'Tariff Data'!$B:$B,$F533)</f>
        <v>0.31730199999999997</v>
      </c>
      <c r="M533" s="68">
        <f>SUMIFS('Tariff Data'!P:P,'Tariff Data'!$B:$B,$F533)</f>
        <v>-6.2050109999999998</v>
      </c>
      <c r="N533" s="68">
        <f>SUMIFS('Tariff Data'!H:H,'Tariff Data'!$B:$B,$F533)</f>
        <v>3.3191630000000001</v>
      </c>
      <c r="O533" s="68">
        <f>SUMIFS('Tariff Data'!I:I,'Tariff Data'!$B:$B,$F533)</f>
        <v>6.1205259999999999</v>
      </c>
      <c r="P533" s="68">
        <f>SUMIFS('Tariff Data'!J:J,'Tariff Data'!$B:$B,$F533)</f>
        <v>0.273947</v>
      </c>
      <c r="Q533" s="68">
        <f>SUMIFS('Tariff Data'!K:K,'Tariff Data'!$B:$B,$F533)</f>
        <v>-6.9384249999999996</v>
      </c>
      <c r="R533" s="68">
        <f>SUMIFS('Tariff Data'!M:M,'Tariff Data'!$B:$B,$F533)+SUMIFS('Tariff Data'!AG:AG,'Tariff Data'!$B:$B,$F533)</f>
        <v>3.3191630000000001</v>
      </c>
      <c r="S533" s="68">
        <f>SUMIFS('Tariff Data'!N:N,'Tariff Data'!$B:$B,$F533)+SUMIFS('Tariff Data'!AH:AH,'Tariff Data'!$B:$B,$F533)</f>
        <v>6.1205259999999999</v>
      </c>
      <c r="T533" s="68">
        <f>SUMIFS('Tariff Data'!O:O,'Tariff Data'!$B:$B,$F533)+SUMIFS('Tariff Data'!AI:AI,'Tariff Data'!$B:$B,$F533)</f>
        <v>0.273947</v>
      </c>
      <c r="U533" s="68">
        <f>SUMIFS('Tariff Data'!P:P,'Tariff Data'!$B:$B,$F533)+SUMIFS('Tariff Data'!AJ:AJ,'Tariff Data'!$B:$B,$F533)</f>
        <v>-6.9384249999999996</v>
      </c>
      <c r="V533" s="67">
        <f t="shared" si="56"/>
        <v>5096.7907218110267</v>
      </c>
      <c r="W533" s="67">
        <f t="shared" si="57"/>
        <v>-5164.5078365897543</v>
      </c>
      <c r="X533" s="67">
        <f t="shared" si="58"/>
        <v>4998.2130926591353</v>
      </c>
      <c r="Y533" s="67">
        <f t="shared" si="59"/>
        <v>-5774.9374313905755</v>
      </c>
      <c r="Z533" s="67">
        <f t="shared" si="60"/>
        <v>4998.2130926591353</v>
      </c>
      <c r="AA533" s="67">
        <f t="shared" si="61"/>
        <v>-5774.9374313905755</v>
      </c>
      <c r="AB533" s="5"/>
      <c r="AC533" s="5"/>
      <c r="AD533" s="5"/>
      <c r="AE533" s="5"/>
      <c r="AF533" s="5"/>
      <c r="AG533" s="5"/>
      <c r="AH533" s="8"/>
      <c r="AI533" s="8"/>
      <c r="AJ533" s="8"/>
    </row>
    <row r="534" spans="2:36" x14ac:dyDescent="0.35">
      <c r="B534" s="69" t="s">
        <v>1044</v>
      </c>
      <c r="C534" s="69" t="s">
        <v>87</v>
      </c>
      <c r="D534" s="69" t="str">
        <f>VLOOKUP($C534,Assumptions!$B:$C,2,FALSE)</f>
        <v>Intermittent</v>
      </c>
      <c r="E534" s="69" t="s">
        <v>184</v>
      </c>
      <c r="F534" s="70">
        <v>10</v>
      </c>
      <c r="G534" s="71">
        <v>143.29188502370931</v>
      </c>
      <c r="H534" s="72">
        <v>0.39425900000000003</v>
      </c>
      <c r="I534" s="71">
        <f t="shared" si="62"/>
        <v>56.494115297562615</v>
      </c>
      <c r="J534" s="64">
        <f>SUMIFS('Tariff Data'!M:M,'Tariff Data'!$B:$B,$F534)</f>
        <v>1.217347</v>
      </c>
      <c r="K534" s="64">
        <f>SUMIFS('Tariff Data'!N:N,'Tariff Data'!$B:$B,$F534)</f>
        <v>20.824839999999998</v>
      </c>
      <c r="L534" s="64">
        <f>SUMIFS('Tariff Data'!O:O,'Tariff Data'!$B:$B,$F534)</f>
        <v>19.344626999999999</v>
      </c>
      <c r="M534" s="64">
        <f>SUMIFS('Tariff Data'!P:P,'Tariff Data'!$B:$B,$F534)</f>
        <v>-6.2050109999999998</v>
      </c>
      <c r="N534" s="64">
        <f>SUMIFS('Tariff Data'!H:H,'Tariff Data'!$B:$B,$F534)</f>
        <v>1.2775430000000001</v>
      </c>
      <c r="O534" s="64">
        <f>SUMIFS('Tariff Data'!I:I,'Tariff Data'!$B:$B,$F534)</f>
        <v>22.14378</v>
      </c>
      <c r="P534" s="64">
        <f>SUMIFS('Tariff Data'!J:J,'Tariff Data'!$B:$B,$F534)</f>
        <v>21.057953000000001</v>
      </c>
      <c r="Q534" s="64">
        <f>SUMIFS('Tariff Data'!K:K,'Tariff Data'!$B:$B,$F534)</f>
        <v>-6.9384249999999996</v>
      </c>
      <c r="R534" s="64">
        <f>SUMIFS('Tariff Data'!M:M,'Tariff Data'!$B:$B,$F534)+SUMIFS('Tariff Data'!AG:AG,'Tariff Data'!$B:$B,$F534)</f>
        <v>1.2775430000000001</v>
      </c>
      <c r="S534" s="64">
        <f>SUMIFS('Tariff Data'!N:N,'Tariff Data'!$B:$B,$F534)+SUMIFS('Tariff Data'!AH:AH,'Tariff Data'!$B:$B,$F534)</f>
        <v>21.172599749749406</v>
      </c>
      <c r="T534" s="64">
        <f>SUMIFS('Tariff Data'!O:O,'Tariff Data'!$B:$B,$F534)+SUMIFS('Tariff Data'!AI:AI,'Tariff Data'!$B:$B,$F534)</f>
        <v>19.567400432058111</v>
      </c>
      <c r="U534" s="64">
        <f>SUMIFS('Tariff Data'!P:P,'Tariff Data'!$B:$B,$F534)+SUMIFS('Tariff Data'!AJ:AJ,'Tariff Data'!$B:$B,$F534)</f>
        <v>-6.9384249999999996</v>
      </c>
      <c r="V534" s="66">
        <f t="shared" si="56"/>
        <v>3948.4089799238363</v>
      </c>
      <c r="W534" s="66">
        <f t="shared" si="57"/>
        <v>-889.12772278285149</v>
      </c>
      <c r="X534" s="66">
        <f t="shared" si="58"/>
        <v>4268.4270405545358</v>
      </c>
      <c r="Y534" s="66">
        <f t="shared" si="59"/>
        <v>-994.21999734563019</v>
      </c>
      <c r="Z534" s="66">
        <f t="shared" si="60"/>
        <v>3999.976984334839</v>
      </c>
      <c r="AA534" s="66">
        <f t="shared" si="61"/>
        <v>-994.21999734563019</v>
      </c>
      <c r="AB534" s="5"/>
      <c r="AC534" s="5"/>
      <c r="AD534" s="5"/>
      <c r="AE534" s="5"/>
      <c r="AF534" s="5"/>
      <c r="AG534" s="5"/>
      <c r="AH534" s="8"/>
      <c r="AI534" s="8"/>
      <c r="AJ534" s="8"/>
    </row>
    <row r="535" spans="2:36" x14ac:dyDescent="0.35">
      <c r="B535" s="69" t="s">
        <v>716</v>
      </c>
      <c r="C535" s="69" t="s">
        <v>892</v>
      </c>
      <c r="D535" s="69" t="str">
        <f>VLOOKUP($C535,Assumptions!$B:$C,2,FALSE)</f>
        <v>Conventional Carbon</v>
      </c>
      <c r="E535" s="69" t="s">
        <v>717</v>
      </c>
      <c r="F535" s="70">
        <v>17</v>
      </c>
      <c r="G535" s="71">
        <v>579.26506711712273</v>
      </c>
      <c r="H535" s="72">
        <v>0.47106799999999999</v>
      </c>
      <c r="I535" s="71">
        <f t="shared" si="62"/>
        <v>272.87323663672873</v>
      </c>
      <c r="J535" s="68">
        <f>SUMIFS('Tariff Data'!M:M,'Tariff Data'!$B:$B,$F535)</f>
        <v>0.76947399999999999</v>
      </c>
      <c r="K535" s="68">
        <f>SUMIFS('Tariff Data'!N:N,'Tariff Data'!$B:$B,$F535)</f>
        <v>4.0897259999999998</v>
      </c>
      <c r="L535" s="68">
        <f>SUMIFS('Tariff Data'!O:O,'Tariff Data'!$B:$B,$F535)</f>
        <v>1.4208999999999999E-2</v>
      </c>
      <c r="M535" s="68">
        <f>SUMIFS('Tariff Data'!P:P,'Tariff Data'!$B:$B,$F535)</f>
        <v>-6.2050109999999998</v>
      </c>
      <c r="N535" s="68">
        <f>SUMIFS('Tariff Data'!H:H,'Tariff Data'!$B:$B,$F535)</f>
        <v>0.74037900000000001</v>
      </c>
      <c r="O535" s="68">
        <f>SUMIFS('Tariff Data'!I:I,'Tariff Data'!$B:$B,$F535)</f>
        <v>3.971927</v>
      </c>
      <c r="P535" s="68">
        <f>SUMIFS('Tariff Data'!J:J,'Tariff Data'!$B:$B,$F535)</f>
        <v>1.0571000000000001E-2</v>
      </c>
      <c r="Q535" s="68">
        <f>SUMIFS('Tariff Data'!K:K,'Tariff Data'!$B:$B,$F535)</f>
        <v>-6.9384249999999996</v>
      </c>
      <c r="R535" s="68">
        <f>SUMIFS('Tariff Data'!M:M,'Tariff Data'!$B:$B,$F535)+SUMIFS('Tariff Data'!AG:AG,'Tariff Data'!$B:$B,$F535)</f>
        <v>0.74037900000000001</v>
      </c>
      <c r="S535" s="68">
        <f>SUMIFS('Tariff Data'!N:N,'Tariff Data'!$B:$B,$F535)+SUMIFS('Tariff Data'!AH:AH,'Tariff Data'!$B:$B,$F535)</f>
        <v>3.971927</v>
      </c>
      <c r="T535" s="68">
        <f>SUMIFS('Tariff Data'!O:O,'Tariff Data'!$B:$B,$F535)+SUMIFS('Tariff Data'!AI:AI,'Tariff Data'!$B:$B,$F535)</f>
        <v>1.0571000000000001E-2</v>
      </c>
      <c r="U535" s="68">
        <f>SUMIFS('Tariff Data'!P:P,'Tariff Data'!$B:$B,$F535)+SUMIFS('Tariff Data'!AJ:AJ,'Tariff Data'!$B:$B,$F535)</f>
        <v>-6.9384249999999996</v>
      </c>
      <c r="V535" s="67">
        <f t="shared" si="56"/>
        <v>1565.5834346516344</v>
      </c>
      <c r="W535" s="67">
        <f t="shared" si="57"/>
        <v>-3594.3461133774849</v>
      </c>
      <c r="X535" s="67">
        <f t="shared" si="58"/>
        <v>1515.5928102864073</v>
      </c>
      <c r="Y535" s="67">
        <f t="shared" si="59"/>
        <v>-4019.1872233121221</v>
      </c>
      <c r="Z535" s="67">
        <f t="shared" si="60"/>
        <v>1515.5928102864073</v>
      </c>
      <c r="AA535" s="67">
        <f t="shared" si="61"/>
        <v>-4019.1872233121221</v>
      </c>
      <c r="AB535" s="5"/>
      <c r="AC535" s="5"/>
      <c r="AD535" s="5"/>
      <c r="AE535" s="5"/>
      <c r="AF535" s="5"/>
      <c r="AG535" s="5"/>
      <c r="AH535" s="8"/>
      <c r="AI535" s="8"/>
      <c r="AJ535" s="8"/>
    </row>
    <row r="536" spans="2:36" x14ac:dyDescent="0.35">
      <c r="B536" s="69" t="s">
        <v>718</v>
      </c>
      <c r="C536" s="69" t="s">
        <v>95</v>
      </c>
      <c r="D536" s="69" t="str">
        <f>VLOOKUP($C536,Assumptions!$B:$C,2,FALSE)</f>
        <v>Conventional Carbon</v>
      </c>
      <c r="E536" s="69" t="s">
        <v>717</v>
      </c>
      <c r="F536" s="70">
        <v>17</v>
      </c>
      <c r="G536" s="71">
        <v>182.91971314154281</v>
      </c>
      <c r="H536" s="72">
        <v>6.7783999999999997E-2</v>
      </c>
      <c r="I536" s="71">
        <f t="shared" si="62"/>
        <v>12.399029835586338</v>
      </c>
      <c r="J536" s="64">
        <f>SUMIFS('Tariff Data'!M:M,'Tariff Data'!$B:$B,$F536)</f>
        <v>0.76947399999999999</v>
      </c>
      <c r="K536" s="64">
        <f>SUMIFS('Tariff Data'!N:N,'Tariff Data'!$B:$B,$F536)</f>
        <v>4.0897259999999998</v>
      </c>
      <c r="L536" s="64">
        <f>SUMIFS('Tariff Data'!O:O,'Tariff Data'!$B:$B,$F536)</f>
        <v>1.4208999999999999E-2</v>
      </c>
      <c r="M536" s="64">
        <f>SUMIFS('Tariff Data'!P:P,'Tariff Data'!$B:$B,$F536)</f>
        <v>-6.2050109999999998</v>
      </c>
      <c r="N536" s="64">
        <f>SUMIFS('Tariff Data'!H:H,'Tariff Data'!$B:$B,$F536)</f>
        <v>0.74037900000000001</v>
      </c>
      <c r="O536" s="64">
        <f>SUMIFS('Tariff Data'!I:I,'Tariff Data'!$B:$B,$F536)</f>
        <v>3.971927</v>
      </c>
      <c r="P536" s="64">
        <f>SUMIFS('Tariff Data'!J:J,'Tariff Data'!$B:$B,$F536)</f>
        <v>1.0571000000000001E-2</v>
      </c>
      <c r="Q536" s="64">
        <f>SUMIFS('Tariff Data'!K:K,'Tariff Data'!$B:$B,$F536)</f>
        <v>-6.9384249999999996</v>
      </c>
      <c r="R536" s="64">
        <f>SUMIFS('Tariff Data'!M:M,'Tariff Data'!$B:$B,$F536)+SUMIFS('Tariff Data'!AG:AG,'Tariff Data'!$B:$B,$F536)</f>
        <v>0.74037900000000001</v>
      </c>
      <c r="S536" s="64">
        <f>SUMIFS('Tariff Data'!N:N,'Tariff Data'!$B:$B,$F536)+SUMIFS('Tariff Data'!AH:AH,'Tariff Data'!$B:$B,$F536)</f>
        <v>3.971927</v>
      </c>
      <c r="T536" s="64">
        <f>SUMIFS('Tariff Data'!O:O,'Tariff Data'!$B:$B,$F536)+SUMIFS('Tariff Data'!AI:AI,'Tariff Data'!$B:$B,$F536)</f>
        <v>1.0571000000000001E-2</v>
      </c>
      <c r="U536" s="64">
        <f>SUMIFS('Tariff Data'!P:P,'Tariff Data'!$B:$B,$F536)+SUMIFS('Tariff Data'!AJ:AJ,'Tariff Data'!$B:$B,$F536)</f>
        <v>-6.9384249999999996</v>
      </c>
      <c r="V536" s="66">
        <f t="shared" si="56"/>
        <v>191.63677585818252</v>
      </c>
      <c r="W536" s="66">
        <f t="shared" si="57"/>
        <v>-1135.0188321601177</v>
      </c>
      <c r="X536" s="66">
        <f t="shared" si="58"/>
        <v>184.80902581818526</v>
      </c>
      <c r="Y536" s="66">
        <f t="shared" si="59"/>
        <v>-1269.174710654109</v>
      </c>
      <c r="Z536" s="66">
        <f t="shared" si="60"/>
        <v>184.80902581818526</v>
      </c>
      <c r="AA536" s="66">
        <f t="shared" si="61"/>
        <v>-1269.174710654109</v>
      </c>
      <c r="AB536" s="5"/>
      <c r="AC536" s="5"/>
      <c r="AD536" s="5"/>
      <c r="AE536" s="5"/>
      <c r="AF536" s="5"/>
      <c r="AG536" s="5"/>
      <c r="AH536" s="8"/>
      <c r="AI536" s="8"/>
      <c r="AJ536" s="8"/>
    </row>
    <row r="537" spans="2:36" x14ac:dyDescent="0.35">
      <c r="B537" s="69" t="s">
        <v>719</v>
      </c>
      <c r="C537" s="69" t="s">
        <v>111</v>
      </c>
      <c r="D537" s="69" t="str">
        <f>VLOOKUP($C537,Assumptions!$B:$C,2,FALSE)</f>
        <v>Conventional Carbon</v>
      </c>
      <c r="E537" s="69" t="s">
        <v>720</v>
      </c>
      <c r="F537" s="70">
        <v>13</v>
      </c>
      <c r="G537" s="71">
        <v>30.426659841204657</v>
      </c>
      <c r="H537" s="72">
        <v>1.2390999999999999E-2</v>
      </c>
      <c r="I537" s="71">
        <f t="shared" si="62"/>
        <v>0.37701674209236691</v>
      </c>
      <c r="J537" s="68">
        <f>SUMIFS('Tariff Data'!M:M,'Tariff Data'!$B:$B,$F537)</f>
        <v>2.8089879999999998</v>
      </c>
      <c r="K537" s="68">
        <f>SUMIFS('Tariff Data'!N:N,'Tariff Data'!$B:$B,$F537)</f>
        <v>10.130570000000001</v>
      </c>
      <c r="L537" s="68">
        <f>SUMIFS('Tariff Data'!O:O,'Tariff Data'!$B:$B,$F537)</f>
        <v>3.116584</v>
      </c>
      <c r="M537" s="68">
        <f>SUMIFS('Tariff Data'!P:P,'Tariff Data'!$B:$B,$F537)</f>
        <v>-6.2050109999999998</v>
      </c>
      <c r="N537" s="68">
        <f>SUMIFS('Tariff Data'!H:H,'Tariff Data'!$B:$B,$F537)</f>
        <v>2.7600509999999998</v>
      </c>
      <c r="O537" s="68">
        <f>SUMIFS('Tariff Data'!I:I,'Tariff Data'!$B:$B,$F537)</f>
        <v>10.441302</v>
      </c>
      <c r="P537" s="68">
        <f>SUMIFS('Tariff Data'!J:J,'Tariff Data'!$B:$B,$F537)</f>
        <v>3.7272980000000002</v>
      </c>
      <c r="Q537" s="68">
        <f>SUMIFS('Tariff Data'!K:K,'Tariff Data'!$B:$B,$F537)</f>
        <v>-6.9384249999999996</v>
      </c>
      <c r="R537" s="68">
        <f>SUMIFS('Tariff Data'!M:M,'Tariff Data'!$B:$B,$F537)+SUMIFS('Tariff Data'!AG:AG,'Tariff Data'!$B:$B,$F537)</f>
        <v>2.7600509999999998</v>
      </c>
      <c r="S537" s="68">
        <f>SUMIFS('Tariff Data'!N:N,'Tariff Data'!$B:$B,$F537)+SUMIFS('Tariff Data'!AH:AH,'Tariff Data'!$B:$B,$F537)</f>
        <v>10.441302</v>
      </c>
      <c r="T537" s="68">
        <f>SUMIFS('Tariff Data'!O:O,'Tariff Data'!$B:$B,$F537)+SUMIFS('Tariff Data'!AI:AI,'Tariff Data'!$B:$B,$F537)</f>
        <v>3.3393574320581134</v>
      </c>
      <c r="U537" s="68">
        <f>SUMIFS('Tariff Data'!P:P,'Tariff Data'!$B:$B,$F537)+SUMIFS('Tariff Data'!AJ:AJ,'Tariff Data'!$B:$B,$F537)</f>
        <v>-6.9384249999999996</v>
      </c>
      <c r="V537" s="67">
        <f t="shared" si="56"/>
        <v>90.462521217101653</v>
      </c>
      <c r="W537" s="67">
        <f t="shared" si="57"/>
        <v>-188.79775900793314</v>
      </c>
      <c r="X537" s="67">
        <f t="shared" si="58"/>
        <v>89.320932333386651</v>
      </c>
      <c r="Y537" s="67">
        <f t="shared" si="59"/>
        <v>-211.11309730871042</v>
      </c>
      <c r="Z537" s="67">
        <f t="shared" si="60"/>
        <v>89.174672244335753</v>
      </c>
      <c r="AA537" s="67">
        <f t="shared" si="61"/>
        <v>-211.11309730871042</v>
      </c>
      <c r="AB537" s="5"/>
      <c r="AC537" s="5"/>
      <c r="AD537" s="5"/>
      <c r="AE537" s="5"/>
      <c r="AF537" s="5"/>
      <c r="AG537" s="5"/>
      <c r="AH537" s="8"/>
      <c r="AI537" s="8"/>
      <c r="AJ537" s="8"/>
    </row>
    <row r="538" spans="2:36" x14ac:dyDescent="0.35">
      <c r="B538" s="69" t="s">
        <v>1045</v>
      </c>
      <c r="C538" s="69" t="s">
        <v>87</v>
      </c>
      <c r="D538" s="69" t="str">
        <f>VLOOKUP($C538,Assumptions!$B:$C,2,FALSE)</f>
        <v>Intermittent</v>
      </c>
      <c r="E538" s="69" t="s">
        <v>1046</v>
      </c>
      <c r="F538" s="70">
        <v>12</v>
      </c>
      <c r="G538" s="71">
        <v>243.90108089142012</v>
      </c>
      <c r="H538" s="72">
        <v>0.39425900000000003</v>
      </c>
      <c r="I538" s="71">
        <f t="shared" si="62"/>
        <v>96.160196251170419</v>
      </c>
      <c r="J538" s="64">
        <f>SUMIFS('Tariff Data'!M:M,'Tariff Data'!$B:$B,$F538)</f>
        <v>0.87012599999999996</v>
      </c>
      <c r="K538" s="64">
        <f>SUMIFS('Tariff Data'!N:N,'Tariff Data'!$B:$B,$F538)</f>
        <v>15.49728</v>
      </c>
      <c r="L538" s="64">
        <f>SUMIFS('Tariff Data'!O:O,'Tariff Data'!$B:$B,$F538)</f>
        <v>12.147145999999999</v>
      </c>
      <c r="M538" s="64">
        <f>SUMIFS('Tariff Data'!P:P,'Tariff Data'!$B:$B,$F538)</f>
        <v>-6.2050109999999998</v>
      </c>
      <c r="N538" s="64">
        <f>SUMIFS('Tariff Data'!H:H,'Tariff Data'!$B:$B,$F538)</f>
        <v>0.88808100000000001</v>
      </c>
      <c r="O538" s="64">
        <f>SUMIFS('Tariff Data'!I:I,'Tariff Data'!$B:$B,$F538)</f>
        <v>16.340979999999998</v>
      </c>
      <c r="P538" s="64">
        <f>SUMIFS('Tariff Data'!J:J,'Tariff Data'!$B:$B,$F538)</f>
        <v>13.218427</v>
      </c>
      <c r="Q538" s="64">
        <f>SUMIFS('Tariff Data'!K:K,'Tariff Data'!$B:$B,$F538)</f>
        <v>-6.9384249999999996</v>
      </c>
      <c r="R538" s="64">
        <f>SUMIFS('Tariff Data'!M:M,'Tariff Data'!$B:$B,$F538)+SUMIFS('Tariff Data'!AG:AG,'Tariff Data'!$B:$B,$F538)</f>
        <v>0.88808100000000001</v>
      </c>
      <c r="S538" s="64">
        <f>SUMIFS('Tariff Data'!N:N,'Tariff Data'!$B:$B,$F538)+SUMIFS('Tariff Data'!AH:AH,'Tariff Data'!$B:$B,$F538)</f>
        <v>15.845039749749407</v>
      </c>
      <c r="T538" s="64">
        <f>SUMIFS('Tariff Data'!O:O,'Tariff Data'!$B:$B,$F538)+SUMIFS('Tariff Data'!AI:AI,'Tariff Data'!$B:$B,$F538)</f>
        <v>12.369919432058113</v>
      </c>
      <c r="U538" s="64">
        <f>SUMIFS('Tariff Data'!P:P,'Tariff Data'!$B:$B,$F538)+SUMIFS('Tariff Data'!AJ:AJ,'Tariff Data'!$B:$B,$F538)</f>
        <v>-6.9384249999999996</v>
      </c>
      <c r="V538" s="66">
        <f t="shared" si="56"/>
        <v>4452.9235253052284</v>
      </c>
      <c r="W538" s="66">
        <f t="shared" si="57"/>
        <v>-1513.4088898431517</v>
      </c>
      <c r="X538" s="66">
        <f t="shared" si="58"/>
        <v>4795.340476720783</v>
      </c>
      <c r="Y538" s="66">
        <f t="shared" si="59"/>
        <v>-1692.2893571840516</v>
      </c>
      <c r="Z538" s="66">
        <f t="shared" si="60"/>
        <v>4540.6988519622546</v>
      </c>
      <c r="AA538" s="66">
        <f t="shared" si="61"/>
        <v>-1692.2893571840516</v>
      </c>
      <c r="AB538" s="5"/>
      <c r="AC538" s="5"/>
      <c r="AD538" s="5"/>
      <c r="AE538" s="5"/>
      <c r="AF538" s="5"/>
      <c r="AG538" s="5"/>
      <c r="AH538" s="8"/>
      <c r="AI538" s="8"/>
      <c r="AJ538" s="8"/>
    </row>
    <row r="539" spans="2:36" x14ac:dyDescent="0.35">
      <c r="B539" s="69" t="s">
        <v>1047</v>
      </c>
      <c r="C539" s="69" t="s">
        <v>111</v>
      </c>
      <c r="D539" s="69" t="str">
        <f>VLOOKUP($C539,Assumptions!$B:$C,2,FALSE)</f>
        <v>Conventional Carbon</v>
      </c>
      <c r="E539" s="69" t="s">
        <v>380</v>
      </c>
      <c r="F539" s="70">
        <v>15</v>
      </c>
      <c r="G539" s="71">
        <v>91.462905334282539</v>
      </c>
      <c r="H539" s="72">
        <v>1.2390999999999999E-2</v>
      </c>
      <c r="I539" s="71">
        <f t="shared" si="62"/>
        <v>1.1333168599970949</v>
      </c>
      <c r="J539" s="68">
        <f>SUMIFS('Tariff Data'!M:M,'Tariff Data'!$B:$B,$F539)</f>
        <v>3.4087000000000001</v>
      </c>
      <c r="K539" s="68">
        <f>SUMIFS('Tariff Data'!N:N,'Tariff Data'!$B:$B,$F539)</f>
        <v>6.1459739999999998</v>
      </c>
      <c r="L539" s="68">
        <f>SUMIFS('Tariff Data'!O:O,'Tariff Data'!$B:$B,$F539)</f>
        <v>0.31730199999999997</v>
      </c>
      <c r="M539" s="68">
        <f>SUMIFS('Tariff Data'!P:P,'Tariff Data'!$B:$B,$F539)</f>
        <v>-6.2050109999999998</v>
      </c>
      <c r="N539" s="68">
        <f>SUMIFS('Tariff Data'!H:H,'Tariff Data'!$B:$B,$F539)</f>
        <v>3.3191630000000001</v>
      </c>
      <c r="O539" s="68">
        <f>SUMIFS('Tariff Data'!I:I,'Tariff Data'!$B:$B,$F539)</f>
        <v>6.1205259999999999</v>
      </c>
      <c r="P539" s="68">
        <f>SUMIFS('Tariff Data'!J:J,'Tariff Data'!$B:$B,$F539)</f>
        <v>0.273947</v>
      </c>
      <c r="Q539" s="68">
        <f>SUMIFS('Tariff Data'!K:K,'Tariff Data'!$B:$B,$F539)</f>
        <v>-6.9384249999999996</v>
      </c>
      <c r="R539" s="68">
        <f>SUMIFS('Tariff Data'!M:M,'Tariff Data'!$B:$B,$F539)+SUMIFS('Tariff Data'!AG:AG,'Tariff Data'!$B:$B,$F539)</f>
        <v>3.3191630000000001</v>
      </c>
      <c r="S539" s="68">
        <f>SUMIFS('Tariff Data'!N:N,'Tariff Data'!$B:$B,$F539)+SUMIFS('Tariff Data'!AH:AH,'Tariff Data'!$B:$B,$F539)</f>
        <v>6.1205259999999999</v>
      </c>
      <c r="T539" s="68">
        <f>SUMIFS('Tariff Data'!O:O,'Tariff Data'!$B:$B,$F539)+SUMIFS('Tariff Data'!AI:AI,'Tariff Data'!$B:$B,$F539)</f>
        <v>0.273947</v>
      </c>
      <c r="U539" s="68">
        <f>SUMIFS('Tariff Data'!P:P,'Tariff Data'!$B:$B,$F539)+SUMIFS('Tariff Data'!AJ:AJ,'Tariff Data'!$B:$B,$F539)</f>
        <v>-6.9384249999999996</v>
      </c>
      <c r="V539" s="67">
        <f t="shared" si="56"/>
        <v>319.09454507458349</v>
      </c>
      <c r="W539" s="67">
        <f t="shared" si="57"/>
        <v>-567.52833369118184</v>
      </c>
      <c r="X539" s="67">
        <f t="shared" si="58"/>
        <v>310.82725531974944</v>
      </c>
      <c r="Y539" s="67">
        <f t="shared" si="59"/>
        <v>-634.60850894401926</v>
      </c>
      <c r="Z539" s="67">
        <f t="shared" si="60"/>
        <v>310.82725531974944</v>
      </c>
      <c r="AA539" s="67">
        <f t="shared" si="61"/>
        <v>-634.60850894401926</v>
      </c>
      <c r="AB539" s="5"/>
      <c r="AC539" s="5"/>
      <c r="AD539" s="5"/>
      <c r="AE539" s="5"/>
      <c r="AF539" s="5"/>
      <c r="AG539" s="5"/>
      <c r="AH539" s="8"/>
      <c r="AI539" s="8"/>
      <c r="AJ539" s="8"/>
    </row>
    <row r="540" spans="2:36" x14ac:dyDescent="0.35">
      <c r="B540" s="70" t="s">
        <v>1048</v>
      </c>
      <c r="C540" s="70" t="s">
        <v>111</v>
      </c>
      <c r="D540" s="69" t="str">
        <f>VLOOKUP($C540,Assumptions!$B:$C,2,FALSE)</f>
        <v>Conventional Carbon</v>
      </c>
      <c r="E540" s="70" t="s">
        <v>1025</v>
      </c>
      <c r="F540" s="70">
        <v>15</v>
      </c>
      <c r="G540" s="71">
        <v>91.462905334282539</v>
      </c>
      <c r="H540" s="72">
        <v>1.2390999999999999E-2</v>
      </c>
      <c r="I540" s="71">
        <f t="shared" si="62"/>
        <v>1.1333168599970949</v>
      </c>
      <c r="J540" s="64">
        <f>SUMIFS('Tariff Data'!M:M,'Tariff Data'!$B:$B,$F540)</f>
        <v>3.4087000000000001</v>
      </c>
      <c r="K540" s="64">
        <f>SUMIFS('Tariff Data'!N:N,'Tariff Data'!$B:$B,$F540)</f>
        <v>6.1459739999999998</v>
      </c>
      <c r="L540" s="64">
        <f>SUMIFS('Tariff Data'!O:O,'Tariff Data'!$B:$B,$F540)</f>
        <v>0.31730199999999997</v>
      </c>
      <c r="M540" s="64">
        <f>SUMIFS('Tariff Data'!P:P,'Tariff Data'!$B:$B,$F540)</f>
        <v>-6.2050109999999998</v>
      </c>
      <c r="N540" s="64">
        <f>SUMIFS('Tariff Data'!H:H,'Tariff Data'!$B:$B,$F540)</f>
        <v>3.3191630000000001</v>
      </c>
      <c r="O540" s="64">
        <f>SUMIFS('Tariff Data'!I:I,'Tariff Data'!$B:$B,$F540)</f>
        <v>6.1205259999999999</v>
      </c>
      <c r="P540" s="64">
        <f>SUMIFS('Tariff Data'!J:J,'Tariff Data'!$B:$B,$F540)</f>
        <v>0.273947</v>
      </c>
      <c r="Q540" s="64">
        <f>SUMIFS('Tariff Data'!K:K,'Tariff Data'!$B:$B,$F540)</f>
        <v>-6.9384249999999996</v>
      </c>
      <c r="R540" s="64">
        <f>SUMIFS('Tariff Data'!M:M,'Tariff Data'!$B:$B,$F540)+SUMIFS('Tariff Data'!AG:AG,'Tariff Data'!$B:$B,$F540)</f>
        <v>3.3191630000000001</v>
      </c>
      <c r="S540" s="64">
        <f>SUMIFS('Tariff Data'!N:N,'Tariff Data'!$B:$B,$F540)+SUMIFS('Tariff Data'!AH:AH,'Tariff Data'!$B:$B,$F540)</f>
        <v>6.1205259999999999</v>
      </c>
      <c r="T540" s="64">
        <f>SUMIFS('Tariff Data'!O:O,'Tariff Data'!$B:$B,$F540)+SUMIFS('Tariff Data'!AI:AI,'Tariff Data'!$B:$B,$F540)</f>
        <v>0.273947</v>
      </c>
      <c r="U540" s="64">
        <f>SUMIFS('Tariff Data'!P:P,'Tariff Data'!$B:$B,$F540)+SUMIFS('Tariff Data'!AJ:AJ,'Tariff Data'!$B:$B,$F540)</f>
        <v>-6.9384249999999996</v>
      </c>
      <c r="V540" s="66">
        <f t="shared" si="56"/>
        <v>319.09454507458349</v>
      </c>
      <c r="W540" s="66">
        <f t="shared" si="57"/>
        <v>-567.52833369118184</v>
      </c>
      <c r="X540" s="66">
        <f t="shared" si="58"/>
        <v>310.82725531974944</v>
      </c>
      <c r="Y540" s="66">
        <f t="shared" si="59"/>
        <v>-634.60850894401926</v>
      </c>
      <c r="Z540" s="66">
        <f t="shared" si="60"/>
        <v>310.82725531974944</v>
      </c>
      <c r="AA540" s="66">
        <f t="shared" si="61"/>
        <v>-634.60850894401926</v>
      </c>
      <c r="AB540" s="5"/>
      <c r="AC540" s="5"/>
      <c r="AD540" s="5"/>
      <c r="AE540" s="5"/>
      <c r="AF540" s="5"/>
      <c r="AG540" s="5"/>
      <c r="AH540" s="8"/>
      <c r="AI540" s="8"/>
      <c r="AJ540" s="8"/>
    </row>
    <row r="541" spans="2:36" x14ac:dyDescent="0.35">
      <c r="B541" s="70" t="s">
        <v>721</v>
      </c>
      <c r="C541" s="70" t="s">
        <v>98</v>
      </c>
      <c r="D541" s="69" t="str">
        <f>VLOOKUP($C541,Assumptions!$B:$C,2,FALSE)</f>
        <v>Intermittent</v>
      </c>
      <c r="E541" s="70" t="s">
        <v>392</v>
      </c>
      <c r="F541" s="70">
        <v>16</v>
      </c>
      <c r="G541" s="71">
        <v>266.46193087387644</v>
      </c>
      <c r="H541" s="72">
        <v>0.109</v>
      </c>
      <c r="I541" s="71">
        <f t="shared" si="62"/>
        <v>29.044350465252531</v>
      </c>
      <c r="J541" s="68">
        <f>SUMIFS('Tariff Data'!M:M,'Tariff Data'!$B:$B,$F541)</f>
        <v>1.8696539999999999</v>
      </c>
      <c r="K541" s="68">
        <f>SUMIFS('Tariff Data'!N:N,'Tariff Data'!$B:$B,$F541)</f>
        <v>5.4849290000000002</v>
      </c>
      <c r="L541" s="68">
        <f>SUMIFS('Tariff Data'!O:O,'Tariff Data'!$B:$B,$F541)</f>
        <v>9.4543000000000002E-2</v>
      </c>
      <c r="M541" s="68">
        <f>SUMIFS('Tariff Data'!P:P,'Tariff Data'!$B:$B,$F541)</f>
        <v>-6.2050109999999998</v>
      </c>
      <c r="N541" s="68">
        <f>SUMIFS('Tariff Data'!H:H,'Tariff Data'!$B:$B,$F541)</f>
        <v>1.905419</v>
      </c>
      <c r="O541" s="68">
        <f>SUMIFS('Tariff Data'!I:I,'Tariff Data'!$B:$B,$F541)</f>
        <v>5.6206610000000001</v>
      </c>
      <c r="P541" s="68">
        <f>SUMIFS('Tariff Data'!J:J,'Tariff Data'!$B:$B,$F541)</f>
        <v>0.105503</v>
      </c>
      <c r="Q541" s="68">
        <f>SUMIFS('Tariff Data'!K:K,'Tariff Data'!$B:$B,$F541)</f>
        <v>-6.9384249999999996</v>
      </c>
      <c r="R541" s="68">
        <f>SUMIFS('Tariff Data'!M:M,'Tariff Data'!$B:$B,$F541)+SUMIFS('Tariff Data'!AG:AG,'Tariff Data'!$B:$B,$F541)</f>
        <v>1.905419</v>
      </c>
      <c r="S541" s="68">
        <f>SUMIFS('Tariff Data'!N:N,'Tariff Data'!$B:$B,$F541)+SUMIFS('Tariff Data'!AH:AH,'Tariff Data'!$B:$B,$F541)</f>
        <v>5.6206610000000001</v>
      </c>
      <c r="T541" s="68">
        <f>SUMIFS('Tariff Data'!O:O,'Tariff Data'!$B:$B,$F541)+SUMIFS('Tariff Data'!AI:AI,'Tariff Data'!$B:$B,$F541)</f>
        <v>0.105503</v>
      </c>
      <c r="U541" s="68">
        <f>SUMIFS('Tariff Data'!P:P,'Tariff Data'!$B:$B,$F541)+SUMIFS('Tariff Data'!AJ:AJ,'Tariff Data'!$B:$B,$F541)</f>
        <v>-6.9384249999999996</v>
      </c>
      <c r="V541" s="67">
        <f t="shared" si="56"/>
        <v>184.49831048363603</v>
      </c>
      <c r="W541" s="67">
        <f t="shared" si="57"/>
        <v>-1653.3992121536428</v>
      </c>
      <c r="X541" s="67">
        <f t="shared" si="58"/>
        <v>191.36098102336337</v>
      </c>
      <c r="Y541" s="67">
        <f t="shared" si="59"/>
        <v>-1848.826122723576</v>
      </c>
      <c r="Z541" s="67">
        <f t="shared" si="60"/>
        <v>191.36098102336337</v>
      </c>
      <c r="AA541" s="67">
        <f t="shared" si="61"/>
        <v>-1848.826122723576</v>
      </c>
      <c r="AB541" s="5"/>
      <c r="AC541" s="5"/>
      <c r="AD541" s="5"/>
      <c r="AE541" s="5"/>
      <c r="AF541" s="5"/>
      <c r="AG541" s="5"/>
      <c r="AH541" s="8"/>
      <c r="AI541" s="8"/>
      <c r="AJ541" s="8"/>
    </row>
    <row r="542" spans="2:36" x14ac:dyDescent="0.35">
      <c r="B542" s="70" t="s">
        <v>722</v>
      </c>
      <c r="C542" s="70" t="s">
        <v>892</v>
      </c>
      <c r="D542" s="69" t="str">
        <f>VLOOKUP($C542,Assumptions!$B:$C,2,FALSE)</f>
        <v>Conventional Carbon</v>
      </c>
      <c r="E542" s="70" t="s">
        <v>392</v>
      </c>
      <c r="F542" s="70">
        <v>16</v>
      </c>
      <c r="G542" s="71">
        <v>1068.2867343044202</v>
      </c>
      <c r="H542" s="72">
        <v>0.55171899999999996</v>
      </c>
      <c r="I542" s="71">
        <f t="shared" si="62"/>
        <v>589.39408876370032</v>
      </c>
      <c r="J542" s="64">
        <f>SUMIFS('Tariff Data'!M:M,'Tariff Data'!$B:$B,$F542)</f>
        <v>1.8696539999999999</v>
      </c>
      <c r="K542" s="64">
        <f>SUMIFS('Tariff Data'!N:N,'Tariff Data'!$B:$B,$F542)</f>
        <v>5.4849290000000002</v>
      </c>
      <c r="L542" s="64">
        <f>SUMIFS('Tariff Data'!O:O,'Tariff Data'!$B:$B,$F542)</f>
        <v>9.4543000000000002E-2</v>
      </c>
      <c r="M542" s="64">
        <f>SUMIFS('Tariff Data'!P:P,'Tariff Data'!$B:$B,$F542)</f>
        <v>-6.2050109999999998</v>
      </c>
      <c r="N542" s="64">
        <f>SUMIFS('Tariff Data'!H:H,'Tariff Data'!$B:$B,$F542)</f>
        <v>1.905419</v>
      </c>
      <c r="O542" s="64">
        <f>SUMIFS('Tariff Data'!I:I,'Tariff Data'!$B:$B,$F542)</f>
        <v>5.6206610000000001</v>
      </c>
      <c r="P542" s="64">
        <f>SUMIFS('Tariff Data'!J:J,'Tariff Data'!$B:$B,$F542)</f>
        <v>0.105503</v>
      </c>
      <c r="Q542" s="64">
        <f>SUMIFS('Tariff Data'!K:K,'Tariff Data'!$B:$B,$F542)</f>
        <v>-6.9384249999999996</v>
      </c>
      <c r="R542" s="64">
        <f>SUMIFS('Tariff Data'!M:M,'Tariff Data'!$B:$B,$F542)+SUMIFS('Tariff Data'!AG:AG,'Tariff Data'!$B:$B,$F542)</f>
        <v>1.905419</v>
      </c>
      <c r="S542" s="64">
        <f>SUMIFS('Tariff Data'!N:N,'Tariff Data'!$B:$B,$F542)+SUMIFS('Tariff Data'!AH:AH,'Tariff Data'!$B:$B,$F542)</f>
        <v>5.6206610000000001</v>
      </c>
      <c r="T542" s="64">
        <f>SUMIFS('Tariff Data'!O:O,'Tariff Data'!$B:$B,$F542)+SUMIFS('Tariff Data'!AI:AI,'Tariff Data'!$B:$B,$F542)</f>
        <v>0.105503</v>
      </c>
      <c r="U542" s="64">
        <f>SUMIFS('Tariff Data'!P:P,'Tariff Data'!$B:$B,$F542)+SUMIFS('Tariff Data'!AJ:AJ,'Tariff Data'!$B:$B,$F542)</f>
        <v>-6.9384249999999996</v>
      </c>
      <c r="V542" s="66">
        <f t="shared" si="56"/>
        <v>5285.8343811617769</v>
      </c>
      <c r="W542" s="66">
        <f t="shared" si="57"/>
        <v>-6628.7309375130044</v>
      </c>
      <c r="X542" s="66">
        <f t="shared" si="58"/>
        <v>5410.5010538830993</v>
      </c>
      <c r="Y542" s="66">
        <f t="shared" si="59"/>
        <v>-7412.2273844661458</v>
      </c>
      <c r="Z542" s="66">
        <f t="shared" si="60"/>
        <v>5410.5010538830993</v>
      </c>
      <c r="AA542" s="66">
        <f t="shared" si="61"/>
        <v>-7412.2273844661458</v>
      </c>
      <c r="AB542" s="5"/>
      <c r="AC542" s="5"/>
      <c r="AD542" s="5"/>
      <c r="AE542" s="5"/>
      <c r="AF542" s="5"/>
      <c r="AG542" s="5"/>
      <c r="AH542" s="8"/>
      <c r="AI542" s="8"/>
      <c r="AJ542" s="8"/>
    </row>
    <row r="543" spans="2:36" x14ac:dyDescent="0.35">
      <c r="B543" s="70" t="s">
        <v>1049</v>
      </c>
      <c r="C543" s="70" t="s">
        <v>111</v>
      </c>
      <c r="D543" s="69" t="str">
        <f>VLOOKUP($C543,Assumptions!$B:$C,2,FALSE)</f>
        <v>Conventional Carbon</v>
      </c>
      <c r="E543" s="70" t="s">
        <v>489</v>
      </c>
      <c r="F543" s="70">
        <v>27</v>
      </c>
      <c r="G543" s="71">
        <v>28.963253355856139</v>
      </c>
      <c r="H543" s="72">
        <v>1.2390999999999999E-2</v>
      </c>
      <c r="I543" s="71">
        <f t="shared" si="62"/>
        <v>0.35888367233241342</v>
      </c>
      <c r="J543" s="68">
        <f>SUMIFS('Tariff Data'!M:M,'Tariff Data'!$B:$B,$F543)</f>
        <v>4.6348479999999999</v>
      </c>
      <c r="K543" s="68">
        <f>SUMIFS('Tariff Data'!N:N,'Tariff Data'!$B:$B,$F543)</f>
        <v>-9.1107669999999992</v>
      </c>
      <c r="L543" s="68">
        <f>SUMIFS('Tariff Data'!O:O,'Tariff Data'!$B:$B,$F543)</f>
        <v>0</v>
      </c>
      <c r="M543" s="68">
        <f>SUMIFS('Tariff Data'!P:P,'Tariff Data'!$B:$B,$F543)</f>
        <v>-6.2050109999999998</v>
      </c>
      <c r="N543" s="68">
        <f>SUMIFS('Tariff Data'!H:H,'Tariff Data'!$B:$B,$F543)</f>
        <v>4.6430069999999999</v>
      </c>
      <c r="O543" s="68">
        <f>SUMIFS('Tariff Data'!I:I,'Tariff Data'!$B:$B,$F543)</f>
        <v>-9.1769200000000009</v>
      </c>
      <c r="P543" s="68">
        <f>SUMIFS('Tariff Data'!J:J,'Tariff Data'!$B:$B,$F543)</f>
        <v>0</v>
      </c>
      <c r="Q543" s="68">
        <f>SUMIFS('Tariff Data'!K:K,'Tariff Data'!$B:$B,$F543)</f>
        <v>-6.9384249999999996</v>
      </c>
      <c r="R543" s="68">
        <f>SUMIFS('Tariff Data'!M:M,'Tariff Data'!$B:$B,$F543)+SUMIFS('Tariff Data'!AG:AG,'Tariff Data'!$B:$B,$F543)</f>
        <v>4.6430069999999999</v>
      </c>
      <c r="S543" s="68">
        <f>SUMIFS('Tariff Data'!N:N,'Tariff Data'!$B:$B,$F543)+SUMIFS('Tariff Data'!AH:AH,'Tariff Data'!$B:$B,$F543)</f>
        <v>-9.1769200000000009</v>
      </c>
      <c r="T543" s="68">
        <f>SUMIFS('Tariff Data'!O:O,'Tariff Data'!$B:$B,$F543)+SUMIFS('Tariff Data'!AI:AI,'Tariff Data'!$B:$B,$F543)</f>
        <v>0</v>
      </c>
      <c r="U543" s="68">
        <f>SUMIFS('Tariff Data'!P:P,'Tariff Data'!$B:$B,$F543)+SUMIFS('Tariff Data'!AJ:AJ,'Tariff Data'!$B:$B,$F543)</f>
        <v>-6.9384249999999996</v>
      </c>
      <c r="V543" s="67">
        <f t="shared" si="56"/>
        <v>130.97057137115814</v>
      </c>
      <c r="W543" s="67">
        <f t="shared" si="57"/>
        <v>-179.71730566887425</v>
      </c>
      <c r="X543" s="67">
        <f t="shared" si="58"/>
        <v>131.18314132371276</v>
      </c>
      <c r="Y543" s="67">
        <f t="shared" si="59"/>
        <v>-200.95936116560611</v>
      </c>
      <c r="Z543" s="67">
        <f t="shared" si="60"/>
        <v>131.18314132371276</v>
      </c>
      <c r="AA543" s="67">
        <f t="shared" si="61"/>
        <v>-200.95936116560611</v>
      </c>
      <c r="AB543" s="5"/>
      <c r="AC543" s="5"/>
      <c r="AD543" s="5"/>
      <c r="AE543" s="5"/>
      <c r="AF543" s="5"/>
      <c r="AG543" s="5"/>
      <c r="AH543" s="8"/>
      <c r="AI543" s="8"/>
      <c r="AJ543" s="8"/>
    </row>
    <row r="544" spans="2:36" x14ac:dyDescent="0.35">
      <c r="B544" s="70" t="s">
        <v>723</v>
      </c>
      <c r="C544" s="70" t="s">
        <v>87</v>
      </c>
      <c r="D544" s="69" t="str">
        <f>VLOOKUP($C544,Assumptions!$B:$C,2,FALSE)</f>
        <v>Intermittent</v>
      </c>
      <c r="E544" s="70" t="s">
        <v>724</v>
      </c>
      <c r="F544" s="70">
        <v>1</v>
      </c>
      <c r="G544" s="71">
        <v>109.75548640113905</v>
      </c>
      <c r="H544" s="72">
        <v>0.39425900000000003</v>
      </c>
      <c r="I544" s="71">
        <f t="shared" si="62"/>
        <v>43.272088313026686</v>
      </c>
      <c r="J544" s="64">
        <f>SUMIFS('Tariff Data'!M:M,'Tariff Data'!$B:$B,$F544)</f>
        <v>2.679675</v>
      </c>
      <c r="K544" s="64">
        <f>SUMIFS('Tariff Data'!N:N,'Tariff Data'!$B:$B,$F544)</f>
        <v>24.644973</v>
      </c>
      <c r="L544" s="64">
        <f>SUMIFS('Tariff Data'!O:O,'Tariff Data'!$B:$B,$F544)</f>
        <v>35.826850999999998</v>
      </c>
      <c r="M544" s="64">
        <f>SUMIFS('Tariff Data'!P:P,'Tariff Data'!$B:$B,$F544)</f>
        <v>-6.2050109999999998</v>
      </c>
      <c r="N544" s="64">
        <f>SUMIFS('Tariff Data'!H:H,'Tariff Data'!$B:$B,$F544)</f>
        <v>2.5438339999999999</v>
      </c>
      <c r="O544" s="64">
        <f>SUMIFS('Tariff Data'!I:I,'Tariff Data'!$B:$B,$F544)</f>
        <v>27.065738</v>
      </c>
      <c r="P544" s="64">
        <f>SUMIFS('Tariff Data'!J:J,'Tariff Data'!$B:$B,$F544)</f>
        <v>40.507550000000002</v>
      </c>
      <c r="Q544" s="64">
        <f>SUMIFS('Tariff Data'!K:K,'Tariff Data'!$B:$B,$F544)</f>
        <v>-6.9384249999999996</v>
      </c>
      <c r="R544" s="64">
        <f>SUMIFS('Tariff Data'!M:M,'Tariff Data'!$B:$B,$F544)+SUMIFS('Tariff Data'!AG:AG,'Tariff Data'!$B:$B,$F544)</f>
        <v>2.5438339999999999</v>
      </c>
      <c r="S544" s="64">
        <f>SUMIFS('Tariff Data'!N:N,'Tariff Data'!$B:$B,$F544)+SUMIFS('Tariff Data'!AH:AH,'Tariff Data'!$B:$B,$F544)</f>
        <v>24.992732749749408</v>
      </c>
      <c r="T544" s="64">
        <f>SUMIFS('Tariff Data'!O:O,'Tariff Data'!$B:$B,$F544)+SUMIFS('Tariff Data'!AI:AI,'Tariff Data'!$B:$B,$F544)</f>
        <v>36.04962443205811</v>
      </c>
      <c r="U544" s="64">
        <f>SUMIFS('Tariff Data'!P:P,'Tariff Data'!$B:$B,$F544)+SUMIFS('Tariff Data'!AJ:AJ,'Tariff Data'!$B:$B,$F544)</f>
        <v>-6.9384249999999996</v>
      </c>
      <c r="V544" s="66">
        <f t="shared" si="56"/>
        <v>4998.6329058542933</v>
      </c>
      <c r="W544" s="66">
        <f t="shared" si="57"/>
        <v>-681.03400042941826</v>
      </c>
      <c r="X544" s="66">
        <f t="shared" si="58"/>
        <v>5617.1168581617021</v>
      </c>
      <c r="Y544" s="66">
        <f t="shared" si="59"/>
        <v>-761.53021073282321</v>
      </c>
      <c r="Z544" s="66">
        <f t="shared" si="60"/>
        <v>5038.1318028499545</v>
      </c>
      <c r="AA544" s="66">
        <f t="shared" si="61"/>
        <v>-761.53021073282321</v>
      </c>
      <c r="AB544" s="5"/>
      <c r="AC544" s="5"/>
      <c r="AD544" s="5"/>
      <c r="AE544" s="5"/>
      <c r="AF544" s="5"/>
      <c r="AG544" s="5"/>
      <c r="AH544" s="8"/>
      <c r="AI544" s="8"/>
      <c r="AJ544" s="8"/>
    </row>
    <row r="545" spans="2:36" x14ac:dyDescent="0.35">
      <c r="B545" s="70" t="s">
        <v>725</v>
      </c>
      <c r="C545" s="70" t="s">
        <v>87</v>
      </c>
      <c r="D545" s="69" t="str">
        <f>VLOOKUP($C545,Assumptions!$B:$C,2,FALSE)</f>
        <v>Intermittent</v>
      </c>
      <c r="E545" s="70" t="s">
        <v>726</v>
      </c>
      <c r="F545" s="70">
        <v>10</v>
      </c>
      <c r="G545" s="71">
        <v>62.194775627312126</v>
      </c>
      <c r="H545" s="72">
        <v>0.39425900000000003</v>
      </c>
      <c r="I545" s="71">
        <f t="shared" si="62"/>
        <v>24.520850044048451</v>
      </c>
      <c r="J545" s="68">
        <f>SUMIFS('Tariff Data'!M:M,'Tariff Data'!$B:$B,$F545)</f>
        <v>1.217347</v>
      </c>
      <c r="K545" s="68">
        <f>SUMIFS('Tariff Data'!N:N,'Tariff Data'!$B:$B,$F545)</f>
        <v>20.824839999999998</v>
      </c>
      <c r="L545" s="68">
        <f>SUMIFS('Tariff Data'!O:O,'Tariff Data'!$B:$B,$F545)</f>
        <v>19.344626999999999</v>
      </c>
      <c r="M545" s="68">
        <f>SUMIFS('Tariff Data'!P:P,'Tariff Data'!$B:$B,$F545)</f>
        <v>-6.2050109999999998</v>
      </c>
      <c r="N545" s="68">
        <f>SUMIFS('Tariff Data'!H:H,'Tariff Data'!$B:$B,$F545)</f>
        <v>1.2775430000000001</v>
      </c>
      <c r="O545" s="68">
        <f>SUMIFS('Tariff Data'!I:I,'Tariff Data'!$B:$B,$F545)</f>
        <v>22.14378</v>
      </c>
      <c r="P545" s="68">
        <f>SUMIFS('Tariff Data'!J:J,'Tariff Data'!$B:$B,$F545)</f>
        <v>21.057953000000001</v>
      </c>
      <c r="Q545" s="68">
        <f>SUMIFS('Tariff Data'!K:K,'Tariff Data'!$B:$B,$F545)</f>
        <v>-6.9384249999999996</v>
      </c>
      <c r="R545" s="68">
        <f>SUMIFS('Tariff Data'!M:M,'Tariff Data'!$B:$B,$F545)+SUMIFS('Tariff Data'!AG:AG,'Tariff Data'!$B:$B,$F545)</f>
        <v>1.2775430000000001</v>
      </c>
      <c r="S545" s="68">
        <f>SUMIFS('Tariff Data'!N:N,'Tariff Data'!$B:$B,$F545)+SUMIFS('Tariff Data'!AH:AH,'Tariff Data'!$B:$B,$F545)</f>
        <v>21.172599749749406</v>
      </c>
      <c r="T545" s="68">
        <f>SUMIFS('Tariff Data'!O:O,'Tariff Data'!$B:$B,$F545)+SUMIFS('Tariff Data'!AI:AI,'Tariff Data'!$B:$B,$F545)</f>
        <v>19.567400432058111</v>
      </c>
      <c r="U545" s="68">
        <f>SUMIFS('Tariff Data'!P:P,'Tariff Data'!$B:$B,$F545)+SUMIFS('Tariff Data'!AJ:AJ,'Tariff Data'!$B:$B,$F545)</f>
        <v>-6.9384249999999996</v>
      </c>
      <c r="V545" s="67">
        <f t="shared" si="56"/>
        <v>1713.7775146903459</v>
      </c>
      <c r="W545" s="67">
        <f t="shared" si="57"/>
        <v>-385.91926691000361</v>
      </c>
      <c r="X545" s="67">
        <f t="shared" si="58"/>
        <v>1852.6789707938835</v>
      </c>
      <c r="Y545" s="67">
        <f t="shared" si="59"/>
        <v>-431.5337860819331</v>
      </c>
      <c r="Z545" s="67">
        <f t="shared" si="60"/>
        <v>1736.1602229878877</v>
      </c>
      <c r="AA545" s="67">
        <f t="shared" si="61"/>
        <v>-431.5337860819331</v>
      </c>
      <c r="AB545" s="5"/>
      <c r="AC545" s="5"/>
      <c r="AD545" s="5"/>
      <c r="AE545" s="5"/>
      <c r="AF545" s="5"/>
      <c r="AG545" s="5"/>
      <c r="AH545" s="8"/>
      <c r="AI545" s="8"/>
      <c r="AJ545" s="8"/>
    </row>
    <row r="546" spans="2:36" x14ac:dyDescent="0.35">
      <c r="B546" s="70" t="s">
        <v>727</v>
      </c>
      <c r="C546" s="70" t="s">
        <v>87</v>
      </c>
      <c r="D546" s="69" t="str">
        <f>VLOOKUP($C546,Assumptions!$B:$C,2,FALSE)</f>
        <v>Intermittent</v>
      </c>
      <c r="E546" s="70" t="s">
        <v>728</v>
      </c>
      <c r="F546" s="70">
        <v>1</v>
      </c>
      <c r="G546" s="71">
        <v>41.24977030576143</v>
      </c>
      <c r="H546" s="72">
        <v>0.35958099999999998</v>
      </c>
      <c r="I546" s="71">
        <f t="shared" si="62"/>
        <v>14.832633656316</v>
      </c>
      <c r="J546" s="64">
        <f>SUMIFS('Tariff Data'!M:M,'Tariff Data'!$B:$B,$F546)</f>
        <v>2.679675</v>
      </c>
      <c r="K546" s="64">
        <f>SUMIFS('Tariff Data'!N:N,'Tariff Data'!$B:$B,$F546)</f>
        <v>24.644973</v>
      </c>
      <c r="L546" s="64">
        <f>SUMIFS('Tariff Data'!O:O,'Tariff Data'!$B:$B,$F546)</f>
        <v>35.826850999999998</v>
      </c>
      <c r="M546" s="64">
        <f>SUMIFS('Tariff Data'!P:P,'Tariff Data'!$B:$B,$F546)</f>
        <v>-6.2050109999999998</v>
      </c>
      <c r="N546" s="64">
        <f>SUMIFS('Tariff Data'!H:H,'Tariff Data'!$B:$B,$F546)</f>
        <v>2.5438339999999999</v>
      </c>
      <c r="O546" s="64">
        <f>SUMIFS('Tariff Data'!I:I,'Tariff Data'!$B:$B,$F546)</f>
        <v>27.065738</v>
      </c>
      <c r="P546" s="64">
        <f>SUMIFS('Tariff Data'!J:J,'Tariff Data'!$B:$B,$F546)</f>
        <v>40.507550000000002</v>
      </c>
      <c r="Q546" s="64">
        <f>SUMIFS('Tariff Data'!K:K,'Tariff Data'!$B:$B,$F546)</f>
        <v>-6.9384249999999996</v>
      </c>
      <c r="R546" s="64">
        <f>SUMIFS('Tariff Data'!M:M,'Tariff Data'!$B:$B,$F546)+SUMIFS('Tariff Data'!AG:AG,'Tariff Data'!$B:$B,$F546)</f>
        <v>2.5438339999999999</v>
      </c>
      <c r="S546" s="64">
        <f>SUMIFS('Tariff Data'!N:N,'Tariff Data'!$B:$B,$F546)+SUMIFS('Tariff Data'!AH:AH,'Tariff Data'!$B:$B,$F546)</f>
        <v>24.992732749749408</v>
      </c>
      <c r="T546" s="64">
        <f>SUMIFS('Tariff Data'!O:O,'Tariff Data'!$B:$B,$F546)+SUMIFS('Tariff Data'!AI:AI,'Tariff Data'!$B:$B,$F546)</f>
        <v>36.04962443205811</v>
      </c>
      <c r="U546" s="64">
        <f>SUMIFS('Tariff Data'!P:P,'Tariff Data'!$B:$B,$F546)+SUMIFS('Tariff Data'!AJ:AJ,'Tariff Data'!$B:$B,$F546)</f>
        <v>-6.9384249999999996</v>
      </c>
      <c r="V546" s="66">
        <f t="shared" si="56"/>
        <v>1843.3992305075383</v>
      </c>
      <c r="W546" s="66">
        <f t="shared" si="57"/>
        <v>-255.95527849472302</v>
      </c>
      <c r="X546" s="66">
        <f t="shared" si="58"/>
        <v>2072.3833095409773</v>
      </c>
      <c r="Y546" s="66">
        <f t="shared" si="59"/>
        <v>-286.20843753375271</v>
      </c>
      <c r="Z546" s="66">
        <f t="shared" si="60"/>
        <v>1857.7467763786067</v>
      </c>
      <c r="AA546" s="66">
        <f t="shared" si="61"/>
        <v>-286.20843753375271</v>
      </c>
      <c r="AB546" s="5"/>
      <c r="AC546" s="5"/>
      <c r="AD546" s="5"/>
      <c r="AE546" s="5"/>
      <c r="AF546" s="5"/>
      <c r="AG546" s="5"/>
      <c r="AH546" s="8"/>
      <c r="AI546" s="8"/>
      <c r="AJ546" s="8"/>
    </row>
    <row r="547" spans="2:36" x14ac:dyDescent="0.35">
      <c r="B547" s="70" t="s">
        <v>729</v>
      </c>
      <c r="C547" s="70" t="s">
        <v>87</v>
      </c>
      <c r="D547" s="69" t="str">
        <f>VLOOKUP($C547,Assumptions!$B:$C,2,FALSE)</f>
        <v>Intermittent</v>
      </c>
      <c r="E547" s="70" t="s">
        <v>728</v>
      </c>
      <c r="F547" s="70">
        <v>1</v>
      </c>
      <c r="G547" s="71">
        <v>126.58466098264704</v>
      </c>
      <c r="H547" s="72">
        <v>0.39425900000000003</v>
      </c>
      <c r="I547" s="71">
        <f t="shared" si="62"/>
        <v>49.907141854357441</v>
      </c>
      <c r="J547" s="68">
        <f>SUMIFS('Tariff Data'!M:M,'Tariff Data'!$B:$B,$F547)</f>
        <v>2.679675</v>
      </c>
      <c r="K547" s="68">
        <f>SUMIFS('Tariff Data'!N:N,'Tariff Data'!$B:$B,$F547)</f>
        <v>24.644973</v>
      </c>
      <c r="L547" s="68">
        <f>SUMIFS('Tariff Data'!O:O,'Tariff Data'!$B:$B,$F547)</f>
        <v>35.826850999999998</v>
      </c>
      <c r="M547" s="68">
        <f>SUMIFS('Tariff Data'!P:P,'Tariff Data'!$B:$B,$F547)</f>
        <v>-6.2050109999999998</v>
      </c>
      <c r="N547" s="68">
        <f>SUMIFS('Tariff Data'!H:H,'Tariff Data'!$B:$B,$F547)</f>
        <v>2.5438339999999999</v>
      </c>
      <c r="O547" s="68">
        <f>SUMIFS('Tariff Data'!I:I,'Tariff Data'!$B:$B,$F547)</f>
        <v>27.065738</v>
      </c>
      <c r="P547" s="68">
        <f>SUMIFS('Tariff Data'!J:J,'Tariff Data'!$B:$B,$F547)</f>
        <v>40.507550000000002</v>
      </c>
      <c r="Q547" s="68">
        <f>SUMIFS('Tariff Data'!K:K,'Tariff Data'!$B:$B,$F547)</f>
        <v>-6.9384249999999996</v>
      </c>
      <c r="R547" s="68">
        <f>SUMIFS('Tariff Data'!M:M,'Tariff Data'!$B:$B,$F547)+SUMIFS('Tariff Data'!AG:AG,'Tariff Data'!$B:$B,$F547)</f>
        <v>2.5438339999999999</v>
      </c>
      <c r="S547" s="68">
        <f>SUMIFS('Tariff Data'!N:N,'Tariff Data'!$B:$B,$F547)+SUMIFS('Tariff Data'!AH:AH,'Tariff Data'!$B:$B,$F547)</f>
        <v>24.992732749749408</v>
      </c>
      <c r="T547" s="68">
        <f>SUMIFS('Tariff Data'!O:O,'Tariff Data'!$B:$B,$F547)+SUMIFS('Tariff Data'!AI:AI,'Tariff Data'!$B:$B,$F547)</f>
        <v>36.04962443205811</v>
      </c>
      <c r="U547" s="68">
        <f>SUMIFS('Tariff Data'!P:P,'Tariff Data'!$B:$B,$F547)+SUMIFS('Tariff Data'!AJ:AJ,'Tariff Data'!$B:$B,$F547)</f>
        <v>-6.9384249999999996</v>
      </c>
      <c r="V547" s="67">
        <f t="shared" si="56"/>
        <v>5765.0899514186176</v>
      </c>
      <c r="W547" s="67">
        <f t="shared" si="57"/>
        <v>-785.45921382859569</v>
      </c>
      <c r="X547" s="67">
        <f t="shared" si="58"/>
        <v>6478.4081097464959</v>
      </c>
      <c r="Y547" s="67">
        <f t="shared" si="59"/>
        <v>-878.29817637852273</v>
      </c>
      <c r="Z547" s="67">
        <f t="shared" si="60"/>
        <v>5810.6453459536142</v>
      </c>
      <c r="AA547" s="67">
        <f t="shared" si="61"/>
        <v>-878.29817637852273</v>
      </c>
      <c r="AB547" s="5"/>
      <c r="AC547" s="5"/>
      <c r="AD547" s="5"/>
      <c r="AE547" s="5"/>
      <c r="AF547" s="5"/>
      <c r="AG547" s="5"/>
      <c r="AH547" s="8"/>
      <c r="AI547" s="8"/>
      <c r="AJ547" s="8"/>
    </row>
    <row r="548" spans="2:36" x14ac:dyDescent="0.35">
      <c r="B548" s="70" t="s">
        <v>730</v>
      </c>
      <c r="C548" s="70" t="s">
        <v>87</v>
      </c>
      <c r="D548" s="69" t="str">
        <f>VLOOKUP($C548,Assumptions!$B:$C,2,FALSE)</f>
        <v>Intermittent</v>
      </c>
      <c r="E548" s="70" t="s">
        <v>1050</v>
      </c>
      <c r="F548" s="70">
        <v>1</v>
      </c>
      <c r="G548" s="71">
        <v>38.719296591512943</v>
      </c>
      <c r="H548" s="72">
        <v>0.39425900000000003</v>
      </c>
      <c r="I548" s="71">
        <f t="shared" si="62"/>
        <v>15.265431154873303</v>
      </c>
      <c r="J548" s="64">
        <f>SUMIFS('Tariff Data'!M:M,'Tariff Data'!$B:$B,$F548)</f>
        <v>2.679675</v>
      </c>
      <c r="K548" s="64">
        <f>SUMIFS('Tariff Data'!N:N,'Tariff Data'!$B:$B,$F548)</f>
        <v>24.644973</v>
      </c>
      <c r="L548" s="64">
        <f>SUMIFS('Tariff Data'!O:O,'Tariff Data'!$B:$B,$F548)</f>
        <v>35.826850999999998</v>
      </c>
      <c r="M548" s="64">
        <f>SUMIFS('Tariff Data'!P:P,'Tariff Data'!$B:$B,$F548)</f>
        <v>-6.2050109999999998</v>
      </c>
      <c r="N548" s="64">
        <f>SUMIFS('Tariff Data'!H:H,'Tariff Data'!$B:$B,$F548)</f>
        <v>2.5438339999999999</v>
      </c>
      <c r="O548" s="64">
        <f>SUMIFS('Tariff Data'!I:I,'Tariff Data'!$B:$B,$F548)</f>
        <v>27.065738</v>
      </c>
      <c r="P548" s="64">
        <f>SUMIFS('Tariff Data'!J:J,'Tariff Data'!$B:$B,$F548)</f>
        <v>40.507550000000002</v>
      </c>
      <c r="Q548" s="64">
        <f>SUMIFS('Tariff Data'!K:K,'Tariff Data'!$B:$B,$F548)</f>
        <v>-6.9384249999999996</v>
      </c>
      <c r="R548" s="64">
        <f>SUMIFS('Tariff Data'!M:M,'Tariff Data'!$B:$B,$F548)+SUMIFS('Tariff Data'!AG:AG,'Tariff Data'!$B:$B,$F548)</f>
        <v>2.5438339999999999</v>
      </c>
      <c r="S548" s="64">
        <f>SUMIFS('Tariff Data'!N:N,'Tariff Data'!$B:$B,$F548)+SUMIFS('Tariff Data'!AH:AH,'Tariff Data'!$B:$B,$F548)</f>
        <v>24.992732749749408</v>
      </c>
      <c r="T548" s="64">
        <f>SUMIFS('Tariff Data'!O:O,'Tariff Data'!$B:$B,$F548)+SUMIFS('Tariff Data'!AI:AI,'Tariff Data'!$B:$B,$F548)</f>
        <v>36.04962443205811</v>
      </c>
      <c r="U548" s="64">
        <f>SUMIFS('Tariff Data'!P:P,'Tariff Data'!$B:$B,$F548)+SUMIFS('Tariff Data'!AJ:AJ,'Tariff Data'!$B:$B,$F548)</f>
        <v>-6.9384249999999996</v>
      </c>
      <c r="V548" s="66">
        <f t="shared" si="56"/>
        <v>1763.4066084541535</v>
      </c>
      <c r="W548" s="66">
        <f t="shared" si="57"/>
        <v>-240.2536612626003</v>
      </c>
      <c r="X548" s="66">
        <f t="shared" si="58"/>
        <v>1981.5940027403783</v>
      </c>
      <c r="Y548" s="66">
        <f t="shared" si="59"/>
        <v>-268.65093545296816</v>
      </c>
      <c r="Z548" s="66">
        <f t="shared" si="60"/>
        <v>1777.3409415609563</v>
      </c>
      <c r="AA548" s="66">
        <f t="shared" si="61"/>
        <v>-268.65093545296816</v>
      </c>
      <c r="AB548" s="5"/>
      <c r="AC548" s="5"/>
      <c r="AD548" s="5"/>
      <c r="AE548" s="5"/>
      <c r="AF548" s="5"/>
      <c r="AG548" s="5"/>
      <c r="AH548" s="8"/>
      <c r="AI548" s="8"/>
      <c r="AJ548" s="8"/>
    </row>
    <row r="549" spans="2:36" x14ac:dyDescent="0.35">
      <c r="B549" s="70" t="s">
        <v>731</v>
      </c>
      <c r="C549" s="70" t="s">
        <v>87</v>
      </c>
      <c r="D549" s="69" t="str">
        <f>VLOOKUP($C549,Assumptions!$B:$C,2,FALSE)</f>
        <v>Intermittent</v>
      </c>
      <c r="E549" s="70" t="s">
        <v>732</v>
      </c>
      <c r="F549" s="70">
        <v>5</v>
      </c>
      <c r="G549" s="71">
        <v>138.90166556766377</v>
      </c>
      <c r="H549" s="72">
        <v>0.45308300000000001</v>
      </c>
      <c r="I549" s="71">
        <f t="shared" si="62"/>
        <v>62.933983340393809</v>
      </c>
      <c r="J549" s="68">
        <f>SUMIFS('Tariff Data'!M:M,'Tariff Data'!$B:$B,$F549)</f>
        <v>2.7697539999999998</v>
      </c>
      <c r="K549" s="68">
        <f>SUMIFS('Tariff Data'!N:N,'Tariff Data'!$B:$B,$F549)</f>
        <v>22.28163</v>
      </c>
      <c r="L549" s="68">
        <f>SUMIFS('Tariff Data'!O:O,'Tariff Data'!$B:$B,$F549)</f>
        <v>25.058021</v>
      </c>
      <c r="M549" s="68">
        <f>SUMIFS('Tariff Data'!P:P,'Tariff Data'!$B:$B,$F549)</f>
        <v>-6.2050109999999998</v>
      </c>
      <c r="N549" s="68">
        <f>SUMIFS('Tariff Data'!H:H,'Tariff Data'!$B:$B,$F549)</f>
        <v>3.1767940000000001</v>
      </c>
      <c r="O549" s="68">
        <f>SUMIFS('Tariff Data'!I:I,'Tariff Data'!$B:$B,$F549)</f>
        <v>24.693629999999999</v>
      </c>
      <c r="P549" s="68">
        <f>SUMIFS('Tariff Data'!J:J,'Tariff Data'!$B:$B,$F549)</f>
        <v>29.690529999999999</v>
      </c>
      <c r="Q549" s="68">
        <f>SUMIFS('Tariff Data'!K:K,'Tariff Data'!$B:$B,$F549)</f>
        <v>-6.9384249999999996</v>
      </c>
      <c r="R549" s="68">
        <f>SUMIFS('Tariff Data'!M:M,'Tariff Data'!$B:$B,$F549)+SUMIFS('Tariff Data'!AG:AG,'Tariff Data'!$B:$B,$F549)</f>
        <v>2.9492208181924791</v>
      </c>
      <c r="S549" s="68">
        <f>SUMIFS('Tariff Data'!N:N,'Tariff Data'!$B:$B,$F549)+SUMIFS('Tariff Data'!AH:AH,'Tariff Data'!$B:$B,$F549)</f>
        <v>22.629389749749407</v>
      </c>
      <c r="T549" s="68">
        <f>SUMIFS('Tariff Data'!O:O,'Tariff Data'!$B:$B,$F549)+SUMIFS('Tariff Data'!AI:AI,'Tariff Data'!$B:$B,$F549)</f>
        <v>25.280794432058112</v>
      </c>
      <c r="U549" s="68">
        <f>SUMIFS('Tariff Data'!P:P,'Tariff Data'!$B:$B,$F549)+SUMIFS('Tariff Data'!AJ:AJ,'Tariff Data'!$B:$B,$F549)</f>
        <v>-6.9384249999999996</v>
      </c>
      <c r="V549" s="67">
        <f t="shared" si="56"/>
        <v>4882.872583946315</v>
      </c>
      <c r="W549" s="67">
        <f t="shared" si="57"/>
        <v>-861.8863627656749</v>
      </c>
      <c r="X549" s="67">
        <f t="shared" si="58"/>
        <v>5678.132567620537</v>
      </c>
      <c r="Y549" s="67">
        <f t="shared" si="59"/>
        <v>-963.75878891631749</v>
      </c>
      <c r="Z549" s="67">
        <f t="shared" si="60"/>
        <v>4935.7020910005995</v>
      </c>
      <c r="AA549" s="67">
        <f t="shared" si="61"/>
        <v>-963.75878891631749</v>
      </c>
      <c r="AB549" s="5"/>
      <c r="AC549" s="5"/>
      <c r="AD549" s="5"/>
      <c r="AE549" s="5"/>
      <c r="AF549" s="5"/>
      <c r="AG549" s="5"/>
      <c r="AH549" s="8"/>
      <c r="AI549" s="8"/>
      <c r="AJ549" s="8"/>
    </row>
    <row r="550" spans="2:36" x14ac:dyDescent="0.35">
      <c r="B550" s="70" t="s">
        <v>1051</v>
      </c>
      <c r="C550" s="70" t="s">
        <v>98</v>
      </c>
      <c r="D550" s="69" t="str">
        <f>VLOOKUP($C550,Assumptions!$B:$C,2,FALSE)</f>
        <v>Intermittent</v>
      </c>
      <c r="E550" s="70" t="s">
        <v>332</v>
      </c>
      <c r="F550" s="70">
        <v>18</v>
      </c>
      <c r="G550" s="71">
        <v>79.145900749265834</v>
      </c>
      <c r="H550" s="72">
        <v>0.109</v>
      </c>
      <c r="I550" s="71">
        <f t="shared" si="62"/>
        <v>8.6269031816699755</v>
      </c>
      <c r="J550" s="64">
        <f>SUMIFS('Tariff Data'!M:M,'Tariff Data'!$B:$B,$F550)</f>
        <v>-0.31239499999999998</v>
      </c>
      <c r="K550" s="64">
        <f>SUMIFS('Tariff Data'!N:N,'Tariff Data'!$B:$B,$F550)</f>
        <v>3.798861</v>
      </c>
      <c r="L550" s="64">
        <f>SUMIFS('Tariff Data'!O:O,'Tariff Data'!$B:$B,$F550)</f>
        <v>7.0470000000000003E-3</v>
      </c>
      <c r="M550" s="64">
        <f>SUMIFS('Tariff Data'!P:P,'Tariff Data'!$B:$B,$F550)</f>
        <v>-6.2050109999999998</v>
      </c>
      <c r="N550" s="64">
        <f>SUMIFS('Tariff Data'!H:H,'Tariff Data'!$B:$B,$F550)</f>
        <v>-0.31406499999999998</v>
      </c>
      <c r="O550" s="64">
        <f>SUMIFS('Tariff Data'!I:I,'Tariff Data'!$B:$B,$F550)</f>
        <v>3.7284519999999999</v>
      </c>
      <c r="P550" s="64">
        <f>SUMIFS('Tariff Data'!J:J,'Tariff Data'!$B:$B,$F550)</f>
        <v>4.5750000000000001E-3</v>
      </c>
      <c r="Q550" s="64">
        <f>SUMIFS('Tariff Data'!K:K,'Tariff Data'!$B:$B,$F550)</f>
        <v>-6.9384249999999996</v>
      </c>
      <c r="R550" s="64">
        <f>SUMIFS('Tariff Data'!M:M,'Tariff Data'!$B:$B,$F550)+SUMIFS('Tariff Data'!AG:AG,'Tariff Data'!$B:$B,$F550)</f>
        <v>-0.31406499999999998</v>
      </c>
      <c r="S550" s="64">
        <f>SUMIFS('Tariff Data'!N:N,'Tariff Data'!$B:$B,$F550)+SUMIFS('Tariff Data'!AH:AH,'Tariff Data'!$B:$B,$F550)</f>
        <v>3.7284519999999999</v>
      </c>
      <c r="T550" s="64">
        <f>SUMIFS('Tariff Data'!O:O,'Tariff Data'!$B:$B,$F550)+SUMIFS('Tariff Data'!AI:AI,'Tariff Data'!$B:$B,$F550)</f>
        <v>4.5750000000000001E-3</v>
      </c>
      <c r="U550" s="64">
        <f>SUMIFS('Tariff Data'!P:P,'Tariff Data'!$B:$B,$F550)+SUMIFS('Tariff Data'!AJ:AJ,'Tariff Data'!$B:$B,$F550)</f>
        <v>-6.9384249999999996</v>
      </c>
      <c r="V550" s="66">
        <f t="shared" si="56"/>
        <v>33.330147210202064</v>
      </c>
      <c r="W550" s="66">
        <f t="shared" si="57"/>
        <v>-491.10118475410275</v>
      </c>
      <c r="X550" s="66">
        <f t="shared" si="58"/>
        <v>32.527086917431674</v>
      </c>
      <c r="Y550" s="66">
        <f t="shared" si="59"/>
        <v>-549.14789640622473</v>
      </c>
      <c r="Z550" s="66">
        <f t="shared" si="60"/>
        <v>32.527086917431674</v>
      </c>
      <c r="AA550" s="66">
        <f t="shared" si="61"/>
        <v>-549.14789640622473</v>
      </c>
      <c r="AB550" s="5"/>
      <c r="AC550" s="5"/>
      <c r="AD550" s="5"/>
      <c r="AE550" s="5"/>
      <c r="AF550" s="5"/>
      <c r="AG550" s="5"/>
      <c r="AH550" s="8"/>
      <c r="AI550" s="8"/>
      <c r="AJ550" s="8"/>
    </row>
    <row r="551" spans="2:36" x14ac:dyDescent="0.35">
      <c r="B551" s="70" t="s">
        <v>733</v>
      </c>
      <c r="C551" s="70" t="s">
        <v>111</v>
      </c>
      <c r="D551" s="69" t="str">
        <f>VLOOKUP($C551,Assumptions!$B:$C,2,FALSE)</f>
        <v>Conventional Carbon</v>
      </c>
      <c r="E551" s="70" t="s">
        <v>734</v>
      </c>
      <c r="F551" s="70">
        <v>18</v>
      </c>
      <c r="G551" s="71">
        <v>24.329132818919156</v>
      </c>
      <c r="H551" s="72">
        <v>1.2390999999999999E-2</v>
      </c>
      <c r="I551" s="71">
        <f t="shared" si="62"/>
        <v>0.30146228475922726</v>
      </c>
      <c r="J551" s="68">
        <f>SUMIFS('Tariff Data'!M:M,'Tariff Data'!$B:$B,$F551)</f>
        <v>-0.31239499999999998</v>
      </c>
      <c r="K551" s="68">
        <f>SUMIFS('Tariff Data'!N:N,'Tariff Data'!$B:$B,$F551)</f>
        <v>3.798861</v>
      </c>
      <c r="L551" s="68">
        <f>SUMIFS('Tariff Data'!O:O,'Tariff Data'!$B:$B,$F551)</f>
        <v>7.0470000000000003E-3</v>
      </c>
      <c r="M551" s="68">
        <f>SUMIFS('Tariff Data'!P:P,'Tariff Data'!$B:$B,$F551)</f>
        <v>-6.2050109999999998</v>
      </c>
      <c r="N551" s="68">
        <f>SUMIFS('Tariff Data'!H:H,'Tariff Data'!$B:$B,$F551)</f>
        <v>-0.31406499999999998</v>
      </c>
      <c r="O551" s="68">
        <f>SUMIFS('Tariff Data'!I:I,'Tariff Data'!$B:$B,$F551)</f>
        <v>3.7284519999999999</v>
      </c>
      <c r="P551" s="68">
        <f>SUMIFS('Tariff Data'!J:J,'Tariff Data'!$B:$B,$F551)</f>
        <v>4.5750000000000001E-3</v>
      </c>
      <c r="Q551" s="68">
        <f>SUMIFS('Tariff Data'!K:K,'Tariff Data'!$B:$B,$F551)</f>
        <v>-6.9384249999999996</v>
      </c>
      <c r="R551" s="68">
        <f>SUMIFS('Tariff Data'!M:M,'Tariff Data'!$B:$B,$F551)+SUMIFS('Tariff Data'!AG:AG,'Tariff Data'!$B:$B,$F551)</f>
        <v>-0.31406499999999998</v>
      </c>
      <c r="S551" s="68">
        <f>SUMIFS('Tariff Data'!N:N,'Tariff Data'!$B:$B,$F551)+SUMIFS('Tariff Data'!AH:AH,'Tariff Data'!$B:$B,$F551)</f>
        <v>3.7284519999999999</v>
      </c>
      <c r="T551" s="68">
        <f>SUMIFS('Tariff Data'!O:O,'Tariff Data'!$B:$B,$F551)+SUMIFS('Tariff Data'!AI:AI,'Tariff Data'!$B:$B,$F551)</f>
        <v>4.5750000000000001E-3</v>
      </c>
      <c r="U551" s="68">
        <f>SUMIFS('Tariff Data'!P:P,'Tariff Data'!$B:$B,$F551)+SUMIFS('Tariff Data'!AJ:AJ,'Tariff Data'!$B:$B,$F551)</f>
        <v>-6.9384249999999996</v>
      </c>
      <c r="V551" s="67">
        <f t="shared" si="56"/>
        <v>-6.4529617257028287</v>
      </c>
      <c r="W551" s="67">
        <f t="shared" si="57"/>
        <v>-150.96253676185438</v>
      </c>
      <c r="X551" s="67">
        <f t="shared" si="58"/>
        <v>-6.51556225028596</v>
      </c>
      <c r="Y551" s="67">
        <f t="shared" si="59"/>
        <v>-168.80586337910913</v>
      </c>
      <c r="Z551" s="67">
        <f t="shared" si="60"/>
        <v>-6.51556225028596</v>
      </c>
      <c r="AA551" s="67">
        <f t="shared" si="61"/>
        <v>-168.80586337910913</v>
      </c>
      <c r="AB551" s="5"/>
      <c r="AC551" s="5"/>
      <c r="AD551" s="5"/>
      <c r="AE551" s="5"/>
      <c r="AF551" s="5"/>
      <c r="AG551" s="5"/>
      <c r="AH551" s="8"/>
      <c r="AI551" s="8"/>
      <c r="AJ551" s="8"/>
    </row>
    <row r="552" spans="2:36" x14ac:dyDescent="0.35">
      <c r="B552" s="70" t="s">
        <v>1052</v>
      </c>
      <c r="C552" s="70" t="s">
        <v>111</v>
      </c>
      <c r="D552" s="69" t="str">
        <f>VLOOKUP($C552,Assumptions!$B:$C,2,FALSE)</f>
        <v>Conventional Carbon</v>
      </c>
      <c r="E552" s="70" t="s">
        <v>734</v>
      </c>
      <c r="F552" s="70">
        <v>18</v>
      </c>
      <c r="G552" s="71">
        <v>30.182758760313238</v>
      </c>
      <c r="H552" s="72">
        <v>1.2390999999999999E-2</v>
      </c>
      <c r="I552" s="71">
        <f t="shared" si="62"/>
        <v>0.37399456379904134</v>
      </c>
      <c r="J552" s="64">
        <f>SUMIFS('Tariff Data'!M:M,'Tariff Data'!$B:$B,$F552)</f>
        <v>-0.31239499999999998</v>
      </c>
      <c r="K552" s="64">
        <f>SUMIFS('Tariff Data'!N:N,'Tariff Data'!$B:$B,$F552)</f>
        <v>3.798861</v>
      </c>
      <c r="L552" s="64">
        <f>SUMIFS('Tariff Data'!O:O,'Tariff Data'!$B:$B,$F552)</f>
        <v>7.0470000000000003E-3</v>
      </c>
      <c r="M552" s="64">
        <f>SUMIFS('Tariff Data'!P:P,'Tariff Data'!$B:$B,$F552)</f>
        <v>-6.2050109999999998</v>
      </c>
      <c r="N552" s="64">
        <f>SUMIFS('Tariff Data'!H:H,'Tariff Data'!$B:$B,$F552)</f>
        <v>-0.31406499999999998</v>
      </c>
      <c r="O552" s="64">
        <f>SUMIFS('Tariff Data'!I:I,'Tariff Data'!$B:$B,$F552)</f>
        <v>3.7284519999999999</v>
      </c>
      <c r="P552" s="64">
        <f>SUMIFS('Tariff Data'!J:J,'Tariff Data'!$B:$B,$F552)</f>
        <v>4.5750000000000001E-3</v>
      </c>
      <c r="Q552" s="64">
        <f>SUMIFS('Tariff Data'!K:K,'Tariff Data'!$B:$B,$F552)</f>
        <v>-6.9384249999999996</v>
      </c>
      <c r="R552" s="64">
        <f>SUMIFS('Tariff Data'!M:M,'Tariff Data'!$B:$B,$F552)+SUMIFS('Tariff Data'!AG:AG,'Tariff Data'!$B:$B,$F552)</f>
        <v>-0.31406499999999998</v>
      </c>
      <c r="S552" s="64">
        <f>SUMIFS('Tariff Data'!N:N,'Tariff Data'!$B:$B,$F552)+SUMIFS('Tariff Data'!AH:AH,'Tariff Data'!$B:$B,$F552)</f>
        <v>3.7284519999999999</v>
      </c>
      <c r="T552" s="64">
        <f>SUMIFS('Tariff Data'!O:O,'Tariff Data'!$B:$B,$F552)+SUMIFS('Tariff Data'!AI:AI,'Tariff Data'!$B:$B,$F552)</f>
        <v>4.5750000000000001E-3</v>
      </c>
      <c r="U552" s="64">
        <f>SUMIFS('Tariff Data'!P:P,'Tariff Data'!$B:$B,$F552)+SUMIFS('Tariff Data'!AJ:AJ,'Tariff Data'!$B:$B,$F552)</f>
        <v>-6.9384249999999996</v>
      </c>
      <c r="V552" s="66">
        <f t="shared" si="56"/>
        <v>-8.0055540206087716</v>
      </c>
      <c r="W552" s="66">
        <f t="shared" si="57"/>
        <v>-187.28435011809</v>
      </c>
      <c r="X552" s="66">
        <f t="shared" si="58"/>
        <v>-8.0832163255427325</v>
      </c>
      <c r="Y552" s="66">
        <f t="shared" si="59"/>
        <v>-209.42080795152637</v>
      </c>
      <c r="Z552" s="66">
        <f t="shared" si="60"/>
        <v>-8.0832163255427325</v>
      </c>
      <c r="AA552" s="66">
        <f t="shared" si="61"/>
        <v>-209.42080795152637</v>
      </c>
      <c r="AB552" s="5"/>
      <c r="AC552" s="5"/>
      <c r="AD552" s="5"/>
      <c r="AE552" s="5"/>
      <c r="AF552" s="5"/>
      <c r="AG552" s="5"/>
      <c r="AH552" s="8"/>
      <c r="AI552" s="8"/>
      <c r="AJ552" s="8"/>
    </row>
    <row r="553" spans="2:36" x14ac:dyDescent="0.35">
      <c r="B553" s="70" t="s">
        <v>735</v>
      </c>
      <c r="C553" s="70" t="s">
        <v>111</v>
      </c>
      <c r="D553" s="69" t="str">
        <f>VLOOKUP($C553,Assumptions!$B:$C,2,FALSE)</f>
        <v>Conventional Carbon</v>
      </c>
      <c r="E553" s="70" t="s">
        <v>734</v>
      </c>
      <c r="F553" s="70">
        <v>18</v>
      </c>
      <c r="G553" s="71">
        <v>30.426659841204657</v>
      </c>
      <c r="H553" s="72">
        <v>1.2390999999999999E-2</v>
      </c>
      <c r="I553" s="71">
        <f t="shared" si="62"/>
        <v>0.37701674209236691</v>
      </c>
      <c r="J553" s="68">
        <f>SUMIFS('Tariff Data'!M:M,'Tariff Data'!$B:$B,$F553)</f>
        <v>-0.31239499999999998</v>
      </c>
      <c r="K553" s="68">
        <f>SUMIFS('Tariff Data'!N:N,'Tariff Data'!$B:$B,$F553)</f>
        <v>3.798861</v>
      </c>
      <c r="L553" s="68">
        <f>SUMIFS('Tariff Data'!O:O,'Tariff Data'!$B:$B,$F553)</f>
        <v>7.0470000000000003E-3</v>
      </c>
      <c r="M553" s="68">
        <f>SUMIFS('Tariff Data'!P:P,'Tariff Data'!$B:$B,$F553)</f>
        <v>-6.2050109999999998</v>
      </c>
      <c r="N553" s="68">
        <f>SUMIFS('Tariff Data'!H:H,'Tariff Data'!$B:$B,$F553)</f>
        <v>-0.31406499999999998</v>
      </c>
      <c r="O553" s="68">
        <f>SUMIFS('Tariff Data'!I:I,'Tariff Data'!$B:$B,$F553)</f>
        <v>3.7284519999999999</v>
      </c>
      <c r="P553" s="68">
        <f>SUMIFS('Tariff Data'!J:J,'Tariff Data'!$B:$B,$F553)</f>
        <v>4.5750000000000001E-3</v>
      </c>
      <c r="Q553" s="68">
        <f>SUMIFS('Tariff Data'!K:K,'Tariff Data'!$B:$B,$F553)</f>
        <v>-6.9384249999999996</v>
      </c>
      <c r="R553" s="68">
        <f>SUMIFS('Tariff Data'!M:M,'Tariff Data'!$B:$B,$F553)+SUMIFS('Tariff Data'!AG:AG,'Tariff Data'!$B:$B,$F553)</f>
        <v>-0.31406499999999998</v>
      </c>
      <c r="S553" s="68">
        <f>SUMIFS('Tariff Data'!N:N,'Tariff Data'!$B:$B,$F553)+SUMIFS('Tariff Data'!AH:AH,'Tariff Data'!$B:$B,$F553)</f>
        <v>3.7284519999999999</v>
      </c>
      <c r="T553" s="68">
        <f>SUMIFS('Tariff Data'!O:O,'Tariff Data'!$B:$B,$F553)+SUMIFS('Tariff Data'!AI:AI,'Tariff Data'!$B:$B,$F553)</f>
        <v>4.5750000000000001E-3</v>
      </c>
      <c r="U553" s="68">
        <f>SUMIFS('Tariff Data'!P:P,'Tariff Data'!$B:$B,$F553)+SUMIFS('Tariff Data'!AJ:AJ,'Tariff Data'!$B:$B,$F553)</f>
        <v>-6.9384249999999996</v>
      </c>
      <c r="V553" s="67">
        <f t="shared" si="56"/>
        <v>-8.0702453662298517</v>
      </c>
      <c r="W553" s="67">
        <f t="shared" si="57"/>
        <v>-188.79775900793314</v>
      </c>
      <c r="X553" s="67">
        <f t="shared" si="58"/>
        <v>-8.1485352453450979</v>
      </c>
      <c r="Y553" s="67">
        <f t="shared" si="59"/>
        <v>-211.11309730871042</v>
      </c>
      <c r="Z553" s="67">
        <f t="shared" si="60"/>
        <v>-8.1485352453450979</v>
      </c>
      <c r="AA553" s="67">
        <f t="shared" si="61"/>
        <v>-211.11309730871042</v>
      </c>
      <c r="AB553" s="5"/>
      <c r="AC553" s="5"/>
      <c r="AD553" s="5"/>
      <c r="AE553" s="5"/>
      <c r="AF553" s="5"/>
      <c r="AG553" s="5"/>
      <c r="AH553" s="8"/>
      <c r="AI553" s="8"/>
      <c r="AJ553" s="8"/>
    </row>
    <row r="554" spans="2:36" x14ac:dyDescent="0.35">
      <c r="B554" s="70" t="s">
        <v>736</v>
      </c>
      <c r="C554" s="70" t="s">
        <v>98</v>
      </c>
      <c r="D554" s="69" t="str">
        <f>VLOOKUP($C554,Assumptions!$B:$C,2,FALSE)</f>
        <v>Intermittent</v>
      </c>
      <c r="E554" s="70" t="s">
        <v>193</v>
      </c>
      <c r="F554" s="70">
        <v>18</v>
      </c>
      <c r="G554" s="71">
        <v>304.87635111427511</v>
      </c>
      <c r="H554" s="72">
        <v>0.109</v>
      </c>
      <c r="I554" s="71">
        <f t="shared" si="62"/>
        <v>33.231522271455987</v>
      </c>
      <c r="J554" s="64">
        <f>SUMIFS('Tariff Data'!M:M,'Tariff Data'!$B:$B,$F554)</f>
        <v>-0.31239499999999998</v>
      </c>
      <c r="K554" s="64">
        <f>SUMIFS('Tariff Data'!N:N,'Tariff Data'!$B:$B,$F554)</f>
        <v>3.798861</v>
      </c>
      <c r="L554" s="64">
        <f>SUMIFS('Tariff Data'!O:O,'Tariff Data'!$B:$B,$F554)</f>
        <v>7.0470000000000003E-3</v>
      </c>
      <c r="M554" s="64">
        <f>SUMIFS('Tariff Data'!P:P,'Tariff Data'!$B:$B,$F554)</f>
        <v>-6.2050109999999998</v>
      </c>
      <c r="N554" s="64">
        <f>SUMIFS('Tariff Data'!H:H,'Tariff Data'!$B:$B,$F554)</f>
        <v>-0.31406499999999998</v>
      </c>
      <c r="O554" s="64">
        <f>SUMIFS('Tariff Data'!I:I,'Tariff Data'!$B:$B,$F554)</f>
        <v>3.7284519999999999</v>
      </c>
      <c r="P554" s="64">
        <f>SUMIFS('Tariff Data'!J:J,'Tariff Data'!$B:$B,$F554)</f>
        <v>4.5750000000000001E-3</v>
      </c>
      <c r="Q554" s="64">
        <f>SUMIFS('Tariff Data'!K:K,'Tariff Data'!$B:$B,$F554)</f>
        <v>-6.9384249999999996</v>
      </c>
      <c r="R554" s="64">
        <f>SUMIFS('Tariff Data'!M:M,'Tariff Data'!$B:$B,$F554)+SUMIFS('Tariff Data'!AG:AG,'Tariff Data'!$B:$B,$F554)</f>
        <v>-0.31406499999999998</v>
      </c>
      <c r="S554" s="64">
        <f>SUMIFS('Tariff Data'!N:N,'Tariff Data'!$B:$B,$F554)+SUMIFS('Tariff Data'!AH:AH,'Tariff Data'!$B:$B,$F554)</f>
        <v>3.7284519999999999</v>
      </c>
      <c r="T554" s="64">
        <f>SUMIFS('Tariff Data'!O:O,'Tariff Data'!$B:$B,$F554)+SUMIFS('Tariff Data'!AI:AI,'Tariff Data'!$B:$B,$F554)</f>
        <v>4.5750000000000001E-3</v>
      </c>
      <c r="U554" s="64">
        <f>SUMIFS('Tariff Data'!P:P,'Tariff Data'!$B:$B,$F554)+SUMIFS('Tariff Data'!AJ:AJ,'Tariff Data'!$B:$B,$F554)</f>
        <v>-6.9384249999999996</v>
      </c>
      <c r="V554" s="66">
        <f t="shared" si="56"/>
        <v>128.39039757396787</v>
      </c>
      <c r="W554" s="66">
        <f t="shared" si="57"/>
        <v>-1891.7611123039392</v>
      </c>
      <c r="X554" s="66">
        <f t="shared" si="58"/>
        <v>125.29694498240242</v>
      </c>
      <c r="Y554" s="66">
        <f t="shared" si="59"/>
        <v>-2115.361696480064</v>
      </c>
      <c r="Z554" s="66">
        <f t="shared" si="60"/>
        <v>125.29694498240242</v>
      </c>
      <c r="AA554" s="66">
        <f t="shared" si="61"/>
        <v>-2115.361696480064</v>
      </c>
      <c r="AB554" s="5"/>
      <c r="AC554" s="5"/>
      <c r="AD554" s="5"/>
      <c r="AE554" s="5"/>
      <c r="AF554" s="5"/>
      <c r="AG554" s="5"/>
      <c r="AH554" s="8"/>
      <c r="AI554" s="8"/>
      <c r="AJ554" s="8"/>
    </row>
    <row r="555" spans="2:36" x14ac:dyDescent="0.35">
      <c r="B555" s="70" t="s">
        <v>737</v>
      </c>
      <c r="C555" s="70" t="s">
        <v>892</v>
      </c>
      <c r="D555" s="69" t="str">
        <f>VLOOKUP($C555,Assumptions!$B:$C,2,FALSE)</f>
        <v>Conventional Carbon</v>
      </c>
      <c r="E555" s="70" t="s">
        <v>525</v>
      </c>
      <c r="F555" s="70">
        <v>17</v>
      </c>
      <c r="G555" s="71">
        <v>518.28979689426774</v>
      </c>
      <c r="H555" s="72">
        <v>0.17635200000000001</v>
      </c>
      <c r="I555" s="71">
        <f t="shared" si="62"/>
        <v>91.401442261897913</v>
      </c>
      <c r="J555" s="68">
        <f>SUMIFS('Tariff Data'!M:M,'Tariff Data'!$B:$B,$F555)</f>
        <v>0.76947399999999999</v>
      </c>
      <c r="K555" s="68">
        <f>SUMIFS('Tariff Data'!N:N,'Tariff Data'!$B:$B,$F555)</f>
        <v>4.0897259999999998</v>
      </c>
      <c r="L555" s="68">
        <f>SUMIFS('Tariff Data'!O:O,'Tariff Data'!$B:$B,$F555)</f>
        <v>1.4208999999999999E-2</v>
      </c>
      <c r="M555" s="68">
        <f>SUMIFS('Tariff Data'!P:P,'Tariff Data'!$B:$B,$F555)</f>
        <v>-6.2050109999999998</v>
      </c>
      <c r="N555" s="68">
        <f>SUMIFS('Tariff Data'!H:H,'Tariff Data'!$B:$B,$F555)</f>
        <v>0.74037900000000001</v>
      </c>
      <c r="O555" s="68">
        <f>SUMIFS('Tariff Data'!I:I,'Tariff Data'!$B:$B,$F555)</f>
        <v>3.971927</v>
      </c>
      <c r="P555" s="68">
        <f>SUMIFS('Tariff Data'!J:J,'Tariff Data'!$B:$B,$F555)</f>
        <v>1.0571000000000001E-2</v>
      </c>
      <c r="Q555" s="68">
        <f>SUMIFS('Tariff Data'!K:K,'Tariff Data'!$B:$B,$F555)</f>
        <v>-6.9384249999999996</v>
      </c>
      <c r="R555" s="68">
        <f>SUMIFS('Tariff Data'!M:M,'Tariff Data'!$B:$B,$F555)+SUMIFS('Tariff Data'!AG:AG,'Tariff Data'!$B:$B,$F555)</f>
        <v>0.74037900000000001</v>
      </c>
      <c r="S555" s="68">
        <f>SUMIFS('Tariff Data'!N:N,'Tariff Data'!$B:$B,$F555)+SUMIFS('Tariff Data'!AH:AH,'Tariff Data'!$B:$B,$F555)</f>
        <v>3.971927</v>
      </c>
      <c r="T555" s="68">
        <f>SUMIFS('Tariff Data'!O:O,'Tariff Data'!$B:$B,$F555)+SUMIFS('Tariff Data'!AI:AI,'Tariff Data'!$B:$B,$F555)</f>
        <v>1.0571000000000001E-2</v>
      </c>
      <c r="U555" s="68">
        <f>SUMIFS('Tariff Data'!P:P,'Tariff Data'!$B:$B,$F555)+SUMIFS('Tariff Data'!AJ:AJ,'Tariff Data'!$B:$B,$F555)</f>
        <v>-6.9384249999999996</v>
      </c>
      <c r="V555" s="67">
        <f t="shared" si="56"/>
        <v>773.91610112450178</v>
      </c>
      <c r="W555" s="67">
        <f t="shared" si="57"/>
        <v>-3215.9938909166972</v>
      </c>
      <c r="X555" s="67">
        <f t="shared" si="58"/>
        <v>747.73694253990493</v>
      </c>
      <c r="Y555" s="67">
        <f t="shared" si="59"/>
        <v>-3596.1148840161095</v>
      </c>
      <c r="Z555" s="67">
        <f t="shared" si="60"/>
        <v>747.73694253990493</v>
      </c>
      <c r="AA555" s="67">
        <f t="shared" si="61"/>
        <v>-3596.1148840161095</v>
      </c>
      <c r="AB555" s="5"/>
      <c r="AC555" s="5"/>
      <c r="AD555" s="5"/>
      <c r="AE555" s="5"/>
      <c r="AF555" s="5"/>
      <c r="AG555" s="5"/>
      <c r="AH555" s="8"/>
      <c r="AI555" s="8"/>
      <c r="AJ555" s="8"/>
    </row>
    <row r="556" spans="2:36" x14ac:dyDescent="0.35">
      <c r="B556" s="70" t="s">
        <v>1053</v>
      </c>
      <c r="C556" s="70" t="s">
        <v>111</v>
      </c>
      <c r="D556" s="69" t="str">
        <f>VLOOKUP($C556,Assumptions!$B:$C,2,FALSE)</f>
        <v>Conventional Carbon</v>
      </c>
      <c r="E556" s="70" t="s">
        <v>961</v>
      </c>
      <c r="F556" s="70">
        <v>21</v>
      </c>
      <c r="G556" s="71">
        <v>30.426659841204657</v>
      </c>
      <c r="H556" s="72">
        <v>1.2390999999999999E-2</v>
      </c>
      <c r="I556" s="71">
        <f t="shared" si="62"/>
        <v>0.37701674209236691</v>
      </c>
      <c r="J556" s="64">
        <f>SUMIFS('Tariff Data'!M:M,'Tariff Data'!$B:$B,$F556)</f>
        <v>3.8117559999999999</v>
      </c>
      <c r="K556" s="64">
        <f>SUMIFS('Tariff Data'!N:N,'Tariff Data'!$B:$B,$F556)</f>
        <v>-5.8951849999999997</v>
      </c>
      <c r="L556" s="64">
        <f>SUMIFS('Tariff Data'!O:O,'Tariff Data'!$B:$B,$F556)</f>
        <v>0</v>
      </c>
      <c r="M556" s="64">
        <f>SUMIFS('Tariff Data'!P:P,'Tariff Data'!$B:$B,$F556)</f>
        <v>-6.2050109999999998</v>
      </c>
      <c r="N556" s="64">
        <f>SUMIFS('Tariff Data'!H:H,'Tariff Data'!$B:$B,$F556)</f>
        <v>3.8445510000000001</v>
      </c>
      <c r="O556" s="64">
        <f>SUMIFS('Tariff Data'!I:I,'Tariff Data'!$B:$B,$F556)</f>
        <v>-5.9733029999999996</v>
      </c>
      <c r="P556" s="64">
        <f>SUMIFS('Tariff Data'!J:J,'Tariff Data'!$B:$B,$F556)</f>
        <v>0</v>
      </c>
      <c r="Q556" s="64">
        <f>SUMIFS('Tariff Data'!K:K,'Tariff Data'!$B:$B,$F556)</f>
        <v>-6.9384249999999996</v>
      </c>
      <c r="R556" s="64">
        <f>SUMIFS('Tariff Data'!M:M,'Tariff Data'!$B:$B,$F556)+SUMIFS('Tariff Data'!AG:AG,'Tariff Data'!$B:$B,$F556)</f>
        <v>3.8445510000000001</v>
      </c>
      <c r="S556" s="64">
        <f>SUMIFS('Tariff Data'!N:N,'Tariff Data'!$B:$B,$F556)+SUMIFS('Tariff Data'!AH:AH,'Tariff Data'!$B:$B,$F556)</f>
        <v>-5.9733029999999996</v>
      </c>
      <c r="T556" s="64">
        <f>SUMIFS('Tariff Data'!O:O,'Tariff Data'!$B:$B,$F556)+SUMIFS('Tariff Data'!AI:AI,'Tariff Data'!$B:$B,$F556)</f>
        <v>0</v>
      </c>
      <c r="U556" s="64">
        <f>SUMIFS('Tariff Data'!P:P,'Tariff Data'!$B:$B,$F556)+SUMIFS('Tariff Data'!AJ:AJ,'Tariff Data'!$B:$B,$F556)</f>
        <v>-6.9384249999999996</v>
      </c>
      <c r="V556" s="66">
        <f t="shared" si="56"/>
        <v>113.7564197669391</v>
      </c>
      <c r="W556" s="66">
        <f t="shared" si="57"/>
        <v>-188.79775900793314</v>
      </c>
      <c r="X556" s="66">
        <f t="shared" si="58"/>
        <v>114.72481028257265</v>
      </c>
      <c r="Y556" s="66">
        <f t="shared" si="59"/>
        <v>-211.11309730871042</v>
      </c>
      <c r="Z556" s="66">
        <f t="shared" si="60"/>
        <v>114.72481028257265</v>
      </c>
      <c r="AA556" s="66">
        <f t="shared" si="61"/>
        <v>-211.11309730871042</v>
      </c>
      <c r="AB556" s="5"/>
      <c r="AC556" s="5"/>
      <c r="AD556" s="5"/>
      <c r="AE556" s="5"/>
      <c r="AF556" s="5"/>
      <c r="AG556" s="5"/>
      <c r="AH556" s="8"/>
      <c r="AI556" s="8"/>
      <c r="AJ556" s="8"/>
    </row>
    <row r="557" spans="2:36" x14ac:dyDescent="0.35">
      <c r="B557" s="70" t="s">
        <v>738</v>
      </c>
      <c r="C557" s="70" t="s">
        <v>98</v>
      </c>
      <c r="D557" s="69" t="str">
        <f>VLOOKUP($C557,Assumptions!$B:$C,2,FALSE)</f>
        <v>Intermittent</v>
      </c>
      <c r="E557" s="70" t="s">
        <v>961</v>
      </c>
      <c r="F557" s="70">
        <v>21</v>
      </c>
      <c r="G557" s="71">
        <v>59.146012116169373</v>
      </c>
      <c r="H557" s="72">
        <v>0.109</v>
      </c>
      <c r="I557" s="71">
        <f t="shared" si="62"/>
        <v>6.4469153206624616</v>
      </c>
      <c r="J557" s="68">
        <f>SUMIFS('Tariff Data'!M:M,'Tariff Data'!$B:$B,$F557)</f>
        <v>3.8117559999999999</v>
      </c>
      <c r="K557" s="68">
        <f>SUMIFS('Tariff Data'!N:N,'Tariff Data'!$B:$B,$F557)</f>
        <v>-5.8951849999999997</v>
      </c>
      <c r="L557" s="68">
        <f>SUMIFS('Tariff Data'!O:O,'Tariff Data'!$B:$B,$F557)</f>
        <v>0</v>
      </c>
      <c r="M557" s="68">
        <f>SUMIFS('Tariff Data'!P:P,'Tariff Data'!$B:$B,$F557)</f>
        <v>-6.2050109999999998</v>
      </c>
      <c r="N557" s="68">
        <f>SUMIFS('Tariff Data'!H:H,'Tariff Data'!$B:$B,$F557)</f>
        <v>3.8445510000000001</v>
      </c>
      <c r="O557" s="68">
        <f>SUMIFS('Tariff Data'!I:I,'Tariff Data'!$B:$B,$F557)</f>
        <v>-5.9733029999999996</v>
      </c>
      <c r="P557" s="68">
        <f>SUMIFS('Tariff Data'!J:J,'Tariff Data'!$B:$B,$F557)</f>
        <v>0</v>
      </c>
      <c r="Q557" s="68">
        <f>SUMIFS('Tariff Data'!K:K,'Tariff Data'!$B:$B,$F557)</f>
        <v>-6.9384249999999996</v>
      </c>
      <c r="R557" s="68">
        <f>SUMIFS('Tariff Data'!M:M,'Tariff Data'!$B:$B,$F557)+SUMIFS('Tariff Data'!AG:AG,'Tariff Data'!$B:$B,$F557)</f>
        <v>3.8445510000000001</v>
      </c>
      <c r="S557" s="68">
        <f>SUMIFS('Tariff Data'!N:N,'Tariff Data'!$B:$B,$F557)+SUMIFS('Tariff Data'!AH:AH,'Tariff Data'!$B:$B,$F557)</f>
        <v>-5.9733029999999996</v>
      </c>
      <c r="T557" s="68">
        <f>SUMIFS('Tariff Data'!O:O,'Tariff Data'!$B:$B,$F557)+SUMIFS('Tariff Data'!AI:AI,'Tariff Data'!$B:$B,$F557)</f>
        <v>0</v>
      </c>
      <c r="U557" s="68">
        <f>SUMIFS('Tariff Data'!P:P,'Tariff Data'!$B:$B,$F557)+SUMIFS('Tariff Data'!AJ:AJ,'Tariff Data'!$B:$B,$F557)</f>
        <v>-6.9384249999999996</v>
      </c>
      <c r="V557" s="67">
        <f t="shared" si="56"/>
        <v>-38.005758494639537</v>
      </c>
      <c r="W557" s="67">
        <f t="shared" si="57"/>
        <v>-367.00165578696425</v>
      </c>
      <c r="X557" s="67">
        <f t="shared" si="58"/>
        <v>-38.509378625659039</v>
      </c>
      <c r="Y557" s="67">
        <f t="shared" si="59"/>
        <v>-410.38016911713248</v>
      </c>
      <c r="Z557" s="67">
        <f t="shared" si="60"/>
        <v>-38.509378625659039</v>
      </c>
      <c r="AA557" s="67">
        <f t="shared" si="61"/>
        <v>-410.38016911713248</v>
      </c>
      <c r="AB557" s="5"/>
      <c r="AC557" s="5"/>
      <c r="AD557" s="5"/>
      <c r="AE557" s="5"/>
      <c r="AF557" s="5"/>
      <c r="AG557" s="5"/>
      <c r="AH557" s="8"/>
      <c r="AI557" s="8"/>
      <c r="AJ557" s="8"/>
    </row>
    <row r="558" spans="2:36" x14ac:dyDescent="0.35">
      <c r="B558" s="70" t="s">
        <v>1054</v>
      </c>
      <c r="C558" s="70" t="s">
        <v>98</v>
      </c>
      <c r="D558" s="69" t="str">
        <f>VLOOKUP($C558,Assumptions!$B:$C,2,FALSE)</f>
        <v>Intermittent</v>
      </c>
      <c r="E558" s="70" t="s">
        <v>961</v>
      </c>
      <c r="F558" s="70">
        <v>21</v>
      </c>
      <c r="G558" s="71">
        <v>243.90108089142012</v>
      </c>
      <c r="H558" s="72">
        <v>0.109</v>
      </c>
      <c r="I558" s="71">
        <f t="shared" si="62"/>
        <v>26.585217817164793</v>
      </c>
      <c r="J558" s="64">
        <f>SUMIFS('Tariff Data'!M:M,'Tariff Data'!$B:$B,$F558)</f>
        <v>3.8117559999999999</v>
      </c>
      <c r="K558" s="64">
        <f>SUMIFS('Tariff Data'!N:N,'Tariff Data'!$B:$B,$F558)</f>
        <v>-5.8951849999999997</v>
      </c>
      <c r="L558" s="64">
        <f>SUMIFS('Tariff Data'!O:O,'Tariff Data'!$B:$B,$F558)</f>
        <v>0</v>
      </c>
      <c r="M558" s="64">
        <f>SUMIFS('Tariff Data'!P:P,'Tariff Data'!$B:$B,$F558)</f>
        <v>-6.2050109999999998</v>
      </c>
      <c r="N558" s="64">
        <f>SUMIFS('Tariff Data'!H:H,'Tariff Data'!$B:$B,$F558)</f>
        <v>3.8445510000000001</v>
      </c>
      <c r="O558" s="64">
        <f>SUMIFS('Tariff Data'!I:I,'Tariff Data'!$B:$B,$F558)</f>
        <v>-5.9733029999999996</v>
      </c>
      <c r="P558" s="64">
        <f>SUMIFS('Tariff Data'!J:J,'Tariff Data'!$B:$B,$F558)</f>
        <v>0</v>
      </c>
      <c r="Q558" s="64">
        <f>SUMIFS('Tariff Data'!K:K,'Tariff Data'!$B:$B,$F558)</f>
        <v>-6.9384249999999996</v>
      </c>
      <c r="R558" s="64">
        <f>SUMIFS('Tariff Data'!M:M,'Tariff Data'!$B:$B,$F558)+SUMIFS('Tariff Data'!AG:AG,'Tariff Data'!$B:$B,$F558)</f>
        <v>3.8445510000000001</v>
      </c>
      <c r="S558" s="64">
        <f>SUMIFS('Tariff Data'!N:N,'Tariff Data'!$B:$B,$F558)+SUMIFS('Tariff Data'!AH:AH,'Tariff Data'!$B:$B,$F558)</f>
        <v>-5.9733029999999996</v>
      </c>
      <c r="T558" s="64">
        <f>SUMIFS('Tariff Data'!O:O,'Tariff Data'!$B:$B,$F558)+SUMIFS('Tariff Data'!AI:AI,'Tariff Data'!$B:$B,$F558)</f>
        <v>0</v>
      </c>
      <c r="U558" s="64">
        <f>SUMIFS('Tariff Data'!P:P,'Tariff Data'!$B:$B,$F558)+SUMIFS('Tariff Data'!AJ:AJ,'Tariff Data'!$B:$B,$F558)</f>
        <v>-6.9384249999999996</v>
      </c>
      <c r="V558" s="66">
        <f t="shared" si="56"/>
        <v>-156.72477729748263</v>
      </c>
      <c r="W558" s="66">
        <f t="shared" si="57"/>
        <v>-1513.4088898431517</v>
      </c>
      <c r="X558" s="66">
        <f t="shared" si="58"/>
        <v>-158.80156134292389</v>
      </c>
      <c r="Y558" s="66">
        <f t="shared" si="59"/>
        <v>-1692.2893571840516</v>
      </c>
      <c r="Z558" s="66">
        <f t="shared" si="60"/>
        <v>-158.80156134292389</v>
      </c>
      <c r="AA558" s="66">
        <f t="shared" si="61"/>
        <v>-1692.2893571840516</v>
      </c>
      <c r="AB558" s="5"/>
      <c r="AC558" s="5"/>
      <c r="AD558" s="5"/>
      <c r="AE558" s="5"/>
      <c r="AF558" s="5"/>
      <c r="AG558" s="5"/>
      <c r="AH558" s="8"/>
      <c r="AI558" s="8"/>
      <c r="AJ558" s="8"/>
    </row>
    <row r="559" spans="2:36" x14ac:dyDescent="0.35">
      <c r="B559" s="70" t="s">
        <v>739</v>
      </c>
      <c r="C559" s="70" t="s">
        <v>87</v>
      </c>
      <c r="D559" s="69" t="str">
        <f>VLOOKUP($C559,Assumptions!$B:$C,2,FALSE)</f>
        <v>Intermittent</v>
      </c>
      <c r="E559" s="70" t="s">
        <v>251</v>
      </c>
      <c r="F559" s="70">
        <v>7</v>
      </c>
      <c r="G559" s="71">
        <v>58.536259413940826</v>
      </c>
      <c r="H559" s="72">
        <v>0.39425900000000003</v>
      </c>
      <c r="I559" s="71">
        <f t="shared" si="62"/>
        <v>23.078447100280897</v>
      </c>
      <c r="J559" s="68">
        <f>SUMIFS('Tariff Data'!M:M,'Tariff Data'!$B:$B,$F559)</f>
        <v>2.3790800000000001</v>
      </c>
      <c r="K559" s="68">
        <f>SUMIFS('Tariff Data'!N:N,'Tariff Data'!$B:$B,$F559)</f>
        <v>21.443764999999999</v>
      </c>
      <c r="L559" s="68">
        <f>SUMIFS('Tariff Data'!O:O,'Tariff Data'!$B:$B,$F559)</f>
        <v>32.698962999999999</v>
      </c>
      <c r="M559" s="68">
        <f>SUMIFS('Tariff Data'!P:P,'Tariff Data'!$B:$B,$F559)</f>
        <v>-6.2050109999999998</v>
      </c>
      <c r="N559" s="68">
        <f>SUMIFS('Tariff Data'!H:H,'Tariff Data'!$B:$B,$F559)</f>
        <v>4.0969049999999996</v>
      </c>
      <c r="O559" s="68">
        <f>SUMIFS('Tariff Data'!I:I,'Tariff Data'!$B:$B,$F559)</f>
        <v>23.484345000000001</v>
      </c>
      <c r="P559" s="68">
        <f>SUMIFS('Tariff Data'!J:J,'Tariff Data'!$B:$B,$F559)</f>
        <v>35.622473999999997</v>
      </c>
      <c r="Q559" s="68">
        <f>SUMIFS('Tariff Data'!K:K,'Tariff Data'!$B:$B,$F559)</f>
        <v>-6.9384249999999996</v>
      </c>
      <c r="R559" s="68">
        <f>SUMIFS('Tariff Data'!M:M,'Tariff Data'!$B:$B,$F559)+SUMIFS('Tariff Data'!AG:AG,'Tariff Data'!$B:$B,$F559)</f>
        <v>2.5585468181924793</v>
      </c>
      <c r="S559" s="68">
        <f>SUMIFS('Tariff Data'!N:N,'Tariff Data'!$B:$B,$F559)+SUMIFS('Tariff Data'!AH:AH,'Tariff Data'!$B:$B,$F559)</f>
        <v>21.791524749749406</v>
      </c>
      <c r="T559" s="68">
        <f>SUMIFS('Tariff Data'!O:O,'Tariff Data'!$B:$B,$F559)+SUMIFS('Tariff Data'!AI:AI,'Tariff Data'!$B:$B,$F559)</f>
        <v>32.921736432058111</v>
      </c>
      <c r="U559" s="68">
        <f>SUMIFS('Tariff Data'!P:P,'Tariff Data'!$B:$B,$F559)+SUMIFS('Tariff Data'!AJ:AJ,'Tariff Data'!$B:$B,$F559)</f>
        <v>-6.9384249999999996</v>
      </c>
      <c r="V559" s="67">
        <f t="shared" si="56"/>
        <v>2408.9637769182077</v>
      </c>
      <c r="W559" s="67">
        <f t="shared" si="57"/>
        <v>-363.21813356235634</v>
      </c>
      <c r="X559" s="67">
        <f t="shared" si="58"/>
        <v>2627.1885927976086</v>
      </c>
      <c r="Y559" s="67">
        <f t="shared" si="59"/>
        <v>-406.14944572417238</v>
      </c>
      <c r="Z559" s="67">
        <f t="shared" si="60"/>
        <v>2430.0298553158937</v>
      </c>
      <c r="AA559" s="67">
        <f t="shared" si="61"/>
        <v>-406.14944572417238</v>
      </c>
      <c r="AB559" s="5"/>
      <c r="AC559" s="5"/>
      <c r="AD559" s="5"/>
      <c r="AE559" s="5"/>
      <c r="AF559" s="5"/>
      <c r="AG559" s="5"/>
      <c r="AH559" s="8"/>
      <c r="AI559" s="8"/>
      <c r="AJ559" s="8"/>
    </row>
    <row r="560" spans="2:36" x14ac:dyDescent="0.35">
      <c r="B560" s="70" t="s">
        <v>1055</v>
      </c>
      <c r="C560" s="70" t="s">
        <v>87</v>
      </c>
      <c r="D560" s="69" t="str">
        <f>VLOOKUP($C560,Assumptions!$B:$C,2,FALSE)</f>
        <v>Intermittent</v>
      </c>
      <c r="E560" s="70" t="s">
        <v>464</v>
      </c>
      <c r="F560" s="70">
        <v>21</v>
      </c>
      <c r="G560" s="71">
        <v>114.63350801896745</v>
      </c>
      <c r="H560" s="72">
        <v>0.39425900000000003</v>
      </c>
      <c r="I560" s="71">
        <f t="shared" si="62"/>
        <v>45.195292238050087</v>
      </c>
      <c r="J560" s="64">
        <f>SUMIFS('Tariff Data'!M:M,'Tariff Data'!$B:$B,$F560)</f>
        <v>3.8117559999999999</v>
      </c>
      <c r="K560" s="64">
        <f>SUMIFS('Tariff Data'!N:N,'Tariff Data'!$B:$B,$F560)</f>
        <v>-5.8951849999999997</v>
      </c>
      <c r="L560" s="64">
        <f>SUMIFS('Tariff Data'!O:O,'Tariff Data'!$B:$B,$F560)</f>
        <v>0</v>
      </c>
      <c r="M560" s="64">
        <f>SUMIFS('Tariff Data'!P:P,'Tariff Data'!$B:$B,$F560)</f>
        <v>-6.2050109999999998</v>
      </c>
      <c r="N560" s="64">
        <f>SUMIFS('Tariff Data'!H:H,'Tariff Data'!$B:$B,$F560)</f>
        <v>3.8445510000000001</v>
      </c>
      <c r="O560" s="64">
        <f>SUMIFS('Tariff Data'!I:I,'Tariff Data'!$B:$B,$F560)</f>
        <v>-5.9733029999999996</v>
      </c>
      <c r="P560" s="64">
        <f>SUMIFS('Tariff Data'!J:J,'Tariff Data'!$B:$B,$F560)</f>
        <v>0</v>
      </c>
      <c r="Q560" s="64">
        <f>SUMIFS('Tariff Data'!K:K,'Tariff Data'!$B:$B,$F560)</f>
        <v>-6.9384249999999996</v>
      </c>
      <c r="R560" s="64">
        <f>SUMIFS('Tariff Data'!M:M,'Tariff Data'!$B:$B,$F560)+SUMIFS('Tariff Data'!AG:AG,'Tariff Data'!$B:$B,$F560)</f>
        <v>3.8445510000000001</v>
      </c>
      <c r="S560" s="64">
        <f>SUMIFS('Tariff Data'!N:N,'Tariff Data'!$B:$B,$F560)+SUMIFS('Tariff Data'!AH:AH,'Tariff Data'!$B:$B,$F560)</f>
        <v>-5.9733029999999996</v>
      </c>
      <c r="T560" s="64">
        <f>SUMIFS('Tariff Data'!O:O,'Tariff Data'!$B:$B,$F560)+SUMIFS('Tariff Data'!AI:AI,'Tariff Data'!$B:$B,$F560)</f>
        <v>0</v>
      </c>
      <c r="U560" s="64">
        <f>SUMIFS('Tariff Data'!P:P,'Tariff Data'!$B:$B,$F560)+SUMIFS('Tariff Data'!AJ:AJ,'Tariff Data'!$B:$B,$F560)</f>
        <v>-6.9384249999999996</v>
      </c>
      <c r="V560" s="66">
        <f t="shared" si="56"/>
        <v>-266.43460887236932</v>
      </c>
      <c r="W560" s="66">
        <f t="shared" si="57"/>
        <v>-711.30217822628117</v>
      </c>
      <c r="X560" s="66">
        <f t="shared" si="58"/>
        <v>-269.9651747114213</v>
      </c>
      <c r="Y560" s="66">
        <f t="shared" si="59"/>
        <v>-795.37599787650413</v>
      </c>
      <c r="Z560" s="66">
        <f t="shared" si="60"/>
        <v>-269.9651747114213</v>
      </c>
      <c r="AA560" s="66">
        <f t="shared" si="61"/>
        <v>-795.37599787650413</v>
      </c>
      <c r="AB560" s="5"/>
      <c r="AC560" s="5"/>
      <c r="AD560" s="5"/>
      <c r="AE560" s="5"/>
      <c r="AF560" s="5"/>
      <c r="AG560" s="5"/>
      <c r="AH560" s="8"/>
      <c r="AI560" s="8"/>
      <c r="AJ560" s="8"/>
    </row>
    <row r="561" spans="2:36" x14ac:dyDescent="0.35">
      <c r="B561" s="70" t="s">
        <v>740</v>
      </c>
      <c r="C561" s="70" t="s">
        <v>111</v>
      </c>
      <c r="D561" s="69" t="str">
        <f>VLOOKUP($C561,Assumptions!$B:$C,2,FALSE)</f>
        <v>Conventional Carbon</v>
      </c>
      <c r="E561" s="70" t="s">
        <v>741</v>
      </c>
      <c r="F561" s="70">
        <v>26</v>
      </c>
      <c r="G561" s="71">
        <v>30.426659841204657</v>
      </c>
      <c r="H561" s="72">
        <v>1.2390999999999999E-2</v>
      </c>
      <c r="I561" s="71">
        <f t="shared" si="62"/>
        <v>0.37701674209236691</v>
      </c>
      <c r="J561" s="68">
        <f>SUMIFS('Tariff Data'!M:M,'Tariff Data'!$B:$B,$F561)</f>
        <v>4.1468639999999999</v>
      </c>
      <c r="K561" s="68">
        <f>SUMIFS('Tariff Data'!N:N,'Tariff Data'!$B:$B,$F561)</f>
        <v>-5.3330109999999999</v>
      </c>
      <c r="L561" s="68">
        <f>SUMIFS('Tariff Data'!O:O,'Tariff Data'!$B:$B,$F561)</f>
        <v>0</v>
      </c>
      <c r="M561" s="68">
        <f>SUMIFS('Tariff Data'!P:P,'Tariff Data'!$B:$B,$F561)</f>
        <v>-6.2050109999999998</v>
      </c>
      <c r="N561" s="68">
        <f>SUMIFS('Tariff Data'!H:H,'Tariff Data'!$B:$B,$F561)</f>
        <v>4.1536200000000001</v>
      </c>
      <c r="O561" s="68">
        <f>SUMIFS('Tariff Data'!I:I,'Tariff Data'!$B:$B,$F561)</f>
        <v>-5.3983059999999998</v>
      </c>
      <c r="P561" s="68">
        <f>SUMIFS('Tariff Data'!J:J,'Tariff Data'!$B:$B,$F561)</f>
        <v>0</v>
      </c>
      <c r="Q561" s="68">
        <f>SUMIFS('Tariff Data'!K:K,'Tariff Data'!$B:$B,$F561)</f>
        <v>-6.9384249999999996</v>
      </c>
      <c r="R561" s="68">
        <f>SUMIFS('Tariff Data'!M:M,'Tariff Data'!$B:$B,$F561)+SUMIFS('Tariff Data'!AG:AG,'Tariff Data'!$B:$B,$F561)</f>
        <v>4.1536200000000001</v>
      </c>
      <c r="S561" s="68">
        <f>SUMIFS('Tariff Data'!N:N,'Tariff Data'!$B:$B,$F561)+SUMIFS('Tariff Data'!AH:AH,'Tariff Data'!$B:$B,$F561)</f>
        <v>-5.3983059999999998</v>
      </c>
      <c r="T561" s="68">
        <f>SUMIFS('Tariff Data'!O:O,'Tariff Data'!$B:$B,$F561)+SUMIFS('Tariff Data'!AI:AI,'Tariff Data'!$B:$B,$F561)</f>
        <v>0</v>
      </c>
      <c r="U561" s="68">
        <f>SUMIFS('Tariff Data'!P:P,'Tariff Data'!$B:$B,$F561)+SUMIFS('Tariff Data'!AJ:AJ,'Tariff Data'!$B:$B,$F561)</f>
        <v>-6.9384249999999996</v>
      </c>
      <c r="V561" s="67">
        <f t="shared" si="56"/>
        <v>124.16458590297454</v>
      </c>
      <c r="W561" s="67">
        <f t="shared" si="57"/>
        <v>-188.79775900793314</v>
      </c>
      <c r="X561" s="67">
        <f t="shared" si="58"/>
        <v>124.34553110868683</v>
      </c>
      <c r="Y561" s="67">
        <f t="shared" si="59"/>
        <v>-211.11309730871042</v>
      </c>
      <c r="Z561" s="67">
        <f t="shared" si="60"/>
        <v>124.34553110868683</v>
      </c>
      <c r="AA561" s="67">
        <f t="shared" si="61"/>
        <v>-211.11309730871042</v>
      </c>
      <c r="AB561" s="5"/>
      <c r="AC561" s="5"/>
      <c r="AD561" s="5"/>
      <c r="AE561" s="5"/>
      <c r="AF561" s="5"/>
      <c r="AG561" s="5"/>
      <c r="AH561" s="8"/>
      <c r="AI561" s="8"/>
      <c r="AJ561" s="8"/>
    </row>
    <row r="562" spans="2:36" x14ac:dyDescent="0.35">
      <c r="B562" s="70" t="s">
        <v>742</v>
      </c>
      <c r="C562" s="70" t="s">
        <v>908</v>
      </c>
      <c r="D562" s="69" t="str">
        <f>VLOOKUP($C562,Assumptions!$B:$C,2,FALSE)</f>
        <v>Conventional Carbon</v>
      </c>
      <c r="E562" s="70" t="s">
        <v>743</v>
      </c>
      <c r="F562" s="70">
        <v>23</v>
      </c>
      <c r="G562" s="71">
        <v>85.365378311997034</v>
      </c>
      <c r="H562" s="72">
        <v>3.3479999999999998E-3</v>
      </c>
      <c r="I562" s="71">
        <f t="shared" si="62"/>
        <v>0.28580328658856607</v>
      </c>
      <c r="J562" s="64">
        <f>SUMIFS('Tariff Data'!M:M,'Tariff Data'!$B:$B,$F562)</f>
        <v>-3.088279</v>
      </c>
      <c r="K562" s="64">
        <f>SUMIFS('Tariff Data'!N:N,'Tariff Data'!$B:$B,$F562)</f>
        <v>3.6893150000000001</v>
      </c>
      <c r="L562" s="64">
        <f>SUMIFS('Tariff Data'!O:O,'Tariff Data'!$B:$B,$F562)</f>
        <v>-1.0969739999999999</v>
      </c>
      <c r="M562" s="64">
        <f>SUMIFS('Tariff Data'!P:P,'Tariff Data'!$B:$B,$F562)</f>
        <v>-6.2050109999999998</v>
      </c>
      <c r="N562" s="64">
        <f>SUMIFS('Tariff Data'!H:H,'Tariff Data'!$B:$B,$F562)</f>
        <v>-3.2599619999999998</v>
      </c>
      <c r="O562" s="64">
        <f>SUMIFS('Tariff Data'!I:I,'Tariff Data'!$B:$B,$F562)</f>
        <v>3.6573289999999998</v>
      </c>
      <c r="P562" s="64">
        <f>SUMIFS('Tariff Data'!J:J,'Tariff Data'!$B:$B,$F562)</f>
        <v>-1.105143</v>
      </c>
      <c r="Q562" s="64">
        <f>SUMIFS('Tariff Data'!K:K,'Tariff Data'!$B:$B,$F562)</f>
        <v>-6.9384249999999996</v>
      </c>
      <c r="R562" s="64">
        <f>SUMIFS('Tariff Data'!M:M,'Tariff Data'!$B:$B,$F562)+SUMIFS('Tariff Data'!AG:AG,'Tariff Data'!$B:$B,$F562)</f>
        <v>-3.2599619999999998</v>
      </c>
      <c r="S562" s="64">
        <f>SUMIFS('Tariff Data'!N:N,'Tariff Data'!$B:$B,$F562)+SUMIFS('Tariff Data'!AH:AH,'Tariff Data'!$B:$B,$F562)</f>
        <v>3.6573289999999998</v>
      </c>
      <c r="T562" s="64">
        <f>SUMIFS('Tariff Data'!O:O,'Tariff Data'!$B:$B,$F562)+SUMIFS('Tariff Data'!AI:AI,'Tariff Data'!$B:$B,$F562)</f>
        <v>-1.105143</v>
      </c>
      <c r="U562" s="64">
        <f>SUMIFS('Tariff Data'!P:P,'Tariff Data'!$B:$B,$F562)+SUMIFS('Tariff Data'!AJ:AJ,'Tariff Data'!$B:$B,$F562)</f>
        <v>-6.9384249999999996</v>
      </c>
      <c r="V562" s="66">
        <f t="shared" si="56"/>
        <v>-262.89120559023763</v>
      </c>
      <c r="W562" s="66">
        <f t="shared" si="57"/>
        <v>-529.693111445103</v>
      </c>
      <c r="X562" s="66">
        <f t="shared" si="58"/>
        <v>-277.55846626594916</v>
      </c>
      <c r="Y562" s="66">
        <f t="shared" si="59"/>
        <v>-592.30127501441802</v>
      </c>
      <c r="Z562" s="66">
        <f t="shared" si="60"/>
        <v>-277.55846626594916</v>
      </c>
      <c r="AA562" s="66">
        <f t="shared" si="61"/>
        <v>-592.30127501441802</v>
      </c>
      <c r="AB562" s="5"/>
      <c r="AC562" s="5"/>
      <c r="AD562" s="5"/>
      <c r="AE562" s="5"/>
      <c r="AF562" s="5"/>
      <c r="AG562" s="5"/>
      <c r="AH562" s="8"/>
      <c r="AI562" s="8"/>
      <c r="AJ562" s="8"/>
    </row>
    <row r="563" spans="2:36" x14ac:dyDescent="0.35">
      <c r="B563" s="70" t="s">
        <v>1056</v>
      </c>
      <c r="C563" s="70" t="s">
        <v>111</v>
      </c>
      <c r="D563" s="69" t="str">
        <f>VLOOKUP($C563,Assumptions!$B:$C,2,FALSE)</f>
        <v>Conventional Carbon</v>
      </c>
      <c r="E563" s="70" t="s">
        <v>1057</v>
      </c>
      <c r="F563" s="70">
        <v>5</v>
      </c>
      <c r="G563" s="71">
        <v>60.975270222855031</v>
      </c>
      <c r="H563" s="72">
        <v>1.2390999999999999E-2</v>
      </c>
      <c r="I563" s="71">
        <f t="shared" si="62"/>
        <v>0.75554457333139668</v>
      </c>
      <c r="J563" s="68">
        <f>SUMIFS('Tariff Data'!M:M,'Tariff Data'!$B:$B,$F563)</f>
        <v>2.7697539999999998</v>
      </c>
      <c r="K563" s="68">
        <f>SUMIFS('Tariff Data'!N:N,'Tariff Data'!$B:$B,$F563)</f>
        <v>22.28163</v>
      </c>
      <c r="L563" s="68">
        <f>SUMIFS('Tariff Data'!O:O,'Tariff Data'!$B:$B,$F563)</f>
        <v>25.058021</v>
      </c>
      <c r="M563" s="68">
        <f>SUMIFS('Tariff Data'!P:P,'Tariff Data'!$B:$B,$F563)</f>
        <v>-6.2050109999999998</v>
      </c>
      <c r="N563" s="68">
        <f>SUMIFS('Tariff Data'!H:H,'Tariff Data'!$B:$B,$F563)</f>
        <v>3.1767940000000001</v>
      </c>
      <c r="O563" s="68">
        <f>SUMIFS('Tariff Data'!I:I,'Tariff Data'!$B:$B,$F563)</f>
        <v>24.693629999999999</v>
      </c>
      <c r="P563" s="68">
        <f>SUMIFS('Tariff Data'!J:J,'Tariff Data'!$B:$B,$F563)</f>
        <v>29.690529999999999</v>
      </c>
      <c r="Q563" s="68">
        <f>SUMIFS('Tariff Data'!K:K,'Tariff Data'!$B:$B,$F563)</f>
        <v>-6.9384249999999996</v>
      </c>
      <c r="R563" s="68">
        <f>SUMIFS('Tariff Data'!M:M,'Tariff Data'!$B:$B,$F563)+SUMIFS('Tariff Data'!AG:AG,'Tariff Data'!$B:$B,$F563)</f>
        <v>2.9492208181924791</v>
      </c>
      <c r="S563" s="68">
        <f>SUMIFS('Tariff Data'!N:N,'Tariff Data'!$B:$B,$F563)+SUMIFS('Tariff Data'!AH:AH,'Tariff Data'!$B:$B,$F563)</f>
        <v>22.629389749749407</v>
      </c>
      <c r="T563" s="68">
        <f>SUMIFS('Tariff Data'!O:O,'Tariff Data'!$B:$B,$F563)+SUMIFS('Tariff Data'!AI:AI,'Tariff Data'!$B:$B,$F563)</f>
        <v>25.280794432058112</v>
      </c>
      <c r="U563" s="68">
        <f>SUMIFS('Tariff Data'!P:P,'Tariff Data'!$B:$B,$F563)+SUMIFS('Tariff Data'!AJ:AJ,'Tariff Data'!$B:$B,$F563)</f>
        <v>-6.9384249999999996</v>
      </c>
      <c r="V563" s="67">
        <f t="shared" si="56"/>
        <v>204.65371501728583</v>
      </c>
      <c r="W563" s="67">
        <f t="shared" si="57"/>
        <v>-378.35222246078791</v>
      </c>
      <c r="X563" s="67">
        <f t="shared" si="58"/>
        <v>234.79552955553095</v>
      </c>
      <c r="Y563" s="67">
        <f t="shared" si="59"/>
        <v>-423.0723392960129</v>
      </c>
      <c r="Z563" s="67">
        <f t="shared" si="60"/>
        <v>216.0278160020284</v>
      </c>
      <c r="AA563" s="67">
        <f t="shared" si="61"/>
        <v>-423.0723392960129</v>
      </c>
      <c r="AB563" s="5"/>
      <c r="AC563" s="5"/>
      <c r="AD563" s="5"/>
      <c r="AE563" s="5"/>
      <c r="AF563" s="5"/>
      <c r="AG563" s="5"/>
      <c r="AH563" s="8"/>
      <c r="AI563" s="8"/>
      <c r="AJ563" s="8"/>
    </row>
    <row r="564" spans="2:36" x14ac:dyDescent="0.35">
      <c r="B564" s="70" t="s">
        <v>744</v>
      </c>
      <c r="C564" s="70" t="s">
        <v>202</v>
      </c>
      <c r="D564" s="69" t="str">
        <f>VLOOKUP($C564,Assumptions!$B:$C,2,FALSE)</f>
        <v>Conventional Carbon</v>
      </c>
      <c r="E564" s="70" t="s">
        <v>745</v>
      </c>
      <c r="F564" s="70">
        <v>13</v>
      </c>
      <c r="G564" s="71">
        <v>893.28770876482611</v>
      </c>
      <c r="H564" s="72">
        <v>0.49361300000000002</v>
      </c>
      <c r="I564" s="71">
        <f t="shared" si="62"/>
        <v>440.93842578653215</v>
      </c>
      <c r="J564" s="64">
        <f>SUMIFS('Tariff Data'!M:M,'Tariff Data'!$B:$B,$F564)</f>
        <v>2.8089879999999998</v>
      </c>
      <c r="K564" s="64">
        <f>SUMIFS('Tariff Data'!N:N,'Tariff Data'!$B:$B,$F564)</f>
        <v>10.130570000000001</v>
      </c>
      <c r="L564" s="64">
        <f>SUMIFS('Tariff Data'!O:O,'Tariff Data'!$B:$B,$F564)</f>
        <v>3.116584</v>
      </c>
      <c r="M564" s="64">
        <f>SUMIFS('Tariff Data'!P:P,'Tariff Data'!$B:$B,$F564)</f>
        <v>-6.2050109999999998</v>
      </c>
      <c r="N564" s="64">
        <f>SUMIFS('Tariff Data'!H:H,'Tariff Data'!$B:$B,$F564)</f>
        <v>2.7600509999999998</v>
      </c>
      <c r="O564" s="64">
        <f>SUMIFS('Tariff Data'!I:I,'Tariff Data'!$B:$B,$F564)</f>
        <v>10.441302</v>
      </c>
      <c r="P564" s="64">
        <f>SUMIFS('Tariff Data'!J:J,'Tariff Data'!$B:$B,$F564)</f>
        <v>3.7272980000000002</v>
      </c>
      <c r="Q564" s="64">
        <f>SUMIFS('Tariff Data'!K:K,'Tariff Data'!$B:$B,$F564)</f>
        <v>-6.9384249999999996</v>
      </c>
      <c r="R564" s="64">
        <f>SUMIFS('Tariff Data'!M:M,'Tariff Data'!$B:$B,$F564)+SUMIFS('Tariff Data'!AG:AG,'Tariff Data'!$B:$B,$F564)</f>
        <v>2.7600509999999998</v>
      </c>
      <c r="S564" s="64">
        <f>SUMIFS('Tariff Data'!N:N,'Tariff Data'!$B:$B,$F564)+SUMIFS('Tariff Data'!AH:AH,'Tariff Data'!$B:$B,$F564)</f>
        <v>10.441302</v>
      </c>
      <c r="T564" s="64">
        <f>SUMIFS('Tariff Data'!O:O,'Tariff Data'!$B:$B,$F564)+SUMIFS('Tariff Data'!AI:AI,'Tariff Data'!$B:$B,$F564)</f>
        <v>3.3393574320581134</v>
      </c>
      <c r="U564" s="64">
        <f>SUMIFS('Tariff Data'!P:P,'Tariff Data'!$B:$B,$F564)+SUMIFS('Tariff Data'!AJ:AJ,'Tariff Data'!$B:$B,$F564)</f>
        <v>-6.9384249999999996</v>
      </c>
      <c r="V564" s="66">
        <f t="shared" si="56"/>
        <v>8350.4136853796535</v>
      </c>
      <c r="W564" s="66">
        <f t="shared" si="57"/>
        <v>-5542.8600590505421</v>
      </c>
      <c r="X564" s="66">
        <f t="shared" si="58"/>
        <v>8712.999813463126</v>
      </c>
      <c r="Y564" s="66">
        <f t="shared" si="59"/>
        <v>-6198.0097706865881</v>
      </c>
      <c r="Z564" s="66">
        <f t="shared" si="60"/>
        <v>8541.9419101360982</v>
      </c>
      <c r="AA564" s="66">
        <f t="shared" si="61"/>
        <v>-6198.0097706865881</v>
      </c>
      <c r="AB564" s="5"/>
      <c r="AC564" s="5"/>
      <c r="AD564" s="5"/>
      <c r="AE564" s="5"/>
      <c r="AF564" s="5"/>
      <c r="AG564" s="5"/>
      <c r="AH564" s="8"/>
      <c r="AI564" s="8"/>
      <c r="AJ564" s="8"/>
    </row>
    <row r="565" spans="2:36" x14ac:dyDescent="0.35">
      <c r="B565" s="70" t="s">
        <v>746</v>
      </c>
      <c r="C565" s="70" t="s">
        <v>313</v>
      </c>
      <c r="D565" s="69" t="str">
        <f>VLOOKUP($C565,Assumptions!$B:$C,2,FALSE)</f>
        <v>Conventional Carbon</v>
      </c>
      <c r="E565" s="70" t="s">
        <v>747</v>
      </c>
      <c r="F565" s="70">
        <v>13</v>
      </c>
      <c r="G565" s="71">
        <v>173.77952013513683</v>
      </c>
      <c r="H565" s="72">
        <v>0.14638300000000001</v>
      </c>
      <c r="I565" s="71">
        <f t="shared" si="62"/>
        <v>25.438367495941737</v>
      </c>
      <c r="J565" s="68">
        <f>SUMIFS('Tariff Data'!M:M,'Tariff Data'!$B:$B,$F565)</f>
        <v>2.8089879999999998</v>
      </c>
      <c r="K565" s="68">
        <f>SUMIFS('Tariff Data'!N:N,'Tariff Data'!$B:$B,$F565)</f>
        <v>10.130570000000001</v>
      </c>
      <c r="L565" s="68">
        <f>SUMIFS('Tariff Data'!O:O,'Tariff Data'!$B:$B,$F565)</f>
        <v>3.116584</v>
      </c>
      <c r="M565" s="68">
        <f>SUMIFS('Tariff Data'!P:P,'Tariff Data'!$B:$B,$F565)</f>
        <v>-6.2050109999999998</v>
      </c>
      <c r="N565" s="68">
        <f>SUMIFS('Tariff Data'!H:H,'Tariff Data'!$B:$B,$F565)</f>
        <v>2.7600509999999998</v>
      </c>
      <c r="O565" s="68">
        <f>SUMIFS('Tariff Data'!I:I,'Tariff Data'!$B:$B,$F565)</f>
        <v>10.441302</v>
      </c>
      <c r="P565" s="68">
        <f>SUMIFS('Tariff Data'!J:J,'Tariff Data'!$B:$B,$F565)</f>
        <v>3.7272980000000002</v>
      </c>
      <c r="Q565" s="68">
        <f>SUMIFS('Tariff Data'!K:K,'Tariff Data'!$B:$B,$F565)</f>
        <v>-6.9384249999999996</v>
      </c>
      <c r="R565" s="68">
        <f>SUMIFS('Tariff Data'!M:M,'Tariff Data'!$B:$B,$F565)+SUMIFS('Tariff Data'!AG:AG,'Tariff Data'!$B:$B,$F565)</f>
        <v>2.7600509999999998</v>
      </c>
      <c r="S565" s="68">
        <f>SUMIFS('Tariff Data'!N:N,'Tariff Data'!$B:$B,$F565)+SUMIFS('Tariff Data'!AH:AH,'Tariff Data'!$B:$B,$F565)</f>
        <v>10.441302</v>
      </c>
      <c r="T565" s="68">
        <f>SUMIFS('Tariff Data'!O:O,'Tariff Data'!$B:$B,$F565)+SUMIFS('Tariff Data'!AI:AI,'Tariff Data'!$B:$B,$F565)</f>
        <v>3.3393574320581134</v>
      </c>
      <c r="U565" s="68">
        <f>SUMIFS('Tariff Data'!P:P,'Tariff Data'!$B:$B,$F565)+SUMIFS('Tariff Data'!AJ:AJ,'Tariff Data'!$B:$B,$F565)</f>
        <v>-6.9384249999999996</v>
      </c>
      <c r="V565" s="67">
        <f t="shared" si="56"/>
        <v>825.13055843269228</v>
      </c>
      <c r="W565" s="67">
        <f t="shared" si="57"/>
        <v>-1078.3038340132455</v>
      </c>
      <c r="X565" s="67">
        <f t="shared" si="58"/>
        <v>840.06639203150473</v>
      </c>
      <c r="Y565" s="67">
        <f t="shared" si="59"/>
        <v>-1205.7561669936367</v>
      </c>
      <c r="Z565" s="67">
        <f t="shared" si="60"/>
        <v>830.19781729761451</v>
      </c>
      <c r="AA565" s="67">
        <f t="shared" si="61"/>
        <v>-1205.7561669936367</v>
      </c>
      <c r="AB565" s="5"/>
      <c r="AC565" s="5"/>
      <c r="AD565" s="5"/>
      <c r="AE565" s="5"/>
      <c r="AF565" s="5"/>
      <c r="AG565" s="5"/>
      <c r="AH565" s="8"/>
      <c r="AI565" s="8"/>
      <c r="AJ565" s="8"/>
    </row>
    <row r="566" spans="2:36" x14ac:dyDescent="0.35">
      <c r="B566" s="70" t="s">
        <v>1058</v>
      </c>
      <c r="C566" s="70" t="s">
        <v>87</v>
      </c>
      <c r="D566" s="69" t="str">
        <f>VLOOKUP($C566,Assumptions!$B:$C,2,FALSE)</f>
        <v>Intermittent</v>
      </c>
      <c r="E566" s="70" t="s">
        <v>1059</v>
      </c>
      <c r="F566" s="70">
        <v>1</v>
      </c>
      <c r="G566" s="71">
        <v>68.41425319004334</v>
      </c>
      <c r="H566" s="72">
        <v>0.39425900000000003</v>
      </c>
      <c r="I566" s="71">
        <f t="shared" si="62"/>
        <v>26.972935048453298</v>
      </c>
      <c r="J566" s="64">
        <f>SUMIFS('Tariff Data'!M:M,'Tariff Data'!$B:$B,$F566)</f>
        <v>2.679675</v>
      </c>
      <c r="K566" s="64">
        <f>SUMIFS('Tariff Data'!N:N,'Tariff Data'!$B:$B,$F566)</f>
        <v>24.644973</v>
      </c>
      <c r="L566" s="64">
        <f>SUMIFS('Tariff Data'!O:O,'Tariff Data'!$B:$B,$F566)</f>
        <v>35.826850999999998</v>
      </c>
      <c r="M566" s="64">
        <f>SUMIFS('Tariff Data'!P:P,'Tariff Data'!$B:$B,$F566)</f>
        <v>-6.2050109999999998</v>
      </c>
      <c r="N566" s="64">
        <f>SUMIFS('Tariff Data'!H:H,'Tariff Data'!$B:$B,$F566)</f>
        <v>2.5438339999999999</v>
      </c>
      <c r="O566" s="64">
        <f>SUMIFS('Tariff Data'!I:I,'Tariff Data'!$B:$B,$F566)</f>
        <v>27.065738</v>
      </c>
      <c r="P566" s="64">
        <f>SUMIFS('Tariff Data'!J:J,'Tariff Data'!$B:$B,$F566)</f>
        <v>40.507550000000002</v>
      </c>
      <c r="Q566" s="64">
        <f>SUMIFS('Tariff Data'!K:K,'Tariff Data'!$B:$B,$F566)</f>
        <v>-6.9384249999999996</v>
      </c>
      <c r="R566" s="64">
        <f>SUMIFS('Tariff Data'!M:M,'Tariff Data'!$B:$B,$F566)+SUMIFS('Tariff Data'!AG:AG,'Tariff Data'!$B:$B,$F566)</f>
        <v>2.5438339999999999</v>
      </c>
      <c r="S566" s="64">
        <f>SUMIFS('Tariff Data'!N:N,'Tariff Data'!$B:$B,$F566)+SUMIFS('Tariff Data'!AH:AH,'Tariff Data'!$B:$B,$F566)</f>
        <v>24.992732749749408</v>
      </c>
      <c r="T566" s="64">
        <f>SUMIFS('Tariff Data'!O:O,'Tariff Data'!$B:$B,$F566)+SUMIFS('Tariff Data'!AI:AI,'Tariff Data'!$B:$B,$F566)</f>
        <v>36.04962443205811</v>
      </c>
      <c r="U566" s="64">
        <f>SUMIFS('Tariff Data'!P:P,'Tariff Data'!$B:$B,$F566)+SUMIFS('Tariff Data'!AJ:AJ,'Tariff Data'!$B:$B,$F566)</f>
        <v>-6.9384249999999996</v>
      </c>
      <c r="V566" s="66">
        <f t="shared" si="56"/>
        <v>3115.8145113158425</v>
      </c>
      <c r="W566" s="66">
        <f t="shared" si="57"/>
        <v>-424.51119360100398</v>
      </c>
      <c r="X566" s="66">
        <f t="shared" si="58"/>
        <v>3501.3361749207943</v>
      </c>
      <c r="Y566" s="66">
        <f t="shared" si="59"/>
        <v>-474.68716469012645</v>
      </c>
      <c r="Z566" s="66">
        <f t="shared" si="60"/>
        <v>3140.4354904431384</v>
      </c>
      <c r="AA566" s="66">
        <f t="shared" si="61"/>
        <v>-474.68716469012645</v>
      </c>
      <c r="AB566" s="5"/>
      <c r="AC566" s="5"/>
      <c r="AD566" s="5"/>
      <c r="AE566" s="5"/>
      <c r="AF566" s="5"/>
      <c r="AG566" s="5"/>
      <c r="AH566" s="8"/>
      <c r="AI566" s="8"/>
      <c r="AJ566" s="8"/>
    </row>
    <row r="567" spans="2:36" x14ac:dyDescent="0.35">
      <c r="B567" s="70" t="s">
        <v>748</v>
      </c>
      <c r="C567" s="70" t="s">
        <v>111</v>
      </c>
      <c r="D567" s="69" t="str">
        <f>VLOOKUP($C567,Assumptions!$B:$C,2,FALSE)</f>
        <v>Conventional Carbon</v>
      </c>
      <c r="E567" s="70" t="s">
        <v>749</v>
      </c>
      <c r="F567" s="70">
        <v>16</v>
      </c>
      <c r="G567" s="71">
        <v>30.182758760313238</v>
      </c>
      <c r="H567" s="72">
        <v>1.2390999999999999E-2</v>
      </c>
      <c r="I567" s="71">
        <f t="shared" si="62"/>
        <v>0.37399456379904134</v>
      </c>
      <c r="J567" s="68">
        <f>SUMIFS('Tariff Data'!M:M,'Tariff Data'!$B:$B,$F567)</f>
        <v>1.8696539999999999</v>
      </c>
      <c r="K567" s="68">
        <f>SUMIFS('Tariff Data'!N:N,'Tariff Data'!$B:$B,$F567)</f>
        <v>5.4849290000000002</v>
      </c>
      <c r="L567" s="68">
        <f>SUMIFS('Tariff Data'!O:O,'Tariff Data'!$B:$B,$F567)</f>
        <v>9.4543000000000002E-2</v>
      </c>
      <c r="M567" s="68">
        <f>SUMIFS('Tariff Data'!P:P,'Tariff Data'!$B:$B,$F567)</f>
        <v>-6.2050109999999998</v>
      </c>
      <c r="N567" s="68">
        <f>SUMIFS('Tariff Data'!H:H,'Tariff Data'!$B:$B,$F567)</f>
        <v>1.905419</v>
      </c>
      <c r="O567" s="68">
        <f>SUMIFS('Tariff Data'!I:I,'Tariff Data'!$B:$B,$F567)</f>
        <v>5.6206610000000001</v>
      </c>
      <c r="P567" s="68">
        <f>SUMIFS('Tariff Data'!J:J,'Tariff Data'!$B:$B,$F567)</f>
        <v>0.105503</v>
      </c>
      <c r="Q567" s="68">
        <f>SUMIFS('Tariff Data'!K:K,'Tariff Data'!$B:$B,$F567)</f>
        <v>-6.9384249999999996</v>
      </c>
      <c r="R567" s="68">
        <f>SUMIFS('Tariff Data'!M:M,'Tariff Data'!$B:$B,$F567)+SUMIFS('Tariff Data'!AG:AG,'Tariff Data'!$B:$B,$F567)</f>
        <v>1.905419</v>
      </c>
      <c r="S567" s="68">
        <f>SUMIFS('Tariff Data'!N:N,'Tariff Data'!$B:$B,$F567)+SUMIFS('Tariff Data'!AH:AH,'Tariff Data'!$B:$B,$F567)</f>
        <v>5.6206610000000001</v>
      </c>
      <c r="T567" s="68">
        <f>SUMIFS('Tariff Data'!O:O,'Tariff Data'!$B:$B,$F567)+SUMIFS('Tariff Data'!AI:AI,'Tariff Data'!$B:$B,$F567)</f>
        <v>0.105503</v>
      </c>
      <c r="U567" s="68">
        <f>SUMIFS('Tariff Data'!P:P,'Tariff Data'!$B:$B,$F567)+SUMIFS('Tariff Data'!AJ:AJ,'Tariff Data'!$B:$B,$F567)</f>
        <v>-6.9384249999999996</v>
      </c>
      <c r="V567" s="67">
        <f t="shared" si="56"/>
        <v>58.518007844123652</v>
      </c>
      <c r="W567" s="67">
        <f t="shared" si="57"/>
        <v>-187.28435011809</v>
      </c>
      <c r="X567" s="67">
        <f t="shared" si="58"/>
        <v>59.652356221739062</v>
      </c>
      <c r="Y567" s="67">
        <f t="shared" si="59"/>
        <v>-209.42080795152637</v>
      </c>
      <c r="Z567" s="67">
        <f t="shared" si="60"/>
        <v>59.652356221739062</v>
      </c>
      <c r="AA567" s="67">
        <f t="shared" si="61"/>
        <v>-209.42080795152637</v>
      </c>
      <c r="AB567" s="5"/>
      <c r="AC567" s="5"/>
      <c r="AD567" s="5"/>
      <c r="AE567" s="5"/>
      <c r="AF567" s="5"/>
      <c r="AG567" s="5"/>
      <c r="AH567" s="8"/>
      <c r="AI567" s="8"/>
      <c r="AJ567" s="8"/>
    </row>
    <row r="568" spans="2:36" x14ac:dyDescent="0.35">
      <c r="B568" s="70" t="s">
        <v>750</v>
      </c>
      <c r="C568" s="70" t="s">
        <v>92</v>
      </c>
      <c r="D568" s="69" t="str">
        <f>VLOOKUP($C568,Assumptions!$B:$C,2,FALSE)</f>
        <v>Intermittent</v>
      </c>
      <c r="E568" s="70" t="s">
        <v>70</v>
      </c>
      <c r="F568" s="70">
        <v>24</v>
      </c>
      <c r="G568" s="71">
        <v>182.92581066856508</v>
      </c>
      <c r="H568" s="72">
        <v>0.377919</v>
      </c>
      <c r="I568" s="71">
        <f t="shared" si="62"/>
        <v>69.131139442053453</v>
      </c>
      <c r="J568" s="64">
        <f>SUMIFS('Tariff Data'!M:M,'Tariff Data'!$B:$B,$F568)</f>
        <v>-2.6503329999999998</v>
      </c>
      <c r="K568" s="64">
        <f>SUMIFS('Tariff Data'!N:N,'Tariff Data'!$B:$B,$F568)</f>
        <v>3.6893150000000001</v>
      </c>
      <c r="L568" s="64">
        <f>SUMIFS('Tariff Data'!O:O,'Tariff Data'!$B:$B,$F568)</f>
        <v>0</v>
      </c>
      <c r="M568" s="64">
        <f>SUMIFS('Tariff Data'!P:P,'Tariff Data'!$B:$B,$F568)</f>
        <v>-6.2050109999999998</v>
      </c>
      <c r="N568" s="64">
        <f>SUMIFS('Tariff Data'!H:H,'Tariff Data'!$B:$B,$F568)</f>
        <v>-2.7338849999999999</v>
      </c>
      <c r="O568" s="64">
        <f>SUMIFS('Tariff Data'!I:I,'Tariff Data'!$B:$B,$F568)</f>
        <v>3.6573289999999998</v>
      </c>
      <c r="P568" s="64">
        <f>SUMIFS('Tariff Data'!J:J,'Tariff Data'!$B:$B,$F568)</f>
        <v>0</v>
      </c>
      <c r="Q568" s="64">
        <f>SUMIFS('Tariff Data'!K:K,'Tariff Data'!$B:$B,$F568)</f>
        <v>-6.9384249999999996</v>
      </c>
      <c r="R568" s="64">
        <f>SUMIFS('Tariff Data'!M:M,'Tariff Data'!$B:$B,$F568)+SUMIFS('Tariff Data'!AG:AG,'Tariff Data'!$B:$B,$F568)</f>
        <v>-2.7338849999999999</v>
      </c>
      <c r="S568" s="64">
        <f>SUMIFS('Tariff Data'!N:N,'Tariff Data'!$B:$B,$F568)+SUMIFS('Tariff Data'!AH:AH,'Tariff Data'!$B:$B,$F568)</f>
        <v>3.6573289999999998</v>
      </c>
      <c r="T568" s="64">
        <f>SUMIFS('Tariff Data'!O:O,'Tariff Data'!$B:$B,$F568)+SUMIFS('Tariff Data'!AI:AI,'Tariff Data'!$B:$B,$F568)</f>
        <v>0</v>
      </c>
      <c r="U568" s="64">
        <f>SUMIFS('Tariff Data'!P:P,'Tariff Data'!$B:$B,$F568)+SUMIFS('Tariff Data'!AJ:AJ,'Tariff Data'!$B:$B,$F568)</f>
        <v>-6.9384249999999996</v>
      </c>
      <c r="V568" s="66">
        <f t="shared" si="56"/>
        <v>255.04654971065941</v>
      </c>
      <c r="W568" s="66">
        <f t="shared" si="57"/>
        <v>-1135.0566673823637</v>
      </c>
      <c r="X568" s="66">
        <f t="shared" si="58"/>
        <v>252.83532108446587</v>
      </c>
      <c r="Y568" s="66">
        <f t="shared" si="59"/>
        <v>-1269.2170178880385</v>
      </c>
      <c r="Z568" s="66">
        <f t="shared" si="60"/>
        <v>252.83532108446587</v>
      </c>
      <c r="AA568" s="66">
        <f t="shared" si="61"/>
        <v>-1269.2170178880385</v>
      </c>
      <c r="AB568" s="5"/>
      <c r="AC568" s="5"/>
      <c r="AD568" s="5"/>
      <c r="AE568" s="5"/>
      <c r="AF568" s="5"/>
      <c r="AG568" s="5"/>
      <c r="AH568" s="8"/>
      <c r="AI568" s="8"/>
      <c r="AJ568" s="8"/>
    </row>
    <row r="569" spans="2:36" x14ac:dyDescent="0.35">
      <c r="B569" s="70" t="s">
        <v>751</v>
      </c>
      <c r="C569" s="70" t="s">
        <v>98</v>
      </c>
      <c r="D569" s="69" t="str">
        <f>VLOOKUP($C569,Assumptions!$B:$C,2,FALSE)</f>
        <v>Intermittent</v>
      </c>
      <c r="E569" s="70" t="s">
        <v>752</v>
      </c>
      <c r="F569" s="70">
        <v>15</v>
      </c>
      <c r="G569" s="71">
        <v>243.87669078333099</v>
      </c>
      <c r="H569" s="72">
        <v>0.109</v>
      </c>
      <c r="I569" s="71">
        <f t="shared" si="62"/>
        <v>26.582559295383078</v>
      </c>
      <c r="J569" s="68">
        <f>SUMIFS('Tariff Data'!M:M,'Tariff Data'!$B:$B,$F569)</f>
        <v>3.4087000000000001</v>
      </c>
      <c r="K569" s="68">
        <f>SUMIFS('Tariff Data'!N:N,'Tariff Data'!$B:$B,$F569)</f>
        <v>6.1459739999999998</v>
      </c>
      <c r="L569" s="68">
        <f>SUMIFS('Tariff Data'!O:O,'Tariff Data'!$B:$B,$F569)</f>
        <v>0.31730199999999997</v>
      </c>
      <c r="M569" s="68">
        <f>SUMIFS('Tariff Data'!P:P,'Tariff Data'!$B:$B,$F569)</f>
        <v>-6.2050109999999998</v>
      </c>
      <c r="N569" s="68">
        <f>SUMIFS('Tariff Data'!H:H,'Tariff Data'!$B:$B,$F569)</f>
        <v>3.3191630000000001</v>
      </c>
      <c r="O569" s="68">
        <f>SUMIFS('Tariff Data'!I:I,'Tariff Data'!$B:$B,$F569)</f>
        <v>6.1205259999999999</v>
      </c>
      <c r="P569" s="68">
        <f>SUMIFS('Tariff Data'!J:J,'Tariff Data'!$B:$B,$F569)</f>
        <v>0.273947</v>
      </c>
      <c r="Q569" s="68">
        <f>SUMIFS('Tariff Data'!K:K,'Tariff Data'!$B:$B,$F569)</f>
        <v>-6.9384249999999996</v>
      </c>
      <c r="R569" s="68">
        <f>SUMIFS('Tariff Data'!M:M,'Tariff Data'!$B:$B,$F569)+SUMIFS('Tariff Data'!AG:AG,'Tariff Data'!$B:$B,$F569)</f>
        <v>3.3191630000000001</v>
      </c>
      <c r="S569" s="68">
        <f>SUMIFS('Tariff Data'!N:N,'Tariff Data'!$B:$B,$F569)+SUMIFS('Tariff Data'!AH:AH,'Tariff Data'!$B:$B,$F569)</f>
        <v>6.1205259999999999</v>
      </c>
      <c r="T569" s="68">
        <f>SUMIFS('Tariff Data'!O:O,'Tariff Data'!$B:$B,$F569)+SUMIFS('Tariff Data'!AI:AI,'Tariff Data'!$B:$B,$F569)</f>
        <v>0.273947</v>
      </c>
      <c r="U569" s="68">
        <f>SUMIFS('Tariff Data'!P:P,'Tariff Data'!$B:$B,$F569)+SUMIFS('Tariff Data'!AJ:AJ,'Tariff Data'!$B:$B,$F569)</f>
        <v>-6.9384249999999996</v>
      </c>
      <c r="V569" s="67">
        <f t="shared" si="56"/>
        <v>240.75828002181521</v>
      </c>
      <c r="W569" s="67">
        <f t="shared" si="57"/>
        <v>-1513.2575489541673</v>
      </c>
      <c r="X569" s="67">
        <f t="shared" si="58"/>
        <v>229.50853312395495</v>
      </c>
      <c r="Y569" s="67">
        <f t="shared" si="59"/>
        <v>-1692.1201282483332</v>
      </c>
      <c r="Z569" s="67">
        <f t="shared" si="60"/>
        <v>229.50853312395495</v>
      </c>
      <c r="AA569" s="67">
        <f t="shared" si="61"/>
        <v>-1692.1201282483332</v>
      </c>
      <c r="AB569" s="5"/>
      <c r="AC569" s="5"/>
      <c r="AD569" s="5"/>
      <c r="AE569" s="5"/>
      <c r="AF569" s="5"/>
      <c r="AG569" s="5"/>
      <c r="AH569" s="8"/>
      <c r="AI569" s="8"/>
      <c r="AJ569" s="8"/>
    </row>
    <row r="570" spans="2:36" x14ac:dyDescent="0.35">
      <c r="B570" s="70" t="s">
        <v>753</v>
      </c>
      <c r="C570" s="70" t="s">
        <v>98</v>
      </c>
      <c r="D570" s="69" t="str">
        <f>VLOOKUP($C570,Assumptions!$B:$C,2,FALSE)</f>
        <v>Intermittent</v>
      </c>
      <c r="E570" s="70" t="s">
        <v>754</v>
      </c>
      <c r="F570" s="70">
        <v>16</v>
      </c>
      <c r="G570" s="71">
        <v>34.755904027027363</v>
      </c>
      <c r="H570" s="72">
        <v>0.109</v>
      </c>
      <c r="I570" s="71">
        <f t="shared" si="62"/>
        <v>3.7883935389459826</v>
      </c>
      <c r="J570" s="64">
        <f>SUMIFS('Tariff Data'!M:M,'Tariff Data'!$B:$B,$F570)</f>
        <v>1.8696539999999999</v>
      </c>
      <c r="K570" s="64">
        <f>SUMIFS('Tariff Data'!N:N,'Tariff Data'!$B:$B,$F570)</f>
        <v>5.4849290000000002</v>
      </c>
      <c r="L570" s="64">
        <f>SUMIFS('Tariff Data'!O:O,'Tariff Data'!$B:$B,$F570)</f>
        <v>9.4543000000000002E-2</v>
      </c>
      <c r="M570" s="64">
        <f>SUMIFS('Tariff Data'!P:P,'Tariff Data'!$B:$B,$F570)</f>
        <v>-6.2050109999999998</v>
      </c>
      <c r="N570" s="64">
        <f>SUMIFS('Tariff Data'!H:H,'Tariff Data'!$B:$B,$F570)</f>
        <v>1.905419</v>
      </c>
      <c r="O570" s="64">
        <f>SUMIFS('Tariff Data'!I:I,'Tariff Data'!$B:$B,$F570)</f>
        <v>5.6206610000000001</v>
      </c>
      <c r="P570" s="64">
        <f>SUMIFS('Tariff Data'!J:J,'Tariff Data'!$B:$B,$F570)</f>
        <v>0.105503</v>
      </c>
      <c r="Q570" s="64">
        <f>SUMIFS('Tariff Data'!K:K,'Tariff Data'!$B:$B,$F570)</f>
        <v>-6.9384249999999996</v>
      </c>
      <c r="R570" s="64">
        <f>SUMIFS('Tariff Data'!M:M,'Tariff Data'!$B:$B,$F570)+SUMIFS('Tariff Data'!AG:AG,'Tariff Data'!$B:$B,$F570)</f>
        <v>1.905419</v>
      </c>
      <c r="S570" s="64">
        <f>SUMIFS('Tariff Data'!N:N,'Tariff Data'!$B:$B,$F570)+SUMIFS('Tariff Data'!AH:AH,'Tariff Data'!$B:$B,$F570)</f>
        <v>5.6206610000000001</v>
      </c>
      <c r="T570" s="64">
        <f>SUMIFS('Tariff Data'!O:O,'Tariff Data'!$B:$B,$F570)+SUMIFS('Tariff Data'!AI:AI,'Tariff Data'!$B:$B,$F570)</f>
        <v>0.105503</v>
      </c>
      <c r="U570" s="64">
        <f>SUMIFS('Tariff Data'!P:P,'Tariff Data'!$B:$B,$F570)+SUMIFS('Tariff Data'!AJ:AJ,'Tariff Data'!$B:$B,$F570)</f>
        <v>-6.9384249999999996</v>
      </c>
      <c r="V570" s="66">
        <f t="shared" si="56"/>
        <v>24.0649970196047</v>
      </c>
      <c r="W570" s="66">
        <f t="shared" si="57"/>
        <v>-215.66076680264908</v>
      </c>
      <c r="X570" s="66">
        <f t="shared" si="58"/>
        <v>24.960127959569135</v>
      </c>
      <c r="Y570" s="66">
        <f t="shared" si="59"/>
        <v>-241.15123339872733</v>
      </c>
      <c r="Z570" s="66">
        <f t="shared" si="60"/>
        <v>24.960127959569135</v>
      </c>
      <c r="AA570" s="66">
        <f t="shared" si="61"/>
        <v>-241.15123339872733</v>
      </c>
      <c r="AB570" s="5"/>
      <c r="AC570" s="5"/>
      <c r="AD570" s="5"/>
      <c r="AE570" s="5"/>
      <c r="AF570" s="5"/>
      <c r="AG570" s="5"/>
      <c r="AH570" s="8"/>
      <c r="AI570" s="8"/>
      <c r="AJ570" s="8"/>
    </row>
    <row r="571" spans="2:36" x14ac:dyDescent="0.35">
      <c r="B571" s="70" t="s">
        <v>755</v>
      </c>
      <c r="C571" s="70" t="s">
        <v>111</v>
      </c>
      <c r="D571" s="69" t="str">
        <f>VLOOKUP($C571,Assumptions!$B:$C,2,FALSE)</f>
        <v>Conventional Carbon</v>
      </c>
      <c r="E571" s="70" t="s">
        <v>754</v>
      </c>
      <c r="F571" s="70">
        <v>16</v>
      </c>
      <c r="G571" s="71">
        <v>853.6537831199704</v>
      </c>
      <c r="H571" s="72">
        <v>1.2390999999999999E-2</v>
      </c>
      <c r="I571" s="71">
        <f t="shared" si="62"/>
        <v>10.577624026639553</v>
      </c>
      <c r="J571" s="68">
        <f>SUMIFS('Tariff Data'!M:M,'Tariff Data'!$B:$B,$F571)</f>
        <v>1.8696539999999999</v>
      </c>
      <c r="K571" s="68">
        <f>SUMIFS('Tariff Data'!N:N,'Tariff Data'!$B:$B,$F571)</f>
        <v>5.4849290000000002</v>
      </c>
      <c r="L571" s="68">
        <f>SUMIFS('Tariff Data'!O:O,'Tariff Data'!$B:$B,$F571)</f>
        <v>9.4543000000000002E-2</v>
      </c>
      <c r="M571" s="68">
        <f>SUMIFS('Tariff Data'!P:P,'Tariff Data'!$B:$B,$F571)</f>
        <v>-6.2050109999999998</v>
      </c>
      <c r="N571" s="68">
        <f>SUMIFS('Tariff Data'!H:H,'Tariff Data'!$B:$B,$F571)</f>
        <v>1.905419</v>
      </c>
      <c r="O571" s="68">
        <f>SUMIFS('Tariff Data'!I:I,'Tariff Data'!$B:$B,$F571)</f>
        <v>5.6206610000000001</v>
      </c>
      <c r="P571" s="68">
        <f>SUMIFS('Tariff Data'!J:J,'Tariff Data'!$B:$B,$F571)</f>
        <v>0.105503</v>
      </c>
      <c r="Q571" s="68">
        <f>SUMIFS('Tariff Data'!K:K,'Tariff Data'!$B:$B,$F571)</f>
        <v>-6.9384249999999996</v>
      </c>
      <c r="R571" s="68">
        <f>SUMIFS('Tariff Data'!M:M,'Tariff Data'!$B:$B,$F571)+SUMIFS('Tariff Data'!AG:AG,'Tariff Data'!$B:$B,$F571)</f>
        <v>1.905419</v>
      </c>
      <c r="S571" s="68">
        <f>SUMIFS('Tariff Data'!N:N,'Tariff Data'!$B:$B,$F571)+SUMIFS('Tariff Data'!AH:AH,'Tariff Data'!$B:$B,$F571)</f>
        <v>5.6206610000000001</v>
      </c>
      <c r="T571" s="68">
        <f>SUMIFS('Tariff Data'!O:O,'Tariff Data'!$B:$B,$F571)+SUMIFS('Tariff Data'!AI:AI,'Tariff Data'!$B:$B,$F571)</f>
        <v>0.105503</v>
      </c>
      <c r="U571" s="68">
        <f>SUMIFS('Tariff Data'!P:P,'Tariff Data'!$B:$B,$F571)+SUMIFS('Tariff Data'!AJ:AJ,'Tariff Data'!$B:$B,$F571)</f>
        <v>-6.9384249999999996</v>
      </c>
      <c r="V571" s="67">
        <f t="shared" si="56"/>
        <v>1655.0547673085478</v>
      </c>
      <c r="W571" s="67">
        <f t="shared" si="57"/>
        <v>-5296.9311144510302</v>
      </c>
      <c r="X571" s="67">
        <f t="shared" si="58"/>
        <v>1687.1373476855492</v>
      </c>
      <c r="Y571" s="67">
        <f t="shared" si="59"/>
        <v>-5923.0127501441802</v>
      </c>
      <c r="Z571" s="67">
        <f t="shared" si="60"/>
        <v>1687.1373476855492</v>
      </c>
      <c r="AA571" s="67">
        <f t="shared" si="61"/>
        <v>-5923.0127501441802</v>
      </c>
      <c r="AB571" s="5"/>
      <c r="AC571" s="5"/>
      <c r="AD571" s="5"/>
      <c r="AE571" s="5"/>
      <c r="AF571" s="5"/>
      <c r="AG571" s="5"/>
      <c r="AH571" s="8"/>
      <c r="AI571" s="8"/>
      <c r="AJ571" s="8"/>
    </row>
    <row r="572" spans="2:36" x14ac:dyDescent="0.35">
      <c r="B572" s="70" t="s">
        <v>756</v>
      </c>
      <c r="C572" s="70" t="s">
        <v>262</v>
      </c>
      <c r="D572" s="69" t="str">
        <f>VLOOKUP($C572,Assumptions!$B:$C,2,FALSE)</f>
        <v>Conventional Carbon</v>
      </c>
      <c r="E572" s="70" t="s">
        <v>757</v>
      </c>
      <c r="F572" s="70">
        <v>24</v>
      </c>
      <c r="G572" s="71">
        <v>457.31452667141269</v>
      </c>
      <c r="H572" s="72">
        <v>0.49361300000000002</v>
      </c>
      <c r="I572" s="71">
        <f t="shared" si="62"/>
        <v>225.73639545385603</v>
      </c>
      <c r="J572" s="64">
        <f>SUMIFS('Tariff Data'!M:M,'Tariff Data'!$B:$B,$F572)</f>
        <v>-2.6503329999999998</v>
      </c>
      <c r="K572" s="64">
        <f>SUMIFS('Tariff Data'!N:N,'Tariff Data'!$B:$B,$F572)</f>
        <v>3.6893150000000001</v>
      </c>
      <c r="L572" s="64">
        <f>SUMIFS('Tariff Data'!O:O,'Tariff Data'!$B:$B,$F572)</f>
        <v>0</v>
      </c>
      <c r="M572" s="64">
        <f>SUMIFS('Tariff Data'!P:P,'Tariff Data'!$B:$B,$F572)</f>
        <v>-6.2050109999999998</v>
      </c>
      <c r="N572" s="64">
        <f>SUMIFS('Tariff Data'!H:H,'Tariff Data'!$B:$B,$F572)</f>
        <v>-2.7338849999999999</v>
      </c>
      <c r="O572" s="64">
        <f>SUMIFS('Tariff Data'!I:I,'Tariff Data'!$B:$B,$F572)</f>
        <v>3.6573289999999998</v>
      </c>
      <c r="P572" s="64">
        <f>SUMIFS('Tariff Data'!J:J,'Tariff Data'!$B:$B,$F572)</f>
        <v>0</v>
      </c>
      <c r="Q572" s="64">
        <f>SUMIFS('Tariff Data'!K:K,'Tariff Data'!$B:$B,$F572)</f>
        <v>-6.9384249999999996</v>
      </c>
      <c r="R572" s="64">
        <f>SUMIFS('Tariff Data'!M:M,'Tariff Data'!$B:$B,$F572)+SUMIFS('Tariff Data'!AG:AG,'Tariff Data'!$B:$B,$F572)</f>
        <v>-2.7338849999999999</v>
      </c>
      <c r="S572" s="64">
        <f>SUMIFS('Tariff Data'!N:N,'Tariff Data'!$B:$B,$F572)+SUMIFS('Tariff Data'!AH:AH,'Tariff Data'!$B:$B,$F572)</f>
        <v>3.6573289999999998</v>
      </c>
      <c r="T572" s="64">
        <f>SUMIFS('Tariff Data'!O:O,'Tariff Data'!$B:$B,$F572)+SUMIFS('Tariff Data'!AI:AI,'Tariff Data'!$B:$B,$F572)</f>
        <v>0</v>
      </c>
      <c r="U572" s="64">
        <f>SUMIFS('Tariff Data'!P:P,'Tariff Data'!$B:$B,$F572)+SUMIFS('Tariff Data'!AJ:AJ,'Tariff Data'!$B:$B,$F572)</f>
        <v>-6.9384249999999996</v>
      </c>
      <c r="V572" s="66">
        <f t="shared" si="56"/>
        <v>-379.22311162278226</v>
      </c>
      <c r="W572" s="66">
        <f t="shared" si="57"/>
        <v>-2837.641668455909</v>
      </c>
      <c r="X572" s="66">
        <f t="shared" si="58"/>
        <v>-424.65305930021924</v>
      </c>
      <c r="Y572" s="66">
        <f t="shared" si="59"/>
        <v>-3173.0425447200964</v>
      </c>
      <c r="Z572" s="66">
        <f t="shared" si="60"/>
        <v>-424.65305930021924</v>
      </c>
      <c r="AA572" s="66">
        <f t="shared" si="61"/>
        <v>-3173.0425447200964</v>
      </c>
      <c r="AB572" s="5"/>
      <c r="AC572" s="5"/>
      <c r="AD572" s="5"/>
      <c r="AE572" s="5"/>
      <c r="AF572" s="5"/>
      <c r="AG572" s="5"/>
      <c r="AH572" s="8"/>
      <c r="AI572" s="8"/>
      <c r="AJ572" s="8"/>
    </row>
    <row r="573" spans="2:36" x14ac:dyDescent="0.35">
      <c r="B573" s="70" t="s">
        <v>1060</v>
      </c>
      <c r="C573" s="70" t="s">
        <v>137</v>
      </c>
      <c r="D573" s="69" t="str">
        <f>VLOOKUP($C573,Assumptions!$B:$C,2,FALSE)</f>
        <v>Conventional Carbon</v>
      </c>
      <c r="E573" s="70" t="s">
        <v>539</v>
      </c>
      <c r="F573" s="70">
        <v>27</v>
      </c>
      <c r="G573" s="71">
        <v>0.60975270222855027</v>
      </c>
      <c r="H573" s="72">
        <v>0</v>
      </c>
      <c r="I573" s="71">
        <f t="shared" si="62"/>
        <v>0</v>
      </c>
      <c r="J573" s="68">
        <f>SUMIFS('Tariff Data'!M:M,'Tariff Data'!$B:$B,$F573)</f>
        <v>4.6348479999999999</v>
      </c>
      <c r="K573" s="68">
        <f>SUMIFS('Tariff Data'!N:N,'Tariff Data'!$B:$B,$F573)</f>
        <v>-9.1107669999999992</v>
      </c>
      <c r="L573" s="68">
        <f>SUMIFS('Tariff Data'!O:O,'Tariff Data'!$B:$B,$F573)</f>
        <v>0</v>
      </c>
      <c r="M573" s="68">
        <f>SUMIFS('Tariff Data'!P:P,'Tariff Data'!$B:$B,$F573)</f>
        <v>-6.2050109999999998</v>
      </c>
      <c r="N573" s="68">
        <f>SUMIFS('Tariff Data'!H:H,'Tariff Data'!$B:$B,$F573)</f>
        <v>4.6430069999999999</v>
      </c>
      <c r="O573" s="68">
        <f>SUMIFS('Tariff Data'!I:I,'Tariff Data'!$B:$B,$F573)</f>
        <v>-9.1769200000000009</v>
      </c>
      <c r="P573" s="68">
        <f>SUMIFS('Tariff Data'!J:J,'Tariff Data'!$B:$B,$F573)</f>
        <v>0</v>
      </c>
      <c r="Q573" s="68">
        <f>SUMIFS('Tariff Data'!K:K,'Tariff Data'!$B:$B,$F573)</f>
        <v>-6.9384249999999996</v>
      </c>
      <c r="R573" s="68">
        <f>SUMIFS('Tariff Data'!M:M,'Tariff Data'!$B:$B,$F573)+SUMIFS('Tariff Data'!AG:AG,'Tariff Data'!$B:$B,$F573)</f>
        <v>4.6430069999999999</v>
      </c>
      <c r="S573" s="68">
        <f>SUMIFS('Tariff Data'!N:N,'Tariff Data'!$B:$B,$F573)+SUMIFS('Tariff Data'!AH:AH,'Tariff Data'!$B:$B,$F573)</f>
        <v>-9.1769200000000009</v>
      </c>
      <c r="T573" s="68">
        <f>SUMIFS('Tariff Data'!O:O,'Tariff Data'!$B:$B,$F573)+SUMIFS('Tariff Data'!AI:AI,'Tariff Data'!$B:$B,$F573)</f>
        <v>0</v>
      </c>
      <c r="U573" s="68">
        <f>SUMIFS('Tariff Data'!P:P,'Tariff Data'!$B:$B,$F573)+SUMIFS('Tariff Data'!AJ:AJ,'Tariff Data'!$B:$B,$F573)</f>
        <v>-6.9384249999999996</v>
      </c>
      <c r="V573" s="67">
        <f t="shared" si="56"/>
        <v>2.8261110924185915</v>
      </c>
      <c r="W573" s="67">
        <f t="shared" si="57"/>
        <v>-3.783522224607879</v>
      </c>
      <c r="X573" s="67">
        <f t="shared" si="58"/>
        <v>2.8310860647160743</v>
      </c>
      <c r="Y573" s="67">
        <f t="shared" si="59"/>
        <v>-4.2307233929601287</v>
      </c>
      <c r="Z573" s="67">
        <f t="shared" si="60"/>
        <v>2.8310860647160743</v>
      </c>
      <c r="AA573" s="67">
        <f t="shared" si="61"/>
        <v>-4.2307233929601287</v>
      </c>
      <c r="AB573" s="5"/>
      <c r="AC573" s="5"/>
      <c r="AD573" s="5"/>
      <c r="AE573" s="5"/>
      <c r="AF573" s="5"/>
      <c r="AG573" s="5"/>
      <c r="AH573" s="8"/>
      <c r="AI573" s="8"/>
      <c r="AJ573" s="8"/>
    </row>
    <row r="574" spans="2:36" x14ac:dyDescent="0.35">
      <c r="B574" s="70" t="s">
        <v>758</v>
      </c>
      <c r="C574" s="70" t="s">
        <v>87</v>
      </c>
      <c r="D574" s="69" t="str">
        <f>VLOOKUP($C574,Assumptions!$B:$C,2,FALSE)</f>
        <v>Intermittent</v>
      </c>
      <c r="E574" s="70" t="s">
        <v>322</v>
      </c>
      <c r="F574" s="70">
        <v>11</v>
      </c>
      <c r="G574" s="71">
        <v>16.829174581507989</v>
      </c>
      <c r="H574" s="72">
        <v>0.35560900000000001</v>
      </c>
      <c r="I574" s="71">
        <f t="shared" si="62"/>
        <v>5.9846059437554748</v>
      </c>
      <c r="J574" s="64">
        <f>SUMIFS('Tariff Data'!M:M,'Tariff Data'!$B:$B,$F574)</f>
        <v>1.9849509999999999</v>
      </c>
      <c r="K574" s="64">
        <f>SUMIFS('Tariff Data'!N:N,'Tariff Data'!$B:$B,$F574)</f>
        <v>20.824839999999998</v>
      </c>
      <c r="L574" s="64">
        <f>SUMIFS('Tariff Data'!O:O,'Tariff Data'!$B:$B,$F574)</f>
        <v>14.717409999999999</v>
      </c>
      <c r="M574" s="64">
        <f>SUMIFS('Tariff Data'!P:P,'Tariff Data'!$B:$B,$F574)</f>
        <v>-6.2050109999999998</v>
      </c>
      <c r="N574" s="64">
        <f>SUMIFS('Tariff Data'!H:H,'Tariff Data'!$B:$B,$F574)</f>
        <v>2.0238589999999999</v>
      </c>
      <c r="O574" s="64">
        <f>SUMIFS('Tariff Data'!I:I,'Tariff Data'!$B:$B,$F574)</f>
        <v>22.14378</v>
      </c>
      <c r="P574" s="64">
        <f>SUMIFS('Tariff Data'!J:J,'Tariff Data'!$B:$B,$F574)</f>
        <v>15.807065</v>
      </c>
      <c r="Q574" s="64">
        <f>SUMIFS('Tariff Data'!K:K,'Tariff Data'!$B:$B,$F574)</f>
        <v>-6.9384249999999996</v>
      </c>
      <c r="R574" s="64">
        <f>SUMIFS('Tariff Data'!M:M,'Tariff Data'!$B:$B,$F574)+SUMIFS('Tariff Data'!AG:AG,'Tariff Data'!$B:$B,$F574)</f>
        <v>2.0238589999999999</v>
      </c>
      <c r="S574" s="64">
        <f>SUMIFS('Tariff Data'!N:N,'Tariff Data'!$B:$B,$F574)+SUMIFS('Tariff Data'!AH:AH,'Tariff Data'!$B:$B,$F574)</f>
        <v>21.172599749749406</v>
      </c>
      <c r="T574" s="64">
        <f>SUMIFS('Tariff Data'!O:O,'Tariff Data'!$B:$B,$F574)+SUMIFS('Tariff Data'!AI:AI,'Tariff Data'!$B:$B,$F574)</f>
        <v>14.940183432058113</v>
      </c>
      <c r="U574" s="64">
        <f>SUMIFS('Tariff Data'!P:P,'Tariff Data'!$B:$B,$F574)+SUMIFS('Tariff Data'!AJ:AJ,'Tariff Data'!$B:$B,$F574)</f>
        <v>-6.9384249999999996</v>
      </c>
      <c r="V574" s="66">
        <f t="shared" si="56"/>
        <v>372.31032351938819</v>
      </c>
      <c r="W574" s="66">
        <f t="shared" si="57"/>
        <v>-104.42521339917747</v>
      </c>
      <c r="X574" s="66">
        <f t="shared" si="58"/>
        <v>398.54165391145818</v>
      </c>
      <c r="Y574" s="66">
        <f t="shared" si="59"/>
        <v>-116.76796564569956</v>
      </c>
      <c r="Z574" s="66">
        <f t="shared" si="60"/>
        <v>378.14062156496516</v>
      </c>
      <c r="AA574" s="66">
        <f t="shared" si="61"/>
        <v>-116.76796564569956</v>
      </c>
      <c r="AB574" s="5"/>
      <c r="AC574" s="5"/>
      <c r="AD574" s="5"/>
      <c r="AE574" s="5"/>
      <c r="AF574" s="5"/>
      <c r="AG574" s="5"/>
      <c r="AH574" s="8"/>
      <c r="AI574" s="8"/>
      <c r="AJ574" s="8"/>
    </row>
    <row r="575" spans="2:36" x14ac:dyDescent="0.35">
      <c r="B575" s="70" t="s">
        <v>1061</v>
      </c>
      <c r="C575" s="70" t="s">
        <v>87</v>
      </c>
      <c r="D575" s="69" t="str">
        <f>VLOOKUP($C575,Assumptions!$B:$C,2,FALSE)</f>
        <v>Intermittent</v>
      </c>
      <c r="E575" s="70" t="s">
        <v>131</v>
      </c>
      <c r="F575" s="70">
        <v>1</v>
      </c>
      <c r="G575" s="71">
        <v>42.682689155998517</v>
      </c>
      <c r="H575" s="72">
        <v>0.39425900000000003</v>
      </c>
      <c r="I575" s="71">
        <f t="shared" si="62"/>
        <v>16.828034343954819</v>
      </c>
      <c r="J575" s="68">
        <f>SUMIFS('Tariff Data'!M:M,'Tariff Data'!$B:$B,$F575)</f>
        <v>2.679675</v>
      </c>
      <c r="K575" s="68">
        <f>SUMIFS('Tariff Data'!N:N,'Tariff Data'!$B:$B,$F575)</f>
        <v>24.644973</v>
      </c>
      <c r="L575" s="68">
        <f>SUMIFS('Tariff Data'!O:O,'Tariff Data'!$B:$B,$F575)</f>
        <v>35.826850999999998</v>
      </c>
      <c r="M575" s="68">
        <f>SUMIFS('Tariff Data'!P:P,'Tariff Data'!$B:$B,$F575)</f>
        <v>-6.2050109999999998</v>
      </c>
      <c r="N575" s="68">
        <f>SUMIFS('Tariff Data'!H:H,'Tariff Data'!$B:$B,$F575)</f>
        <v>2.5438339999999999</v>
      </c>
      <c r="O575" s="68">
        <f>SUMIFS('Tariff Data'!I:I,'Tariff Data'!$B:$B,$F575)</f>
        <v>27.065738</v>
      </c>
      <c r="P575" s="68">
        <f>SUMIFS('Tariff Data'!J:J,'Tariff Data'!$B:$B,$F575)</f>
        <v>40.507550000000002</v>
      </c>
      <c r="Q575" s="68">
        <f>SUMIFS('Tariff Data'!K:K,'Tariff Data'!$B:$B,$F575)</f>
        <v>-6.9384249999999996</v>
      </c>
      <c r="R575" s="68">
        <f>SUMIFS('Tariff Data'!M:M,'Tariff Data'!$B:$B,$F575)+SUMIFS('Tariff Data'!AG:AG,'Tariff Data'!$B:$B,$F575)</f>
        <v>2.5438339999999999</v>
      </c>
      <c r="S575" s="68">
        <f>SUMIFS('Tariff Data'!N:N,'Tariff Data'!$B:$B,$F575)+SUMIFS('Tariff Data'!AH:AH,'Tariff Data'!$B:$B,$F575)</f>
        <v>24.992732749749408</v>
      </c>
      <c r="T575" s="68">
        <f>SUMIFS('Tariff Data'!O:O,'Tariff Data'!$B:$B,$F575)+SUMIFS('Tariff Data'!AI:AI,'Tariff Data'!$B:$B,$F575)</f>
        <v>36.04962443205811</v>
      </c>
      <c r="U575" s="68">
        <f>SUMIFS('Tariff Data'!P:P,'Tariff Data'!$B:$B,$F575)+SUMIFS('Tariff Data'!AJ:AJ,'Tariff Data'!$B:$B,$F575)</f>
        <v>-6.9384249999999996</v>
      </c>
      <c r="V575" s="67">
        <f t="shared" si="56"/>
        <v>1943.9127967211139</v>
      </c>
      <c r="W575" s="67">
        <f t="shared" si="57"/>
        <v>-264.8465557225515</v>
      </c>
      <c r="X575" s="67">
        <f t="shared" si="58"/>
        <v>2184.4343337295509</v>
      </c>
      <c r="Y575" s="67">
        <f t="shared" si="59"/>
        <v>-296.15063750720901</v>
      </c>
      <c r="Z575" s="67">
        <f t="shared" si="60"/>
        <v>1959.2734788860935</v>
      </c>
      <c r="AA575" s="67">
        <f t="shared" si="61"/>
        <v>-296.15063750720901</v>
      </c>
      <c r="AB575" s="5"/>
      <c r="AC575" s="5"/>
      <c r="AD575" s="5"/>
      <c r="AE575" s="5"/>
      <c r="AF575" s="5"/>
      <c r="AG575" s="5"/>
      <c r="AH575" s="8"/>
      <c r="AI575" s="8"/>
      <c r="AJ575" s="8"/>
    </row>
    <row r="576" spans="2:36" x14ac:dyDescent="0.35">
      <c r="B576" s="70" t="s">
        <v>759</v>
      </c>
      <c r="C576" s="70" t="s">
        <v>319</v>
      </c>
      <c r="D576" s="69" t="str">
        <f>VLOOKUP($C576,Assumptions!$B:$C,2,FALSE)</f>
        <v>Conventional Low Carbon</v>
      </c>
      <c r="E576" s="70" t="s">
        <v>760</v>
      </c>
      <c r="F576" s="70">
        <v>11</v>
      </c>
      <c r="G576" s="71">
        <v>762.1908777856878</v>
      </c>
      <c r="H576" s="72">
        <v>0.851711</v>
      </c>
      <c r="I576" s="71">
        <f t="shared" si="62"/>
        <v>649.16635470972597</v>
      </c>
      <c r="J576" s="64">
        <f>SUMIFS('Tariff Data'!M:M,'Tariff Data'!$B:$B,$F576)</f>
        <v>1.9849509999999999</v>
      </c>
      <c r="K576" s="64">
        <f>SUMIFS('Tariff Data'!N:N,'Tariff Data'!$B:$B,$F576)</f>
        <v>20.824839999999998</v>
      </c>
      <c r="L576" s="64">
        <f>SUMIFS('Tariff Data'!O:O,'Tariff Data'!$B:$B,$F576)</f>
        <v>14.717409999999999</v>
      </c>
      <c r="M576" s="64">
        <f>SUMIFS('Tariff Data'!P:P,'Tariff Data'!$B:$B,$F576)</f>
        <v>-6.2050109999999998</v>
      </c>
      <c r="N576" s="64">
        <f>SUMIFS('Tariff Data'!H:H,'Tariff Data'!$B:$B,$F576)</f>
        <v>2.0238589999999999</v>
      </c>
      <c r="O576" s="64">
        <f>SUMIFS('Tariff Data'!I:I,'Tariff Data'!$B:$B,$F576)</f>
        <v>22.14378</v>
      </c>
      <c r="P576" s="64">
        <f>SUMIFS('Tariff Data'!J:J,'Tariff Data'!$B:$B,$F576)</f>
        <v>15.807065</v>
      </c>
      <c r="Q576" s="64">
        <f>SUMIFS('Tariff Data'!K:K,'Tariff Data'!$B:$B,$F576)</f>
        <v>-6.9384249999999996</v>
      </c>
      <c r="R576" s="64">
        <f>SUMIFS('Tariff Data'!M:M,'Tariff Data'!$B:$B,$F576)+SUMIFS('Tariff Data'!AG:AG,'Tariff Data'!$B:$B,$F576)</f>
        <v>2.0238589999999999</v>
      </c>
      <c r="S576" s="64">
        <f>SUMIFS('Tariff Data'!N:N,'Tariff Data'!$B:$B,$F576)+SUMIFS('Tariff Data'!AH:AH,'Tariff Data'!$B:$B,$F576)</f>
        <v>21.172599749749406</v>
      </c>
      <c r="T576" s="64">
        <f>SUMIFS('Tariff Data'!O:O,'Tariff Data'!$B:$B,$F576)+SUMIFS('Tariff Data'!AI:AI,'Tariff Data'!$B:$B,$F576)</f>
        <v>14.940183432058113</v>
      </c>
      <c r="U576" s="64">
        <f>SUMIFS('Tariff Data'!P:P,'Tariff Data'!$B:$B,$F576)+SUMIFS('Tariff Data'!AJ:AJ,'Tariff Data'!$B:$B,$F576)</f>
        <v>-6.9384249999999996</v>
      </c>
      <c r="V576" s="66">
        <f t="shared" si="56"/>
        <v>26249.172661896722</v>
      </c>
      <c r="W576" s="66">
        <f t="shared" si="57"/>
        <v>-4729.4027807598486</v>
      </c>
      <c r="X576" s="66">
        <f t="shared" si="58"/>
        <v>27965.564557384023</v>
      </c>
      <c r="Y576" s="66">
        <f t="shared" si="59"/>
        <v>-5288.4042412001609</v>
      </c>
      <c r="Z576" s="66">
        <f t="shared" si="60"/>
        <v>26674.377791356907</v>
      </c>
      <c r="AA576" s="66">
        <f t="shared" si="61"/>
        <v>-5288.4042412001609</v>
      </c>
      <c r="AB576" s="5"/>
      <c r="AC576" s="5"/>
      <c r="AD576" s="5"/>
      <c r="AE576" s="5"/>
      <c r="AF576" s="5"/>
      <c r="AG576" s="5"/>
      <c r="AH576" s="8"/>
      <c r="AI576" s="8"/>
      <c r="AJ576" s="8"/>
    </row>
    <row r="577" spans="2:36" x14ac:dyDescent="0.35">
      <c r="B577" s="70" t="s">
        <v>761</v>
      </c>
      <c r="C577" s="70" t="s">
        <v>111</v>
      </c>
      <c r="D577" s="69" t="str">
        <f>VLOOKUP($C577,Assumptions!$B:$C,2,FALSE)</f>
        <v>Conventional Carbon</v>
      </c>
      <c r="E577" s="70" t="s">
        <v>762</v>
      </c>
      <c r="F577" s="70">
        <v>24</v>
      </c>
      <c r="G577" s="71">
        <v>30.426659841204657</v>
      </c>
      <c r="H577" s="72">
        <v>1.2390999999999999E-2</v>
      </c>
      <c r="I577" s="71">
        <f t="shared" si="62"/>
        <v>0.37701674209236691</v>
      </c>
      <c r="J577" s="68">
        <f>SUMIFS('Tariff Data'!M:M,'Tariff Data'!$B:$B,$F577)</f>
        <v>-2.6503329999999998</v>
      </c>
      <c r="K577" s="68">
        <f>SUMIFS('Tariff Data'!N:N,'Tariff Data'!$B:$B,$F577)</f>
        <v>3.6893150000000001</v>
      </c>
      <c r="L577" s="68">
        <f>SUMIFS('Tariff Data'!O:O,'Tariff Data'!$B:$B,$F577)</f>
        <v>0</v>
      </c>
      <c r="M577" s="68">
        <f>SUMIFS('Tariff Data'!P:P,'Tariff Data'!$B:$B,$F577)</f>
        <v>-6.2050109999999998</v>
      </c>
      <c r="N577" s="68">
        <f>SUMIFS('Tariff Data'!H:H,'Tariff Data'!$B:$B,$F577)</f>
        <v>-2.7338849999999999</v>
      </c>
      <c r="O577" s="68">
        <f>SUMIFS('Tariff Data'!I:I,'Tariff Data'!$B:$B,$F577)</f>
        <v>3.6573289999999998</v>
      </c>
      <c r="P577" s="68">
        <f>SUMIFS('Tariff Data'!J:J,'Tariff Data'!$B:$B,$F577)</f>
        <v>0</v>
      </c>
      <c r="Q577" s="68">
        <f>SUMIFS('Tariff Data'!K:K,'Tariff Data'!$B:$B,$F577)</f>
        <v>-6.9384249999999996</v>
      </c>
      <c r="R577" s="68">
        <f>SUMIFS('Tariff Data'!M:M,'Tariff Data'!$B:$B,$F577)+SUMIFS('Tariff Data'!AG:AG,'Tariff Data'!$B:$B,$F577)</f>
        <v>-2.7338849999999999</v>
      </c>
      <c r="S577" s="68">
        <f>SUMIFS('Tariff Data'!N:N,'Tariff Data'!$B:$B,$F577)+SUMIFS('Tariff Data'!AH:AH,'Tariff Data'!$B:$B,$F577)</f>
        <v>3.6573289999999998</v>
      </c>
      <c r="T577" s="68">
        <f>SUMIFS('Tariff Data'!O:O,'Tariff Data'!$B:$B,$F577)+SUMIFS('Tariff Data'!AI:AI,'Tariff Data'!$B:$B,$F577)</f>
        <v>0</v>
      </c>
      <c r="U577" s="68">
        <f>SUMIFS('Tariff Data'!P:P,'Tariff Data'!$B:$B,$F577)+SUMIFS('Tariff Data'!AJ:AJ,'Tariff Data'!$B:$B,$F577)</f>
        <v>-6.9384249999999996</v>
      </c>
      <c r="V577" s="67">
        <f t="shared" si="56"/>
        <v>-79.249847135066958</v>
      </c>
      <c r="W577" s="67">
        <f t="shared" si="57"/>
        <v>-188.79775900793314</v>
      </c>
      <c r="X577" s="67">
        <f t="shared" si="58"/>
        <v>-81.804114675631851</v>
      </c>
      <c r="Y577" s="67">
        <f t="shared" si="59"/>
        <v>-211.11309730871042</v>
      </c>
      <c r="Z577" s="67">
        <f t="shared" si="60"/>
        <v>-81.804114675631851</v>
      </c>
      <c r="AA577" s="67">
        <f t="shared" si="61"/>
        <v>-211.11309730871042</v>
      </c>
      <c r="AB577" s="5"/>
      <c r="AC577" s="5"/>
      <c r="AD577" s="5"/>
      <c r="AE577" s="5"/>
      <c r="AF577" s="5"/>
      <c r="AG577" s="5"/>
      <c r="AH577" s="8"/>
      <c r="AI577" s="8"/>
      <c r="AJ577" s="8"/>
    </row>
    <row r="578" spans="2:36" x14ac:dyDescent="0.35">
      <c r="B578" s="70" t="s">
        <v>763</v>
      </c>
      <c r="C578" s="70" t="s">
        <v>87</v>
      </c>
      <c r="D578" s="69" t="str">
        <f>VLOOKUP($C578,Assumptions!$B:$C,2,FALSE)</f>
        <v>Intermittent</v>
      </c>
      <c r="E578" s="70" t="s">
        <v>580</v>
      </c>
      <c r="F578" s="70">
        <v>10</v>
      </c>
      <c r="G578" s="71">
        <v>12.195054044571005</v>
      </c>
      <c r="H578" s="72">
        <v>0.31865300000000002</v>
      </c>
      <c r="I578" s="71">
        <f t="shared" si="62"/>
        <v>3.8859905564646846</v>
      </c>
      <c r="J578" s="64">
        <f>SUMIFS('Tariff Data'!M:M,'Tariff Data'!$B:$B,$F578)</f>
        <v>1.217347</v>
      </c>
      <c r="K578" s="64">
        <f>SUMIFS('Tariff Data'!N:N,'Tariff Data'!$B:$B,$F578)</f>
        <v>20.824839999999998</v>
      </c>
      <c r="L578" s="64">
        <f>SUMIFS('Tariff Data'!O:O,'Tariff Data'!$B:$B,$F578)</f>
        <v>19.344626999999999</v>
      </c>
      <c r="M578" s="64">
        <f>SUMIFS('Tariff Data'!P:P,'Tariff Data'!$B:$B,$F578)</f>
        <v>-6.2050109999999998</v>
      </c>
      <c r="N578" s="64">
        <f>SUMIFS('Tariff Data'!H:H,'Tariff Data'!$B:$B,$F578)</f>
        <v>1.2775430000000001</v>
      </c>
      <c r="O578" s="64">
        <f>SUMIFS('Tariff Data'!I:I,'Tariff Data'!$B:$B,$F578)</f>
        <v>22.14378</v>
      </c>
      <c r="P578" s="64">
        <f>SUMIFS('Tariff Data'!J:J,'Tariff Data'!$B:$B,$F578)</f>
        <v>21.057953000000001</v>
      </c>
      <c r="Q578" s="64">
        <f>SUMIFS('Tariff Data'!K:K,'Tariff Data'!$B:$B,$F578)</f>
        <v>-6.9384249999999996</v>
      </c>
      <c r="R578" s="64">
        <f>SUMIFS('Tariff Data'!M:M,'Tariff Data'!$B:$B,$F578)+SUMIFS('Tariff Data'!AG:AG,'Tariff Data'!$B:$B,$F578)</f>
        <v>1.2775430000000001</v>
      </c>
      <c r="S578" s="64">
        <f>SUMIFS('Tariff Data'!N:N,'Tariff Data'!$B:$B,$F578)+SUMIFS('Tariff Data'!AH:AH,'Tariff Data'!$B:$B,$F578)</f>
        <v>21.172599749749406</v>
      </c>
      <c r="T578" s="64">
        <f>SUMIFS('Tariff Data'!O:O,'Tariff Data'!$B:$B,$F578)+SUMIFS('Tariff Data'!AI:AI,'Tariff Data'!$B:$B,$F578)</f>
        <v>19.567400432058111</v>
      </c>
      <c r="U578" s="64">
        <f>SUMIFS('Tariff Data'!P:P,'Tariff Data'!$B:$B,$F578)+SUMIFS('Tariff Data'!AJ:AJ,'Tariff Data'!$B:$B,$F578)</f>
        <v>-6.9384249999999996</v>
      </c>
      <c r="V578" s="66">
        <f t="shared" si="56"/>
        <v>316.83390331695551</v>
      </c>
      <c r="W578" s="66">
        <f t="shared" si="57"/>
        <v>-75.670444492157571</v>
      </c>
      <c r="X578" s="66">
        <f t="shared" si="58"/>
        <v>342.85339486746767</v>
      </c>
      <c r="Y578" s="66">
        <f t="shared" si="59"/>
        <v>-84.614467859202577</v>
      </c>
      <c r="Z578" s="66">
        <f t="shared" si="60"/>
        <v>320.90202846404344</v>
      </c>
      <c r="AA578" s="66">
        <f t="shared" si="61"/>
        <v>-84.614467859202577</v>
      </c>
      <c r="AB578" s="5"/>
      <c r="AC578" s="5"/>
      <c r="AD578" s="5"/>
      <c r="AE578" s="5"/>
      <c r="AF578" s="5"/>
      <c r="AG578" s="5"/>
      <c r="AH578" s="8"/>
      <c r="AI578" s="8"/>
      <c r="AJ578" s="8"/>
    </row>
    <row r="579" spans="2:36" x14ac:dyDescent="0.35">
      <c r="B579" s="70" t="s">
        <v>764</v>
      </c>
      <c r="C579" s="70" t="s">
        <v>92</v>
      </c>
      <c r="D579" s="69" t="str">
        <f>VLOOKUP($C579,Assumptions!$B:$C,2,FALSE)</f>
        <v>Intermittent</v>
      </c>
      <c r="E579" s="70" t="s">
        <v>85</v>
      </c>
      <c r="F579" s="70">
        <v>17</v>
      </c>
      <c r="G579" s="71">
        <v>502.43622663632544</v>
      </c>
      <c r="H579" s="72">
        <v>0.32313199999999997</v>
      </c>
      <c r="I579" s="71">
        <f t="shared" si="62"/>
        <v>162.35322278544911</v>
      </c>
      <c r="J579" s="68">
        <f>SUMIFS('Tariff Data'!M:M,'Tariff Data'!$B:$B,$F579)</f>
        <v>0.76947399999999999</v>
      </c>
      <c r="K579" s="68">
        <f>SUMIFS('Tariff Data'!N:N,'Tariff Data'!$B:$B,$F579)</f>
        <v>4.0897259999999998</v>
      </c>
      <c r="L579" s="68">
        <f>SUMIFS('Tariff Data'!O:O,'Tariff Data'!$B:$B,$F579)</f>
        <v>1.4208999999999999E-2</v>
      </c>
      <c r="M579" s="68">
        <f>SUMIFS('Tariff Data'!P:P,'Tariff Data'!$B:$B,$F579)</f>
        <v>-6.2050109999999998</v>
      </c>
      <c r="N579" s="68">
        <f>SUMIFS('Tariff Data'!H:H,'Tariff Data'!$B:$B,$F579)</f>
        <v>0.74037900000000001</v>
      </c>
      <c r="O579" s="68">
        <f>SUMIFS('Tariff Data'!I:I,'Tariff Data'!$B:$B,$F579)</f>
        <v>3.971927</v>
      </c>
      <c r="P579" s="68">
        <f>SUMIFS('Tariff Data'!J:J,'Tariff Data'!$B:$B,$F579)</f>
        <v>1.0571000000000001E-2</v>
      </c>
      <c r="Q579" s="68">
        <f>SUMIFS('Tariff Data'!K:K,'Tariff Data'!$B:$B,$F579)</f>
        <v>-6.9384249999999996</v>
      </c>
      <c r="R579" s="68">
        <f>SUMIFS('Tariff Data'!M:M,'Tariff Data'!$B:$B,$F579)+SUMIFS('Tariff Data'!AG:AG,'Tariff Data'!$B:$B,$F579)</f>
        <v>0.74037900000000001</v>
      </c>
      <c r="S579" s="68">
        <f>SUMIFS('Tariff Data'!N:N,'Tariff Data'!$B:$B,$F579)+SUMIFS('Tariff Data'!AH:AH,'Tariff Data'!$B:$B,$F579)</f>
        <v>3.971927</v>
      </c>
      <c r="T579" s="68">
        <f>SUMIFS('Tariff Data'!O:O,'Tariff Data'!$B:$B,$F579)+SUMIFS('Tariff Data'!AI:AI,'Tariff Data'!$B:$B,$F579)</f>
        <v>1.0571000000000001E-2</v>
      </c>
      <c r="U579" s="68">
        <f>SUMIFS('Tariff Data'!P:P,'Tariff Data'!$B:$B,$F579)+SUMIFS('Tariff Data'!AJ:AJ,'Tariff Data'!$B:$B,$F579)</f>
        <v>-6.9384249999999996</v>
      </c>
      <c r="V579" s="67">
        <f t="shared" si="56"/>
        <v>671.1193127537191</v>
      </c>
      <c r="W579" s="67">
        <f t="shared" si="57"/>
        <v>-3117.6223130768922</v>
      </c>
      <c r="X579" s="67">
        <f t="shared" si="58"/>
        <v>650.16640247031319</v>
      </c>
      <c r="Y579" s="67">
        <f t="shared" si="59"/>
        <v>-3486.1160757991461</v>
      </c>
      <c r="Z579" s="67">
        <f t="shared" si="60"/>
        <v>650.16640247031319</v>
      </c>
      <c r="AA579" s="67">
        <f t="shared" si="61"/>
        <v>-3486.1160757991461</v>
      </c>
      <c r="AB579" s="5"/>
      <c r="AC579" s="5"/>
      <c r="AD579" s="5"/>
      <c r="AE579" s="5"/>
      <c r="AF579" s="5"/>
      <c r="AG579" s="5"/>
      <c r="AH579" s="8"/>
      <c r="AI579" s="8"/>
      <c r="AJ579" s="8"/>
    </row>
    <row r="580" spans="2:36" x14ac:dyDescent="0.35">
      <c r="B580" s="70" t="s">
        <v>765</v>
      </c>
      <c r="C580" s="70" t="s">
        <v>87</v>
      </c>
      <c r="D580" s="69" t="str">
        <f>VLOOKUP($C580,Assumptions!$B:$C,2,FALSE)</f>
        <v>Intermittent</v>
      </c>
      <c r="E580" s="70" t="s">
        <v>766</v>
      </c>
      <c r="F580" s="70">
        <v>10</v>
      </c>
      <c r="G580" s="71">
        <v>41.463183751541422</v>
      </c>
      <c r="H580" s="72">
        <v>0.39425900000000003</v>
      </c>
      <c r="I580" s="71">
        <f t="shared" si="62"/>
        <v>16.347233362698969</v>
      </c>
      <c r="J580" s="64">
        <f>SUMIFS('Tariff Data'!M:M,'Tariff Data'!$B:$B,$F580)</f>
        <v>1.217347</v>
      </c>
      <c r="K580" s="64">
        <f>SUMIFS('Tariff Data'!N:N,'Tariff Data'!$B:$B,$F580)</f>
        <v>20.824839999999998</v>
      </c>
      <c r="L580" s="64">
        <f>SUMIFS('Tariff Data'!O:O,'Tariff Data'!$B:$B,$F580)</f>
        <v>19.344626999999999</v>
      </c>
      <c r="M580" s="64">
        <f>SUMIFS('Tariff Data'!P:P,'Tariff Data'!$B:$B,$F580)</f>
        <v>-6.2050109999999998</v>
      </c>
      <c r="N580" s="64">
        <f>SUMIFS('Tariff Data'!H:H,'Tariff Data'!$B:$B,$F580)</f>
        <v>1.2775430000000001</v>
      </c>
      <c r="O580" s="64">
        <f>SUMIFS('Tariff Data'!I:I,'Tariff Data'!$B:$B,$F580)</f>
        <v>22.14378</v>
      </c>
      <c r="P580" s="64">
        <f>SUMIFS('Tariff Data'!J:J,'Tariff Data'!$B:$B,$F580)</f>
        <v>21.057953000000001</v>
      </c>
      <c r="Q580" s="64">
        <f>SUMIFS('Tariff Data'!K:K,'Tariff Data'!$B:$B,$F580)</f>
        <v>-6.9384249999999996</v>
      </c>
      <c r="R580" s="64">
        <f>SUMIFS('Tariff Data'!M:M,'Tariff Data'!$B:$B,$F580)+SUMIFS('Tariff Data'!AG:AG,'Tariff Data'!$B:$B,$F580)</f>
        <v>1.2775430000000001</v>
      </c>
      <c r="S580" s="64">
        <f>SUMIFS('Tariff Data'!N:N,'Tariff Data'!$B:$B,$F580)+SUMIFS('Tariff Data'!AH:AH,'Tariff Data'!$B:$B,$F580)</f>
        <v>21.172599749749406</v>
      </c>
      <c r="T580" s="64">
        <f>SUMIFS('Tariff Data'!O:O,'Tariff Data'!$B:$B,$F580)+SUMIFS('Tariff Data'!AI:AI,'Tariff Data'!$B:$B,$F580)</f>
        <v>19.567400432058111</v>
      </c>
      <c r="U580" s="64">
        <f>SUMIFS('Tariff Data'!P:P,'Tariff Data'!$B:$B,$F580)+SUMIFS('Tariff Data'!AJ:AJ,'Tariff Data'!$B:$B,$F580)</f>
        <v>-6.9384249999999996</v>
      </c>
      <c r="V580" s="66">
        <f t="shared" ref="V580:V633" si="63">IF($D580="Interconnectors",0,IF($D580="Conventional Carbon",J580+SUM(K580:L580)*H580,IF($D580="Conventional Low Carbon",J580+K580*H580+L580,K580*H580+L580)))*$G580</f>
        <v>1142.5183431268974</v>
      </c>
      <c r="W580" s="66">
        <f t="shared" ref="W580:W633" si="64">IF($D580="Interconnectors",0,$G580*M580)</f>
        <v>-257.2795112733358</v>
      </c>
      <c r="X580" s="66">
        <f t="shared" ref="X580:X633" si="65">IF($D580="Interconnectors",0,IF($D580="Conventional Carbon",N580+SUM(O580:P580)*H580,IF($D580="Conventional Low Carbon",N580+O580*H580+P580,O580*H580+P580)))*$G580</f>
        <v>1235.1193138625893</v>
      </c>
      <c r="Y580" s="66">
        <f t="shared" ref="Y580:Y633" si="66">IF($D580="Interconnectors",0,$G580*Q580)</f>
        <v>-287.68919072128875</v>
      </c>
      <c r="Z580" s="66">
        <f t="shared" ref="Z580:Z633" si="67">IF($D580="Interconnectors",0,IF($D580="Conventional Carbon",R580+SUM(S580:T580)*H580,IF($D580="Conventional Low Carbon",R580+S580*H580+T580,S580*H580+T580)))*$G580</f>
        <v>1157.4401486585919</v>
      </c>
      <c r="AA580" s="66">
        <f t="shared" ref="AA580:AA633" si="68">IF($D580="Interconnectors",0,$G580*U580)</f>
        <v>-287.68919072128875</v>
      </c>
      <c r="AB580" s="5"/>
      <c r="AC580" s="5"/>
      <c r="AD580" s="5"/>
      <c r="AE580" s="5"/>
      <c r="AF580" s="5"/>
      <c r="AG580" s="5"/>
      <c r="AH580" s="8"/>
      <c r="AI580" s="8"/>
      <c r="AJ580" s="8"/>
    </row>
    <row r="581" spans="2:36" x14ac:dyDescent="0.35">
      <c r="B581" s="70" t="s">
        <v>767</v>
      </c>
      <c r="C581" s="70" t="s">
        <v>87</v>
      </c>
      <c r="D581" s="69" t="str">
        <f>VLOOKUP($C581,Assumptions!$B:$C,2,FALSE)</f>
        <v>Intermittent</v>
      </c>
      <c r="E581" s="70" t="s">
        <v>945</v>
      </c>
      <c r="F581" s="70">
        <v>10</v>
      </c>
      <c r="G581" s="71">
        <v>23.048652144239199</v>
      </c>
      <c r="H581" s="72">
        <v>0.39425900000000003</v>
      </c>
      <c r="I581" s="71">
        <f t="shared" ref="I581:I633" si="69">H581*G581</f>
        <v>9.0871385457356038</v>
      </c>
      <c r="J581" s="68">
        <f>SUMIFS('Tariff Data'!M:M,'Tariff Data'!$B:$B,$F581)</f>
        <v>1.217347</v>
      </c>
      <c r="K581" s="68">
        <f>SUMIFS('Tariff Data'!N:N,'Tariff Data'!$B:$B,$F581)</f>
        <v>20.824839999999998</v>
      </c>
      <c r="L581" s="68">
        <f>SUMIFS('Tariff Data'!O:O,'Tariff Data'!$B:$B,$F581)</f>
        <v>19.344626999999999</v>
      </c>
      <c r="M581" s="68">
        <f>SUMIFS('Tariff Data'!P:P,'Tariff Data'!$B:$B,$F581)</f>
        <v>-6.2050109999999998</v>
      </c>
      <c r="N581" s="68">
        <f>SUMIFS('Tariff Data'!H:H,'Tariff Data'!$B:$B,$F581)</f>
        <v>1.2775430000000001</v>
      </c>
      <c r="O581" s="68">
        <f>SUMIFS('Tariff Data'!I:I,'Tariff Data'!$B:$B,$F581)</f>
        <v>22.14378</v>
      </c>
      <c r="P581" s="68">
        <f>SUMIFS('Tariff Data'!J:J,'Tariff Data'!$B:$B,$F581)</f>
        <v>21.057953000000001</v>
      </c>
      <c r="Q581" s="68">
        <f>SUMIFS('Tariff Data'!K:K,'Tariff Data'!$B:$B,$F581)</f>
        <v>-6.9384249999999996</v>
      </c>
      <c r="R581" s="68">
        <f>SUMIFS('Tariff Data'!M:M,'Tariff Data'!$B:$B,$F581)+SUMIFS('Tariff Data'!AG:AG,'Tariff Data'!$B:$B,$F581)</f>
        <v>1.2775430000000001</v>
      </c>
      <c r="S581" s="68">
        <f>SUMIFS('Tariff Data'!N:N,'Tariff Data'!$B:$B,$F581)+SUMIFS('Tariff Data'!AH:AH,'Tariff Data'!$B:$B,$F581)</f>
        <v>21.172599749749406</v>
      </c>
      <c r="T581" s="68">
        <f>SUMIFS('Tariff Data'!O:O,'Tariff Data'!$B:$B,$F581)+SUMIFS('Tariff Data'!AI:AI,'Tariff Data'!$B:$B,$F581)</f>
        <v>19.567400432058111</v>
      </c>
      <c r="U581" s="68">
        <f>SUMIFS('Tariff Data'!P:P,'Tariff Data'!$B:$B,$F581)+SUMIFS('Tariff Data'!AJ:AJ,'Tariff Data'!$B:$B,$F581)</f>
        <v>-6.9384249999999996</v>
      </c>
      <c r="V581" s="67">
        <f t="shared" si="63"/>
        <v>635.10578485583403</v>
      </c>
      <c r="W581" s="67">
        <f t="shared" si="64"/>
        <v>-143.0171400901778</v>
      </c>
      <c r="X581" s="67">
        <f t="shared" si="65"/>
        <v>686.58103035302736</v>
      </c>
      <c r="Y581" s="67">
        <f t="shared" si="66"/>
        <v>-159.92134425389287</v>
      </c>
      <c r="Z581" s="67">
        <f t="shared" si="67"/>
        <v>643.40055322492299</v>
      </c>
      <c r="AA581" s="67">
        <f t="shared" si="68"/>
        <v>-159.92134425389287</v>
      </c>
      <c r="AB581" s="5"/>
      <c r="AC581" s="5"/>
      <c r="AD581" s="5"/>
      <c r="AE581" s="5"/>
      <c r="AF581" s="5"/>
      <c r="AG581" s="5"/>
      <c r="AH581" s="8"/>
      <c r="AI581" s="8"/>
      <c r="AJ581" s="8"/>
    </row>
    <row r="582" spans="2:36" x14ac:dyDescent="0.35">
      <c r="B582" s="70" t="s">
        <v>768</v>
      </c>
      <c r="C582" s="70" t="s">
        <v>87</v>
      </c>
      <c r="D582" s="69" t="str">
        <f>VLOOKUP($C582,Assumptions!$B:$C,2,FALSE)</f>
        <v>Intermittent</v>
      </c>
      <c r="E582" s="70" t="s">
        <v>769</v>
      </c>
      <c r="F582" s="70">
        <v>21</v>
      </c>
      <c r="G582" s="71">
        <v>97.560432356568043</v>
      </c>
      <c r="H582" s="72">
        <v>0.39425900000000003</v>
      </c>
      <c r="I582" s="71">
        <f t="shared" si="69"/>
        <v>38.464078500468162</v>
      </c>
      <c r="J582" s="64">
        <f>SUMIFS('Tariff Data'!M:M,'Tariff Data'!$B:$B,$F582)</f>
        <v>3.8117559999999999</v>
      </c>
      <c r="K582" s="64">
        <f>SUMIFS('Tariff Data'!N:N,'Tariff Data'!$B:$B,$F582)</f>
        <v>-5.8951849999999997</v>
      </c>
      <c r="L582" s="64">
        <f>SUMIFS('Tariff Data'!O:O,'Tariff Data'!$B:$B,$F582)</f>
        <v>0</v>
      </c>
      <c r="M582" s="64">
        <f>SUMIFS('Tariff Data'!P:P,'Tariff Data'!$B:$B,$F582)</f>
        <v>-6.2050109999999998</v>
      </c>
      <c r="N582" s="64">
        <f>SUMIFS('Tariff Data'!H:H,'Tariff Data'!$B:$B,$F582)</f>
        <v>3.8445510000000001</v>
      </c>
      <c r="O582" s="64">
        <f>SUMIFS('Tariff Data'!I:I,'Tariff Data'!$B:$B,$F582)</f>
        <v>-5.9733029999999996</v>
      </c>
      <c r="P582" s="64">
        <f>SUMIFS('Tariff Data'!J:J,'Tariff Data'!$B:$B,$F582)</f>
        <v>0</v>
      </c>
      <c r="Q582" s="64">
        <f>SUMIFS('Tariff Data'!K:K,'Tariff Data'!$B:$B,$F582)</f>
        <v>-6.9384249999999996</v>
      </c>
      <c r="R582" s="64">
        <f>SUMIFS('Tariff Data'!M:M,'Tariff Data'!$B:$B,$F582)+SUMIFS('Tariff Data'!AG:AG,'Tariff Data'!$B:$B,$F582)</f>
        <v>3.8445510000000001</v>
      </c>
      <c r="S582" s="64">
        <f>SUMIFS('Tariff Data'!N:N,'Tariff Data'!$B:$B,$F582)+SUMIFS('Tariff Data'!AH:AH,'Tariff Data'!$B:$B,$F582)</f>
        <v>-5.9733029999999996</v>
      </c>
      <c r="T582" s="64">
        <f>SUMIFS('Tariff Data'!O:O,'Tariff Data'!$B:$B,$F582)+SUMIFS('Tariff Data'!AI:AI,'Tariff Data'!$B:$B,$F582)</f>
        <v>0</v>
      </c>
      <c r="U582" s="64">
        <f>SUMIFS('Tariff Data'!P:P,'Tariff Data'!$B:$B,$F582)+SUMIFS('Tariff Data'!AJ:AJ,'Tariff Data'!$B:$B,$F582)</f>
        <v>-6.9384249999999996</v>
      </c>
      <c r="V582" s="66">
        <f t="shared" si="63"/>
        <v>-226.75285861478238</v>
      </c>
      <c r="W582" s="66">
        <f t="shared" si="64"/>
        <v>-605.36355593726057</v>
      </c>
      <c r="X582" s="66">
        <f t="shared" si="65"/>
        <v>-229.75759549908199</v>
      </c>
      <c r="Y582" s="66">
        <f t="shared" si="66"/>
        <v>-676.91574287362062</v>
      </c>
      <c r="Z582" s="66">
        <f t="shared" si="67"/>
        <v>-229.75759549908199</v>
      </c>
      <c r="AA582" s="66">
        <f t="shared" si="68"/>
        <v>-676.91574287362062</v>
      </c>
      <c r="AB582" s="5"/>
      <c r="AC582" s="5"/>
      <c r="AD582" s="5"/>
      <c r="AE582" s="5"/>
      <c r="AF582" s="5"/>
      <c r="AG582" s="5"/>
      <c r="AH582" s="8"/>
      <c r="AI582" s="8"/>
      <c r="AJ582" s="8"/>
    </row>
    <row r="583" spans="2:36" x14ac:dyDescent="0.35">
      <c r="B583" s="70" t="s">
        <v>770</v>
      </c>
      <c r="C583" s="70" t="s">
        <v>315</v>
      </c>
      <c r="D583" s="69" t="str">
        <f>VLOOKUP($C583,Assumptions!$B:$C,2,FALSE)</f>
        <v>Conventional Carbon</v>
      </c>
      <c r="E583" s="70" t="s">
        <v>698</v>
      </c>
      <c r="F583" s="70">
        <v>21</v>
      </c>
      <c r="G583" s="71">
        <v>140.24312151256657</v>
      </c>
      <c r="H583" s="72">
        <v>7.8999999999999996E-5</v>
      </c>
      <c r="I583" s="71">
        <f t="shared" si="69"/>
        <v>1.1079206599492759E-2</v>
      </c>
      <c r="J583" s="68">
        <f>SUMIFS('Tariff Data'!M:M,'Tariff Data'!$B:$B,$F583)</f>
        <v>3.8117559999999999</v>
      </c>
      <c r="K583" s="68">
        <f>SUMIFS('Tariff Data'!N:N,'Tariff Data'!$B:$B,$F583)</f>
        <v>-5.8951849999999997</v>
      </c>
      <c r="L583" s="68">
        <f>SUMIFS('Tariff Data'!O:O,'Tariff Data'!$B:$B,$F583)</f>
        <v>0</v>
      </c>
      <c r="M583" s="68">
        <f>SUMIFS('Tariff Data'!P:P,'Tariff Data'!$B:$B,$F583)</f>
        <v>-6.2050109999999998</v>
      </c>
      <c r="N583" s="68">
        <f>SUMIFS('Tariff Data'!H:H,'Tariff Data'!$B:$B,$F583)</f>
        <v>3.8445510000000001</v>
      </c>
      <c r="O583" s="68">
        <f>SUMIFS('Tariff Data'!I:I,'Tariff Data'!$B:$B,$F583)</f>
        <v>-5.9733029999999996</v>
      </c>
      <c r="P583" s="68">
        <f>SUMIFS('Tariff Data'!J:J,'Tariff Data'!$B:$B,$F583)</f>
        <v>0</v>
      </c>
      <c r="Q583" s="68">
        <f>SUMIFS('Tariff Data'!K:K,'Tariff Data'!$B:$B,$F583)</f>
        <v>-6.9384249999999996</v>
      </c>
      <c r="R583" s="68">
        <f>SUMIFS('Tariff Data'!M:M,'Tariff Data'!$B:$B,$F583)+SUMIFS('Tariff Data'!AG:AG,'Tariff Data'!$B:$B,$F583)</f>
        <v>3.8445510000000001</v>
      </c>
      <c r="S583" s="68">
        <f>SUMIFS('Tariff Data'!N:N,'Tariff Data'!$B:$B,$F583)+SUMIFS('Tariff Data'!AH:AH,'Tariff Data'!$B:$B,$F583)</f>
        <v>-5.9733029999999996</v>
      </c>
      <c r="T583" s="68">
        <f>SUMIFS('Tariff Data'!O:O,'Tariff Data'!$B:$B,$F583)+SUMIFS('Tariff Data'!AI:AI,'Tariff Data'!$B:$B,$F583)</f>
        <v>0</v>
      </c>
      <c r="U583" s="68">
        <f>SUMIFS('Tariff Data'!P:P,'Tariff Data'!$B:$B,$F583)+SUMIFS('Tariff Data'!AJ:AJ,'Tariff Data'!$B:$B,$F583)</f>
        <v>-6.9384249999999996</v>
      </c>
      <c r="V583" s="67">
        <f t="shared" si="63"/>
        <v>534.5072459116974</v>
      </c>
      <c r="W583" s="67">
        <f t="shared" si="64"/>
        <v>-870.21011165981224</v>
      </c>
      <c r="X583" s="67">
        <f t="shared" si="65"/>
        <v>539.10565359624104</v>
      </c>
      <c r="Y583" s="67">
        <f t="shared" si="66"/>
        <v>-973.06638038082963</v>
      </c>
      <c r="Z583" s="67">
        <f t="shared" si="67"/>
        <v>539.10565359624104</v>
      </c>
      <c r="AA583" s="67">
        <f t="shared" si="68"/>
        <v>-973.06638038082963</v>
      </c>
      <c r="AB583" s="5"/>
      <c r="AC583" s="5"/>
      <c r="AD583" s="5"/>
      <c r="AE583" s="5"/>
      <c r="AF583" s="5"/>
      <c r="AG583" s="5"/>
      <c r="AH583" s="8"/>
      <c r="AI583" s="8"/>
      <c r="AJ583" s="8"/>
    </row>
    <row r="584" spans="2:36" x14ac:dyDescent="0.35">
      <c r="B584" s="70" t="s">
        <v>771</v>
      </c>
      <c r="C584" s="70" t="s">
        <v>111</v>
      </c>
      <c r="D584" s="69" t="str">
        <f>VLOOKUP($C584,Assumptions!$B:$C,2,FALSE)</f>
        <v>Conventional Carbon</v>
      </c>
      <c r="E584" s="70" t="s">
        <v>698</v>
      </c>
      <c r="F584" s="70">
        <v>21</v>
      </c>
      <c r="G584" s="71">
        <v>73.170324267426025</v>
      </c>
      <c r="H584" s="72">
        <v>1.2390999999999999E-2</v>
      </c>
      <c r="I584" s="71">
        <f t="shared" si="69"/>
        <v>0.90665348799767587</v>
      </c>
      <c r="J584" s="64">
        <f>SUMIFS('Tariff Data'!M:M,'Tariff Data'!$B:$B,$F584)</f>
        <v>3.8117559999999999</v>
      </c>
      <c r="K584" s="64">
        <f>SUMIFS('Tariff Data'!N:N,'Tariff Data'!$B:$B,$F584)</f>
        <v>-5.8951849999999997</v>
      </c>
      <c r="L584" s="64">
        <f>SUMIFS('Tariff Data'!O:O,'Tariff Data'!$B:$B,$F584)</f>
        <v>0</v>
      </c>
      <c r="M584" s="64">
        <f>SUMIFS('Tariff Data'!P:P,'Tariff Data'!$B:$B,$F584)</f>
        <v>-6.2050109999999998</v>
      </c>
      <c r="N584" s="64">
        <f>SUMIFS('Tariff Data'!H:H,'Tariff Data'!$B:$B,$F584)</f>
        <v>3.8445510000000001</v>
      </c>
      <c r="O584" s="64">
        <f>SUMIFS('Tariff Data'!I:I,'Tariff Data'!$B:$B,$F584)</f>
        <v>-5.9733029999999996</v>
      </c>
      <c r="P584" s="64">
        <f>SUMIFS('Tariff Data'!J:J,'Tariff Data'!$B:$B,$F584)</f>
        <v>0</v>
      </c>
      <c r="Q584" s="64">
        <f>SUMIFS('Tariff Data'!K:K,'Tariff Data'!$B:$B,$F584)</f>
        <v>-6.9384249999999996</v>
      </c>
      <c r="R584" s="64">
        <f>SUMIFS('Tariff Data'!M:M,'Tariff Data'!$B:$B,$F584)+SUMIFS('Tariff Data'!AG:AG,'Tariff Data'!$B:$B,$F584)</f>
        <v>3.8445510000000001</v>
      </c>
      <c r="S584" s="64">
        <f>SUMIFS('Tariff Data'!N:N,'Tariff Data'!$B:$B,$F584)+SUMIFS('Tariff Data'!AH:AH,'Tariff Data'!$B:$B,$F584)</f>
        <v>-5.9733029999999996</v>
      </c>
      <c r="T584" s="64">
        <f>SUMIFS('Tariff Data'!O:O,'Tariff Data'!$B:$B,$F584)+SUMIFS('Tariff Data'!AI:AI,'Tariff Data'!$B:$B,$F584)</f>
        <v>0</v>
      </c>
      <c r="U584" s="64">
        <f>SUMIFS('Tariff Data'!P:P,'Tariff Data'!$B:$B,$F584)+SUMIFS('Tariff Data'!AJ:AJ,'Tariff Data'!$B:$B,$F584)</f>
        <v>-6.9384249999999996</v>
      </c>
      <c r="V584" s="66">
        <f t="shared" si="63"/>
        <v>273.56253250566516</v>
      </c>
      <c r="W584" s="66">
        <f t="shared" si="64"/>
        <v>-454.02266695294543</v>
      </c>
      <c r="X584" s="66">
        <f t="shared" si="65"/>
        <v>275.89132733284004</v>
      </c>
      <c r="Y584" s="66">
        <f t="shared" si="66"/>
        <v>-507.68680715521538</v>
      </c>
      <c r="Z584" s="66">
        <f t="shared" si="67"/>
        <v>275.89132733284004</v>
      </c>
      <c r="AA584" s="66">
        <f t="shared" si="68"/>
        <v>-507.68680715521538</v>
      </c>
      <c r="AB584" s="5"/>
      <c r="AC584" s="5"/>
      <c r="AD584" s="5"/>
      <c r="AE584" s="5"/>
      <c r="AF584" s="5"/>
      <c r="AG584" s="5"/>
      <c r="AH584" s="8"/>
      <c r="AI584" s="8"/>
      <c r="AJ584" s="8"/>
    </row>
    <row r="585" spans="2:36" x14ac:dyDescent="0.35">
      <c r="B585" s="70" t="s">
        <v>772</v>
      </c>
      <c r="C585" s="70" t="s">
        <v>92</v>
      </c>
      <c r="D585" s="69" t="str">
        <f>VLOOKUP($C585,Assumptions!$B:$C,2,FALSE)</f>
        <v>Intermittent</v>
      </c>
      <c r="E585" s="70" t="s">
        <v>317</v>
      </c>
      <c r="F585" s="70">
        <v>17</v>
      </c>
      <c r="G585" s="71">
        <v>804.87356694168636</v>
      </c>
      <c r="H585" s="72">
        <v>0.46934999999999999</v>
      </c>
      <c r="I585" s="71">
        <f t="shared" si="69"/>
        <v>377.76740864408049</v>
      </c>
      <c r="J585" s="68">
        <f>SUMIFS('Tariff Data'!M:M,'Tariff Data'!$B:$B,$F585)</f>
        <v>0.76947399999999999</v>
      </c>
      <c r="K585" s="68">
        <f>SUMIFS('Tariff Data'!N:N,'Tariff Data'!$B:$B,$F585)</f>
        <v>4.0897259999999998</v>
      </c>
      <c r="L585" s="68">
        <f>SUMIFS('Tariff Data'!O:O,'Tariff Data'!$B:$B,$F585)</f>
        <v>1.4208999999999999E-2</v>
      </c>
      <c r="M585" s="68">
        <f>SUMIFS('Tariff Data'!P:P,'Tariff Data'!$B:$B,$F585)</f>
        <v>-6.2050109999999998</v>
      </c>
      <c r="N585" s="68">
        <f>SUMIFS('Tariff Data'!H:H,'Tariff Data'!$B:$B,$F585)</f>
        <v>0.74037900000000001</v>
      </c>
      <c r="O585" s="68">
        <f>SUMIFS('Tariff Data'!I:I,'Tariff Data'!$B:$B,$F585)</f>
        <v>3.971927</v>
      </c>
      <c r="P585" s="68">
        <f>SUMIFS('Tariff Data'!J:J,'Tariff Data'!$B:$B,$F585)</f>
        <v>1.0571000000000001E-2</v>
      </c>
      <c r="Q585" s="68">
        <f>SUMIFS('Tariff Data'!K:K,'Tariff Data'!$B:$B,$F585)</f>
        <v>-6.9384249999999996</v>
      </c>
      <c r="R585" s="68">
        <f>SUMIFS('Tariff Data'!M:M,'Tariff Data'!$B:$B,$F585)+SUMIFS('Tariff Data'!AG:AG,'Tariff Data'!$B:$B,$F585)</f>
        <v>0.74037900000000001</v>
      </c>
      <c r="S585" s="68">
        <f>SUMIFS('Tariff Data'!N:N,'Tariff Data'!$B:$B,$F585)+SUMIFS('Tariff Data'!AH:AH,'Tariff Data'!$B:$B,$F585)</f>
        <v>3.971927</v>
      </c>
      <c r="T585" s="68">
        <f>SUMIFS('Tariff Data'!O:O,'Tariff Data'!$B:$B,$F585)+SUMIFS('Tariff Data'!AI:AI,'Tariff Data'!$B:$B,$F585)</f>
        <v>1.0571000000000001E-2</v>
      </c>
      <c r="U585" s="68">
        <f>SUMIFS('Tariff Data'!P:P,'Tariff Data'!$B:$B,$F585)+SUMIFS('Tariff Data'!AJ:AJ,'Tariff Data'!$B:$B,$F585)</f>
        <v>-6.9384249999999996</v>
      </c>
      <c r="V585" s="67">
        <f t="shared" si="63"/>
        <v>1556.401641596995</v>
      </c>
      <c r="W585" s="67">
        <f t="shared" si="64"/>
        <v>-4994.2493364824004</v>
      </c>
      <c r="X585" s="67">
        <f t="shared" si="65"/>
        <v>1508.9728885895975</v>
      </c>
      <c r="Y585" s="67">
        <f t="shared" si="66"/>
        <v>-5584.5548787073703</v>
      </c>
      <c r="Z585" s="67">
        <f t="shared" si="67"/>
        <v>1508.9728885895975</v>
      </c>
      <c r="AA585" s="67">
        <f t="shared" si="68"/>
        <v>-5584.5548787073703</v>
      </c>
      <c r="AB585" s="5"/>
      <c r="AC585" s="5"/>
      <c r="AD585" s="5"/>
      <c r="AE585" s="5"/>
      <c r="AF585" s="5"/>
      <c r="AG585" s="5"/>
      <c r="AH585" s="8"/>
      <c r="AI585" s="8"/>
      <c r="AJ585" s="8"/>
    </row>
    <row r="586" spans="2:36" x14ac:dyDescent="0.35">
      <c r="B586" s="70" t="s">
        <v>773</v>
      </c>
      <c r="C586" s="70" t="s">
        <v>92</v>
      </c>
      <c r="D586" s="69" t="str">
        <f>VLOOKUP($C586,Assumptions!$B:$C,2,FALSE)</f>
        <v>Intermittent</v>
      </c>
      <c r="E586" s="70" t="s">
        <v>317</v>
      </c>
      <c r="F586" s="70">
        <v>17</v>
      </c>
      <c r="G586" s="71">
        <v>804.87356694168636</v>
      </c>
      <c r="H586" s="72">
        <v>0.46934999999999999</v>
      </c>
      <c r="I586" s="71">
        <f t="shared" si="69"/>
        <v>377.76740864408049</v>
      </c>
      <c r="J586" s="64">
        <f>SUMIFS('Tariff Data'!M:M,'Tariff Data'!$B:$B,$F586)</f>
        <v>0.76947399999999999</v>
      </c>
      <c r="K586" s="64">
        <f>SUMIFS('Tariff Data'!N:N,'Tariff Data'!$B:$B,$F586)</f>
        <v>4.0897259999999998</v>
      </c>
      <c r="L586" s="64">
        <f>SUMIFS('Tariff Data'!O:O,'Tariff Data'!$B:$B,$F586)</f>
        <v>1.4208999999999999E-2</v>
      </c>
      <c r="M586" s="64">
        <f>SUMIFS('Tariff Data'!P:P,'Tariff Data'!$B:$B,$F586)</f>
        <v>-6.2050109999999998</v>
      </c>
      <c r="N586" s="64">
        <f>SUMIFS('Tariff Data'!H:H,'Tariff Data'!$B:$B,$F586)</f>
        <v>0.74037900000000001</v>
      </c>
      <c r="O586" s="64">
        <f>SUMIFS('Tariff Data'!I:I,'Tariff Data'!$B:$B,$F586)</f>
        <v>3.971927</v>
      </c>
      <c r="P586" s="64">
        <f>SUMIFS('Tariff Data'!J:J,'Tariff Data'!$B:$B,$F586)</f>
        <v>1.0571000000000001E-2</v>
      </c>
      <c r="Q586" s="64">
        <f>SUMIFS('Tariff Data'!K:K,'Tariff Data'!$B:$B,$F586)</f>
        <v>-6.9384249999999996</v>
      </c>
      <c r="R586" s="64">
        <f>SUMIFS('Tariff Data'!M:M,'Tariff Data'!$B:$B,$F586)+SUMIFS('Tariff Data'!AG:AG,'Tariff Data'!$B:$B,$F586)</f>
        <v>0.74037900000000001</v>
      </c>
      <c r="S586" s="64">
        <f>SUMIFS('Tariff Data'!N:N,'Tariff Data'!$B:$B,$F586)+SUMIFS('Tariff Data'!AH:AH,'Tariff Data'!$B:$B,$F586)</f>
        <v>3.971927</v>
      </c>
      <c r="T586" s="64">
        <f>SUMIFS('Tariff Data'!O:O,'Tariff Data'!$B:$B,$F586)+SUMIFS('Tariff Data'!AI:AI,'Tariff Data'!$B:$B,$F586)</f>
        <v>1.0571000000000001E-2</v>
      </c>
      <c r="U586" s="64">
        <f>SUMIFS('Tariff Data'!P:P,'Tariff Data'!$B:$B,$F586)+SUMIFS('Tariff Data'!AJ:AJ,'Tariff Data'!$B:$B,$F586)</f>
        <v>-6.9384249999999996</v>
      </c>
      <c r="V586" s="66">
        <f t="shared" si="63"/>
        <v>1556.401641596995</v>
      </c>
      <c r="W586" s="66">
        <f t="shared" si="64"/>
        <v>-4994.2493364824004</v>
      </c>
      <c r="X586" s="66">
        <f t="shared" si="65"/>
        <v>1508.9728885895975</v>
      </c>
      <c r="Y586" s="66">
        <f t="shared" si="66"/>
        <v>-5584.5548787073703</v>
      </c>
      <c r="Z586" s="66">
        <f t="shared" si="67"/>
        <v>1508.9728885895975</v>
      </c>
      <c r="AA586" s="66">
        <f t="shared" si="68"/>
        <v>-5584.5548787073703</v>
      </c>
      <c r="AB586" s="5"/>
      <c r="AC586" s="5"/>
      <c r="AD586" s="5"/>
      <c r="AE586" s="5"/>
      <c r="AF586" s="5"/>
      <c r="AG586" s="5"/>
      <c r="AH586" s="8"/>
      <c r="AI586" s="8"/>
      <c r="AJ586" s="8"/>
    </row>
    <row r="587" spans="2:36" x14ac:dyDescent="0.35">
      <c r="B587" s="70" t="s">
        <v>774</v>
      </c>
      <c r="C587" s="70" t="s">
        <v>87</v>
      </c>
      <c r="D587" s="69" t="str">
        <f>VLOOKUP($C587,Assumptions!$B:$C,2,FALSE)</f>
        <v>Intermittent</v>
      </c>
      <c r="E587" s="70" t="s">
        <v>775</v>
      </c>
      <c r="F587" s="70">
        <v>1</v>
      </c>
      <c r="G587" s="71">
        <v>270.12044708724778</v>
      </c>
      <c r="H587" s="72">
        <v>0.39425900000000003</v>
      </c>
      <c r="I587" s="71">
        <f t="shared" si="69"/>
        <v>106.49741734817123</v>
      </c>
      <c r="J587" s="68">
        <f>SUMIFS('Tariff Data'!M:M,'Tariff Data'!$B:$B,$F587)</f>
        <v>2.679675</v>
      </c>
      <c r="K587" s="68">
        <f>SUMIFS('Tariff Data'!N:N,'Tariff Data'!$B:$B,$F587)</f>
        <v>24.644973</v>
      </c>
      <c r="L587" s="68">
        <f>SUMIFS('Tariff Data'!O:O,'Tariff Data'!$B:$B,$F587)</f>
        <v>35.826850999999998</v>
      </c>
      <c r="M587" s="68">
        <f>SUMIFS('Tariff Data'!P:P,'Tariff Data'!$B:$B,$F587)</f>
        <v>-6.2050109999999998</v>
      </c>
      <c r="N587" s="68">
        <f>SUMIFS('Tariff Data'!H:H,'Tariff Data'!$B:$B,$F587)</f>
        <v>2.5438339999999999</v>
      </c>
      <c r="O587" s="68">
        <f>SUMIFS('Tariff Data'!I:I,'Tariff Data'!$B:$B,$F587)</f>
        <v>27.065738</v>
      </c>
      <c r="P587" s="68">
        <f>SUMIFS('Tariff Data'!J:J,'Tariff Data'!$B:$B,$F587)</f>
        <v>40.507550000000002</v>
      </c>
      <c r="Q587" s="68">
        <f>SUMIFS('Tariff Data'!K:K,'Tariff Data'!$B:$B,$F587)</f>
        <v>-6.9384249999999996</v>
      </c>
      <c r="R587" s="68">
        <f>SUMIFS('Tariff Data'!M:M,'Tariff Data'!$B:$B,$F587)+SUMIFS('Tariff Data'!AG:AG,'Tariff Data'!$B:$B,$F587)</f>
        <v>2.5438339999999999</v>
      </c>
      <c r="S587" s="68">
        <f>SUMIFS('Tariff Data'!N:N,'Tariff Data'!$B:$B,$F587)+SUMIFS('Tariff Data'!AH:AH,'Tariff Data'!$B:$B,$F587)</f>
        <v>24.992732749749408</v>
      </c>
      <c r="T587" s="68">
        <f>SUMIFS('Tariff Data'!O:O,'Tariff Data'!$B:$B,$F587)+SUMIFS('Tariff Data'!AI:AI,'Tariff Data'!$B:$B,$F587)</f>
        <v>36.04962443205811</v>
      </c>
      <c r="U587" s="68">
        <f>SUMIFS('Tariff Data'!P:P,'Tariff Data'!$B:$B,$F587)+SUMIFS('Tariff Data'!AJ:AJ,'Tariff Data'!$B:$B,$F587)</f>
        <v>-6.9384249999999996</v>
      </c>
      <c r="V587" s="67">
        <f t="shared" si="63"/>
        <v>12302.190984963621</v>
      </c>
      <c r="W587" s="67">
        <f t="shared" si="64"/>
        <v>-1676.1003455012903</v>
      </c>
      <c r="X587" s="67">
        <f t="shared" si="65"/>
        <v>13824.3487120313</v>
      </c>
      <c r="Y587" s="67">
        <f t="shared" si="66"/>
        <v>-1874.2104630813371</v>
      </c>
      <c r="Z587" s="67">
        <f t="shared" si="67"/>
        <v>12399.402159236279</v>
      </c>
      <c r="AA587" s="67">
        <f t="shared" si="68"/>
        <v>-1874.2104630813371</v>
      </c>
      <c r="AB587" s="5"/>
      <c r="AC587" s="5"/>
      <c r="AD587" s="5"/>
      <c r="AE587" s="5"/>
      <c r="AF587" s="5"/>
      <c r="AG587" s="5"/>
      <c r="AH587" s="8"/>
      <c r="AI587" s="8"/>
      <c r="AJ587" s="8"/>
    </row>
    <row r="588" spans="2:36" x14ac:dyDescent="0.35">
      <c r="B588" s="70" t="s">
        <v>776</v>
      </c>
      <c r="C588" s="70" t="s">
        <v>262</v>
      </c>
      <c r="D588" s="69" t="str">
        <f>VLOOKUP($C588,Assumptions!$B:$C,2,FALSE)</f>
        <v>Conventional Carbon</v>
      </c>
      <c r="E588" s="70" t="s">
        <v>484</v>
      </c>
      <c r="F588" s="70">
        <v>15</v>
      </c>
      <c r="G588" s="71">
        <v>182.31605796633653</v>
      </c>
      <c r="H588" s="72">
        <v>0.49361300000000002</v>
      </c>
      <c r="I588" s="71">
        <f t="shared" si="69"/>
        <v>89.993576320937279</v>
      </c>
      <c r="J588" s="64">
        <f>SUMIFS('Tariff Data'!M:M,'Tariff Data'!$B:$B,$F588)</f>
        <v>3.4087000000000001</v>
      </c>
      <c r="K588" s="64">
        <f>SUMIFS('Tariff Data'!N:N,'Tariff Data'!$B:$B,$F588)</f>
        <v>6.1459739999999998</v>
      </c>
      <c r="L588" s="64">
        <f>SUMIFS('Tariff Data'!O:O,'Tariff Data'!$B:$B,$F588)</f>
        <v>0.31730199999999997</v>
      </c>
      <c r="M588" s="64">
        <f>SUMIFS('Tariff Data'!P:P,'Tariff Data'!$B:$B,$F588)</f>
        <v>-6.2050109999999998</v>
      </c>
      <c r="N588" s="64">
        <f>SUMIFS('Tariff Data'!H:H,'Tariff Data'!$B:$B,$F588)</f>
        <v>3.3191630000000001</v>
      </c>
      <c r="O588" s="64">
        <f>SUMIFS('Tariff Data'!I:I,'Tariff Data'!$B:$B,$F588)</f>
        <v>6.1205259999999999</v>
      </c>
      <c r="P588" s="64">
        <f>SUMIFS('Tariff Data'!J:J,'Tariff Data'!$B:$B,$F588)</f>
        <v>0.273947</v>
      </c>
      <c r="Q588" s="64">
        <f>SUMIFS('Tariff Data'!K:K,'Tariff Data'!$B:$B,$F588)</f>
        <v>-6.9384249999999996</v>
      </c>
      <c r="R588" s="64">
        <f>SUMIFS('Tariff Data'!M:M,'Tariff Data'!$B:$B,$F588)+SUMIFS('Tariff Data'!AG:AG,'Tariff Data'!$B:$B,$F588)</f>
        <v>3.3191630000000001</v>
      </c>
      <c r="S588" s="64">
        <f>SUMIFS('Tariff Data'!N:N,'Tariff Data'!$B:$B,$F588)+SUMIFS('Tariff Data'!AH:AH,'Tariff Data'!$B:$B,$F588)</f>
        <v>6.1205259999999999</v>
      </c>
      <c r="T588" s="64">
        <f>SUMIFS('Tariff Data'!O:O,'Tariff Data'!$B:$B,$F588)+SUMIFS('Tariff Data'!AI:AI,'Tariff Data'!$B:$B,$F588)</f>
        <v>0.273947</v>
      </c>
      <c r="U588" s="64">
        <f>SUMIFS('Tariff Data'!P:P,'Tariff Data'!$B:$B,$F588)+SUMIFS('Tariff Data'!AJ:AJ,'Tariff Data'!$B:$B,$F588)</f>
        <v>-6.9384249999999996</v>
      </c>
      <c r="V588" s="66">
        <f t="shared" si="63"/>
        <v>1203.1140687791335</v>
      </c>
      <c r="W588" s="66">
        <f t="shared" si="64"/>
        <v>-1131.2731451577558</v>
      </c>
      <c r="X588" s="66">
        <f t="shared" si="65"/>
        <v>1180.5982078653922</v>
      </c>
      <c r="Y588" s="66">
        <f t="shared" si="66"/>
        <v>-1264.9862944950785</v>
      </c>
      <c r="Z588" s="66">
        <f t="shared" si="67"/>
        <v>1180.5982078653922</v>
      </c>
      <c r="AA588" s="66">
        <f t="shared" si="68"/>
        <v>-1264.9862944950785</v>
      </c>
      <c r="AB588" s="5"/>
      <c r="AC588" s="5"/>
      <c r="AD588" s="5"/>
      <c r="AE588" s="5"/>
      <c r="AF588" s="5"/>
      <c r="AG588" s="5"/>
      <c r="AH588" s="8"/>
      <c r="AI588" s="8"/>
      <c r="AJ588" s="8"/>
    </row>
    <row r="589" spans="2:36" x14ac:dyDescent="0.35">
      <c r="B589" s="70" t="s">
        <v>777</v>
      </c>
      <c r="C589" s="70" t="s">
        <v>92</v>
      </c>
      <c r="D589" s="69" t="str">
        <f>VLOOKUP($C589,Assumptions!$B:$C,2,FALSE)</f>
        <v>Intermittent</v>
      </c>
      <c r="E589" s="70" t="s">
        <v>778</v>
      </c>
      <c r="F589" s="70">
        <v>14</v>
      </c>
      <c r="G589" s="71">
        <v>201.21839173542159</v>
      </c>
      <c r="H589" s="72">
        <v>0.53370899999999999</v>
      </c>
      <c r="I589" s="71">
        <f t="shared" si="69"/>
        <v>107.39206663472012</v>
      </c>
      <c r="J589" s="68">
        <f>SUMIFS('Tariff Data'!M:M,'Tariff Data'!$B:$B,$F589)</f>
        <v>0.32854499999999998</v>
      </c>
      <c r="K589" s="68">
        <f>SUMIFS('Tariff Data'!N:N,'Tariff Data'!$B:$B,$F589)</f>
        <v>10.130570000000001</v>
      </c>
      <c r="L589" s="68">
        <f>SUMIFS('Tariff Data'!O:O,'Tariff Data'!$B:$B,$F589)</f>
        <v>4.3457369999999997</v>
      </c>
      <c r="M589" s="68">
        <f>SUMIFS('Tariff Data'!P:P,'Tariff Data'!$B:$B,$F589)</f>
        <v>-6.2050109999999998</v>
      </c>
      <c r="N589" s="68">
        <f>SUMIFS('Tariff Data'!H:H,'Tariff Data'!$B:$B,$F589)</f>
        <v>0.33740700000000001</v>
      </c>
      <c r="O589" s="68">
        <f>SUMIFS('Tariff Data'!I:I,'Tariff Data'!$B:$B,$F589)</f>
        <v>10.441302</v>
      </c>
      <c r="P589" s="68">
        <f>SUMIFS('Tariff Data'!J:J,'Tariff Data'!$B:$B,$F589)</f>
        <v>4.6422610000000004</v>
      </c>
      <c r="Q589" s="68">
        <f>SUMIFS('Tariff Data'!K:K,'Tariff Data'!$B:$B,$F589)</f>
        <v>-6.9384249999999996</v>
      </c>
      <c r="R589" s="68">
        <f>SUMIFS('Tariff Data'!M:M,'Tariff Data'!$B:$B,$F589)+SUMIFS('Tariff Data'!AG:AG,'Tariff Data'!$B:$B,$F589)</f>
        <v>0.33740700000000001</v>
      </c>
      <c r="S589" s="68">
        <f>SUMIFS('Tariff Data'!N:N,'Tariff Data'!$B:$B,$F589)+SUMIFS('Tariff Data'!AH:AH,'Tariff Data'!$B:$B,$F589)</f>
        <v>10.441302</v>
      </c>
      <c r="T589" s="68">
        <f>SUMIFS('Tariff Data'!O:O,'Tariff Data'!$B:$B,$F589)+SUMIFS('Tariff Data'!AI:AI,'Tariff Data'!$B:$B,$F589)</f>
        <v>4.5685104320581127</v>
      </c>
      <c r="U589" s="68">
        <f>SUMIFS('Tariff Data'!P:P,'Tariff Data'!$B:$B,$F589)+SUMIFS('Tariff Data'!AJ:AJ,'Tariff Data'!$B:$B,$F589)</f>
        <v>-6.9384249999999996</v>
      </c>
      <c r="V589" s="67">
        <f t="shared" si="63"/>
        <v>1962.3850585328128</v>
      </c>
      <c r="W589" s="67">
        <f t="shared" si="64"/>
        <v>-1248.5623341206001</v>
      </c>
      <c r="X589" s="67">
        <f t="shared" si="65"/>
        <v>2055.4212925733063</v>
      </c>
      <c r="Y589" s="67">
        <f t="shared" si="66"/>
        <v>-1396.1387196768426</v>
      </c>
      <c r="Z589" s="67">
        <f t="shared" si="67"/>
        <v>2040.581321902466</v>
      </c>
      <c r="AA589" s="67">
        <f t="shared" si="68"/>
        <v>-1396.1387196768426</v>
      </c>
      <c r="AB589" s="5"/>
      <c r="AC589" s="5"/>
      <c r="AD589" s="5"/>
      <c r="AE589" s="5"/>
      <c r="AF589" s="5"/>
      <c r="AG589" s="5"/>
      <c r="AH589" s="8"/>
      <c r="AI589" s="8"/>
      <c r="AJ589" s="8"/>
    </row>
    <row r="590" spans="2:36" x14ac:dyDescent="0.35">
      <c r="B590" s="70" t="s">
        <v>779</v>
      </c>
      <c r="C590" s="70" t="s">
        <v>92</v>
      </c>
      <c r="D590" s="69" t="str">
        <f>VLOOKUP($C590,Assumptions!$B:$C,2,FALSE)</f>
        <v>Intermittent</v>
      </c>
      <c r="E590" s="70" t="s">
        <v>778</v>
      </c>
      <c r="F590" s="70">
        <v>14</v>
      </c>
      <c r="G590" s="71">
        <v>201.21839173542159</v>
      </c>
      <c r="H590" s="72">
        <v>0.52287399999999995</v>
      </c>
      <c r="I590" s="71">
        <f t="shared" si="69"/>
        <v>105.21186536026681</v>
      </c>
      <c r="J590" s="64">
        <f>SUMIFS('Tariff Data'!M:M,'Tariff Data'!$B:$B,$F590)</f>
        <v>0.32854499999999998</v>
      </c>
      <c r="K590" s="64">
        <f>SUMIFS('Tariff Data'!N:N,'Tariff Data'!$B:$B,$F590)</f>
        <v>10.130570000000001</v>
      </c>
      <c r="L590" s="64">
        <f>SUMIFS('Tariff Data'!O:O,'Tariff Data'!$B:$B,$F590)</f>
        <v>4.3457369999999997</v>
      </c>
      <c r="M590" s="64">
        <f>SUMIFS('Tariff Data'!P:P,'Tariff Data'!$B:$B,$F590)</f>
        <v>-6.2050109999999998</v>
      </c>
      <c r="N590" s="64">
        <f>SUMIFS('Tariff Data'!H:H,'Tariff Data'!$B:$B,$F590)</f>
        <v>0.33740700000000001</v>
      </c>
      <c r="O590" s="64">
        <f>SUMIFS('Tariff Data'!I:I,'Tariff Data'!$B:$B,$F590)</f>
        <v>10.441302</v>
      </c>
      <c r="P590" s="64">
        <f>SUMIFS('Tariff Data'!J:J,'Tariff Data'!$B:$B,$F590)</f>
        <v>4.6422610000000004</v>
      </c>
      <c r="Q590" s="64">
        <f>SUMIFS('Tariff Data'!K:K,'Tariff Data'!$B:$B,$F590)</f>
        <v>-6.9384249999999996</v>
      </c>
      <c r="R590" s="64">
        <f>SUMIFS('Tariff Data'!M:M,'Tariff Data'!$B:$B,$F590)+SUMIFS('Tariff Data'!AG:AG,'Tariff Data'!$B:$B,$F590)</f>
        <v>0.33740700000000001</v>
      </c>
      <c r="S590" s="64">
        <f>SUMIFS('Tariff Data'!N:N,'Tariff Data'!$B:$B,$F590)+SUMIFS('Tariff Data'!AH:AH,'Tariff Data'!$B:$B,$F590)</f>
        <v>10.441302</v>
      </c>
      <c r="T590" s="64">
        <f>SUMIFS('Tariff Data'!O:O,'Tariff Data'!$B:$B,$F590)+SUMIFS('Tariff Data'!AI:AI,'Tariff Data'!$B:$B,$F590)</f>
        <v>4.5685104320581127</v>
      </c>
      <c r="U590" s="64">
        <f>SUMIFS('Tariff Data'!P:P,'Tariff Data'!$B:$B,$F590)+SUMIFS('Tariff Data'!AJ:AJ,'Tariff Data'!$B:$B,$F590)</f>
        <v>-6.9384249999999996</v>
      </c>
      <c r="V590" s="66">
        <f t="shared" si="63"/>
        <v>1940.2983769078742</v>
      </c>
      <c r="W590" s="66">
        <f t="shared" si="64"/>
        <v>-1248.5623341206001</v>
      </c>
      <c r="X590" s="66">
        <f t="shared" si="65"/>
        <v>2032.657152645955</v>
      </c>
      <c r="Y590" s="66">
        <f t="shared" si="66"/>
        <v>-1396.1387196768426</v>
      </c>
      <c r="Z590" s="66">
        <f t="shared" si="67"/>
        <v>2017.817181975114</v>
      </c>
      <c r="AA590" s="66">
        <f t="shared" si="68"/>
        <v>-1396.1387196768426</v>
      </c>
      <c r="AB590" s="5"/>
      <c r="AC590" s="5"/>
      <c r="AD590" s="5"/>
      <c r="AE590" s="5"/>
      <c r="AF590" s="5"/>
      <c r="AG590" s="5"/>
      <c r="AH590" s="8"/>
      <c r="AI590" s="8"/>
      <c r="AJ590" s="8"/>
    </row>
    <row r="591" spans="2:36" x14ac:dyDescent="0.35">
      <c r="B591" s="70" t="s">
        <v>780</v>
      </c>
      <c r="C591" s="70" t="s">
        <v>92</v>
      </c>
      <c r="D591" s="69" t="str">
        <f>VLOOKUP($C591,Assumptions!$B:$C,2,FALSE)</f>
        <v>Intermittent</v>
      </c>
      <c r="E591" s="70" t="s">
        <v>781</v>
      </c>
      <c r="F591" s="70">
        <v>14</v>
      </c>
      <c r="G591" s="71">
        <v>110.97499180559615</v>
      </c>
      <c r="H591" s="72">
        <v>0.51068999999999998</v>
      </c>
      <c r="I591" s="71">
        <f t="shared" si="69"/>
        <v>56.673818565199895</v>
      </c>
      <c r="J591" s="68">
        <f>SUMIFS('Tariff Data'!M:M,'Tariff Data'!$B:$B,$F591)</f>
        <v>0.32854499999999998</v>
      </c>
      <c r="K591" s="68">
        <f>SUMIFS('Tariff Data'!N:N,'Tariff Data'!$B:$B,$F591)</f>
        <v>10.130570000000001</v>
      </c>
      <c r="L591" s="68">
        <f>SUMIFS('Tariff Data'!O:O,'Tariff Data'!$B:$B,$F591)</f>
        <v>4.3457369999999997</v>
      </c>
      <c r="M591" s="68">
        <f>SUMIFS('Tariff Data'!P:P,'Tariff Data'!$B:$B,$F591)</f>
        <v>-6.2050109999999998</v>
      </c>
      <c r="N591" s="68">
        <f>SUMIFS('Tariff Data'!H:H,'Tariff Data'!$B:$B,$F591)</f>
        <v>0.33740700000000001</v>
      </c>
      <c r="O591" s="68">
        <f>SUMIFS('Tariff Data'!I:I,'Tariff Data'!$B:$B,$F591)</f>
        <v>10.441302</v>
      </c>
      <c r="P591" s="68">
        <f>SUMIFS('Tariff Data'!J:J,'Tariff Data'!$B:$B,$F591)</f>
        <v>4.6422610000000004</v>
      </c>
      <c r="Q591" s="68">
        <f>SUMIFS('Tariff Data'!K:K,'Tariff Data'!$B:$B,$F591)</f>
        <v>-6.9384249999999996</v>
      </c>
      <c r="R591" s="68">
        <f>SUMIFS('Tariff Data'!M:M,'Tariff Data'!$B:$B,$F591)+SUMIFS('Tariff Data'!AG:AG,'Tariff Data'!$B:$B,$F591)</f>
        <v>0.33740700000000001</v>
      </c>
      <c r="S591" s="68">
        <f>SUMIFS('Tariff Data'!N:N,'Tariff Data'!$B:$B,$F591)+SUMIFS('Tariff Data'!AH:AH,'Tariff Data'!$B:$B,$F591)</f>
        <v>10.441302</v>
      </c>
      <c r="T591" s="68">
        <f>SUMIFS('Tariff Data'!O:O,'Tariff Data'!$B:$B,$F591)+SUMIFS('Tariff Data'!AI:AI,'Tariff Data'!$B:$B,$F591)</f>
        <v>4.5685104320581127</v>
      </c>
      <c r="U591" s="68">
        <f>SUMIFS('Tariff Data'!P:P,'Tariff Data'!$B:$B,$F591)+SUMIFS('Tariff Data'!AJ:AJ,'Tariff Data'!$B:$B,$F591)</f>
        <v>-6.9384249999999996</v>
      </c>
      <c r="V591" s="67">
        <f t="shared" si="63"/>
        <v>1056.4062141063332</v>
      </c>
      <c r="W591" s="67">
        <f t="shared" si="64"/>
        <v>-688.60104487863396</v>
      </c>
      <c r="X591" s="67">
        <f t="shared" si="65"/>
        <v>1106.9233315668976</v>
      </c>
      <c r="Y591" s="67">
        <f t="shared" si="66"/>
        <v>-769.99165751874341</v>
      </c>
      <c r="Z591" s="67">
        <f t="shared" si="67"/>
        <v>1098.7388628938884</v>
      </c>
      <c r="AA591" s="67">
        <f t="shared" si="68"/>
        <v>-769.99165751874341</v>
      </c>
      <c r="AB591" s="5"/>
      <c r="AC591" s="5"/>
      <c r="AD591" s="5"/>
      <c r="AE591" s="5"/>
      <c r="AF591" s="5"/>
      <c r="AG591" s="5"/>
      <c r="AH591" s="8"/>
      <c r="AI591" s="8"/>
      <c r="AJ591" s="8"/>
    </row>
    <row r="592" spans="2:36" x14ac:dyDescent="0.35">
      <c r="B592" s="70" t="s">
        <v>782</v>
      </c>
      <c r="C592" s="70" t="s">
        <v>92</v>
      </c>
      <c r="D592" s="69" t="str">
        <f>VLOOKUP($C592,Assumptions!$B:$C,2,FALSE)</f>
        <v>Intermittent</v>
      </c>
      <c r="E592" s="70" t="s">
        <v>135</v>
      </c>
      <c r="F592" s="70">
        <v>14</v>
      </c>
      <c r="G592" s="71">
        <v>110.97499180559615</v>
      </c>
      <c r="H592" s="72">
        <v>0.44147999999999998</v>
      </c>
      <c r="I592" s="71">
        <f t="shared" si="69"/>
        <v>48.993239382334586</v>
      </c>
      <c r="J592" s="64">
        <f>SUMIFS('Tariff Data'!M:M,'Tariff Data'!$B:$B,$F592)</f>
        <v>0.32854499999999998</v>
      </c>
      <c r="K592" s="64">
        <f>SUMIFS('Tariff Data'!N:N,'Tariff Data'!$B:$B,$F592)</f>
        <v>10.130570000000001</v>
      </c>
      <c r="L592" s="64">
        <f>SUMIFS('Tariff Data'!O:O,'Tariff Data'!$B:$B,$F592)</f>
        <v>4.3457369999999997</v>
      </c>
      <c r="M592" s="64">
        <f>SUMIFS('Tariff Data'!P:P,'Tariff Data'!$B:$B,$F592)</f>
        <v>-6.2050109999999998</v>
      </c>
      <c r="N592" s="64">
        <f>SUMIFS('Tariff Data'!H:H,'Tariff Data'!$B:$B,$F592)</f>
        <v>0.33740700000000001</v>
      </c>
      <c r="O592" s="64">
        <f>SUMIFS('Tariff Data'!I:I,'Tariff Data'!$B:$B,$F592)</f>
        <v>10.441302</v>
      </c>
      <c r="P592" s="64">
        <f>SUMIFS('Tariff Data'!J:J,'Tariff Data'!$B:$B,$F592)</f>
        <v>4.6422610000000004</v>
      </c>
      <c r="Q592" s="64">
        <f>SUMIFS('Tariff Data'!K:K,'Tariff Data'!$B:$B,$F592)</f>
        <v>-6.9384249999999996</v>
      </c>
      <c r="R592" s="64">
        <f>SUMIFS('Tariff Data'!M:M,'Tariff Data'!$B:$B,$F592)+SUMIFS('Tariff Data'!AG:AG,'Tariff Data'!$B:$B,$F592)</f>
        <v>0.33740700000000001</v>
      </c>
      <c r="S592" s="64">
        <f>SUMIFS('Tariff Data'!N:N,'Tariff Data'!$B:$B,$F592)+SUMIFS('Tariff Data'!AH:AH,'Tariff Data'!$B:$B,$F592)</f>
        <v>10.441302</v>
      </c>
      <c r="T592" s="64">
        <f>SUMIFS('Tariff Data'!O:O,'Tariff Data'!$B:$B,$F592)+SUMIFS('Tariff Data'!AI:AI,'Tariff Data'!$B:$B,$F592)</f>
        <v>4.5685104320581127</v>
      </c>
      <c r="U592" s="64">
        <f>SUMIFS('Tariff Data'!P:P,'Tariff Data'!$B:$B,$F592)+SUMIFS('Tariff Data'!AJ:AJ,'Tariff Data'!$B:$B,$F592)</f>
        <v>-6.9384249999999996</v>
      </c>
      <c r="V592" s="66">
        <f t="shared" si="63"/>
        <v>978.59756905377321</v>
      </c>
      <c r="W592" s="66">
        <f t="shared" si="64"/>
        <v>-688.60104487863396</v>
      </c>
      <c r="X592" s="66">
        <f t="shared" si="65"/>
        <v>1026.7280847836876</v>
      </c>
      <c r="Y592" s="66">
        <f t="shared" si="66"/>
        <v>-769.99165751874341</v>
      </c>
      <c r="Z592" s="66">
        <f t="shared" si="67"/>
        <v>1018.5436161106785</v>
      </c>
      <c r="AA592" s="66">
        <f t="shared" si="68"/>
        <v>-769.99165751874341</v>
      </c>
      <c r="AB592" s="5"/>
      <c r="AC592" s="5"/>
      <c r="AD592" s="5"/>
      <c r="AE592" s="5"/>
      <c r="AF592" s="5"/>
      <c r="AG592" s="5"/>
      <c r="AH592" s="8"/>
      <c r="AI592" s="8"/>
      <c r="AJ592" s="8"/>
    </row>
    <row r="593" spans="2:36" x14ac:dyDescent="0.35">
      <c r="B593" s="70" t="s">
        <v>783</v>
      </c>
      <c r="C593" s="70" t="s">
        <v>111</v>
      </c>
      <c r="D593" s="69" t="str">
        <f>VLOOKUP($C593,Assumptions!$B:$C,2,FALSE)</f>
        <v>Conventional Carbon</v>
      </c>
      <c r="E593" s="70" t="s">
        <v>525</v>
      </c>
      <c r="F593" s="70">
        <v>17</v>
      </c>
      <c r="G593" s="71">
        <v>30.426659841204657</v>
      </c>
      <c r="H593" s="72">
        <v>1.2390999999999999E-2</v>
      </c>
      <c r="I593" s="71">
        <f t="shared" si="69"/>
        <v>0.37701674209236691</v>
      </c>
      <c r="J593" s="68">
        <f>SUMIFS('Tariff Data'!M:M,'Tariff Data'!$B:$B,$F593)</f>
        <v>0.76947399999999999</v>
      </c>
      <c r="K593" s="68">
        <f>SUMIFS('Tariff Data'!N:N,'Tariff Data'!$B:$B,$F593)</f>
        <v>4.0897259999999998</v>
      </c>
      <c r="L593" s="68">
        <f>SUMIFS('Tariff Data'!O:O,'Tariff Data'!$B:$B,$F593)</f>
        <v>1.4208999999999999E-2</v>
      </c>
      <c r="M593" s="68">
        <f>SUMIFS('Tariff Data'!P:P,'Tariff Data'!$B:$B,$F593)</f>
        <v>-6.2050109999999998</v>
      </c>
      <c r="N593" s="68">
        <f>SUMIFS('Tariff Data'!H:H,'Tariff Data'!$B:$B,$F593)</f>
        <v>0.74037900000000001</v>
      </c>
      <c r="O593" s="68">
        <f>SUMIFS('Tariff Data'!I:I,'Tariff Data'!$B:$B,$F593)</f>
        <v>3.971927</v>
      </c>
      <c r="P593" s="68">
        <f>SUMIFS('Tariff Data'!J:J,'Tariff Data'!$B:$B,$F593)</f>
        <v>1.0571000000000001E-2</v>
      </c>
      <c r="Q593" s="68">
        <f>SUMIFS('Tariff Data'!K:K,'Tariff Data'!$B:$B,$F593)</f>
        <v>-6.9384249999999996</v>
      </c>
      <c r="R593" s="68">
        <f>SUMIFS('Tariff Data'!M:M,'Tariff Data'!$B:$B,$F593)+SUMIFS('Tariff Data'!AG:AG,'Tariff Data'!$B:$B,$F593)</f>
        <v>0.74037900000000001</v>
      </c>
      <c r="S593" s="68">
        <f>SUMIFS('Tariff Data'!N:N,'Tariff Data'!$B:$B,$F593)+SUMIFS('Tariff Data'!AH:AH,'Tariff Data'!$B:$B,$F593)</f>
        <v>3.971927</v>
      </c>
      <c r="T593" s="68">
        <f>SUMIFS('Tariff Data'!O:O,'Tariff Data'!$B:$B,$F593)+SUMIFS('Tariff Data'!AI:AI,'Tariff Data'!$B:$B,$F593)</f>
        <v>1.0571000000000001E-2</v>
      </c>
      <c r="U593" s="68">
        <f>SUMIFS('Tariff Data'!P:P,'Tariff Data'!$B:$B,$F593)+SUMIFS('Tariff Data'!AJ:AJ,'Tariff Data'!$B:$B,$F593)</f>
        <v>-6.9384249999999996</v>
      </c>
      <c r="V593" s="67">
        <f t="shared" si="63"/>
        <v>24.95977585810995</v>
      </c>
      <c r="W593" s="67">
        <f t="shared" si="64"/>
        <v>-188.79775900793314</v>
      </c>
      <c r="X593" s="67">
        <f t="shared" si="65"/>
        <v>24.028728407920628</v>
      </c>
      <c r="Y593" s="67">
        <f t="shared" si="66"/>
        <v>-211.11309730871042</v>
      </c>
      <c r="Z593" s="67">
        <f t="shared" si="67"/>
        <v>24.028728407920628</v>
      </c>
      <c r="AA593" s="67">
        <f t="shared" si="68"/>
        <v>-211.11309730871042</v>
      </c>
      <c r="AB593" s="5"/>
      <c r="AC593" s="5"/>
      <c r="AD593" s="5"/>
      <c r="AE593" s="5"/>
      <c r="AF593" s="5"/>
      <c r="AG593" s="5"/>
      <c r="AH593" s="8"/>
      <c r="AI593" s="8"/>
      <c r="AJ593" s="8"/>
    </row>
    <row r="594" spans="2:36" x14ac:dyDescent="0.35">
      <c r="B594" s="70" t="s">
        <v>784</v>
      </c>
      <c r="C594" s="70" t="s">
        <v>1062</v>
      </c>
      <c r="D594" s="69" t="str">
        <f>VLOOKUP($C594,Assumptions!$B:$C,2,FALSE)</f>
        <v>Conventional Carbon</v>
      </c>
      <c r="E594" s="70" t="s">
        <v>525</v>
      </c>
      <c r="F594" s="70">
        <v>17</v>
      </c>
      <c r="G594" s="71">
        <v>34.755904027027363</v>
      </c>
      <c r="H594" s="72">
        <v>0.109</v>
      </c>
      <c r="I594" s="71">
        <f t="shared" si="69"/>
        <v>3.7883935389459826</v>
      </c>
      <c r="J594" s="64">
        <f>SUMIFS('Tariff Data'!M:M,'Tariff Data'!$B:$B,$F594)</f>
        <v>0.76947399999999999</v>
      </c>
      <c r="K594" s="64">
        <f>SUMIFS('Tariff Data'!N:N,'Tariff Data'!$B:$B,$F594)</f>
        <v>4.0897259999999998</v>
      </c>
      <c r="L594" s="64">
        <f>SUMIFS('Tariff Data'!O:O,'Tariff Data'!$B:$B,$F594)</f>
        <v>1.4208999999999999E-2</v>
      </c>
      <c r="M594" s="64">
        <f>SUMIFS('Tariff Data'!P:P,'Tariff Data'!$B:$B,$F594)</f>
        <v>-6.2050109999999998</v>
      </c>
      <c r="N594" s="64">
        <f>SUMIFS('Tariff Data'!H:H,'Tariff Data'!$B:$B,$F594)</f>
        <v>0.74037900000000001</v>
      </c>
      <c r="O594" s="64">
        <f>SUMIFS('Tariff Data'!I:I,'Tariff Data'!$B:$B,$F594)</f>
        <v>3.971927</v>
      </c>
      <c r="P594" s="64">
        <f>SUMIFS('Tariff Data'!J:J,'Tariff Data'!$B:$B,$F594)</f>
        <v>1.0571000000000001E-2</v>
      </c>
      <c r="Q594" s="64">
        <f>SUMIFS('Tariff Data'!K:K,'Tariff Data'!$B:$B,$F594)</f>
        <v>-6.9384249999999996</v>
      </c>
      <c r="R594" s="64">
        <f>SUMIFS('Tariff Data'!M:M,'Tariff Data'!$B:$B,$F594)+SUMIFS('Tariff Data'!AG:AG,'Tariff Data'!$B:$B,$F594)</f>
        <v>0.74037900000000001</v>
      </c>
      <c r="S594" s="64">
        <f>SUMIFS('Tariff Data'!N:N,'Tariff Data'!$B:$B,$F594)+SUMIFS('Tariff Data'!AH:AH,'Tariff Data'!$B:$B,$F594)</f>
        <v>3.971927</v>
      </c>
      <c r="T594" s="64">
        <f>SUMIFS('Tariff Data'!O:O,'Tariff Data'!$B:$B,$F594)+SUMIFS('Tariff Data'!AI:AI,'Tariff Data'!$B:$B,$F594)</f>
        <v>1.0571000000000001E-2</v>
      </c>
      <c r="U594" s="64">
        <f>SUMIFS('Tariff Data'!P:P,'Tariff Data'!$B:$B,$F594)+SUMIFS('Tariff Data'!AJ:AJ,'Tariff Data'!$B:$B,$F594)</f>
        <v>-6.9384249999999996</v>
      </c>
      <c r="V594" s="66">
        <f t="shared" si="63"/>
        <v>42.29108533354713</v>
      </c>
      <c r="W594" s="66">
        <f t="shared" si="64"/>
        <v>-215.66076680264908</v>
      </c>
      <c r="X594" s="66">
        <f t="shared" si="65"/>
        <v>40.819811159691788</v>
      </c>
      <c r="Y594" s="66">
        <f t="shared" si="66"/>
        <v>-241.15123339872733</v>
      </c>
      <c r="Z594" s="66">
        <f t="shared" si="67"/>
        <v>40.819811159691788</v>
      </c>
      <c r="AA594" s="66">
        <f t="shared" si="68"/>
        <v>-241.15123339872733</v>
      </c>
      <c r="AB594" s="5"/>
      <c r="AC594" s="5"/>
      <c r="AD594" s="5"/>
      <c r="AE594" s="5"/>
      <c r="AF594" s="5"/>
      <c r="AG594" s="5"/>
      <c r="AH594" s="8"/>
      <c r="AI594" s="8"/>
      <c r="AJ594" s="8"/>
    </row>
    <row r="595" spans="2:36" x14ac:dyDescent="0.35">
      <c r="B595" s="70" t="s">
        <v>785</v>
      </c>
      <c r="C595" s="70" t="s">
        <v>98</v>
      </c>
      <c r="D595" s="69" t="str">
        <f>VLOOKUP($C595,Assumptions!$B:$C,2,FALSE)</f>
        <v>Intermittent</v>
      </c>
      <c r="E595" s="70" t="s">
        <v>525</v>
      </c>
      <c r="F595" s="70">
        <v>17</v>
      </c>
      <c r="G595" s="71">
        <v>60.975270222855031</v>
      </c>
      <c r="H595" s="72">
        <v>0.109</v>
      </c>
      <c r="I595" s="71">
        <f t="shared" si="69"/>
        <v>6.6463044542911982</v>
      </c>
      <c r="J595" s="68">
        <f>SUMIFS('Tariff Data'!M:M,'Tariff Data'!$B:$B,$F595)</f>
        <v>0.76947399999999999</v>
      </c>
      <c r="K595" s="68">
        <f>SUMIFS('Tariff Data'!N:N,'Tariff Data'!$B:$B,$F595)</f>
        <v>4.0897259999999998</v>
      </c>
      <c r="L595" s="68">
        <f>SUMIFS('Tariff Data'!O:O,'Tariff Data'!$B:$B,$F595)</f>
        <v>1.4208999999999999E-2</v>
      </c>
      <c r="M595" s="68">
        <f>SUMIFS('Tariff Data'!P:P,'Tariff Data'!$B:$B,$F595)</f>
        <v>-6.2050109999999998</v>
      </c>
      <c r="N595" s="68">
        <f>SUMIFS('Tariff Data'!H:H,'Tariff Data'!$B:$B,$F595)</f>
        <v>0.74037900000000001</v>
      </c>
      <c r="O595" s="68">
        <f>SUMIFS('Tariff Data'!I:I,'Tariff Data'!$B:$B,$F595)</f>
        <v>3.971927</v>
      </c>
      <c r="P595" s="68">
        <f>SUMIFS('Tariff Data'!J:J,'Tariff Data'!$B:$B,$F595)</f>
        <v>1.0571000000000001E-2</v>
      </c>
      <c r="Q595" s="68">
        <f>SUMIFS('Tariff Data'!K:K,'Tariff Data'!$B:$B,$F595)</f>
        <v>-6.9384249999999996</v>
      </c>
      <c r="R595" s="68">
        <f>SUMIFS('Tariff Data'!M:M,'Tariff Data'!$B:$B,$F595)+SUMIFS('Tariff Data'!AG:AG,'Tariff Data'!$B:$B,$F595)</f>
        <v>0.74037900000000001</v>
      </c>
      <c r="S595" s="68">
        <f>SUMIFS('Tariff Data'!N:N,'Tariff Data'!$B:$B,$F595)+SUMIFS('Tariff Data'!AH:AH,'Tariff Data'!$B:$B,$F595)</f>
        <v>3.971927</v>
      </c>
      <c r="T595" s="68">
        <f>SUMIFS('Tariff Data'!O:O,'Tariff Data'!$B:$B,$F595)+SUMIFS('Tariff Data'!AI:AI,'Tariff Data'!$B:$B,$F595)</f>
        <v>1.0571000000000001E-2</v>
      </c>
      <c r="U595" s="68">
        <f>SUMIFS('Tariff Data'!P:P,'Tariff Data'!$B:$B,$F595)+SUMIFS('Tariff Data'!AJ:AJ,'Tariff Data'!$B:$B,$F595)</f>
        <v>-6.9384249999999996</v>
      </c>
      <c r="V595" s="67">
        <f t="shared" si="63"/>
        <v>28.04796174522707</v>
      </c>
      <c r="W595" s="67">
        <f t="shared" si="64"/>
        <v>-378.35222246078791</v>
      </c>
      <c r="X595" s="67">
        <f t="shared" si="65"/>
        <v>27.043205693745275</v>
      </c>
      <c r="Y595" s="67">
        <f t="shared" si="66"/>
        <v>-423.0723392960129</v>
      </c>
      <c r="Z595" s="67">
        <f t="shared" si="67"/>
        <v>27.043205693745275</v>
      </c>
      <c r="AA595" s="67">
        <f t="shared" si="68"/>
        <v>-423.0723392960129</v>
      </c>
      <c r="AB595" s="5"/>
      <c r="AC595" s="5"/>
      <c r="AD595" s="5"/>
      <c r="AE595" s="5"/>
      <c r="AF595" s="5"/>
      <c r="AG595" s="5"/>
      <c r="AH595" s="8"/>
      <c r="AI595" s="8"/>
      <c r="AJ595" s="8"/>
    </row>
    <row r="596" spans="2:36" x14ac:dyDescent="0.35">
      <c r="B596" s="70" t="s">
        <v>786</v>
      </c>
      <c r="C596" s="70" t="s">
        <v>111</v>
      </c>
      <c r="D596" s="69" t="str">
        <f>VLOOKUP($C596,Assumptions!$B:$C,2,FALSE)</f>
        <v>Conventional Carbon</v>
      </c>
      <c r="E596" s="70" t="s">
        <v>787</v>
      </c>
      <c r="F596" s="70">
        <v>18</v>
      </c>
      <c r="G596" s="71">
        <v>30.182758760313238</v>
      </c>
      <c r="H596" s="72">
        <v>1.2390999999999999E-2</v>
      </c>
      <c r="I596" s="71">
        <f t="shared" si="69"/>
        <v>0.37399456379904134</v>
      </c>
      <c r="J596" s="64">
        <f>SUMIFS('Tariff Data'!M:M,'Tariff Data'!$B:$B,$F596)</f>
        <v>-0.31239499999999998</v>
      </c>
      <c r="K596" s="64">
        <f>SUMIFS('Tariff Data'!N:N,'Tariff Data'!$B:$B,$F596)</f>
        <v>3.798861</v>
      </c>
      <c r="L596" s="64">
        <f>SUMIFS('Tariff Data'!O:O,'Tariff Data'!$B:$B,$F596)</f>
        <v>7.0470000000000003E-3</v>
      </c>
      <c r="M596" s="64">
        <f>SUMIFS('Tariff Data'!P:P,'Tariff Data'!$B:$B,$F596)</f>
        <v>-6.2050109999999998</v>
      </c>
      <c r="N596" s="64">
        <f>SUMIFS('Tariff Data'!H:H,'Tariff Data'!$B:$B,$F596)</f>
        <v>-0.31406499999999998</v>
      </c>
      <c r="O596" s="64">
        <f>SUMIFS('Tariff Data'!I:I,'Tariff Data'!$B:$B,$F596)</f>
        <v>3.7284519999999999</v>
      </c>
      <c r="P596" s="64">
        <f>SUMIFS('Tariff Data'!J:J,'Tariff Data'!$B:$B,$F596)</f>
        <v>4.5750000000000001E-3</v>
      </c>
      <c r="Q596" s="64">
        <f>SUMIFS('Tariff Data'!K:K,'Tariff Data'!$B:$B,$F596)</f>
        <v>-6.9384249999999996</v>
      </c>
      <c r="R596" s="64">
        <f>SUMIFS('Tariff Data'!M:M,'Tariff Data'!$B:$B,$F596)+SUMIFS('Tariff Data'!AG:AG,'Tariff Data'!$B:$B,$F596)</f>
        <v>-0.31406499999999998</v>
      </c>
      <c r="S596" s="64">
        <f>SUMIFS('Tariff Data'!N:N,'Tariff Data'!$B:$B,$F596)+SUMIFS('Tariff Data'!AH:AH,'Tariff Data'!$B:$B,$F596)</f>
        <v>3.7284519999999999</v>
      </c>
      <c r="T596" s="64">
        <f>SUMIFS('Tariff Data'!O:O,'Tariff Data'!$B:$B,$F596)+SUMIFS('Tariff Data'!AI:AI,'Tariff Data'!$B:$B,$F596)</f>
        <v>4.5750000000000001E-3</v>
      </c>
      <c r="U596" s="64">
        <f>SUMIFS('Tariff Data'!P:P,'Tariff Data'!$B:$B,$F596)+SUMIFS('Tariff Data'!AJ:AJ,'Tariff Data'!$B:$B,$F596)</f>
        <v>-6.9384249999999996</v>
      </c>
      <c r="V596" s="66">
        <f t="shared" si="63"/>
        <v>-8.0055540206087716</v>
      </c>
      <c r="W596" s="66">
        <f t="shared" si="64"/>
        <v>-187.28435011809</v>
      </c>
      <c r="X596" s="66">
        <f t="shared" si="65"/>
        <v>-8.0832163255427325</v>
      </c>
      <c r="Y596" s="66">
        <f t="shared" si="66"/>
        <v>-209.42080795152637</v>
      </c>
      <c r="Z596" s="66">
        <f t="shared" si="67"/>
        <v>-8.0832163255427325</v>
      </c>
      <c r="AA596" s="66">
        <f t="shared" si="68"/>
        <v>-209.42080795152637</v>
      </c>
      <c r="AB596" s="5"/>
      <c r="AC596" s="5"/>
      <c r="AD596" s="5"/>
      <c r="AE596" s="5"/>
      <c r="AF596" s="5"/>
      <c r="AG596" s="5"/>
      <c r="AH596" s="8"/>
      <c r="AI596" s="8"/>
      <c r="AJ596" s="8"/>
    </row>
    <row r="597" spans="2:36" x14ac:dyDescent="0.35">
      <c r="B597" s="70" t="s">
        <v>788</v>
      </c>
      <c r="C597" s="70" t="s">
        <v>1062</v>
      </c>
      <c r="D597" s="69" t="str">
        <f>VLOOKUP($C597,Assumptions!$B:$C,2,FALSE)</f>
        <v>Conventional Carbon</v>
      </c>
      <c r="E597" s="70" t="s">
        <v>787</v>
      </c>
      <c r="F597" s="70">
        <v>18</v>
      </c>
      <c r="G597" s="71">
        <v>34.755904027027363</v>
      </c>
      <c r="H597" s="72">
        <v>0.109</v>
      </c>
      <c r="I597" s="71">
        <f t="shared" si="69"/>
        <v>3.7883935389459826</v>
      </c>
      <c r="J597" s="68">
        <f>SUMIFS('Tariff Data'!M:M,'Tariff Data'!$B:$B,$F597)</f>
        <v>-0.31239499999999998</v>
      </c>
      <c r="K597" s="68">
        <f>SUMIFS('Tariff Data'!N:N,'Tariff Data'!$B:$B,$F597)</f>
        <v>3.798861</v>
      </c>
      <c r="L597" s="68">
        <f>SUMIFS('Tariff Data'!O:O,'Tariff Data'!$B:$B,$F597)</f>
        <v>7.0470000000000003E-3</v>
      </c>
      <c r="M597" s="68">
        <f>SUMIFS('Tariff Data'!P:P,'Tariff Data'!$B:$B,$F597)</f>
        <v>-6.2050109999999998</v>
      </c>
      <c r="N597" s="68">
        <f>SUMIFS('Tariff Data'!H:H,'Tariff Data'!$B:$B,$F597)</f>
        <v>-0.31406499999999998</v>
      </c>
      <c r="O597" s="68">
        <f>SUMIFS('Tariff Data'!I:I,'Tariff Data'!$B:$B,$F597)</f>
        <v>3.7284519999999999</v>
      </c>
      <c r="P597" s="68">
        <f>SUMIFS('Tariff Data'!J:J,'Tariff Data'!$B:$B,$F597)</f>
        <v>4.5750000000000001E-3</v>
      </c>
      <c r="Q597" s="68">
        <f>SUMIFS('Tariff Data'!K:K,'Tariff Data'!$B:$B,$F597)</f>
        <v>-6.9384249999999996</v>
      </c>
      <c r="R597" s="68">
        <f>SUMIFS('Tariff Data'!M:M,'Tariff Data'!$B:$B,$F597)+SUMIFS('Tariff Data'!AG:AG,'Tariff Data'!$B:$B,$F597)</f>
        <v>-0.31406499999999998</v>
      </c>
      <c r="S597" s="68">
        <f>SUMIFS('Tariff Data'!N:N,'Tariff Data'!$B:$B,$F597)+SUMIFS('Tariff Data'!AH:AH,'Tariff Data'!$B:$B,$F597)</f>
        <v>3.7284519999999999</v>
      </c>
      <c r="T597" s="68">
        <f>SUMIFS('Tariff Data'!O:O,'Tariff Data'!$B:$B,$F597)+SUMIFS('Tariff Data'!AI:AI,'Tariff Data'!$B:$B,$F597)</f>
        <v>4.5750000000000001E-3</v>
      </c>
      <c r="U597" s="68">
        <f>SUMIFS('Tariff Data'!P:P,'Tariff Data'!$B:$B,$F597)+SUMIFS('Tariff Data'!AJ:AJ,'Tariff Data'!$B:$B,$F597)</f>
        <v>-6.9384249999999996</v>
      </c>
      <c r="V597" s="67">
        <f t="shared" si="63"/>
        <v>3.5607066384996147</v>
      </c>
      <c r="W597" s="67">
        <f t="shared" si="64"/>
        <v>-215.66076680264908</v>
      </c>
      <c r="X597" s="67">
        <f t="shared" si="65"/>
        <v>3.2265623692625556</v>
      </c>
      <c r="Y597" s="67">
        <f t="shared" si="66"/>
        <v>-241.15123339872733</v>
      </c>
      <c r="Z597" s="67">
        <f t="shared" si="67"/>
        <v>3.2265623692625556</v>
      </c>
      <c r="AA597" s="67">
        <f t="shared" si="68"/>
        <v>-241.15123339872733</v>
      </c>
      <c r="AB597" s="5"/>
      <c r="AC597" s="5"/>
      <c r="AD597" s="5"/>
      <c r="AE597" s="5"/>
      <c r="AF597" s="5"/>
      <c r="AG597" s="5"/>
      <c r="AH597" s="8"/>
      <c r="AI597" s="8"/>
      <c r="AJ597" s="8"/>
    </row>
    <row r="598" spans="2:36" x14ac:dyDescent="0.35">
      <c r="B598" s="70" t="s">
        <v>789</v>
      </c>
      <c r="C598" s="70" t="s">
        <v>111</v>
      </c>
      <c r="D598" s="69" t="str">
        <f>VLOOKUP($C598,Assumptions!$B:$C,2,FALSE)</f>
        <v>Conventional Carbon</v>
      </c>
      <c r="E598" s="70" t="s">
        <v>790</v>
      </c>
      <c r="F598" s="70">
        <v>18</v>
      </c>
      <c r="G598" s="71">
        <v>213.35247050976972</v>
      </c>
      <c r="H598" s="72">
        <v>1.2390999999999999E-2</v>
      </c>
      <c r="I598" s="71">
        <f t="shared" si="69"/>
        <v>2.6436504620865562</v>
      </c>
      <c r="J598" s="64">
        <f>SUMIFS('Tariff Data'!M:M,'Tariff Data'!$B:$B,$F598)</f>
        <v>-0.31239499999999998</v>
      </c>
      <c r="K598" s="64">
        <f>SUMIFS('Tariff Data'!N:N,'Tariff Data'!$B:$B,$F598)</f>
        <v>3.798861</v>
      </c>
      <c r="L598" s="64">
        <f>SUMIFS('Tariff Data'!O:O,'Tariff Data'!$B:$B,$F598)</f>
        <v>7.0470000000000003E-3</v>
      </c>
      <c r="M598" s="64">
        <f>SUMIFS('Tariff Data'!P:P,'Tariff Data'!$B:$B,$F598)</f>
        <v>-6.2050109999999998</v>
      </c>
      <c r="N598" s="64">
        <f>SUMIFS('Tariff Data'!H:H,'Tariff Data'!$B:$B,$F598)</f>
        <v>-0.31406499999999998</v>
      </c>
      <c r="O598" s="64">
        <f>SUMIFS('Tariff Data'!I:I,'Tariff Data'!$B:$B,$F598)</f>
        <v>3.7284519999999999</v>
      </c>
      <c r="P598" s="64">
        <f>SUMIFS('Tariff Data'!J:J,'Tariff Data'!$B:$B,$F598)</f>
        <v>4.5750000000000001E-3</v>
      </c>
      <c r="Q598" s="64">
        <f>SUMIFS('Tariff Data'!K:K,'Tariff Data'!$B:$B,$F598)</f>
        <v>-6.9384249999999996</v>
      </c>
      <c r="R598" s="64">
        <f>SUMIFS('Tariff Data'!M:M,'Tariff Data'!$B:$B,$F598)+SUMIFS('Tariff Data'!AG:AG,'Tariff Data'!$B:$B,$F598)</f>
        <v>-0.31406499999999998</v>
      </c>
      <c r="S598" s="64">
        <f>SUMIFS('Tariff Data'!N:N,'Tariff Data'!$B:$B,$F598)+SUMIFS('Tariff Data'!AH:AH,'Tariff Data'!$B:$B,$F598)</f>
        <v>3.7284519999999999</v>
      </c>
      <c r="T598" s="64">
        <f>SUMIFS('Tariff Data'!O:O,'Tariff Data'!$B:$B,$F598)+SUMIFS('Tariff Data'!AI:AI,'Tariff Data'!$B:$B,$F598)</f>
        <v>4.5750000000000001E-3</v>
      </c>
      <c r="U598" s="64">
        <f>SUMIFS('Tariff Data'!P:P,'Tariff Data'!$B:$B,$F598)+SUMIFS('Tariff Data'!AJ:AJ,'Tariff Data'!$B:$B,$F598)</f>
        <v>-6.9384249999999996</v>
      </c>
      <c r="V598" s="66">
        <f t="shared" si="63"/>
        <v>-56.588754582040586</v>
      </c>
      <c r="W598" s="66">
        <f t="shared" si="64"/>
        <v>-1323.8544263902966</v>
      </c>
      <c r="X598" s="66">
        <f t="shared" si="65"/>
        <v>-57.137725097119223</v>
      </c>
      <c r="Y598" s="66">
        <f t="shared" si="66"/>
        <v>-1480.3301151967489</v>
      </c>
      <c r="Z598" s="66">
        <f t="shared" si="67"/>
        <v>-57.137725097119223</v>
      </c>
      <c r="AA598" s="66">
        <f t="shared" si="68"/>
        <v>-1480.3301151967489</v>
      </c>
      <c r="AB598" s="5"/>
      <c r="AC598" s="5"/>
      <c r="AD598" s="5"/>
      <c r="AE598" s="5"/>
      <c r="AF598" s="5"/>
      <c r="AG598" s="5"/>
      <c r="AH598" s="8"/>
      <c r="AI598" s="8"/>
      <c r="AJ598" s="8"/>
    </row>
    <row r="599" spans="2:36" x14ac:dyDescent="0.35">
      <c r="B599" s="70" t="s">
        <v>791</v>
      </c>
      <c r="C599" s="70" t="s">
        <v>98</v>
      </c>
      <c r="D599" s="69" t="str">
        <f>VLOOKUP($C599,Assumptions!$B:$C,2,FALSE)</f>
        <v>Intermittent</v>
      </c>
      <c r="E599" s="70" t="s">
        <v>543</v>
      </c>
      <c r="F599" s="70">
        <v>16</v>
      </c>
      <c r="G599" s="71">
        <v>73.170324267426025</v>
      </c>
      <c r="H599" s="72">
        <v>0.109</v>
      </c>
      <c r="I599" s="71">
        <f t="shared" si="69"/>
        <v>7.9755653451494366</v>
      </c>
      <c r="J599" s="68">
        <f>SUMIFS('Tariff Data'!M:M,'Tariff Data'!$B:$B,$F599)</f>
        <v>1.8696539999999999</v>
      </c>
      <c r="K599" s="68">
        <f>SUMIFS('Tariff Data'!N:N,'Tariff Data'!$B:$B,$F599)</f>
        <v>5.4849290000000002</v>
      </c>
      <c r="L599" s="68">
        <f>SUMIFS('Tariff Data'!O:O,'Tariff Data'!$B:$B,$F599)</f>
        <v>9.4543000000000002E-2</v>
      </c>
      <c r="M599" s="68">
        <f>SUMIFS('Tariff Data'!P:P,'Tariff Data'!$B:$B,$F599)</f>
        <v>-6.2050109999999998</v>
      </c>
      <c r="N599" s="68">
        <f>SUMIFS('Tariff Data'!H:H,'Tariff Data'!$B:$B,$F599)</f>
        <v>1.905419</v>
      </c>
      <c r="O599" s="68">
        <f>SUMIFS('Tariff Data'!I:I,'Tariff Data'!$B:$B,$F599)</f>
        <v>5.6206610000000001</v>
      </c>
      <c r="P599" s="68">
        <f>SUMIFS('Tariff Data'!J:J,'Tariff Data'!$B:$B,$F599)</f>
        <v>0.105503</v>
      </c>
      <c r="Q599" s="68">
        <f>SUMIFS('Tariff Data'!K:K,'Tariff Data'!$B:$B,$F599)</f>
        <v>-6.9384249999999996</v>
      </c>
      <c r="R599" s="68">
        <f>SUMIFS('Tariff Data'!M:M,'Tariff Data'!$B:$B,$F599)+SUMIFS('Tariff Data'!AG:AG,'Tariff Data'!$B:$B,$F599)</f>
        <v>1.905419</v>
      </c>
      <c r="S599" s="68">
        <f>SUMIFS('Tariff Data'!N:N,'Tariff Data'!$B:$B,$F599)+SUMIFS('Tariff Data'!AH:AH,'Tariff Data'!$B:$B,$F599)</f>
        <v>5.6206610000000001</v>
      </c>
      <c r="T599" s="68">
        <f>SUMIFS('Tariff Data'!O:O,'Tariff Data'!$B:$B,$F599)+SUMIFS('Tariff Data'!AI:AI,'Tariff Data'!$B:$B,$F599)</f>
        <v>0.105503</v>
      </c>
      <c r="U599" s="68">
        <f>SUMIFS('Tariff Data'!P:P,'Tariff Data'!$B:$B,$F599)+SUMIFS('Tariff Data'!AJ:AJ,'Tariff Data'!$B:$B,$F599)</f>
        <v>-6.9384249999999996</v>
      </c>
      <c r="V599" s="67">
        <f t="shared" si="63"/>
        <v>50.663151620220418</v>
      </c>
      <c r="W599" s="67">
        <f t="shared" si="64"/>
        <v>-454.02266695294543</v>
      </c>
      <c r="X599" s="67">
        <f t="shared" si="65"/>
        <v>52.547637809619232</v>
      </c>
      <c r="Y599" s="67">
        <f t="shared" si="66"/>
        <v>-507.68680715521538</v>
      </c>
      <c r="Z599" s="67">
        <f t="shared" si="67"/>
        <v>52.547637809619232</v>
      </c>
      <c r="AA599" s="67">
        <f t="shared" si="68"/>
        <v>-507.68680715521538</v>
      </c>
      <c r="AB599" s="5"/>
      <c r="AC599" s="5"/>
      <c r="AD599" s="5"/>
      <c r="AE599" s="5"/>
      <c r="AF599" s="5"/>
      <c r="AG599" s="5"/>
      <c r="AH599" s="8"/>
      <c r="AI599" s="8"/>
      <c r="AJ599" s="8"/>
    </row>
    <row r="600" spans="2:36" x14ac:dyDescent="0.35">
      <c r="B600" s="70" t="s">
        <v>792</v>
      </c>
      <c r="C600" s="70" t="s">
        <v>202</v>
      </c>
      <c r="D600" s="69" t="str">
        <f>VLOOKUP($C600,Assumptions!$B:$C,2,FALSE)</f>
        <v>Conventional Carbon</v>
      </c>
      <c r="E600" s="70" t="s">
        <v>543</v>
      </c>
      <c r="F600" s="70">
        <v>16</v>
      </c>
      <c r="G600" s="71">
        <v>812.80035207065748</v>
      </c>
      <c r="H600" s="72">
        <v>0.55476300000000001</v>
      </c>
      <c r="I600" s="71">
        <f t="shared" si="69"/>
        <v>450.91156171577416</v>
      </c>
      <c r="J600" s="64">
        <f>SUMIFS('Tariff Data'!M:M,'Tariff Data'!$B:$B,$F600)</f>
        <v>1.8696539999999999</v>
      </c>
      <c r="K600" s="64">
        <f>SUMIFS('Tariff Data'!N:N,'Tariff Data'!$B:$B,$F600)</f>
        <v>5.4849290000000002</v>
      </c>
      <c r="L600" s="64">
        <f>SUMIFS('Tariff Data'!O:O,'Tariff Data'!$B:$B,$F600)</f>
        <v>9.4543000000000002E-2</v>
      </c>
      <c r="M600" s="64">
        <f>SUMIFS('Tariff Data'!P:P,'Tariff Data'!$B:$B,$F600)</f>
        <v>-6.2050109999999998</v>
      </c>
      <c r="N600" s="64">
        <f>SUMIFS('Tariff Data'!H:H,'Tariff Data'!$B:$B,$F600)</f>
        <v>1.905419</v>
      </c>
      <c r="O600" s="64">
        <f>SUMIFS('Tariff Data'!I:I,'Tariff Data'!$B:$B,$F600)</f>
        <v>5.6206610000000001</v>
      </c>
      <c r="P600" s="64">
        <f>SUMIFS('Tariff Data'!J:J,'Tariff Data'!$B:$B,$F600)</f>
        <v>0.105503</v>
      </c>
      <c r="Q600" s="64">
        <f>SUMIFS('Tariff Data'!K:K,'Tariff Data'!$B:$B,$F600)</f>
        <v>-6.9384249999999996</v>
      </c>
      <c r="R600" s="64">
        <f>SUMIFS('Tariff Data'!M:M,'Tariff Data'!$B:$B,$F600)+SUMIFS('Tariff Data'!AG:AG,'Tariff Data'!$B:$B,$F600)</f>
        <v>1.905419</v>
      </c>
      <c r="S600" s="64">
        <f>SUMIFS('Tariff Data'!N:N,'Tariff Data'!$B:$B,$F600)+SUMIFS('Tariff Data'!AH:AH,'Tariff Data'!$B:$B,$F600)</f>
        <v>5.6206610000000001</v>
      </c>
      <c r="T600" s="64">
        <f>SUMIFS('Tariff Data'!O:O,'Tariff Data'!$B:$B,$F600)+SUMIFS('Tariff Data'!AI:AI,'Tariff Data'!$B:$B,$F600)</f>
        <v>0.105503</v>
      </c>
      <c r="U600" s="64">
        <f>SUMIFS('Tariff Data'!P:P,'Tariff Data'!$B:$B,$F600)+SUMIFS('Tariff Data'!AJ:AJ,'Tariff Data'!$B:$B,$F600)</f>
        <v>-6.9384249999999996</v>
      </c>
      <c r="V600" s="66">
        <f t="shared" si="63"/>
        <v>4035.5038625197467</v>
      </c>
      <c r="W600" s="66">
        <f t="shared" si="64"/>
        <v>-5043.4351254023022</v>
      </c>
      <c r="X600" s="66">
        <f t="shared" si="65"/>
        <v>4130.7187859227643</v>
      </c>
      <c r="Y600" s="66">
        <f t="shared" si="66"/>
        <v>-5639.5542828158514</v>
      </c>
      <c r="Z600" s="66">
        <f t="shared" si="67"/>
        <v>4130.7187859227643</v>
      </c>
      <c r="AA600" s="66">
        <f t="shared" si="68"/>
        <v>-5639.5542828158514</v>
      </c>
      <c r="AB600" s="5"/>
      <c r="AC600" s="5"/>
      <c r="AD600" s="5"/>
      <c r="AE600" s="5"/>
      <c r="AF600" s="5"/>
      <c r="AG600" s="5"/>
      <c r="AH600" s="8"/>
      <c r="AI600" s="8"/>
      <c r="AJ600" s="8"/>
    </row>
    <row r="601" spans="2:36" x14ac:dyDescent="0.35">
      <c r="B601" s="70" t="s">
        <v>793</v>
      </c>
      <c r="C601" s="70" t="s">
        <v>92</v>
      </c>
      <c r="D601" s="69" t="str">
        <f>VLOOKUP($C601,Assumptions!$B:$C,2,FALSE)</f>
        <v>Intermittent</v>
      </c>
      <c r="E601" s="70" t="s">
        <v>479</v>
      </c>
      <c r="F601" s="70">
        <v>15</v>
      </c>
      <c r="G601" s="71">
        <v>125.91393301019563</v>
      </c>
      <c r="H601" s="72">
        <v>0.53955299999999995</v>
      </c>
      <c r="I601" s="71">
        <f t="shared" si="69"/>
        <v>67.937240297450074</v>
      </c>
      <c r="J601" s="68">
        <f>SUMIFS('Tariff Data'!M:M,'Tariff Data'!$B:$B,$F601)</f>
        <v>3.4087000000000001</v>
      </c>
      <c r="K601" s="68">
        <f>SUMIFS('Tariff Data'!N:N,'Tariff Data'!$B:$B,$F601)</f>
        <v>6.1459739999999998</v>
      </c>
      <c r="L601" s="68">
        <f>SUMIFS('Tariff Data'!O:O,'Tariff Data'!$B:$B,$F601)</f>
        <v>0.31730199999999997</v>
      </c>
      <c r="M601" s="68">
        <f>SUMIFS('Tariff Data'!P:P,'Tariff Data'!$B:$B,$F601)</f>
        <v>-6.2050109999999998</v>
      </c>
      <c r="N601" s="68">
        <f>SUMIFS('Tariff Data'!H:H,'Tariff Data'!$B:$B,$F601)</f>
        <v>3.3191630000000001</v>
      </c>
      <c r="O601" s="68">
        <f>SUMIFS('Tariff Data'!I:I,'Tariff Data'!$B:$B,$F601)</f>
        <v>6.1205259999999999</v>
      </c>
      <c r="P601" s="68">
        <f>SUMIFS('Tariff Data'!J:J,'Tariff Data'!$B:$B,$F601)</f>
        <v>0.273947</v>
      </c>
      <c r="Q601" s="68">
        <f>SUMIFS('Tariff Data'!K:K,'Tariff Data'!$B:$B,$F601)</f>
        <v>-6.9384249999999996</v>
      </c>
      <c r="R601" s="68">
        <f>SUMIFS('Tariff Data'!M:M,'Tariff Data'!$B:$B,$F601)+SUMIFS('Tariff Data'!AG:AG,'Tariff Data'!$B:$B,$F601)</f>
        <v>3.3191630000000001</v>
      </c>
      <c r="S601" s="68">
        <f>SUMIFS('Tariff Data'!N:N,'Tariff Data'!$B:$B,$F601)+SUMIFS('Tariff Data'!AH:AH,'Tariff Data'!$B:$B,$F601)</f>
        <v>6.1205259999999999</v>
      </c>
      <c r="T601" s="68">
        <f>SUMIFS('Tariff Data'!O:O,'Tariff Data'!$B:$B,$F601)+SUMIFS('Tariff Data'!AI:AI,'Tariff Data'!$B:$B,$F601)</f>
        <v>0.273947</v>
      </c>
      <c r="U601" s="68">
        <f>SUMIFS('Tariff Data'!P:P,'Tariff Data'!$B:$B,$F601)+SUMIFS('Tariff Data'!AJ:AJ,'Tariff Data'!$B:$B,$F601)</f>
        <v>-6.9384249999999996</v>
      </c>
      <c r="V601" s="67">
        <f t="shared" si="63"/>
        <v>457.49325527188148</v>
      </c>
      <c r="W601" s="67">
        <f t="shared" si="64"/>
        <v>-781.29733938152697</v>
      </c>
      <c r="X601" s="67">
        <f t="shared" si="65"/>
        <v>450.30538981513502</v>
      </c>
      <c r="Y601" s="67">
        <f t="shared" si="66"/>
        <v>-873.64438064626665</v>
      </c>
      <c r="Z601" s="67">
        <f t="shared" si="67"/>
        <v>450.30538981513502</v>
      </c>
      <c r="AA601" s="67">
        <f t="shared" si="68"/>
        <v>-873.64438064626665</v>
      </c>
      <c r="AB601" s="5"/>
      <c r="AC601" s="5"/>
      <c r="AD601" s="5"/>
      <c r="AE601" s="5"/>
      <c r="AF601" s="5"/>
      <c r="AG601" s="5"/>
      <c r="AH601" s="8"/>
      <c r="AI601" s="8"/>
      <c r="AJ601" s="8"/>
    </row>
    <row r="602" spans="2:36" x14ac:dyDescent="0.35">
      <c r="B602" s="70" t="s">
        <v>794</v>
      </c>
      <c r="C602" s="70" t="s">
        <v>92</v>
      </c>
      <c r="D602" s="69" t="str">
        <f>VLOOKUP($C602,Assumptions!$B:$C,2,FALSE)</f>
        <v>Intermittent</v>
      </c>
      <c r="E602" s="70" t="s">
        <v>135</v>
      </c>
      <c r="F602" s="70">
        <v>14</v>
      </c>
      <c r="G602" s="71">
        <v>232.92553225130621</v>
      </c>
      <c r="H602" s="72">
        <v>0.50117100000000003</v>
      </c>
      <c r="I602" s="71">
        <f t="shared" si="69"/>
        <v>116.73552192391939</v>
      </c>
      <c r="J602" s="64">
        <f>SUMIFS('Tariff Data'!M:M,'Tariff Data'!$B:$B,$F602)</f>
        <v>0.32854499999999998</v>
      </c>
      <c r="K602" s="64">
        <f>SUMIFS('Tariff Data'!N:N,'Tariff Data'!$B:$B,$F602)</f>
        <v>10.130570000000001</v>
      </c>
      <c r="L602" s="64">
        <f>SUMIFS('Tariff Data'!O:O,'Tariff Data'!$B:$B,$F602)</f>
        <v>4.3457369999999997</v>
      </c>
      <c r="M602" s="64">
        <f>SUMIFS('Tariff Data'!P:P,'Tariff Data'!$B:$B,$F602)</f>
        <v>-6.2050109999999998</v>
      </c>
      <c r="N602" s="64">
        <f>SUMIFS('Tariff Data'!H:H,'Tariff Data'!$B:$B,$F602)</f>
        <v>0.33740700000000001</v>
      </c>
      <c r="O602" s="64">
        <f>SUMIFS('Tariff Data'!I:I,'Tariff Data'!$B:$B,$F602)</f>
        <v>10.441302</v>
      </c>
      <c r="P602" s="64">
        <f>SUMIFS('Tariff Data'!J:J,'Tariff Data'!$B:$B,$F602)</f>
        <v>4.6422610000000004</v>
      </c>
      <c r="Q602" s="64">
        <f>SUMIFS('Tariff Data'!K:K,'Tariff Data'!$B:$B,$F602)</f>
        <v>-6.9384249999999996</v>
      </c>
      <c r="R602" s="64">
        <f>SUMIFS('Tariff Data'!M:M,'Tariff Data'!$B:$B,$F602)+SUMIFS('Tariff Data'!AG:AG,'Tariff Data'!$B:$B,$F602)</f>
        <v>0.33740700000000001</v>
      </c>
      <c r="S602" s="64">
        <f>SUMIFS('Tariff Data'!N:N,'Tariff Data'!$B:$B,$F602)+SUMIFS('Tariff Data'!AH:AH,'Tariff Data'!$B:$B,$F602)</f>
        <v>10.441302</v>
      </c>
      <c r="T602" s="64">
        <f>SUMIFS('Tariff Data'!O:O,'Tariff Data'!$B:$B,$F602)+SUMIFS('Tariff Data'!AI:AI,'Tariff Data'!$B:$B,$F602)</f>
        <v>4.5685104320581127</v>
      </c>
      <c r="U602" s="64">
        <f>SUMIFS('Tariff Data'!P:P,'Tariff Data'!$B:$B,$F602)+SUMIFS('Tariff Data'!AJ:AJ,'Tariff Data'!$B:$B,$F602)</f>
        <v>-6.9384249999999996</v>
      </c>
      <c r="V602" s="66">
        <f t="shared" si="63"/>
        <v>2194.8304800859946</v>
      </c>
      <c r="W602" s="66">
        <f t="shared" si="64"/>
        <v>-1445.3054898002097</v>
      </c>
      <c r="X602" s="66">
        <f t="shared" si="65"/>
        <v>2300.1719528097447</v>
      </c>
      <c r="Y602" s="66">
        <f t="shared" si="66"/>
        <v>-1616.1363361107692</v>
      </c>
      <c r="Z602" s="66">
        <f t="shared" si="67"/>
        <v>2282.9935625180442</v>
      </c>
      <c r="AA602" s="66">
        <f t="shared" si="68"/>
        <v>-1616.1363361107692</v>
      </c>
      <c r="AB602" s="5"/>
      <c r="AC602" s="5"/>
      <c r="AD602" s="5"/>
      <c r="AE602" s="5"/>
      <c r="AF602" s="5"/>
      <c r="AG602" s="5"/>
      <c r="AH602" s="8"/>
      <c r="AI602" s="8"/>
      <c r="AJ602" s="8"/>
    </row>
    <row r="603" spans="2:36" x14ac:dyDescent="0.35">
      <c r="B603" s="70" t="s">
        <v>795</v>
      </c>
      <c r="C603" s="70" t="s">
        <v>111</v>
      </c>
      <c r="D603" s="69" t="str">
        <f>VLOOKUP($C603,Assumptions!$B:$C,2,FALSE)</f>
        <v>Conventional Carbon</v>
      </c>
      <c r="E603" s="70" t="s">
        <v>796</v>
      </c>
      <c r="F603" s="70">
        <v>25</v>
      </c>
      <c r="G603" s="71">
        <v>30.426659841204657</v>
      </c>
      <c r="H603" s="72">
        <v>1.2390999999999999E-2</v>
      </c>
      <c r="I603" s="71">
        <f t="shared" si="69"/>
        <v>0.37701674209236691</v>
      </c>
      <c r="J603" s="68">
        <f>SUMIFS('Tariff Data'!M:M,'Tariff Data'!$B:$B,$F603)</f>
        <v>9.7789999999999995E-3</v>
      </c>
      <c r="K603" s="68">
        <f>SUMIFS('Tariff Data'!N:N,'Tariff Data'!$B:$B,$F603)</f>
        <v>-3.442129</v>
      </c>
      <c r="L603" s="68">
        <f>SUMIFS('Tariff Data'!O:O,'Tariff Data'!$B:$B,$F603)</f>
        <v>0</v>
      </c>
      <c r="M603" s="68">
        <f>SUMIFS('Tariff Data'!P:P,'Tariff Data'!$B:$B,$F603)</f>
        <v>-6.2050109999999998</v>
      </c>
      <c r="N603" s="68">
        <f>SUMIFS('Tariff Data'!H:H,'Tariff Data'!$B:$B,$F603)</f>
        <v>1.7229999999999999E-3</v>
      </c>
      <c r="O603" s="68">
        <f>SUMIFS('Tariff Data'!I:I,'Tariff Data'!$B:$B,$F603)</f>
        <v>-3.475317</v>
      </c>
      <c r="P603" s="68">
        <f>SUMIFS('Tariff Data'!J:J,'Tariff Data'!$B:$B,$F603)</f>
        <v>0</v>
      </c>
      <c r="Q603" s="68">
        <f>SUMIFS('Tariff Data'!K:K,'Tariff Data'!$B:$B,$F603)</f>
        <v>-6.9384249999999996</v>
      </c>
      <c r="R603" s="68">
        <f>SUMIFS('Tariff Data'!M:M,'Tariff Data'!$B:$B,$F603)+SUMIFS('Tariff Data'!AG:AG,'Tariff Data'!$B:$B,$F603)</f>
        <v>1.7230000000000006E-3</v>
      </c>
      <c r="S603" s="68">
        <f>SUMIFS('Tariff Data'!N:N,'Tariff Data'!$B:$B,$F603)+SUMIFS('Tariff Data'!AH:AH,'Tariff Data'!$B:$B,$F603)</f>
        <v>-3.475317</v>
      </c>
      <c r="T603" s="68">
        <f>SUMIFS('Tariff Data'!O:O,'Tariff Data'!$B:$B,$F603)+SUMIFS('Tariff Data'!AI:AI,'Tariff Data'!$B:$B,$F603)</f>
        <v>0</v>
      </c>
      <c r="U603" s="68">
        <f>SUMIFS('Tariff Data'!P:P,'Tariff Data'!$B:$B,$F603)+SUMIFS('Tariff Data'!AJ:AJ,'Tariff Data'!$B:$B,$F603)</f>
        <v>-6.9384249999999996</v>
      </c>
      <c r="V603" s="67">
        <f t="shared" si="63"/>
        <v>-1.0001979548545166</v>
      </c>
      <c r="W603" s="67">
        <f t="shared" si="64"/>
        <v>-188.79775900793314</v>
      </c>
      <c r="X603" s="67">
        <f t="shared" si="65"/>
        <v>-1.2578275581718226</v>
      </c>
      <c r="Y603" s="67">
        <f t="shared" si="66"/>
        <v>-211.11309730871042</v>
      </c>
      <c r="Z603" s="67">
        <f t="shared" si="67"/>
        <v>-1.2578275581718226</v>
      </c>
      <c r="AA603" s="67">
        <f t="shared" si="68"/>
        <v>-211.11309730871042</v>
      </c>
      <c r="AB603" s="5"/>
      <c r="AC603" s="5"/>
      <c r="AD603" s="5"/>
      <c r="AE603" s="5"/>
      <c r="AF603" s="5"/>
      <c r="AG603" s="5"/>
      <c r="AH603" s="8"/>
      <c r="AI603" s="8"/>
      <c r="AJ603" s="8"/>
    </row>
    <row r="604" spans="2:36" x14ac:dyDescent="0.35">
      <c r="B604" s="70" t="s">
        <v>797</v>
      </c>
      <c r="C604" s="70" t="s">
        <v>98</v>
      </c>
      <c r="D604" s="69" t="str">
        <f>VLOOKUP($C604,Assumptions!$B:$C,2,FALSE)</f>
        <v>Intermittent</v>
      </c>
      <c r="E604" s="70" t="s">
        <v>796</v>
      </c>
      <c r="F604" s="70">
        <v>25</v>
      </c>
      <c r="G604" s="71">
        <v>34.755904027027363</v>
      </c>
      <c r="H604" s="72">
        <v>0.109</v>
      </c>
      <c r="I604" s="71">
        <f t="shared" si="69"/>
        <v>3.7883935389459826</v>
      </c>
      <c r="J604" s="64">
        <f>SUMIFS('Tariff Data'!M:M,'Tariff Data'!$B:$B,$F604)</f>
        <v>9.7789999999999995E-3</v>
      </c>
      <c r="K604" s="64">
        <f>SUMIFS('Tariff Data'!N:N,'Tariff Data'!$B:$B,$F604)</f>
        <v>-3.442129</v>
      </c>
      <c r="L604" s="64">
        <f>SUMIFS('Tariff Data'!O:O,'Tariff Data'!$B:$B,$F604)</f>
        <v>0</v>
      </c>
      <c r="M604" s="64">
        <f>SUMIFS('Tariff Data'!P:P,'Tariff Data'!$B:$B,$F604)</f>
        <v>-6.2050109999999998</v>
      </c>
      <c r="N604" s="64">
        <f>SUMIFS('Tariff Data'!H:H,'Tariff Data'!$B:$B,$F604)</f>
        <v>1.7229999999999999E-3</v>
      </c>
      <c r="O604" s="64">
        <f>SUMIFS('Tariff Data'!I:I,'Tariff Data'!$B:$B,$F604)</f>
        <v>-3.475317</v>
      </c>
      <c r="P604" s="64">
        <f>SUMIFS('Tariff Data'!J:J,'Tariff Data'!$B:$B,$F604)</f>
        <v>0</v>
      </c>
      <c r="Q604" s="64">
        <f>SUMIFS('Tariff Data'!K:K,'Tariff Data'!$B:$B,$F604)</f>
        <v>-6.9384249999999996</v>
      </c>
      <c r="R604" s="64">
        <f>SUMIFS('Tariff Data'!M:M,'Tariff Data'!$B:$B,$F604)+SUMIFS('Tariff Data'!AG:AG,'Tariff Data'!$B:$B,$F604)</f>
        <v>1.7230000000000006E-3</v>
      </c>
      <c r="S604" s="64">
        <f>SUMIFS('Tariff Data'!N:N,'Tariff Data'!$B:$B,$F604)+SUMIFS('Tariff Data'!AH:AH,'Tariff Data'!$B:$B,$F604)</f>
        <v>-3.475317</v>
      </c>
      <c r="T604" s="64">
        <f>SUMIFS('Tariff Data'!O:O,'Tariff Data'!$B:$B,$F604)+SUMIFS('Tariff Data'!AI:AI,'Tariff Data'!$B:$B,$F604)</f>
        <v>0</v>
      </c>
      <c r="U604" s="64">
        <f>SUMIFS('Tariff Data'!P:P,'Tariff Data'!$B:$B,$F604)+SUMIFS('Tariff Data'!AJ:AJ,'Tariff Data'!$B:$B,$F604)</f>
        <v>-6.9384249999999996</v>
      </c>
      <c r="V604" s="66">
        <f t="shared" si="63"/>
        <v>-13.040139263818597</v>
      </c>
      <c r="W604" s="66">
        <f t="shared" si="64"/>
        <v>-215.66076680264908</v>
      </c>
      <c r="X604" s="66">
        <f t="shared" si="65"/>
        <v>-13.165868468589135</v>
      </c>
      <c r="Y604" s="66">
        <f t="shared" si="66"/>
        <v>-241.15123339872733</v>
      </c>
      <c r="Z604" s="66">
        <f t="shared" si="67"/>
        <v>-13.165868468589135</v>
      </c>
      <c r="AA604" s="66">
        <f t="shared" si="68"/>
        <v>-241.15123339872733</v>
      </c>
      <c r="AB604" s="5"/>
      <c r="AC604" s="5"/>
      <c r="AD604" s="5"/>
      <c r="AE604" s="5"/>
      <c r="AF604" s="5"/>
      <c r="AG604" s="5"/>
      <c r="AH604" s="8"/>
      <c r="AI604" s="8"/>
      <c r="AJ604" s="8"/>
    </row>
    <row r="605" spans="2:36" x14ac:dyDescent="0.35">
      <c r="B605" s="70" t="s">
        <v>1063</v>
      </c>
      <c r="C605" s="70" t="s">
        <v>87</v>
      </c>
      <c r="D605" s="69" t="str">
        <f>VLOOKUP($C605,Assumptions!$B:$C,2,FALSE)</f>
        <v>Intermittent</v>
      </c>
      <c r="E605" s="70" t="s">
        <v>1064</v>
      </c>
      <c r="F605" s="70">
        <v>10</v>
      </c>
      <c r="G605" s="71">
        <v>40.24367834708432</v>
      </c>
      <c r="H605" s="72">
        <v>0.39425900000000003</v>
      </c>
      <c r="I605" s="71">
        <f t="shared" si="69"/>
        <v>15.866432381443119</v>
      </c>
      <c r="J605" s="68">
        <f>SUMIFS('Tariff Data'!M:M,'Tariff Data'!$B:$B,$F605)</f>
        <v>1.217347</v>
      </c>
      <c r="K605" s="68">
        <f>SUMIFS('Tariff Data'!N:N,'Tariff Data'!$B:$B,$F605)</f>
        <v>20.824839999999998</v>
      </c>
      <c r="L605" s="68">
        <f>SUMIFS('Tariff Data'!O:O,'Tariff Data'!$B:$B,$F605)</f>
        <v>19.344626999999999</v>
      </c>
      <c r="M605" s="68">
        <f>SUMIFS('Tariff Data'!P:P,'Tariff Data'!$B:$B,$F605)</f>
        <v>-6.2050109999999998</v>
      </c>
      <c r="N605" s="68">
        <f>SUMIFS('Tariff Data'!H:H,'Tariff Data'!$B:$B,$F605)</f>
        <v>1.2775430000000001</v>
      </c>
      <c r="O605" s="68">
        <f>SUMIFS('Tariff Data'!I:I,'Tariff Data'!$B:$B,$F605)</f>
        <v>22.14378</v>
      </c>
      <c r="P605" s="68">
        <f>SUMIFS('Tariff Data'!J:J,'Tariff Data'!$B:$B,$F605)</f>
        <v>21.057953000000001</v>
      </c>
      <c r="Q605" s="68">
        <f>SUMIFS('Tariff Data'!K:K,'Tariff Data'!$B:$B,$F605)</f>
        <v>-6.9384249999999996</v>
      </c>
      <c r="R605" s="68">
        <f>SUMIFS('Tariff Data'!M:M,'Tariff Data'!$B:$B,$F605)+SUMIFS('Tariff Data'!AG:AG,'Tariff Data'!$B:$B,$F605)</f>
        <v>1.2775430000000001</v>
      </c>
      <c r="S605" s="68">
        <f>SUMIFS('Tariff Data'!N:N,'Tariff Data'!$B:$B,$F605)+SUMIFS('Tariff Data'!AH:AH,'Tariff Data'!$B:$B,$F605)</f>
        <v>21.172599749749406</v>
      </c>
      <c r="T605" s="68">
        <f>SUMIFS('Tariff Data'!O:O,'Tariff Data'!$B:$B,$F605)+SUMIFS('Tariff Data'!AI:AI,'Tariff Data'!$B:$B,$F605)</f>
        <v>19.567400432058111</v>
      </c>
      <c r="U605" s="68">
        <f>SUMIFS('Tariff Data'!P:P,'Tariff Data'!$B:$B,$F605)+SUMIFS('Tariff Data'!AJ:AJ,'Tariff Data'!$B:$B,$F605)</f>
        <v>-6.9384249999999996</v>
      </c>
      <c r="V605" s="67">
        <f t="shared" si="63"/>
        <v>1108.9148624466945</v>
      </c>
      <c r="W605" s="67">
        <f t="shared" si="64"/>
        <v>-249.71246682412001</v>
      </c>
      <c r="X605" s="67">
        <f t="shared" si="65"/>
        <v>1198.7922752195718</v>
      </c>
      <c r="Y605" s="67">
        <f t="shared" si="66"/>
        <v>-279.22774393536849</v>
      </c>
      <c r="Z605" s="67">
        <f t="shared" si="67"/>
        <v>1123.3977913451038</v>
      </c>
      <c r="AA605" s="67">
        <f t="shared" si="68"/>
        <v>-279.22774393536849</v>
      </c>
      <c r="AB605" s="5"/>
      <c r="AC605" s="5"/>
      <c r="AD605" s="5"/>
      <c r="AE605" s="5"/>
      <c r="AF605" s="5"/>
      <c r="AG605" s="5"/>
      <c r="AH605" s="8"/>
      <c r="AI605" s="8"/>
      <c r="AJ605" s="8"/>
    </row>
    <row r="606" spans="2:36" x14ac:dyDescent="0.35">
      <c r="B606" s="70" t="s">
        <v>798</v>
      </c>
      <c r="C606" s="70" t="s">
        <v>111</v>
      </c>
      <c r="D606" s="69" t="str">
        <f>VLOOKUP($C606,Assumptions!$B:$C,2,FALSE)</f>
        <v>Conventional Carbon</v>
      </c>
      <c r="E606" s="70" t="s">
        <v>799</v>
      </c>
      <c r="F606" s="70">
        <v>15</v>
      </c>
      <c r="G606" s="71">
        <v>34.755904027027363</v>
      </c>
      <c r="H606" s="72">
        <v>1.2390999999999999E-2</v>
      </c>
      <c r="I606" s="71">
        <f t="shared" si="69"/>
        <v>0.430660406798896</v>
      </c>
      <c r="J606" s="64">
        <f>SUMIFS('Tariff Data'!M:M,'Tariff Data'!$B:$B,$F606)</f>
        <v>3.4087000000000001</v>
      </c>
      <c r="K606" s="64">
        <f>SUMIFS('Tariff Data'!N:N,'Tariff Data'!$B:$B,$F606)</f>
        <v>6.1459739999999998</v>
      </c>
      <c r="L606" s="64">
        <f>SUMIFS('Tariff Data'!O:O,'Tariff Data'!$B:$B,$F606)</f>
        <v>0.31730199999999997</v>
      </c>
      <c r="M606" s="64">
        <f>SUMIFS('Tariff Data'!P:P,'Tariff Data'!$B:$B,$F606)</f>
        <v>-6.2050109999999998</v>
      </c>
      <c r="N606" s="64">
        <f>SUMIFS('Tariff Data'!H:H,'Tariff Data'!$B:$B,$F606)</f>
        <v>3.3191630000000001</v>
      </c>
      <c r="O606" s="64">
        <f>SUMIFS('Tariff Data'!I:I,'Tariff Data'!$B:$B,$F606)</f>
        <v>6.1205259999999999</v>
      </c>
      <c r="P606" s="64">
        <f>SUMIFS('Tariff Data'!J:J,'Tariff Data'!$B:$B,$F606)</f>
        <v>0.273947</v>
      </c>
      <c r="Q606" s="64">
        <f>SUMIFS('Tariff Data'!K:K,'Tariff Data'!$B:$B,$F606)</f>
        <v>-6.9384249999999996</v>
      </c>
      <c r="R606" s="64">
        <f>SUMIFS('Tariff Data'!M:M,'Tariff Data'!$B:$B,$F606)+SUMIFS('Tariff Data'!AG:AG,'Tariff Data'!$B:$B,$F606)</f>
        <v>3.3191630000000001</v>
      </c>
      <c r="S606" s="64">
        <f>SUMIFS('Tariff Data'!N:N,'Tariff Data'!$B:$B,$F606)+SUMIFS('Tariff Data'!AH:AH,'Tariff Data'!$B:$B,$F606)</f>
        <v>6.1205259999999999</v>
      </c>
      <c r="T606" s="64">
        <f>SUMIFS('Tariff Data'!O:O,'Tariff Data'!$B:$B,$F606)+SUMIFS('Tariff Data'!AI:AI,'Tariff Data'!$B:$B,$F606)</f>
        <v>0.273947</v>
      </c>
      <c r="U606" s="64">
        <f>SUMIFS('Tariff Data'!P:P,'Tariff Data'!$B:$B,$F606)+SUMIFS('Tariff Data'!AJ:AJ,'Tariff Data'!$B:$B,$F606)</f>
        <v>-6.9384249999999996</v>
      </c>
      <c r="V606" s="66">
        <f t="shared" si="63"/>
        <v>121.25592712834171</v>
      </c>
      <c r="W606" s="66">
        <f t="shared" si="64"/>
        <v>-215.66076680264908</v>
      </c>
      <c r="X606" s="66">
        <f t="shared" si="65"/>
        <v>118.11435702150477</v>
      </c>
      <c r="Y606" s="66">
        <f t="shared" si="66"/>
        <v>-241.15123339872733</v>
      </c>
      <c r="Z606" s="66">
        <f t="shared" si="67"/>
        <v>118.11435702150477</v>
      </c>
      <c r="AA606" s="66">
        <f t="shared" si="68"/>
        <v>-241.15123339872733</v>
      </c>
      <c r="AB606" s="5"/>
      <c r="AC606" s="5"/>
      <c r="AD606" s="5"/>
      <c r="AE606" s="5"/>
      <c r="AF606" s="5"/>
      <c r="AG606" s="5"/>
      <c r="AH606" s="8"/>
      <c r="AI606" s="8"/>
      <c r="AJ606" s="8"/>
    </row>
    <row r="607" spans="2:36" x14ac:dyDescent="0.35">
      <c r="B607" s="70" t="s">
        <v>1065</v>
      </c>
      <c r="C607" s="70" t="s">
        <v>111</v>
      </c>
      <c r="D607" s="69" t="str">
        <f>VLOOKUP($C607,Assumptions!$B:$C,2,FALSE)</f>
        <v>Conventional Carbon</v>
      </c>
      <c r="E607" s="70" t="s">
        <v>1066</v>
      </c>
      <c r="F607" s="70">
        <v>9</v>
      </c>
      <c r="G607" s="71">
        <v>121.95054044571006</v>
      </c>
      <c r="H607" s="72">
        <v>1.2390999999999999E-2</v>
      </c>
      <c r="I607" s="71">
        <f t="shared" si="69"/>
        <v>1.5110891466627934</v>
      </c>
      <c r="J607" s="68">
        <f>SUMIFS('Tariff Data'!M:M,'Tariff Data'!$B:$B,$F607)</f>
        <v>2.4730050000000001</v>
      </c>
      <c r="K607" s="68">
        <f>SUMIFS('Tariff Data'!N:N,'Tariff Data'!$B:$B,$F607)</f>
        <v>21.319275000000001</v>
      </c>
      <c r="L607" s="68">
        <f>SUMIFS('Tariff Data'!O:O,'Tariff Data'!$B:$B,$F607)</f>
        <v>19.986711</v>
      </c>
      <c r="M607" s="68">
        <f>SUMIFS('Tariff Data'!P:P,'Tariff Data'!$B:$B,$F607)</f>
        <v>-6.2050109999999998</v>
      </c>
      <c r="N607" s="68">
        <f>SUMIFS('Tariff Data'!H:H,'Tariff Data'!$B:$B,$F607)</f>
        <v>2.6809850000000002</v>
      </c>
      <c r="O607" s="68">
        <f>SUMIFS('Tariff Data'!I:I,'Tariff Data'!$B:$B,$F607)</f>
        <v>23.392272999999999</v>
      </c>
      <c r="P607" s="68">
        <f>SUMIFS('Tariff Data'!J:J,'Tariff Data'!$B:$B,$F607)</f>
        <v>22.679269999999999</v>
      </c>
      <c r="Q607" s="68">
        <f>SUMIFS('Tariff Data'!K:K,'Tariff Data'!$B:$B,$F607)</f>
        <v>-6.9384249999999996</v>
      </c>
      <c r="R607" s="68">
        <f>SUMIFS('Tariff Data'!M:M,'Tariff Data'!$B:$B,$F607)+SUMIFS('Tariff Data'!AG:AG,'Tariff Data'!$B:$B,$F607)</f>
        <v>2.6524718181924793</v>
      </c>
      <c r="S607" s="68">
        <f>SUMIFS('Tariff Data'!N:N,'Tariff Data'!$B:$B,$F607)+SUMIFS('Tariff Data'!AH:AH,'Tariff Data'!$B:$B,$F607)</f>
        <v>21.667034749749408</v>
      </c>
      <c r="T607" s="68">
        <f>SUMIFS('Tariff Data'!O:O,'Tariff Data'!$B:$B,$F607)+SUMIFS('Tariff Data'!AI:AI,'Tariff Data'!$B:$B,$F607)</f>
        <v>20.209484432058112</v>
      </c>
      <c r="U607" s="68">
        <f>SUMIFS('Tariff Data'!P:P,'Tariff Data'!$B:$B,$F607)+SUMIFS('Tariff Data'!AJ:AJ,'Tariff Data'!$B:$B,$F607)</f>
        <v>-6.9384249999999996</v>
      </c>
      <c r="V607" s="67">
        <f t="shared" si="63"/>
        <v>364.0013234117485</v>
      </c>
      <c r="W607" s="67">
        <f t="shared" si="64"/>
        <v>-756.70444492157583</v>
      </c>
      <c r="X607" s="67">
        <f t="shared" si="65"/>
        <v>396.5657782741502</v>
      </c>
      <c r="Y607" s="67">
        <f t="shared" si="66"/>
        <v>-846.1446785920258</v>
      </c>
      <c r="Z607" s="67">
        <f t="shared" si="67"/>
        <v>386.74952538123364</v>
      </c>
      <c r="AA607" s="67">
        <f t="shared" si="68"/>
        <v>-846.1446785920258</v>
      </c>
      <c r="AB607" s="5"/>
      <c r="AC607" s="5"/>
      <c r="AD607" s="5"/>
      <c r="AE607" s="5"/>
      <c r="AF607" s="5"/>
      <c r="AG607" s="5"/>
      <c r="AH607" s="8"/>
      <c r="AI607" s="8"/>
      <c r="AJ607" s="8"/>
    </row>
    <row r="608" spans="2:36" x14ac:dyDescent="0.35">
      <c r="B608" s="70" t="s">
        <v>800</v>
      </c>
      <c r="C608" s="70" t="s">
        <v>87</v>
      </c>
      <c r="D608" s="69" t="str">
        <f>VLOOKUP($C608,Assumptions!$B:$C,2,FALSE)</f>
        <v>Intermittent</v>
      </c>
      <c r="E608" s="70" t="s">
        <v>235</v>
      </c>
      <c r="F608" s="70">
        <v>11</v>
      </c>
      <c r="G608" s="71">
        <v>34.755904027027363</v>
      </c>
      <c r="H608" s="72">
        <v>0.39425900000000003</v>
      </c>
      <c r="I608" s="71">
        <f t="shared" si="69"/>
        <v>13.702827965791782</v>
      </c>
      <c r="J608" s="64">
        <f>SUMIFS('Tariff Data'!M:M,'Tariff Data'!$B:$B,$F608)</f>
        <v>1.9849509999999999</v>
      </c>
      <c r="K608" s="64">
        <f>SUMIFS('Tariff Data'!N:N,'Tariff Data'!$B:$B,$F608)</f>
        <v>20.824839999999998</v>
      </c>
      <c r="L608" s="64">
        <f>SUMIFS('Tariff Data'!O:O,'Tariff Data'!$B:$B,$F608)</f>
        <v>14.717409999999999</v>
      </c>
      <c r="M608" s="64">
        <f>SUMIFS('Tariff Data'!P:P,'Tariff Data'!$B:$B,$F608)</f>
        <v>-6.2050109999999998</v>
      </c>
      <c r="N608" s="64">
        <f>SUMIFS('Tariff Data'!H:H,'Tariff Data'!$B:$B,$F608)</f>
        <v>2.0238589999999999</v>
      </c>
      <c r="O608" s="64">
        <f>SUMIFS('Tariff Data'!I:I,'Tariff Data'!$B:$B,$F608)</f>
        <v>22.14378</v>
      </c>
      <c r="P608" s="64">
        <f>SUMIFS('Tariff Data'!J:J,'Tariff Data'!$B:$B,$F608)</f>
        <v>15.807065</v>
      </c>
      <c r="Q608" s="64">
        <f>SUMIFS('Tariff Data'!K:K,'Tariff Data'!$B:$B,$F608)</f>
        <v>-6.9384249999999996</v>
      </c>
      <c r="R608" s="64">
        <f>SUMIFS('Tariff Data'!M:M,'Tariff Data'!$B:$B,$F608)+SUMIFS('Tariff Data'!AG:AG,'Tariff Data'!$B:$B,$F608)</f>
        <v>2.0238589999999999</v>
      </c>
      <c r="S608" s="64">
        <f>SUMIFS('Tariff Data'!N:N,'Tariff Data'!$B:$B,$F608)+SUMIFS('Tariff Data'!AH:AH,'Tariff Data'!$B:$B,$F608)</f>
        <v>21.172599749749406</v>
      </c>
      <c r="T608" s="64">
        <f>SUMIFS('Tariff Data'!O:O,'Tariff Data'!$B:$B,$F608)+SUMIFS('Tariff Data'!AI:AI,'Tariff Data'!$B:$B,$F608)</f>
        <v>14.940183432058113</v>
      </c>
      <c r="U608" s="64">
        <f>SUMIFS('Tariff Data'!P:P,'Tariff Data'!$B:$B,$F608)+SUMIFS('Tariff Data'!AJ:AJ,'Tariff Data'!$B:$B,$F608)</f>
        <v>-6.9384249999999996</v>
      </c>
      <c r="V608" s="66">
        <f t="shared" si="63"/>
        <v>796.87608942155202</v>
      </c>
      <c r="W608" s="66">
        <f t="shared" si="64"/>
        <v>-215.66076680264908</v>
      </c>
      <c r="X608" s="66">
        <f t="shared" si="65"/>
        <v>852.82124194132405</v>
      </c>
      <c r="Y608" s="66">
        <f t="shared" si="66"/>
        <v>-241.15123339872733</v>
      </c>
      <c r="Z608" s="66">
        <f t="shared" si="67"/>
        <v>809.38407347017835</v>
      </c>
      <c r="AA608" s="66">
        <f t="shared" si="68"/>
        <v>-241.15123339872733</v>
      </c>
      <c r="AB608" s="5"/>
      <c r="AC608" s="5"/>
      <c r="AD608" s="5"/>
      <c r="AE608" s="5"/>
      <c r="AF608" s="5"/>
      <c r="AG608" s="5"/>
      <c r="AH608" s="8"/>
      <c r="AI608" s="8"/>
      <c r="AJ608" s="8"/>
    </row>
    <row r="609" spans="2:36" x14ac:dyDescent="0.35">
      <c r="B609" s="70" t="s">
        <v>801</v>
      </c>
      <c r="C609" s="70" t="s">
        <v>87</v>
      </c>
      <c r="D609" s="69" t="str">
        <f>VLOOKUP($C609,Assumptions!$B:$C,2,FALSE)</f>
        <v>Intermittent</v>
      </c>
      <c r="E609" s="70" t="s">
        <v>560</v>
      </c>
      <c r="F609" s="70">
        <v>10</v>
      </c>
      <c r="G609" s="71">
        <v>185.97457417970784</v>
      </c>
      <c r="H609" s="72">
        <v>0.295296</v>
      </c>
      <c r="I609" s="71">
        <f t="shared" si="69"/>
        <v>54.917547856971005</v>
      </c>
      <c r="J609" s="68">
        <f>SUMIFS('Tariff Data'!M:M,'Tariff Data'!$B:$B,$F609)</f>
        <v>1.217347</v>
      </c>
      <c r="K609" s="68">
        <f>SUMIFS('Tariff Data'!N:N,'Tariff Data'!$B:$B,$F609)</f>
        <v>20.824839999999998</v>
      </c>
      <c r="L609" s="68">
        <f>SUMIFS('Tariff Data'!O:O,'Tariff Data'!$B:$B,$F609)</f>
        <v>19.344626999999999</v>
      </c>
      <c r="M609" s="68">
        <f>SUMIFS('Tariff Data'!P:P,'Tariff Data'!$B:$B,$F609)</f>
        <v>-6.2050109999999998</v>
      </c>
      <c r="N609" s="68">
        <f>SUMIFS('Tariff Data'!H:H,'Tariff Data'!$B:$B,$F609)</f>
        <v>1.2775430000000001</v>
      </c>
      <c r="O609" s="68">
        <f>SUMIFS('Tariff Data'!I:I,'Tariff Data'!$B:$B,$F609)</f>
        <v>22.14378</v>
      </c>
      <c r="P609" s="68">
        <f>SUMIFS('Tariff Data'!J:J,'Tariff Data'!$B:$B,$F609)</f>
        <v>21.057953000000001</v>
      </c>
      <c r="Q609" s="68">
        <f>SUMIFS('Tariff Data'!K:K,'Tariff Data'!$B:$B,$F609)</f>
        <v>-6.9384249999999996</v>
      </c>
      <c r="R609" s="68">
        <f>SUMIFS('Tariff Data'!M:M,'Tariff Data'!$B:$B,$F609)+SUMIFS('Tariff Data'!AG:AG,'Tariff Data'!$B:$B,$F609)</f>
        <v>1.2775430000000001</v>
      </c>
      <c r="S609" s="68">
        <f>SUMIFS('Tariff Data'!N:N,'Tariff Data'!$B:$B,$F609)+SUMIFS('Tariff Data'!AH:AH,'Tariff Data'!$B:$B,$F609)</f>
        <v>21.172599749749406</v>
      </c>
      <c r="T609" s="68">
        <f>SUMIFS('Tariff Data'!O:O,'Tariff Data'!$B:$B,$F609)+SUMIFS('Tariff Data'!AI:AI,'Tariff Data'!$B:$B,$F609)</f>
        <v>19.567400432058111</v>
      </c>
      <c r="U609" s="68">
        <f>SUMIFS('Tariff Data'!P:P,'Tariff Data'!$B:$B,$F609)+SUMIFS('Tariff Data'!AJ:AJ,'Tariff Data'!$B:$B,$F609)</f>
        <v>-6.9384249999999996</v>
      </c>
      <c r="V609" s="67">
        <f t="shared" si="63"/>
        <v>4741.2579163040427</v>
      </c>
      <c r="W609" s="67">
        <f t="shared" si="64"/>
        <v>-1153.9742785054032</v>
      </c>
      <c r="X609" s="67">
        <f t="shared" si="65"/>
        <v>5132.3259401555388</v>
      </c>
      <c r="Y609" s="67">
        <f t="shared" si="66"/>
        <v>-1290.3706348528394</v>
      </c>
      <c r="Z609" s="67">
        <f t="shared" si="67"/>
        <v>4801.7862231691934</v>
      </c>
      <c r="AA609" s="67">
        <f t="shared" si="68"/>
        <v>-1290.3706348528394</v>
      </c>
      <c r="AB609" s="5"/>
      <c r="AC609" s="5"/>
      <c r="AD609" s="5"/>
      <c r="AE609" s="5"/>
      <c r="AF609" s="5"/>
      <c r="AG609" s="5"/>
      <c r="AH609" s="8"/>
      <c r="AI609" s="8"/>
      <c r="AJ609" s="8"/>
    </row>
    <row r="610" spans="2:36" x14ac:dyDescent="0.35">
      <c r="B610" s="70" t="s">
        <v>802</v>
      </c>
      <c r="C610" s="70" t="s">
        <v>87</v>
      </c>
      <c r="D610" s="69" t="str">
        <f>VLOOKUP($C610,Assumptions!$B:$C,2,FALSE)</f>
        <v>Intermittent</v>
      </c>
      <c r="E610" s="70" t="s">
        <v>803</v>
      </c>
      <c r="F610" s="70">
        <v>10</v>
      </c>
      <c r="G610" s="71">
        <v>125.60905665908136</v>
      </c>
      <c r="H610" s="72">
        <v>0.26309700000000003</v>
      </c>
      <c r="I610" s="71">
        <f t="shared" si="69"/>
        <v>33.047365979834332</v>
      </c>
      <c r="J610" s="64">
        <f>SUMIFS('Tariff Data'!M:M,'Tariff Data'!$B:$B,$F610)</f>
        <v>1.217347</v>
      </c>
      <c r="K610" s="64">
        <f>SUMIFS('Tariff Data'!N:N,'Tariff Data'!$B:$B,$F610)</f>
        <v>20.824839999999998</v>
      </c>
      <c r="L610" s="64">
        <f>SUMIFS('Tariff Data'!O:O,'Tariff Data'!$B:$B,$F610)</f>
        <v>19.344626999999999</v>
      </c>
      <c r="M610" s="64">
        <f>SUMIFS('Tariff Data'!P:P,'Tariff Data'!$B:$B,$F610)</f>
        <v>-6.2050109999999998</v>
      </c>
      <c r="N610" s="64">
        <f>SUMIFS('Tariff Data'!H:H,'Tariff Data'!$B:$B,$F610)</f>
        <v>1.2775430000000001</v>
      </c>
      <c r="O610" s="64">
        <f>SUMIFS('Tariff Data'!I:I,'Tariff Data'!$B:$B,$F610)</f>
        <v>22.14378</v>
      </c>
      <c r="P610" s="64">
        <f>SUMIFS('Tariff Data'!J:J,'Tariff Data'!$B:$B,$F610)</f>
        <v>21.057953000000001</v>
      </c>
      <c r="Q610" s="64">
        <f>SUMIFS('Tariff Data'!K:K,'Tariff Data'!$B:$B,$F610)</f>
        <v>-6.9384249999999996</v>
      </c>
      <c r="R610" s="64">
        <f>SUMIFS('Tariff Data'!M:M,'Tariff Data'!$B:$B,$F610)+SUMIFS('Tariff Data'!AG:AG,'Tariff Data'!$B:$B,$F610)</f>
        <v>1.2775430000000001</v>
      </c>
      <c r="S610" s="64">
        <f>SUMIFS('Tariff Data'!N:N,'Tariff Data'!$B:$B,$F610)+SUMIFS('Tariff Data'!AH:AH,'Tariff Data'!$B:$B,$F610)</f>
        <v>21.172599749749406</v>
      </c>
      <c r="T610" s="64">
        <f>SUMIFS('Tariff Data'!O:O,'Tariff Data'!$B:$B,$F610)+SUMIFS('Tariff Data'!AI:AI,'Tariff Data'!$B:$B,$F610)</f>
        <v>19.567400432058111</v>
      </c>
      <c r="U610" s="64">
        <f>SUMIFS('Tariff Data'!P:P,'Tariff Data'!$B:$B,$F610)+SUMIFS('Tariff Data'!AJ:AJ,'Tariff Data'!$B:$B,$F610)</f>
        <v>-6.9384249999999996</v>
      </c>
      <c r="V610" s="66">
        <f t="shared" si="63"/>
        <v>3118.0664578432879</v>
      </c>
      <c r="W610" s="66">
        <f t="shared" si="64"/>
        <v>-779.40557826922304</v>
      </c>
      <c r="X610" s="66">
        <f t="shared" si="65"/>
        <v>3376.8632133382084</v>
      </c>
      <c r="Y610" s="66">
        <f t="shared" si="66"/>
        <v>-871.52901894978652</v>
      </c>
      <c r="Z610" s="66">
        <f t="shared" si="67"/>
        <v>3157.541362215838</v>
      </c>
      <c r="AA610" s="66">
        <f t="shared" si="68"/>
        <v>-871.52901894978652</v>
      </c>
      <c r="AB610" s="5"/>
      <c r="AC610" s="5"/>
      <c r="AD610" s="5"/>
      <c r="AE610" s="5"/>
      <c r="AF610" s="5"/>
      <c r="AG610" s="5"/>
      <c r="AH610" s="8"/>
      <c r="AI610" s="8"/>
      <c r="AJ610" s="8"/>
    </row>
    <row r="611" spans="2:36" x14ac:dyDescent="0.35">
      <c r="B611" s="70" t="s">
        <v>804</v>
      </c>
      <c r="C611" s="70" t="s">
        <v>87</v>
      </c>
      <c r="D611" s="69" t="str">
        <f>VLOOKUP($C611,Assumptions!$B:$C,2,FALSE)</f>
        <v>Intermittent</v>
      </c>
      <c r="E611" s="70" t="s">
        <v>945</v>
      </c>
      <c r="F611" s="70">
        <v>10</v>
      </c>
      <c r="G611" s="71">
        <v>16.463322960170856</v>
      </c>
      <c r="H611" s="72">
        <v>0.57242800000000005</v>
      </c>
      <c r="I611" s="71">
        <f t="shared" si="69"/>
        <v>9.4240670354446845</v>
      </c>
      <c r="J611" s="68">
        <f>SUMIFS('Tariff Data'!M:M,'Tariff Data'!$B:$B,$F611)</f>
        <v>1.217347</v>
      </c>
      <c r="K611" s="68">
        <f>SUMIFS('Tariff Data'!N:N,'Tariff Data'!$B:$B,$F611)</f>
        <v>20.824839999999998</v>
      </c>
      <c r="L611" s="68">
        <f>SUMIFS('Tariff Data'!O:O,'Tariff Data'!$B:$B,$F611)</f>
        <v>19.344626999999999</v>
      </c>
      <c r="M611" s="68">
        <f>SUMIFS('Tariff Data'!P:P,'Tariff Data'!$B:$B,$F611)</f>
        <v>-6.2050109999999998</v>
      </c>
      <c r="N611" s="68">
        <f>SUMIFS('Tariff Data'!H:H,'Tariff Data'!$B:$B,$F611)</f>
        <v>1.2775430000000001</v>
      </c>
      <c r="O611" s="68">
        <f>SUMIFS('Tariff Data'!I:I,'Tariff Data'!$B:$B,$F611)</f>
        <v>22.14378</v>
      </c>
      <c r="P611" s="68">
        <f>SUMIFS('Tariff Data'!J:J,'Tariff Data'!$B:$B,$F611)</f>
        <v>21.057953000000001</v>
      </c>
      <c r="Q611" s="68">
        <f>SUMIFS('Tariff Data'!K:K,'Tariff Data'!$B:$B,$F611)</f>
        <v>-6.9384249999999996</v>
      </c>
      <c r="R611" s="68">
        <f>SUMIFS('Tariff Data'!M:M,'Tariff Data'!$B:$B,$F611)+SUMIFS('Tariff Data'!AG:AG,'Tariff Data'!$B:$B,$F611)</f>
        <v>1.2775430000000001</v>
      </c>
      <c r="S611" s="68">
        <f>SUMIFS('Tariff Data'!N:N,'Tariff Data'!$B:$B,$F611)+SUMIFS('Tariff Data'!AH:AH,'Tariff Data'!$B:$B,$F611)</f>
        <v>21.172599749749406</v>
      </c>
      <c r="T611" s="68">
        <f>SUMIFS('Tariff Data'!O:O,'Tariff Data'!$B:$B,$F611)+SUMIFS('Tariff Data'!AI:AI,'Tariff Data'!$B:$B,$F611)</f>
        <v>19.567400432058111</v>
      </c>
      <c r="U611" s="68">
        <f>SUMIFS('Tariff Data'!P:P,'Tariff Data'!$B:$B,$F611)+SUMIFS('Tariff Data'!AJ:AJ,'Tariff Data'!$B:$B,$F611)</f>
        <v>-6.9384249999999996</v>
      </c>
      <c r="V611" s="67">
        <f t="shared" si="63"/>
        <v>514.73153000745094</v>
      </c>
      <c r="W611" s="67">
        <f t="shared" si="64"/>
        <v>-102.15510006441272</v>
      </c>
      <c r="X611" s="67">
        <f t="shared" si="65"/>
        <v>555.36834825723804</v>
      </c>
      <c r="Y611" s="67">
        <f t="shared" si="66"/>
        <v>-114.22953160992347</v>
      </c>
      <c r="Z611" s="67">
        <f t="shared" si="67"/>
        <v>521.67643216023714</v>
      </c>
      <c r="AA611" s="67">
        <f t="shared" si="68"/>
        <v>-114.22953160992347</v>
      </c>
      <c r="AB611" s="5"/>
      <c r="AC611" s="5"/>
      <c r="AD611" s="5"/>
      <c r="AE611" s="5"/>
      <c r="AF611" s="5"/>
      <c r="AG611" s="5"/>
      <c r="AH611" s="8"/>
      <c r="AI611" s="8"/>
      <c r="AJ611" s="8"/>
    </row>
    <row r="612" spans="2:36" x14ac:dyDescent="0.35">
      <c r="B612" s="70" t="s">
        <v>805</v>
      </c>
      <c r="C612" s="70" t="s">
        <v>111</v>
      </c>
      <c r="D612" s="69" t="str">
        <f>VLOOKUP($C612,Assumptions!$B:$C,2,FALSE)</f>
        <v>Conventional Carbon</v>
      </c>
      <c r="E612" s="70" t="s">
        <v>554</v>
      </c>
      <c r="F612" s="70">
        <v>21</v>
      </c>
      <c r="G612" s="71">
        <v>30.426659841204657</v>
      </c>
      <c r="H612" s="72">
        <v>1.2390999999999999E-2</v>
      </c>
      <c r="I612" s="71">
        <f t="shared" si="69"/>
        <v>0.37701674209236691</v>
      </c>
      <c r="J612" s="64">
        <f>SUMIFS('Tariff Data'!M:M,'Tariff Data'!$B:$B,$F612)</f>
        <v>3.8117559999999999</v>
      </c>
      <c r="K612" s="64">
        <f>SUMIFS('Tariff Data'!N:N,'Tariff Data'!$B:$B,$F612)</f>
        <v>-5.8951849999999997</v>
      </c>
      <c r="L612" s="64">
        <f>SUMIFS('Tariff Data'!O:O,'Tariff Data'!$B:$B,$F612)</f>
        <v>0</v>
      </c>
      <c r="M612" s="64">
        <f>SUMIFS('Tariff Data'!P:P,'Tariff Data'!$B:$B,$F612)</f>
        <v>-6.2050109999999998</v>
      </c>
      <c r="N612" s="64">
        <f>SUMIFS('Tariff Data'!H:H,'Tariff Data'!$B:$B,$F612)</f>
        <v>3.8445510000000001</v>
      </c>
      <c r="O612" s="64">
        <f>SUMIFS('Tariff Data'!I:I,'Tariff Data'!$B:$B,$F612)</f>
        <v>-5.9733029999999996</v>
      </c>
      <c r="P612" s="64">
        <f>SUMIFS('Tariff Data'!J:J,'Tariff Data'!$B:$B,$F612)</f>
        <v>0</v>
      </c>
      <c r="Q612" s="64">
        <f>SUMIFS('Tariff Data'!K:K,'Tariff Data'!$B:$B,$F612)</f>
        <v>-6.9384249999999996</v>
      </c>
      <c r="R612" s="64">
        <f>SUMIFS('Tariff Data'!M:M,'Tariff Data'!$B:$B,$F612)+SUMIFS('Tariff Data'!AG:AG,'Tariff Data'!$B:$B,$F612)</f>
        <v>3.8445510000000001</v>
      </c>
      <c r="S612" s="64">
        <f>SUMIFS('Tariff Data'!N:N,'Tariff Data'!$B:$B,$F612)+SUMIFS('Tariff Data'!AH:AH,'Tariff Data'!$B:$B,$F612)</f>
        <v>-5.9733029999999996</v>
      </c>
      <c r="T612" s="64">
        <f>SUMIFS('Tariff Data'!O:O,'Tariff Data'!$B:$B,$F612)+SUMIFS('Tariff Data'!AI:AI,'Tariff Data'!$B:$B,$F612)</f>
        <v>0</v>
      </c>
      <c r="U612" s="64">
        <f>SUMIFS('Tariff Data'!P:P,'Tariff Data'!$B:$B,$F612)+SUMIFS('Tariff Data'!AJ:AJ,'Tariff Data'!$B:$B,$F612)</f>
        <v>-6.9384249999999996</v>
      </c>
      <c r="V612" s="66">
        <f t="shared" si="63"/>
        <v>113.7564197669391</v>
      </c>
      <c r="W612" s="66">
        <f t="shared" si="64"/>
        <v>-188.79775900793314</v>
      </c>
      <c r="X612" s="66">
        <f t="shared" si="65"/>
        <v>114.72481028257265</v>
      </c>
      <c r="Y612" s="66">
        <f t="shared" si="66"/>
        <v>-211.11309730871042</v>
      </c>
      <c r="Z612" s="66">
        <f t="shared" si="67"/>
        <v>114.72481028257265</v>
      </c>
      <c r="AA612" s="66">
        <f t="shared" si="68"/>
        <v>-211.11309730871042</v>
      </c>
      <c r="AB612" s="5"/>
      <c r="AC612" s="5"/>
      <c r="AD612" s="5"/>
      <c r="AE612" s="5"/>
      <c r="AF612" s="5"/>
      <c r="AG612" s="5"/>
      <c r="AH612" s="8"/>
      <c r="AI612" s="8"/>
      <c r="AJ612" s="8"/>
    </row>
    <row r="613" spans="2:36" x14ac:dyDescent="0.35">
      <c r="B613" s="70" t="s">
        <v>1067</v>
      </c>
      <c r="C613" s="70" t="s">
        <v>111</v>
      </c>
      <c r="D613" s="69" t="str">
        <f>VLOOKUP($C613,Assumptions!$B:$C,2,FALSE)</f>
        <v>Conventional Carbon</v>
      </c>
      <c r="E613" s="70" t="s">
        <v>291</v>
      </c>
      <c r="F613" s="70">
        <v>18</v>
      </c>
      <c r="G613" s="71">
        <v>0</v>
      </c>
      <c r="H613" s="72">
        <v>1.2390999999999999E-2</v>
      </c>
      <c r="I613" s="71">
        <f t="shared" si="69"/>
        <v>0</v>
      </c>
      <c r="J613" s="68">
        <f>SUMIFS('Tariff Data'!M:M,'Tariff Data'!$B:$B,$F613)</f>
        <v>-0.31239499999999998</v>
      </c>
      <c r="K613" s="68">
        <f>SUMIFS('Tariff Data'!N:N,'Tariff Data'!$B:$B,$F613)</f>
        <v>3.798861</v>
      </c>
      <c r="L613" s="68">
        <f>SUMIFS('Tariff Data'!O:O,'Tariff Data'!$B:$B,$F613)</f>
        <v>7.0470000000000003E-3</v>
      </c>
      <c r="M613" s="68">
        <f>SUMIFS('Tariff Data'!P:P,'Tariff Data'!$B:$B,$F613)</f>
        <v>-6.2050109999999998</v>
      </c>
      <c r="N613" s="68">
        <f>SUMIFS('Tariff Data'!H:H,'Tariff Data'!$B:$B,$F613)</f>
        <v>-0.31406499999999998</v>
      </c>
      <c r="O613" s="68">
        <f>SUMIFS('Tariff Data'!I:I,'Tariff Data'!$B:$B,$F613)</f>
        <v>3.7284519999999999</v>
      </c>
      <c r="P613" s="68">
        <f>SUMIFS('Tariff Data'!J:J,'Tariff Data'!$B:$B,$F613)</f>
        <v>4.5750000000000001E-3</v>
      </c>
      <c r="Q613" s="68">
        <f>SUMIFS('Tariff Data'!K:K,'Tariff Data'!$B:$B,$F613)</f>
        <v>-6.9384249999999996</v>
      </c>
      <c r="R613" s="68">
        <f>SUMIFS('Tariff Data'!M:M,'Tariff Data'!$B:$B,$F613)+SUMIFS('Tariff Data'!AG:AG,'Tariff Data'!$B:$B,$F613)</f>
        <v>-0.31406499999999998</v>
      </c>
      <c r="S613" s="68">
        <f>SUMIFS('Tariff Data'!N:N,'Tariff Data'!$B:$B,$F613)+SUMIFS('Tariff Data'!AH:AH,'Tariff Data'!$B:$B,$F613)</f>
        <v>3.7284519999999999</v>
      </c>
      <c r="T613" s="68">
        <f>SUMIFS('Tariff Data'!O:O,'Tariff Data'!$B:$B,$F613)+SUMIFS('Tariff Data'!AI:AI,'Tariff Data'!$B:$B,$F613)</f>
        <v>4.5750000000000001E-3</v>
      </c>
      <c r="U613" s="68">
        <f>SUMIFS('Tariff Data'!P:P,'Tariff Data'!$B:$B,$F613)+SUMIFS('Tariff Data'!AJ:AJ,'Tariff Data'!$B:$B,$F613)</f>
        <v>-6.9384249999999996</v>
      </c>
      <c r="V613" s="67">
        <f t="shared" si="63"/>
        <v>0</v>
      </c>
      <c r="W613" s="67">
        <f t="shared" si="64"/>
        <v>0</v>
      </c>
      <c r="X613" s="67">
        <f t="shared" si="65"/>
        <v>0</v>
      </c>
      <c r="Y613" s="67">
        <f t="shared" si="66"/>
        <v>0</v>
      </c>
      <c r="Z613" s="67">
        <f t="shared" si="67"/>
        <v>0</v>
      </c>
      <c r="AA613" s="67">
        <f t="shared" si="68"/>
        <v>0</v>
      </c>
      <c r="AB613" s="5"/>
      <c r="AC613" s="5"/>
      <c r="AD613" s="5"/>
      <c r="AE613" s="5"/>
      <c r="AF613" s="5"/>
      <c r="AG613" s="5"/>
      <c r="AH613" s="8"/>
      <c r="AI613" s="8"/>
      <c r="AJ613" s="8"/>
    </row>
    <row r="614" spans="2:36" x14ac:dyDescent="0.35">
      <c r="B614" s="70" t="s">
        <v>806</v>
      </c>
      <c r="C614" s="70" t="s">
        <v>98</v>
      </c>
      <c r="D614" s="69" t="str">
        <f>VLOOKUP($C614,Assumptions!$B:$C,2,FALSE)</f>
        <v>Intermittent</v>
      </c>
      <c r="E614" s="70" t="s">
        <v>291</v>
      </c>
      <c r="F614" s="70">
        <v>18</v>
      </c>
      <c r="G614" s="71">
        <v>34.755904027027363</v>
      </c>
      <c r="H614" s="72">
        <v>0.109</v>
      </c>
      <c r="I614" s="71">
        <f t="shared" si="69"/>
        <v>3.7883935389459826</v>
      </c>
      <c r="J614" s="64">
        <f>SUMIFS('Tariff Data'!M:M,'Tariff Data'!$B:$B,$F614)</f>
        <v>-0.31239499999999998</v>
      </c>
      <c r="K614" s="64">
        <f>SUMIFS('Tariff Data'!N:N,'Tariff Data'!$B:$B,$F614)</f>
        <v>3.798861</v>
      </c>
      <c r="L614" s="64">
        <f>SUMIFS('Tariff Data'!O:O,'Tariff Data'!$B:$B,$F614)</f>
        <v>7.0470000000000003E-3</v>
      </c>
      <c r="M614" s="64">
        <f>SUMIFS('Tariff Data'!P:P,'Tariff Data'!$B:$B,$F614)</f>
        <v>-6.2050109999999998</v>
      </c>
      <c r="N614" s="64">
        <f>SUMIFS('Tariff Data'!H:H,'Tariff Data'!$B:$B,$F614)</f>
        <v>-0.31406499999999998</v>
      </c>
      <c r="O614" s="64">
        <f>SUMIFS('Tariff Data'!I:I,'Tariff Data'!$B:$B,$F614)</f>
        <v>3.7284519999999999</v>
      </c>
      <c r="P614" s="64">
        <f>SUMIFS('Tariff Data'!J:J,'Tariff Data'!$B:$B,$F614)</f>
        <v>4.5750000000000001E-3</v>
      </c>
      <c r="Q614" s="64">
        <f>SUMIFS('Tariff Data'!K:K,'Tariff Data'!$B:$B,$F614)</f>
        <v>-6.9384249999999996</v>
      </c>
      <c r="R614" s="64">
        <f>SUMIFS('Tariff Data'!M:M,'Tariff Data'!$B:$B,$F614)+SUMIFS('Tariff Data'!AG:AG,'Tariff Data'!$B:$B,$F614)</f>
        <v>-0.31406499999999998</v>
      </c>
      <c r="S614" s="64">
        <f>SUMIFS('Tariff Data'!N:N,'Tariff Data'!$B:$B,$F614)+SUMIFS('Tariff Data'!AH:AH,'Tariff Data'!$B:$B,$F614)</f>
        <v>3.7284519999999999</v>
      </c>
      <c r="T614" s="64">
        <f>SUMIFS('Tariff Data'!O:O,'Tariff Data'!$B:$B,$F614)+SUMIFS('Tariff Data'!AI:AI,'Tariff Data'!$B:$B,$F614)</f>
        <v>4.5750000000000001E-3</v>
      </c>
      <c r="U614" s="64">
        <f>SUMIFS('Tariff Data'!P:P,'Tariff Data'!$B:$B,$F614)+SUMIFS('Tariff Data'!AJ:AJ,'Tariff Data'!$B:$B,$F614)</f>
        <v>-6.9384249999999996</v>
      </c>
      <c r="V614" s="66">
        <f t="shared" si="63"/>
        <v>14.636505323432337</v>
      </c>
      <c r="W614" s="66">
        <f t="shared" si="64"/>
        <v>-215.66076680264908</v>
      </c>
      <c r="X614" s="66">
        <f t="shared" si="65"/>
        <v>14.283851727993875</v>
      </c>
      <c r="Y614" s="66">
        <f t="shared" si="66"/>
        <v>-241.15123339872733</v>
      </c>
      <c r="Z614" s="66">
        <f t="shared" si="67"/>
        <v>14.283851727993875</v>
      </c>
      <c r="AA614" s="66">
        <f t="shared" si="68"/>
        <v>-241.15123339872733</v>
      </c>
      <c r="AB614" s="5"/>
      <c r="AC614" s="5"/>
      <c r="AD614" s="5"/>
      <c r="AE614" s="5"/>
      <c r="AF614" s="5"/>
      <c r="AG614" s="5"/>
      <c r="AH614" s="8"/>
      <c r="AI614" s="8"/>
      <c r="AJ614" s="8"/>
    </row>
    <row r="615" spans="2:36" x14ac:dyDescent="0.35">
      <c r="B615" s="70" t="s">
        <v>807</v>
      </c>
      <c r="C615" s="70" t="s">
        <v>98</v>
      </c>
      <c r="D615" s="69" t="str">
        <f>VLOOKUP($C615,Assumptions!$B:$C,2,FALSE)</f>
        <v>Intermittent</v>
      </c>
      <c r="E615" s="70" t="s">
        <v>291</v>
      </c>
      <c r="F615" s="70">
        <v>18</v>
      </c>
      <c r="G615" s="71">
        <v>34.755904027027363</v>
      </c>
      <c r="H615" s="72">
        <v>0.109</v>
      </c>
      <c r="I615" s="71">
        <f t="shared" si="69"/>
        <v>3.7883935389459826</v>
      </c>
      <c r="J615" s="68">
        <f>SUMIFS('Tariff Data'!M:M,'Tariff Data'!$B:$B,$F615)</f>
        <v>-0.31239499999999998</v>
      </c>
      <c r="K615" s="68">
        <f>SUMIFS('Tariff Data'!N:N,'Tariff Data'!$B:$B,$F615)</f>
        <v>3.798861</v>
      </c>
      <c r="L615" s="68">
        <f>SUMIFS('Tariff Data'!O:O,'Tariff Data'!$B:$B,$F615)</f>
        <v>7.0470000000000003E-3</v>
      </c>
      <c r="M615" s="68">
        <f>SUMIFS('Tariff Data'!P:P,'Tariff Data'!$B:$B,$F615)</f>
        <v>-6.2050109999999998</v>
      </c>
      <c r="N615" s="68">
        <f>SUMIFS('Tariff Data'!H:H,'Tariff Data'!$B:$B,$F615)</f>
        <v>-0.31406499999999998</v>
      </c>
      <c r="O615" s="68">
        <f>SUMIFS('Tariff Data'!I:I,'Tariff Data'!$B:$B,$F615)</f>
        <v>3.7284519999999999</v>
      </c>
      <c r="P615" s="68">
        <f>SUMIFS('Tariff Data'!J:J,'Tariff Data'!$B:$B,$F615)</f>
        <v>4.5750000000000001E-3</v>
      </c>
      <c r="Q615" s="68">
        <f>SUMIFS('Tariff Data'!K:K,'Tariff Data'!$B:$B,$F615)</f>
        <v>-6.9384249999999996</v>
      </c>
      <c r="R615" s="68">
        <f>SUMIFS('Tariff Data'!M:M,'Tariff Data'!$B:$B,$F615)+SUMIFS('Tariff Data'!AG:AG,'Tariff Data'!$B:$B,$F615)</f>
        <v>-0.31406499999999998</v>
      </c>
      <c r="S615" s="68">
        <f>SUMIFS('Tariff Data'!N:N,'Tariff Data'!$B:$B,$F615)+SUMIFS('Tariff Data'!AH:AH,'Tariff Data'!$B:$B,$F615)</f>
        <v>3.7284519999999999</v>
      </c>
      <c r="T615" s="68">
        <f>SUMIFS('Tariff Data'!O:O,'Tariff Data'!$B:$B,$F615)+SUMIFS('Tariff Data'!AI:AI,'Tariff Data'!$B:$B,$F615)</f>
        <v>4.5750000000000001E-3</v>
      </c>
      <c r="U615" s="68">
        <f>SUMIFS('Tariff Data'!P:P,'Tariff Data'!$B:$B,$F615)+SUMIFS('Tariff Data'!AJ:AJ,'Tariff Data'!$B:$B,$F615)</f>
        <v>-6.9384249999999996</v>
      </c>
      <c r="V615" s="67">
        <f t="shared" si="63"/>
        <v>14.636505323432337</v>
      </c>
      <c r="W615" s="67">
        <f t="shared" si="64"/>
        <v>-215.66076680264908</v>
      </c>
      <c r="X615" s="67">
        <f t="shared" si="65"/>
        <v>14.283851727993875</v>
      </c>
      <c r="Y615" s="67">
        <f t="shared" si="66"/>
        <v>-241.15123339872733</v>
      </c>
      <c r="Z615" s="67">
        <f t="shared" si="67"/>
        <v>14.283851727993875</v>
      </c>
      <c r="AA615" s="67">
        <f t="shared" si="68"/>
        <v>-241.15123339872733</v>
      </c>
      <c r="AB615" s="5"/>
      <c r="AC615" s="5"/>
      <c r="AD615" s="5"/>
      <c r="AE615" s="5"/>
      <c r="AF615" s="5"/>
      <c r="AG615" s="5"/>
      <c r="AH615" s="8"/>
      <c r="AI615" s="8"/>
      <c r="AJ615" s="8"/>
    </row>
    <row r="616" spans="2:36" x14ac:dyDescent="0.35">
      <c r="B616" s="70" t="s">
        <v>1068</v>
      </c>
      <c r="C616" s="70" t="s">
        <v>98</v>
      </c>
      <c r="D616" s="69" t="str">
        <f>VLOOKUP($C616,Assumptions!$B:$C,2,FALSE)</f>
        <v>Intermittent</v>
      </c>
      <c r="E616" s="70" t="s">
        <v>291</v>
      </c>
      <c r="F616" s="70">
        <v>18</v>
      </c>
      <c r="G616" s="71">
        <v>304.87635111427511</v>
      </c>
      <c r="H616" s="72">
        <v>0.109</v>
      </c>
      <c r="I616" s="71">
        <f t="shared" si="69"/>
        <v>33.231522271455987</v>
      </c>
      <c r="J616" s="64">
        <f>SUMIFS('Tariff Data'!M:M,'Tariff Data'!$B:$B,$F616)</f>
        <v>-0.31239499999999998</v>
      </c>
      <c r="K616" s="64">
        <f>SUMIFS('Tariff Data'!N:N,'Tariff Data'!$B:$B,$F616)</f>
        <v>3.798861</v>
      </c>
      <c r="L616" s="64">
        <f>SUMIFS('Tariff Data'!O:O,'Tariff Data'!$B:$B,$F616)</f>
        <v>7.0470000000000003E-3</v>
      </c>
      <c r="M616" s="64">
        <f>SUMIFS('Tariff Data'!P:P,'Tariff Data'!$B:$B,$F616)</f>
        <v>-6.2050109999999998</v>
      </c>
      <c r="N616" s="64">
        <f>SUMIFS('Tariff Data'!H:H,'Tariff Data'!$B:$B,$F616)</f>
        <v>-0.31406499999999998</v>
      </c>
      <c r="O616" s="64">
        <f>SUMIFS('Tariff Data'!I:I,'Tariff Data'!$B:$B,$F616)</f>
        <v>3.7284519999999999</v>
      </c>
      <c r="P616" s="64">
        <f>SUMIFS('Tariff Data'!J:J,'Tariff Data'!$B:$B,$F616)</f>
        <v>4.5750000000000001E-3</v>
      </c>
      <c r="Q616" s="64">
        <f>SUMIFS('Tariff Data'!K:K,'Tariff Data'!$B:$B,$F616)</f>
        <v>-6.9384249999999996</v>
      </c>
      <c r="R616" s="64">
        <f>SUMIFS('Tariff Data'!M:M,'Tariff Data'!$B:$B,$F616)+SUMIFS('Tariff Data'!AG:AG,'Tariff Data'!$B:$B,$F616)</f>
        <v>-0.31406499999999998</v>
      </c>
      <c r="S616" s="64">
        <f>SUMIFS('Tariff Data'!N:N,'Tariff Data'!$B:$B,$F616)+SUMIFS('Tariff Data'!AH:AH,'Tariff Data'!$B:$B,$F616)</f>
        <v>3.7284519999999999</v>
      </c>
      <c r="T616" s="64">
        <f>SUMIFS('Tariff Data'!O:O,'Tariff Data'!$B:$B,$F616)+SUMIFS('Tariff Data'!AI:AI,'Tariff Data'!$B:$B,$F616)</f>
        <v>4.5750000000000001E-3</v>
      </c>
      <c r="U616" s="64">
        <f>SUMIFS('Tariff Data'!P:P,'Tariff Data'!$B:$B,$F616)+SUMIFS('Tariff Data'!AJ:AJ,'Tariff Data'!$B:$B,$F616)</f>
        <v>-6.9384249999999996</v>
      </c>
      <c r="V616" s="66">
        <f t="shared" si="63"/>
        <v>128.39039757396787</v>
      </c>
      <c r="W616" s="66">
        <f t="shared" si="64"/>
        <v>-1891.7611123039392</v>
      </c>
      <c r="X616" s="66">
        <f t="shared" si="65"/>
        <v>125.29694498240242</v>
      </c>
      <c r="Y616" s="66">
        <f t="shared" si="66"/>
        <v>-2115.361696480064</v>
      </c>
      <c r="Z616" s="66">
        <f t="shared" si="67"/>
        <v>125.29694498240242</v>
      </c>
      <c r="AA616" s="66">
        <f t="shared" si="68"/>
        <v>-2115.361696480064</v>
      </c>
      <c r="AB616" s="5"/>
      <c r="AC616" s="5"/>
      <c r="AD616" s="5"/>
      <c r="AE616" s="5"/>
      <c r="AF616" s="5"/>
      <c r="AG616" s="5"/>
      <c r="AH616" s="8"/>
      <c r="AI616" s="8"/>
      <c r="AJ616" s="8"/>
    </row>
    <row r="617" spans="2:36" x14ac:dyDescent="0.35">
      <c r="B617" s="70" t="s">
        <v>1069</v>
      </c>
      <c r="C617" s="70" t="s">
        <v>111</v>
      </c>
      <c r="D617" s="69" t="str">
        <f>VLOOKUP($C617,Assumptions!$B:$C,2,FALSE)</f>
        <v>Conventional Carbon</v>
      </c>
      <c r="E617" s="70" t="s">
        <v>291</v>
      </c>
      <c r="F617" s="70">
        <v>18</v>
      </c>
      <c r="G617" s="71">
        <v>243.90108089142012</v>
      </c>
      <c r="H617" s="72">
        <v>1.2390999999999999E-2</v>
      </c>
      <c r="I617" s="71">
        <f t="shared" si="69"/>
        <v>3.0221782933255867</v>
      </c>
      <c r="J617" s="68">
        <f>SUMIFS('Tariff Data'!M:M,'Tariff Data'!$B:$B,$F617)</f>
        <v>-0.31239499999999998</v>
      </c>
      <c r="K617" s="68">
        <f>SUMIFS('Tariff Data'!N:N,'Tariff Data'!$B:$B,$F617)</f>
        <v>3.798861</v>
      </c>
      <c r="L617" s="68">
        <f>SUMIFS('Tariff Data'!O:O,'Tariff Data'!$B:$B,$F617)</f>
        <v>7.0470000000000003E-3</v>
      </c>
      <c r="M617" s="68">
        <f>SUMIFS('Tariff Data'!P:P,'Tariff Data'!$B:$B,$F617)</f>
        <v>-6.2050109999999998</v>
      </c>
      <c r="N617" s="68">
        <f>SUMIFS('Tariff Data'!H:H,'Tariff Data'!$B:$B,$F617)</f>
        <v>-0.31406499999999998</v>
      </c>
      <c r="O617" s="68">
        <f>SUMIFS('Tariff Data'!I:I,'Tariff Data'!$B:$B,$F617)</f>
        <v>3.7284519999999999</v>
      </c>
      <c r="P617" s="68">
        <f>SUMIFS('Tariff Data'!J:J,'Tariff Data'!$B:$B,$F617)</f>
        <v>4.5750000000000001E-3</v>
      </c>
      <c r="Q617" s="68">
        <f>SUMIFS('Tariff Data'!K:K,'Tariff Data'!$B:$B,$F617)</f>
        <v>-6.9384249999999996</v>
      </c>
      <c r="R617" s="68">
        <f>SUMIFS('Tariff Data'!M:M,'Tariff Data'!$B:$B,$F617)+SUMIFS('Tariff Data'!AG:AG,'Tariff Data'!$B:$B,$F617)</f>
        <v>-0.31406499999999998</v>
      </c>
      <c r="S617" s="68">
        <f>SUMIFS('Tariff Data'!N:N,'Tariff Data'!$B:$B,$F617)+SUMIFS('Tariff Data'!AH:AH,'Tariff Data'!$B:$B,$F617)</f>
        <v>3.7284519999999999</v>
      </c>
      <c r="T617" s="68">
        <f>SUMIFS('Tariff Data'!O:O,'Tariff Data'!$B:$B,$F617)+SUMIFS('Tariff Data'!AI:AI,'Tariff Data'!$B:$B,$F617)</f>
        <v>4.5750000000000001E-3</v>
      </c>
      <c r="U617" s="68">
        <f>SUMIFS('Tariff Data'!P:P,'Tariff Data'!$B:$B,$F617)+SUMIFS('Tariff Data'!AJ:AJ,'Tariff Data'!$B:$B,$F617)</f>
        <v>-6.9384249999999996</v>
      </c>
      <c r="V617" s="67">
        <f t="shared" si="63"/>
        <v>-64.691345621080984</v>
      </c>
      <c r="W617" s="67">
        <f t="shared" si="64"/>
        <v>-1513.4088898431517</v>
      </c>
      <c r="X617" s="67">
        <f t="shared" si="65"/>
        <v>-65.318919802365514</v>
      </c>
      <c r="Y617" s="67">
        <f t="shared" si="66"/>
        <v>-1692.2893571840516</v>
      </c>
      <c r="Z617" s="67">
        <f t="shared" si="67"/>
        <v>-65.318919802365514</v>
      </c>
      <c r="AA617" s="67">
        <f t="shared" si="68"/>
        <v>-1692.2893571840516</v>
      </c>
      <c r="AB617" s="5"/>
      <c r="AC617" s="5"/>
      <c r="AD617" s="5"/>
      <c r="AE617" s="5"/>
      <c r="AF617" s="5"/>
      <c r="AG617" s="5"/>
      <c r="AH617" s="8"/>
      <c r="AI617" s="8"/>
      <c r="AJ617" s="8"/>
    </row>
    <row r="618" spans="2:36" x14ac:dyDescent="0.35">
      <c r="B618" s="70" t="s">
        <v>808</v>
      </c>
      <c r="C618" s="70" t="s">
        <v>892</v>
      </c>
      <c r="D618" s="69" t="str">
        <f>VLOOKUP($C618,Assumptions!$B:$C,2,FALSE)</f>
        <v>Conventional Carbon</v>
      </c>
      <c r="E618" s="70" t="s">
        <v>745</v>
      </c>
      <c r="F618" s="70">
        <v>13</v>
      </c>
      <c r="G618" s="71">
        <v>85.975131014225582</v>
      </c>
      <c r="H618" s="72">
        <v>0.20463500000000001</v>
      </c>
      <c r="I618" s="71">
        <f t="shared" si="69"/>
        <v>17.593520935096052</v>
      </c>
      <c r="J618" s="64">
        <f>SUMIFS('Tariff Data'!M:M,'Tariff Data'!$B:$B,$F618)</f>
        <v>2.8089879999999998</v>
      </c>
      <c r="K618" s="64">
        <f>SUMIFS('Tariff Data'!N:N,'Tariff Data'!$B:$B,$F618)</f>
        <v>10.130570000000001</v>
      </c>
      <c r="L618" s="64">
        <f>SUMIFS('Tariff Data'!O:O,'Tariff Data'!$B:$B,$F618)</f>
        <v>3.116584</v>
      </c>
      <c r="M618" s="64">
        <f>SUMIFS('Tariff Data'!P:P,'Tariff Data'!$B:$B,$F618)</f>
        <v>-6.2050109999999998</v>
      </c>
      <c r="N618" s="64">
        <f>SUMIFS('Tariff Data'!H:H,'Tariff Data'!$B:$B,$F618)</f>
        <v>2.7600509999999998</v>
      </c>
      <c r="O618" s="64">
        <f>SUMIFS('Tariff Data'!I:I,'Tariff Data'!$B:$B,$F618)</f>
        <v>10.441302</v>
      </c>
      <c r="P618" s="64">
        <f>SUMIFS('Tariff Data'!J:J,'Tariff Data'!$B:$B,$F618)</f>
        <v>3.7272980000000002</v>
      </c>
      <c r="Q618" s="64">
        <f>SUMIFS('Tariff Data'!K:K,'Tariff Data'!$B:$B,$F618)</f>
        <v>-6.9384249999999996</v>
      </c>
      <c r="R618" s="64">
        <f>SUMIFS('Tariff Data'!M:M,'Tariff Data'!$B:$B,$F618)+SUMIFS('Tariff Data'!AG:AG,'Tariff Data'!$B:$B,$F618)</f>
        <v>2.7600509999999998</v>
      </c>
      <c r="S618" s="64">
        <f>SUMIFS('Tariff Data'!N:N,'Tariff Data'!$B:$B,$F618)+SUMIFS('Tariff Data'!AH:AH,'Tariff Data'!$B:$B,$F618)</f>
        <v>10.441302</v>
      </c>
      <c r="T618" s="64">
        <f>SUMIFS('Tariff Data'!O:O,'Tariff Data'!$B:$B,$F618)+SUMIFS('Tariff Data'!AI:AI,'Tariff Data'!$B:$B,$F618)</f>
        <v>3.3393574320581134</v>
      </c>
      <c r="U618" s="64">
        <f>SUMIFS('Tariff Data'!P:P,'Tariff Data'!$B:$B,$F618)+SUMIFS('Tariff Data'!AJ:AJ,'Tariff Data'!$B:$B,$F618)</f>
        <v>-6.9384249999999996</v>
      </c>
      <c r="V618" s="66">
        <f t="shared" si="63"/>
        <v>474.56719254682895</v>
      </c>
      <c r="W618" s="66">
        <f t="shared" si="64"/>
        <v>-533.47663366971085</v>
      </c>
      <c r="X618" s="66">
        <f t="shared" si="65"/>
        <v>486.57130705194629</v>
      </c>
      <c r="Y618" s="66">
        <f t="shared" si="66"/>
        <v>-596.53199840737807</v>
      </c>
      <c r="Z618" s="66">
        <f t="shared" si="67"/>
        <v>479.74606654828767</v>
      </c>
      <c r="AA618" s="66">
        <f t="shared" si="68"/>
        <v>-596.53199840737807</v>
      </c>
      <c r="AB618" s="5"/>
      <c r="AC618" s="5"/>
      <c r="AD618" s="5"/>
      <c r="AE618" s="5"/>
      <c r="AF618" s="5"/>
      <c r="AG618" s="5"/>
      <c r="AH618" s="8"/>
      <c r="AI618" s="8"/>
      <c r="AJ618" s="8"/>
    </row>
    <row r="619" spans="2:36" x14ac:dyDescent="0.35">
      <c r="B619" s="70" t="s">
        <v>1070</v>
      </c>
      <c r="C619" s="70" t="s">
        <v>111</v>
      </c>
      <c r="D619" s="69" t="str">
        <f>VLOOKUP($C619,Assumptions!$B:$C,2,FALSE)</f>
        <v>Conventional Carbon</v>
      </c>
      <c r="E619" s="70" t="s">
        <v>810</v>
      </c>
      <c r="F619" s="70">
        <v>9</v>
      </c>
      <c r="G619" s="71">
        <v>121.95054044571006</v>
      </c>
      <c r="H619" s="72">
        <v>1.2390999999999999E-2</v>
      </c>
      <c r="I619" s="71">
        <f t="shared" si="69"/>
        <v>1.5110891466627934</v>
      </c>
      <c r="J619" s="68">
        <f>SUMIFS('Tariff Data'!M:M,'Tariff Data'!$B:$B,$F619)</f>
        <v>2.4730050000000001</v>
      </c>
      <c r="K619" s="68">
        <f>SUMIFS('Tariff Data'!N:N,'Tariff Data'!$B:$B,$F619)</f>
        <v>21.319275000000001</v>
      </c>
      <c r="L619" s="68">
        <f>SUMIFS('Tariff Data'!O:O,'Tariff Data'!$B:$B,$F619)</f>
        <v>19.986711</v>
      </c>
      <c r="M619" s="68">
        <f>SUMIFS('Tariff Data'!P:P,'Tariff Data'!$B:$B,$F619)</f>
        <v>-6.2050109999999998</v>
      </c>
      <c r="N619" s="68">
        <f>SUMIFS('Tariff Data'!H:H,'Tariff Data'!$B:$B,$F619)</f>
        <v>2.6809850000000002</v>
      </c>
      <c r="O619" s="68">
        <f>SUMIFS('Tariff Data'!I:I,'Tariff Data'!$B:$B,$F619)</f>
        <v>23.392272999999999</v>
      </c>
      <c r="P619" s="68">
        <f>SUMIFS('Tariff Data'!J:J,'Tariff Data'!$B:$B,$F619)</f>
        <v>22.679269999999999</v>
      </c>
      <c r="Q619" s="68">
        <f>SUMIFS('Tariff Data'!K:K,'Tariff Data'!$B:$B,$F619)</f>
        <v>-6.9384249999999996</v>
      </c>
      <c r="R619" s="68">
        <f>SUMIFS('Tariff Data'!M:M,'Tariff Data'!$B:$B,$F619)+SUMIFS('Tariff Data'!AG:AG,'Tariff Data'!$B:$B,$F619)</f>
        <v>2.6524718181924793</v>
      </c>
      <c r="S619" s="68">
        <f>SUMIFS('Tariff Data'!N:N,'Tariff Data'!$B:$B,$F619)+SUMIFS('Tariff Data'!AH:AH,'Tariff Data'!$B:$B,$F619)</f>
        <v>21.667034749749408</v>
      </c>
      <c r="T619" s="68">
        <f>SUMIFS('Tariff Data'!O:O,'Tariff Data'!$B:$B,$F619)+SUMIFS('Tariff Data'!AI:AI,'Tariff Data'!$B:$B,$F619)</f>
        <v>20.209484432058112</v>
      </c>
      <c r="U619" s="68">
        <f>SUMIFS('Tariff Data'!P:P,'Tariff Data'!$B:$B,$F619)+SUMIFS('Tariff Data'!AJ:AJ,'Tariff Data'!$B:$B,$F619)</f>
        <v>-6.9384249999999996</v>
      </c>
      <c r="V619" s="67">
        <f t="shared" si="63"/>
        <v>364.0013234117485</v>
      </c>
      <c r="W619" s="67">
        <f t="shared" si="64"/>
        <v>-756.70444492157583</v>
      </c>
      <c r="X619" s="67">
        <f t="shared" si="65"/>
        <v>396.5657782741502</v>
      </c>
      <c r="Y619" s="67">
        <f t="shared" si="66"/>
        <v>-846.1446785920258</v>
      </c>
      <c r="Z619" s="67">
        <f t="shared" si="67"/>
        <v>386.74952538123364</v>
      </c>
      <c r="AA619" s="67">
        <f t="shared" si="68"/>
        <v>-846.1446785920258</v>
      </c>
      <c r="AB619" s="5"/>
      <c r="AC619" s="5"/>
      <c r="AD619" s="5"/>
      <c r="AE619" s="5"/>
      <c r="AF619" s="5"/>
      <c r="AG619" s="5"/>
      <c r="AH619" s="8"/>
      <c r="AI619" s="8"/>
      <c r="AJ619" s="8"/>
    </row>
    <row r="620" spans="2:36" x14ac:dyDescent="0.35">
      <c r="B620" s="70" t="s">
        <v>809</v>
      </c>
      <c r="C620" s="70" t="s">
        <v>111</v>
      </c>
      <c r="D620" s="69" t="str">
        <f>VLOOKUP($C620,Assumptions!$B:$C,2,FALSE)</f>
        <v>Conventional Carbon</v>
      </c>
      <c r="E620" s="70" t="s">
        <v>810</v>
      </c>
      <c r="F620" s="70">
        <v>9</v>
      </c>
      <c r="G620" s="71">
        <v>121.95054044571006</v>
      </c>
      <c r="H620" s="72">
        <v>1.2390999999999999E-2</v>
      </c>
      <c r="I620" s="71">
        <f t="shared" si="69"/>
        <v>1.5110891466627934</v>
      </c>
      <c r="J620" s="64">
        <f>SUMIFS('Tariff Data'!M:M,'Tariff Data'!$B:$B,$F620)</f>
        <v>2.4730050000000001</v>
      </c>
      <c r="K620" s="64">
        <f>SUMIFS('Tariff Data'!N:N,'Tariff Data'!$B:$B,$F620)</f>
        <v>21.319275000000001</v>
      </c>
      <c r="L620" s="64">
        <f>SUMIFS('Tariff Data'!O:O,'Tariff Data'!$B:$B,$F620)</f>
        <v>19.986711</v>
      </c>
      <c r="M620" s="64">
        <f>SUMIFS('Tariff Data'!P:P,'Tariff Data'!$B:$B,$F620)</f>
        <v>-6.2050109999999998</v>
      </c>
      <c r="N620" s="64">
        <f>SUMIFS('Tariff Data'!H:H,'Tariff Data'!$B:$B,$F620)</f>
        <v>2.6809850000000002</v>
      </c>
      <c r="O620" s="64">
        <f>SUMIFS('Tariff Data'!I:I,'Tariff Data'!$B:$B,$F620)</f>
        <v>23.392272999999999</v>
      </c>
      <c r="P620" s="64">
        <f>SUMIFS('Tariff Data'!J:J,'Tariff Data'!$B:$B,$F620)</f>
        <v>22.679269999999999</v>
      </c>
      <c r="Q620" s="64">
        <f>SUMIFS('Tariff Data'!K:K,'Tariff Data'!$B:$B,$F620)</f>
        <v>-6.9384249999999996</v>
      </c>
      <c r="R620" s="64">
        <f>SUMIFS('Tariff Data'!M:M,'Tariff Data'!$B:$B,$F620)+SUMIFS('Tariff Data'!AG:AG,'Tariff Data'!$B:$B,$F620)</f>
        <v>2.6524718181924793</v>
      </c>
      <c r="S620" s="64">
        <f>SUMIFS('Tariff Data'!N:N,'Tariff Data'!$B:$B,$F620)+SUMIFS('Tariff Data'!AH:AH,'Tariff Data'!$B:$B,$F620)</f>
        <v>21.667034749749408</v>
      </c>
      <c r="T620" s="64">
        <f>SUMIFS('Tariff Data'!O:O,'Tariff Data'!$B:$B,$F620)+SUMIFS('Tariff Data'!AI:AI,'Tariff Data'!$B:$B,$F620)</f>
        <v>20.209484432058112</v>
      </c>
      <c r="U620" s="64">
        <f>SUMIFS('Tariff Data'!P:P,'Tariff Data'!$B:$B,$F620)+SUMIFS('Tariff Data'!AJ:AJ,'Tariff Data'!$B:$B,$F620)</f>
        <v>-6.9384249999999996</v>
      </c>
      <c r="V620" s="66">
        <f t="shared" si="63"/>
        <v>364.0013234117485</v>
      </c>
      <c r="W620" s="66">
        <f t="shared" si="64"/>
        <v>-756.70444492157583</v>
      </c>
      <c r="X620" s="66">
        <f t="shared" si="65"/>
        <v>396.5657782741502</v>
      </c>
      <c r="Y620" s="66">
        <f t="shared" si="66"/>
        <v>-846.1446785920258</v>
      </c>
      <c r="Z620" s="66">
        <f t="shared" si="67"/>
        <v>386.74952538123364</v>
      </c>
      <c r="AA620" s="66">
        <f t="shared" si="68"/>
        <v>-846.1446785920258</v>
      </c>
      <c r="AB620" s="5"/>
      <c r="AC620" s="5"/>
      <c r="AD620" s="5"/>
      <c r="AE620" s="5"/>
      <c r="AF620" s="5"/>
      <c r="AG620" s="5"/>
      <c r="AH620" s="8"/>
      <c r="AI620" s="8"/>
      <c r="AJ620" s="8"/>
    </row>
    <row r="621" spans="2:36" x14ac:dyDescent="0.35">
      <c r="B621" s="70" t="s">
        <v>811</v>
      </c>
      <c r="C621" s="70" t="s">
        <v>87</v>
      </c>
      <c r="D621" s="69" t="str">
        <f>VLOOKUP($C621,Assumptions!$B:$C,2,FALSE)</f>
        <v>Intermittent</v>
      </c>
      <c r="E621" s="70" t="s">
        <v>103</v>
      </c>
      <c r="F621" s="70">
        <v>10</v>
      </c>
      <c r="G621" s="71">
        <v>26.097415655381951</v>
      </c>
      <c r="H621" s="72">
        <v>0.34192400000000001</v>
      </c>
      <c r="I621" s="71">
        <f t="shared" si="69"/>
        <v>8.9233327505508182</v>
      </c>
      <c r="J621" s="68">
        <f>SUMIFS('Tariff Data'!M:M,'Tariff Data'!$B:$B,$F621)</f>
        <v>1.217347</v>
      </c>
      <c r="K621" s="68">
        <f>SUMIFS('Tariff Data'!N:N,'Tariff Data'!$B:$B,$F621)</f>
        <v>20.824839999999998</v>
      </c>
      <c r="L621" s="68">
        <f>SUMIFS('Tariff Data'!O:O,'Tariff Data'!$B:$B,$F621)</f>
        <v>19.344626999999999</v>
      </c>
      <c r="M621" s="68">
        <f>SUMIFS('Tariff Data'!P:P,'Tariff Data'!$B:$B,$F621)</f>
        <v>-6.2050109999999998</v>
      </c>
      <c r="N621" s="68">
        <f>SUMIFS('Tariff Data'!H:H,'Tariff Data'!$B:$B,$F621)</f>
        <v>1.2775430000000001</v>
      </c>
      <c r="O621" s="68">
        <f>SUMIFS('Tariff Data'!I:I,'Tariff Data'!$B:$B,$F621)</f>
        <v>22.14378</v>
      </c>
      <c r="P621" s="68">
        <f>SUMIFS('Tariff Data'!J:J,'Tariff Data'!$B:$B,$F621)</f>
        <v>21.057953000000001</v>
      </c>
      <c r="Q621" s="68">
        <f>SUMIFS('Tariff Data'!K:K,'Tariff Data'!$B:$B,$F621)</f>
        <v>-6.9384249999999996</v>
      </c>
      <c r="R621" s="68">
        <f>SUMIFS('Tariff Data'!M:M,'Tariff Data'!$B:$B,$F621)+SUMIFS('Tariff Data'!AG:AG,'Tariff Data'!$B:$B,$F621)</f>
        <v>1.2775430000000001</v>
      </c>
      <c r="S621" s="68">
        <f>SUMIFS('Tariff Data'!N:N,'Tariff Data'!$B:$B,$F621)+SUMIFS('Tariff Data'!AH:AH,'Tariff Data'!$B:$B,$F621)</f>
        <v>21.172599749749406</v>
      </c>
      <c r="T621" s="68">
        <f>SUMIFS('Tariff Data'!O:O,'Tariff Data'!$B:$B,$F621)+SUMIFS('Tariff Data'!AI:AI,'Tariff Data'!$B:$B,$F621)</f>
        <v>19.567400432058111</v>
      </c>
      <c r="U621" s="68">
        <f>SUMIFS('Tariff Data'!P:P,'Tariff Data'!$B:$B,$F621)+SUMIFS('Tariff Data'!AJ:AJ,'Tariff Data'!$B:$B,$F621)</f>
        <v>-6.9384249999999996</v>
      </c>
      <c r="V621" s="67">
        <f t="shared" si="63"/>
        <v>690.67174831430509</v>
      </c>
      <c r="W621" s="67">
        <f t="shared" si="64"/>
        <v>-161.93475121321723</v>
      </c>
      <c r="X621" s="67">
        <f t="shared" si="65"/>
        <v>747.15446958748953</v>
      </c>
      <c r="Y621" s="67">
        <f t="shared" si="66"/>
        <v>-181.07496121869352</v>
      </c>
      <c r="Z621" s="67">
        <f t="shared" si="67"/>
        <v>699.58873513196386</v>
      </c>
      <c r="AA621" s="67">
        <f t="shared" si="68"/>
        <v>-181.07496121869352</v>
      </c>
      <c r="AB621" s="5"/>
      <c r="AC621" s="5"/>
      <c r="AD621" s="5"/>
      <c r="AE621" s="5"/>
      <c r="AF621" s="5"/>
      <c r="AG621" s="5"/>
      <c r="AH621" s="8"/>
      <c r="AI621" s="8"/>
      <c r="AJ621" s="8"/>
    </row>
    <row r="622" spans="2:36" x14ac:dyDescent="0.35">
      <c r="B622" s="70" t="s">
        <v>812</v>
      </c>
      <c r="C622" s="70" t="s">
        <v>87</v>
      </c>
      <c r="D622" s="69" t="str">
        <f>VLOOKUP($C622,Assumptions!$B:$C,2,FALSE)</f>
        <v>Intermittent</v>
      </c>
      <c r="E622" s="70" t="s">
        <v>813</v>
      </c>
      <c r="F622" s="70">
        <v>10</v>
      </c>
      <c r="G622" s="71">
        <v>45.731452667141269</v>
      </c>
      <c r="H622" s="72">
        <v>0.51814099999999996</v>
      </c>
      <c r="I622" s="71">
        <f t="shared" si="69"/>
        <v>23.695340616405243</v>
      </c>
      <c r="J622" s="64">
        <f>SUMIFS('Tariff Data'!M:M,'Tariff Data'!$B:$B,$F622)</f>
        <v>1.217347</v>
      </c>
      <c r="K622" s="64">
        <f>SUMIFS('Tariff Data'!N:N,'Tariff Data'!$B:$B,$F622)</f>
        <v>20.824839999999998</v>
      </c>
      <c r="L622" s="64">
        <f>SUMIFS('Tariff Data'!O:O,'Tariff Data'!$B:$B,$F622)</f>
        <v>19.344626999999999</v>
      </c>
      <c r="M622" s="64">
        <f>SUMIFS('Tariff Data'!P:P,'Tariff Data'!$B:$B,$F622)</f>
        <v>-6.2050109999999998</v>
      </c>
      <c r="N622" s="64">
        <f>SUMIFS('Tariff Data'!H:H,'Tariff Data'!$B:$B,$F622)</f>
        <v>1.2775430000000001</v>
      </c>
      <c r="O622" s="64">
        <f>SUMIFS('Tariff Data'!I:I,'Tariff Data'!$B:$B,$F622)</f>
        <v>22.14378</v>
      </c>
      <c r="P622" s="64">
        <f>SUMIFS('Tariff Data'!J:J,'Tariff Data'!$B:$B,$F622)</f>
        <v>21.057953000000001</v>
      </c>
      <c r="Q622" s="64">
        <f>SUMIFS('Tariff Data'!K:K,'Tariff Data'!$B:$B,$F622)</f>
        <v>-6.9384249999999996</v>
      </c>
      <c r="R622" s="64">
        <f>SUMIFS('Tariff Data'!M:M,'Tariff Data'!$B:$B,$F622)+SUMIFS('Tariff Data'!AG:AG,'Tariff Data'!$B:$B,$F622)</f>
        <v>1.2775430000000001</v>
      </c>
      <c r="S622" s="64">
        <f>SUMIFS('Tariff Data'!N:N,'Tariff Data'!$B:$B,$F622)+SUMIFS('Tariff Data'!AH:AH,'Tariff Data'!$B:$B,$F622)</f>
        <v>21.172599749749406</v>
      </c>
      <c r="T622" s="64">
        <f>SUMIFS('Tariff Data'!O:O,'Tariff Data'!$B:$B,$F622)+SUMIFS('Tariff Data'!AI:AI,'Tariff Data'!$B:$B,$F622)</f>
        <v>19.567400432058111</v>
      </c>
      <c r="U622" s="64">
        <f>SUMIFS('Tariff Data'!P:P,'Tariff Data'!$B:$B,$F622)+SUMIFS('Tariff Data'!AJ:AJ,'Tariff Data'!$B:$B,$F622)</f>
        <v>-6.9384249999999996</v>
      </c>
      <c r="V622" s="66">
        <f t="shared" si="63"/>
        <v>1378.1095710961436</v>
      </c>
      <c r="W622" s="66">
        <f t="shared" si="64"/>
        <v>-283.76416684559092</v>
      </c>
      <c r="X622" s="66">
        <f t="shared" si="65"/>
        <v>1487.7151905211276</v>
      </c>
      <c r="Y622" s="66">
        <f t="shared" si="66"/>
        <v>-317.30425447200963</v>
      </c>
      <c r="Z622" s="66">
        <f t="shared" si="67"/>
        <v>1396.5376094827936</v>
      </c>
      <c r="AA622" s="66">
        <f t="shared" si="68"/>
        <v>-317.30425447200963</v>
      </c>
      <c r="AB622" s="5"/>
      <c r="AC622" s="5"/>
      <c r="AD622" s="5"/>
      <c r="AE622" s="5"/>
      <c r="AF622" s="5"/>
      <c r="AG622" s="5"/>
      <c r="AH622" s="8"/>
      <c r="AI622" s="8"/>
      <c r="AJ622" s="8"/>
    </row>
    <row r="623" spans="2:36" x14ac:dyDescent="0.35">
      <c r="B623" s="70" t="s">
        <v>814</v>
      </c>
      <c r="C623" s="70" t="s">
        <v>87</v>
      </c>
      <c r="D623" s="69" t="str">
        <f>VLOOKUP($C623,Assumptions!$B:$C,2,FALSE)</f>
        <v>Intermittent</v>
      </c>
      <c r="E623" s="70" t="s">
        <v>815</v>
      </c>
      <c r="F623" s="70">
        <v>10</v>
      </c>
      <c r="G623" s="71">
        <v>52.133856040541048</v>
      </c>
      <c r="H623" s="72">
        <v>0.39425900000000003</v>
      </c>
      <c r="I623" s="71">
        <f t="shared" si="69"/>
        <v>20.554241948687675</v>
      </c>
      <c r="J623" s="68">
        <f>SUMIFS('Tariff Data'!M:M,'Tariff Data'!$B:$B,$F623)</f>
        <v>1.217347</v>
      </c>
      <c r="K623" s="68">
        <f>SUMIFS('Tariff Data'!N:N,'Tariff Data'!$B:$B,$F623)</f>
        <v>20.824839999999998</v>
      </c>
      <c r="L623" s="68">
        <f>SUMIFS('Tariff Data'!O:O,'Tariff Data'!$B:$B,$F623)</f>
        <v>19.344626999999999</v>
      </c>
      <c r="M623" s="68">
        <f>SUMIFS('Tariff Data'!P:P,'Tariff Data'!$B:$B,$F623)</f>
        <v>-6.2050109999999998</v>
      </c>
      <c r="N623" s="68">
        <f>SUMIFS('Tariff Data'!H:H,'Tariff Data'!$B:$B,$F623)</f>
        <v>1.2775430000000001</v>
      </c>
      <c r="O623" s="68">
        <f>SUMIFS('Tariff Data'!I:I,'Tariff Data'!$B:$B,$F623)</f>
        <v>22.14378</v>
      </c>
      <c r="P623" s="68">
        <f>SUMIFS('Tariff Data'!J:J,'Tariff Data'!$B:$B,$F623)</f>
        <v>21.057953000000001</v>
      </c>
      <c r="Q623" s="68">
        <f>SUMIFS('Tariff Data'!K:K,'Tariff Data'!$B:$B,$F623)</f>
        <v>-6.9384249999999996</v>
      </c>
      <c r="R623" s="68">
        <f>SUMIFS('Tariff Data'!M:M,'Tariff Data'!$B:$B,$F623)+SUMIFS('Tariff Data'!AG:AG,'Tariff Data'!$B:$B,$F623)</f>
        <v>1.2775430000000001</v>
      </c>
      <c r="S623" s="68">
        <f>SUMIFS('Tariff Data'!N:N,'Tariff Data'!$B:$B,$F623)+SUMIFS('Tariff Data'!AH:AH,'Tariff Data'!$B:$B,$F623)</f>
        <v>21.172599749749406</v>
      </c>
      <c r="T623" s="68">
        <f>SUMIFS('Tariff Data'!O:O,'Tariff Data'!$B:$B,$F623)+SUMIFS('Tariff Data'!AI:AI,'Tariff Data'!$B:$B,$F623)</f>
        <v>19.567400432058111</v>
      </c>
      <c r="U623" s="68">
        <f>SUMIFS('Tariff Data'!P:P,'Tariff Data'!$B:$B,$F623)+SUMIFS('Tariff Data'!AJ:AJ,'Tariff Data'!$B:$B,$F623)</f>
        <v>-6.9384249999999996</v>
      </c>
      <c r="V623" s="67">
        <f t="shared" si="63"/>
        <v>1436.5487990786723</v>
      </c>
      <c r="W623" s="67">
        <f t="shared" si="64"/>
        <v>-323.49115020397363</v>
      </c>
      <c r="X623" s="67">
        <f t="shared" si="65"/>
        <v>1552.9809019889906</v>
      </c>
      <c r="Y623" s="67">
        <f t="shared" si="66"/>
        <v>-361.72685009809101</v>
      </c>
      <c r="Z623" s="67">
        <f t="shared" si="67"/>
        <v>1455.3107751516116</v>
      </c>
      <c r="AA623" s="67">
        <f t="shared" si="68"/>
        <v>-361.72685009809101</v>
      </c>
      <c r="AB623" s="5"/>
      <c r="AC623" s="5"/>
      <c r="AD623" s="5"/>
      <c r="AE623" s="5"/>
      <c r="AF623" s="5"/>
      <c r="AG623" s="5"/>
      <c r="AH623" s="8"/>
      <c r="AI623" s="8"/>
      <c r="AJ623" s="8"/>
    </row>
    <row r="624" spans="2:36" x14ac:dyDescent="0.35">
      <c r="B624" s="70" t="s">
        <v>816</v>
      </c>
      <c r="C624" s="70" t="s">
        <v>111</v>
      </c>
      <c r="D624" s="69" t="str">
        <f>VLOOKUP($C624,Assumptions!$B:$C,2,FALSE)</f>
        <v>Conventional Carbon</v>
      </c>
      <c r="E624" s="70" t="s">
        <v>817</v>
      </c>
      <c r="F624" s="70">
        <v>11</v>
      </c>
      <c r="G624" s="71">
        <v>0</v>
      </c>
      <c r="H624" s="72">
        <v>1.2390999999999999E-2</v>
      </c>
      <c r="I624" s="71">
        <f t="shared" si="69"/>
        <v>0</v>
      </c>
      <c r="J624" s="64">
        <f>SUMIFS('Tariff Data'!M:M,'Tariff Data'!$B:$B,$F624)</f>
        <v>1.9849509999999999</v>
      </c>
      <c r="K624" s="64">
        <f>SUMIFS('Tariff Data'!N:N,'Tariff Data'!$B:$B,$F624)</f>
        <v>20.824839999999998</v>
      </c>
      <c r="L624" s="64">
        <f>SUMIFS('Tariff Data'!O:O,'Tariff Data'!$B:$B,$F624)</f>
        <v>14.717409999999999</v>
      </c>
      <c r="M624" s="64">
        <f>SUMIFS('Tariff Data'!P:P,'Tariff Data'!$B:$B,$F624)</f>
        <v>-6.2050109999999998</v>
      </c>
      <c r="N624" s="64">
        <f>SUMIFS('Tariff Data'!H:H,'Tariff Data'!$B:$B,$F624)</f>
        <v>2.0238589999999999</v>
      </c>
      <c r="O624" s="64">
        <f>SUMIFS('Tariff Data'!I:I,'Tariff Data'!$B:$B,$F624)</f>
        <v>22.14378</v>
      </c>
      <c r="P624" s="64">
        <f>SUMIFS('Tariff Data'!J:J,'Tariff Data'!$B:$B,$F624)</f>
        <v>15.807065</v>
      </c>
      <c r="Q624" s="64">
        <f>SUMIFS('Tariff Data'!K:K,'Tariff Data'!$B:$B,$F624)</f>
        <v>-6.9384249999999996</v>
      </c>
      <c r="R624" s="64">
        <f>SUMIFS('Tariff Data'!M:M,'Tariff Data'!$B:$B,$F624)+SUMIFS('Tariff Data'!AG:AG,'Tariff Data'!$B:$B,$F624)</f>
        <v>2.0238589999999999</v>
      </c>
      <c r="S624" s="64">
        <f>SUMIFS('Tariff Data'!N:N,'Tariff Data'!$B:$B,$F624)+SUMIFS('Tariff Data'!AH:AH,'Tariff Data'!$B:$B,$F624)</f>
        <v>21.172599749749406</v>
      </c>
      <c r="T624" s="64">
        <f>SUMIFS('Tariff Data'!O:O,'Tariff Data'!$B:$B,$F624)+SUMIFS('Tariff Data'!AI:AI,'Tariff Data'!$B:$B,$F624)</f>
        <v>14.940183432058113</v>
      </c>
      <c r="U624" s="64">
        <f>SUMIFS('Tariff Data'!P:P,'Tariff Data'!$B:$B,$F624)+SUMIFS('Tariff Data'!AJ:AJ,'Tariff Data'!$B:$B,$F624)</f>
        <v>-6.9384249999999996</v>
      </c>
      <c r="V624" s="66">
        <f t="shared" si="63"/>
        <v>0</v>
      </c>
      <c r="W624" s="66">
        <f t="shared" si="64"/>
        <v>0</v>
      </c>
      <c r="X624" s="66">
        <f t="shared" si="65"/>
        <v>0</v>
      </c>
      <c r="Y624" s="66">
        <f t="shared" si="66"/>
        <v>0</v>
      </c>
      <c r="Z624" s="66">
        <f t="shared" si="67"/>
        <v>0</v>
      </c>
      <c r="AA624" s="66">
        <f t="shared" si="68"/>
        <v>0</v>
      </c>
      <c r="AB624" s="5"/>
      <c r="AC624" s="5"/>
      <c r="AD624" s="5"/>
      <c r="AE624" s="5"/>
      <c r="AF624" s="5"/>
      <c r="AG624" s="5"/>
      <c r="AH624" s="8"/>
      <c r="AI624" s="8"/>
      <c r="AJ624" s="8"/>
    </row>
    <row r="625" spans="1:36" x14ac:dyDescent="0.35">
      <c r="B625" s="70" t="s">
        <v>818</v>
      </c>
      <c r="C625" s="70" t="s">
        <v>98</v>
      </c>
      <c r="D625" s="69" t="str">
        <f>VLOOKUP($C625,Assumptions!$B:$C,2,FALSE)</f>
        <v>Intermittent</v>
      </c>
      <c r="E625" s="70" t="s">
        <v>819</v>
      </c>
      <c r="F625" s="70">
        <v>13</v>
      </c>
      <c r="G625" s="71">
        <v>22.865726333570635</v>
      </c>
      <c r="H625" s="72">
        <v>0.109</v>
      </c>
      <c r="I625" s="71">
        <f t="shared" si="69"/>
        <v>2.492364170359199</v>
      </c>
      <c r="J625" s="68">
        <f>SUMIFS('Tariff Data'!M:M,'Tariff Data'!$B:$B,$F625)</f>
        <v>2.8089879999999998</v>
      </c>
      <c r="K625" s="68">
        <f>SUMIFS('Tariff Data'!N:N,'Tariff Data'!$B:$B,$F625)</f>
        <v>10.130570000000001</v>
      </c>
      <c r="L625" s="68">
        <f>SUMIFS('Tariff Data'!O:O,'Tariff Data'!$B:$B,$F625)</f>
        <v>3.116584</v>
      </c>
      <c r="M625" s="68">
        <f>SUMIFS('Tariff Data'!P:P,'Tariff Data'!$B:$B,$F625)</f>
        <v>-6.2050109999999998</v>
      </c>
      <c r="N625" s="68">
        <f>SUMIFS('Tariff Data'!H:H,'Tariff Data'!$B:$B,$F625)</f>
        <v>2.7600509999999998</v>
      </c>
      <c r="O625" s="68">
        <f>SUMIFS('Tariff Data'!I:I,'Tariff Data'!$B:$B,$F625)</f>
        <v>10.441302</v>
      </c>
      <c r="P625" s="68">
        <f>SUMIFS('Tariff Data'!J:J,'Tariff Data'!$B:$B,$F625)</f>
        <v>3.7272980000000002</v>
      </c>
      <c r="Q625" s="68">
        <f>SUMIFS('Tariff Data'!K:K,'Tariff Data'!$B:$B,$F625)</f>
        <v>-6.9384249999999996</v>
      </c>
      <c r="R625" s="68">
        <f>SUMIFS('Tariff Data'!M:M,'Tariff Data'!$B:$B,$F625)+SUMIFS('Tariff Data'!AG:AG,'Tariff Data'!$B:$B,$F625)</f>
        <v>2.7600509999999998</v>
      </c>
      <c r="S625" s="68">
        <f>SUMIFS('Tariff Data'!N:N,'Tariff Data'!$B:$B,$F625)+SUMIFS('Tariff Data'!AH:AH,'Tariff Data'!$B:$B,$F625)</f>
        <v>10.441302</v>
      </c>
      <c r="T625" s="68">
        <f>SUMIFS('Tariff Data'!O:O,'Tariff Data'!$B:$B,$F625)+SUMIFS('Tariff Data'!AI:AI,'Tariff Data'!$B:$B,$F625)</f>
        <v>3.3393574320581134</v>
      </c>
      <c r="U625" s="68">
        <f>SUMIFS('Tariff Data'!P:P,'Tariff Data'!$B:$B,$F625)+SUMIFS('Tariff Data'!AJ:AJ,'Tariff Data'!$B:$B,$F625)</f>
        <v>-6.9384249999999996</v>
      </c>
      <c r="V625" s="67">
        <f t="shared" si="63"/>
        <v>96.512026532900705</v>
      </c>
      <c r="W625" s="67">
        <f t="shared" si="64"/>
        <v>-141.88208342279546</v>
      </c>
      <c r="X625" s="67">
        <f t="shared" si="65"/>
        <v>111.25090302836502</v>
      </c>
      <c r="Y625" s="67">
        <f t="shared" si="66"/>
        <v>-158.65212723600482</v>
      </c>
      <c r="Z625" s="67">
        <f t="shared" si="67"/>
        <v>102.38036016811587</v>
      </c>
      <c r="AA625" s="67">
        <f t="shared" si="68"/>
        <v>-158.65212723600482</v>
      </c>
      <c r="AB625" s="5"/>
      <c r="AC625" s="5"/>
      <c r="AD625" s="5"/>
      <c r="AE625" s="5"/>
      <c r="AF625" s="5"/>
      <c r="AG625" s="5"/>
      <c r="AH625" s="8"/>
      <c r="AI625" s="8"/>
      <c r="AJ625" s="8"/>
    </row>
    <row r="626" spans="1:36" x14ac:dyDescent="0.35">
      <c r="B626" s="70" t="s">
        <v>820</v>
      </c>
      <c r="C626" s="70" t="s">
        <v>98</v>
      </c>
      <c r="D626" s="69" t="str">
        <f>VLOOKUP($C626,Assumptions!$B:$C,2,FALSE)</f>
        <v>Intermittent</v>
      </c>
      <c r="E626" s="70" t="s">
        <v>170</v>
      </c>
      <c r="F626" s="70">
        <v>19</v>
      </c>
      <c r="G626" s="71">
        <v>73.170324267426025</v>
      </c>
      <c r="H626" s="72">
        <v>0.109</v>
      </c>
      <c r="I626" s="71">
        <f t="shared" si="69"/>
        <v>7.9755653451494366</v>
      </c>
      <c r="J626" s="64">
        <f>SUMIFS('Tariff Data'!M:M,'Tariff Data'!$B:$B,$F626)</f>
        <v>4.3250289999999998</v>
      </c>
      <c r="K626" s="64">
        <f>SUMIFS('Tariff Data'!N:N,'Tariff Data'!$B:$B,$F626)</f>
        <v>5.9397359999999999</v>
      </c>
      <c r="L626" s="64">
        <f>SUMIFS('Tariff Data'!O:O,'Tariff Data'!$B:$B,$F626)</f>
        <v>9.4543000000000002E-2</v>
      </c>
      <c r="M626" s="64">
        <f>SUMIFS('Tariff Data'!P:P,'Tariff Data'!$B:$B,$F626)</f>
        <v>-6.2050109999999998</v>
      </c>
      <c r="N626" s="64">
        <f>SUMIFS('Tariff Data'!H:H,'Tariff Data'!$B:$B,$F626)</f>
        <v>4.4461510000000004</v>
      </c>
      <c r="O626" s="64">
        <f>SUMIFS('Tariff Data'!I:I,'Tariff Data'!$B:$B,$F626)</f>
        <v>6.1312249999999997</v>
      </c>
      <c r="P626" s="64">
        <f>SUMIFS('Tariff Data'!J:J,'Tariff Data'!$B:$B,$F626)</f>
        <v>0.105503</v>
      </c>
      <c r="Q626" s="64">
        <f>SUMIFS('Tariff Data'!K:K,'Tariff Data'!$B:$B,$F626)</f>
        <v>-6.9384249999999996</v>
      </c>
      <c r="R626" s="64">
        <f>SUMIFS('Tariff Data'!M:M,'Tariff Data'!$B:$B,$F626)+SUMIFS('Tariff Data'!AG:AG,'Tariff Data'!$B:$B,$F626)</f>
        <v>4.4461510000000004</v>
      </c>
      <c r="S626" s="64">
        <f>SUMIFS('Tariff Data'!N:N,'Tariff Data'!$B:$B,$F626)+SUMIFS('Tariff Data'!AH:AH,'Tariff Data'!$B:$B,$F626)</f>
        <v>6.1312249999999997</v>
      </c>
      <c r="T626" s="64">
        <f>SUMIFS('Tariff Data'!O:O,'Tariff Data'!$B:$B,$F626)+SUMIFS('Tariff Data'!AI:AI,'Tariff Data'!$B:$B,$F626)</f>
        <v>0.105503</v>
      </c>
      <c r="U626" s="64">
        <f>SUMIFS('Tariff Data'!P:P,'Tariff Data'!$B:$B,$F626)+SUMIFS('Tariff Data'!AJ:AJ,'Tariff Data'!$B:$B,$F626)</f>
        <v>-6.9384249999999996</v>
      </c>
      <c r="V626" s="66">
        <f t="shared" si="63"/>
        <v>54.290494568151793</v>
      </c>
      <c r="W626" s="66">
        <f t="shared" si="64"/>
        <v>-454.02266695294543</v>
      </c>
      <c r="X626" s="66">
        <f t="shared" si="65"/>
        <v>56.619674354500106</v>
      </c>
      <c r="Y626" s="66">
        <f t="shared" si="66"/>
        <v>-507.68680715521538</v>
      </c>
      <c r="Z626" s="66">
        <f t="shared" si="67"/>
        <v>56.619674354500106</v>
      </c>
      <c r="AA626" s="66">
        <f t="shared" si="68"/>
        <v>-507.68680715521538</v>
      </c>
      <c r="AB626" s="5"/>
      <c r="AC626" s="5"/>
      <c r="AD626" s="5"/>
      <c r="AE626" s="5"/>
      <c r="AF626" s="5"/>
      <c r="AG626" s="5"/>
      <c r="AH626" s="8"/>
      <c r="AI626" s="8"/>
      <c r="AJ626" s="8"/>
    </row>
    <row r="627" spans="1:36" x14ac:dyDescent="0.35">
      <c r="B627" s="70" t="s">
        <v>821</v>
      </c>
      <c r="C627" s="70" t="s">
        <v>1062</v>
      </c>
      <c r="D627" s="69" t="str">
        <f>VLOOKUP($C627,Assumptions!$B:$C,2,FALSE)</f>
        <v>Conventional Carbon</v>
      </c>
      <c r="E627" s="70" t="s">
        <v>822</v>
      </c>
      <c r="F627" s="70">
        <v>18</v>
      </c>
      <c r="G627" s="71">
        <v>34.755904027027363</v>
      </c>
      <c r="H627" s="72">
        <v>0.109</v>
      </c>
      <c r="I627" s="71">
        <f t="shared" si="69"/>
        <v>3.7883935389459826</v>
      </c>
      <c r="J627" s="68">
        <f>SUMIFS('Tariff Data'!M:M,'Tariff Data'!$B:$B,$F627)</f>
        <v>-0.31239499999999998</v>
      </c>
      <c r="K627" s="68">
        <f>SUMIFS('Tariff Data'!N:N,'Tariff Data'!$B:$B,$F627)</f>
        <v>3.798861</v>
      </c>
      <c r="L627" s="68">
        <f>SUMIFS('Tariff Data'!O:O,'Tariff Data'!$B:$B,$F627)</f>
        <v>7.0470000000000003E-3</v>
      </c>
      <c r="M627" s="68">
        <f>SUMIFS('Tariff Data'!P:P,'Tariff Data'!$B:$B,$F627)</f>
        <v>-6.2050109999999998</v>
      </c>
      <c r="N627" s="68">
        <f>SUMIFS('Tariff Data'!H:H,'Tariff Data'!$B:$B,$F627)</f>
        <v>-0.31406499999999998</v>
      </c>
      <c r="O627" s="68">
        <f>SUMIFS('Tariff Data'!I:I,'Tariff Data'!$B:$B,$F627)</f>
        <v>3.7284519999999999</v>
      </c>
      <c r="P627" s="68">
        <f>SUMIFS('Tariff Data'!J:J,'Tariff Data'!$B:$B,$F627)</f>
        <v>4.5750000000000001E-3</v>
      </c>
      <c r="Q627" s="68">
        <f>SUMIFS('Tariff Data'!K:K,'Tariff Data'!$B:$B,$F627)</f>
        <v>-6.9384249999999996</v>
      </c>
      <c r="R627" s="68">
        <f>SUMIFS('Tariff Data'!M:M,'Tariff Data'!$B:$B,$F627)+SUMIFS('Tariff Data'!AG:AG,'Tariff Data'!$B:$B,$F627)</f>
        <v>-0.31406499999999998</v>
      </c>
      <c r="S627" s="68">
        <f>SUMIFS('Tariff Data'!N:N,'Tariff Data'!$B:$B,$F627)+SUMIFS('Tariff Data'!AH:AH,'Tariff Data'!$B:$B,$F627)</f>
        <v>3.7284519999999999</v>
      </c>
      <c r="T627" s="68">
        <f>SUMIFS('Tariff Data'!O:O,'Tariff Data'!$B:$B,$F627)+SUMIFS('Tariff Data'!AI:AI,'Tariff Data'!$B:$B,$F627)</f>
        <v>4.5750000000000001E-3</v>
      </c>
      <c r="U627" s="68">
        <f>SUMIFS('Tariff Data'!P:P,'Tariff Data'!$B:$B,$F627)+SUMIFS('Tariff Data'!AJ:AJ,'Tariff Data'!$B:$B,$F627)</f>
        <v>-6.9384249999999996</v>
      </c>
      <c r="V627" s="67">
        <f t="shared" si="63"/>
        <v>3.5607066384996147</v>
      </c>
      <c r="W627" s="67">
        <f t="shared" si="64"/>
        <v>-215.66076680264908</v>
      </c>
      <c r="X627" s="67">
        <f t="shared" si="65"/>
        <v>3.2265623692625556</v>
      </c>
      <c r="Y627" s="67">
        <f t="shared" si="66"/>
        <v>-241.15123339872733</v>
      </c>
      <c r="Z627" s="67">
        <f t="shared" si="67"/>
        <v>3.2265623692625556</v>
      </c>
      <c r="AA627" s="67">
        <f t="shared" si="68"/>
        <v>-241.15123339872733</v>
      </c>
      <c r="AB627" s="5"/>
      <c r="AC627" s="5"/>
      <c r="AD627" s="5"/>
      <c r="AE627" s="5"/>
      <c r="AF627" s="5"/>
      <c r="AG627" s="5"/>
      <c r="AH627" s="8"/>
      <c r="AI627" s="8"/>
      <c r="AJ627" s="8"/>
    </row>
    <row r="628" spans="1:36" x14ac:dyDescent="0.35">
      <c r="B628" s="70" t="s">
        <v>823</v>
      </c>
      <c r="C628" s="70" t="s">
        <v>98</v>
      </c>
      <c r="D628" s="69" t="str">
        <f>VLOOKUP($C628,Assumptions!$B:$C,2,FALSE)</f>
        <v>Intermittent</v>
      </c>
      <c r="E628" s="70" t="s">
        <v>822</v>
      </c>
      <c r="F628" s="70">
        <v>18</v>
      </c>
      <c r="G628" s="71">
        <v>30.48458634791637</v>
      </c>
      <c r="H628" s="72">
        <v>0.109</v>
      </c>
      <c r="I628" s="71">
        <f t="shared" si="69"/>
        <v>3.3228199119228843</v>
      </c>
      <c r="J628" s="64">
        <f>SUMIFS('Tariff Data'!M:M,'Tariff Data'!$B:$B,$F628)</f>
        <v>-0.31239499999999998</v>
      </c>
      <c r="K628" s="64">
        <f>SUMIFS('Tariff Data'!N:N,'Tariff Data'!$B:$B,$F628)</f>
        <v>3.798861</v>
      </c>
      <c r="L628" s="64">
        <f>SUMIFS('Tariff Data'!O:O,'Tariff Data'!$B:$B,$F628)</f>
        <v>7.0470000000000003E-3</v>
      </c>
      <c r="M628" s="64">
        <f>SUMIFS('Tariff Data'!P:P,'Tariff Data'!$B:$B,$F628)</f>
        <v>-6.2050109999999998</v>
      </c>
      <c r="N628" s="64">
        <f>SUMIFS('Tariff Data'!H:H,'Tariff Data'!$B:$B,$F628)</f>
        <v>-0.31406499999999998</v>
      </c>
      <c r="O628" s="64">
        <f>SUMIFS('Tariff Data'!I:I,'Tariff Data'!$B:$B,$F628)</f>
        <v>3.7284519999999999</v>
      </c>
      <c r="P628" s="64">
        <f>SUMIFS('Tariff Data'!J:J,'Tariff Data'!$B:$B,$F628)</f>
        <v>4.5750000000000001E-3</v>
      </c>
      <c r="Q628" s="64">
        <f>SUMIFS('Tariff Data'!K:K,'Tariff Data'!$B:$B,$F628)</f>
        <v>-6.9384249999999996</v>
      </c>
      <c r="R628" s="64">
        <f>SUMIFS('Tariff Data'!M:M,'Tariff Data'!$B:$B,$F628)+SUMIFS('Tariff Data'!AG:AG,'Tariff Data'!$B:$B,$F628)</f>
        <v>-0.31406499999999998</v>
      </c>
      <c r="S628" s="64">
        <f>SUMIFS('Tariff Data'!N:N,'Tariff Data'!$B:$B,$F628)+SUMIFS('Tariff Data'!AH:AH,'Tariff Data'!$B:$B,$F628)</f>
        <v>3.7284519999999999</v>
      </c>
      <c r="T628" s="64">
        <f>SUMIFS('Tariff Data'!O:O,'Tariff Data'!$B:$B,$F628)+SUMIFS('Tariff Data'!AI:AI,'Tariff Data'!$B:$B,$F628)</f>
        <v>4.5750000000000001E-3</v>
      </c>
      <c r="U628" s="64">
        <f>SUMIFS('Tariff Data'!P:P,'Tariff Data'!$B:$B,$F628)+SUMIFS('Tariff Data'!AJ:AJ,'Tariff Data'!$B:$B,$F628)</f>
        <v>-6.9384249999999996</v>
      </c>
      <c r="V628" s="66">
        <f t="shared" si="63"/>
        <v>12.837755853421047</v>
      </c>
      <c r="W628" s="66">
        <f t="shared" si="64"/>
        <v>-189.15719361927088</v>
      </c>
      <c r="X628" s="66">
        <f t="shared" si="65"/>
        <v>12.528441528790419</v>
      </c>
      <c r="Y628" s="66">
        <f t="shared" si="66"/>
        <v>-211.51501603104163</v>
      </c>
      <c r="Z628" s="66">
        <f t="shared" si="67"/>
        <v>12.528441528790419</v>
      </c>
      <c r="AA628" s="66">
        <f t="shared" si="68"/>
        <v>-211.51501603104163</v>
      </c>
      <c r="AB628" s="5"/>
      <c r="AC628" s="5"/>
      <c r="AD628" s="5"/>
      <c r="AE628" s="5"/>
      <c r="AF628" s="5"/>
      <c r="AG628" s="5"/>
      <c r="AH628" s="8"/>
      <c r="AI628" s="8"/>
      <c r="AJ628" s="8"/>
    </row>
    <row r="629" spans="1:36" x14ac:dyDescent="0.35">
      <c r="B629" s="70" t="s">
        <v>824</v>
      </c>
      <c r="C629" s="70" t="s">
        <v>111</v>
      </c>
      <c r="D629" s="69" t="str">
        <f>VLOOKUP($C629,Assumptions!$B:$C,2,FALSE)</f>
        <v>Conventional Carbon</v>
      </c>
      <c r="E629" s="70" t="s">
        <v>825</v>
      </c>
      <c r="F629" s="70">
        <v>1</v>
      </c>
      <c r="G629" s="71">
        <v>182.92581066856508</v>
      </c>
      <c r="H629" s="72">
        <v>1.2390999999999999E-2</v>
      </c>
      <c r="I629" s="71">
        <f t="shared" si="69"/>
        <v>2.2666337199941897</v>
      </c>
      <c r="J629" s="68">
        <f>SUMIFS('Tariff Data'!M:M,'Tariff Data'!$B:$B,$F629)</f>
        <v>2.679675</v>
      </c>
      <c r="K629" s="68">
        <f>SUMIFS('Tariff Data'!N:N,'Tariff Data'!$B:$B,$F629)</f>
        <v>24.644973</v>
      </c>
      <c r="L629" s="68">
        <f>SUMIFS('Tariff Data'!O:O,'Tariff Data'!$B:$B,$F629)</f>
        <v>35.826850999999998</v>
      </c>
      <c r="M629" s="68">
        <f>SUMIFS('Tariff Data'!P:P,'Tariff Data'!$B:$B,$F629)</f>
        <v>-6.2050109999999998</v>
      </c>
      <c r="N629" s="68">
        <f>SUMIFS('Tariff Data'!H:H,'Tariff Data'!$B:$B,$F629)</f>
        <v>2.5438339999999999</v>
      </c>
      <c r="O629" s="68">
        <f>SUMIFS('Tariff Data'!I:I,'Tariff Data'!$B:$B,$F629)</f>
        <v>27.065738</v>
      </c>
      <c r="P629" s="68">
        <f>SUMIFS('Tariff Data'!J:J,'Tariff Data'!$B:$B,$F629)</f>
        <v>40.507550000000002</v>
      </c>
      <c r="Q629" s="68">
        <f>SUMIFS('Tariff Data'!K:K,'Tariff Data'!$B:$B,$F629)</f>
        <v>-6.9384249999999996</v>
      </c>
      <c r="R629" s="68">
        <f>SUMIFS('Tariff Data'!M:M,'Tariff Data'!$B:$B,$F629)+SUMIFS('Tariff Data'!AG:AG,'Tariff Data'!$B:$B,$F629)</f>
        <v>2.5438339999999999</v>
      </c>
      <c r="S629" s="68">
        <f>SUMIFS('Tariff Data'!N:N,'Tariff Data'!$B:$B,$F629)+SUMIFS('Tariff Data'!AH:AH,'Tariff Data'!$B:$B,$F629)</f>
        <v>24.992732749749408</v>
      </c>
      <c r="T629" s="68">
        <f>SUMIFS('Tariff Data'!O:O,'Tariff Data'!$B:$B,$F629)+SUMIFS('Tariff Data'!AI:AI,'Tariff Data'!$B:$B,$F629)</f>
        <v>36.04962443205811</v>
      </c>
      <c r="U629" s="68">
        <f>SUMIFS('Tariff Data'!P:P,'Tariff Data'!$B:$B,$F629)+SUMIFS('Tariff Data'!AJ:AJ,'Tariff Data'!$B:$B,$F629)</f>
        <v>-6.9384249999999996</v>
      </c>
      <c r="V629" s="67">
        <f t="shared" si="63"/>
        <v>627.24919709124106</v>
      </c>
      <c r="W629" s="67">
        <f t="shared" si="64"/>
        <v>-1135.0566673823637</v>
      </c>
      <c r="X629" s="67">
        <f t="shared" si="65"/>
        <v>618.49678980793738</v>
      </c>
      <c r="Y629" s="67">
        <f t="shared" si="66"/>
        <v>-1269.2170178880385</v>
      </c>
      <c r="Z629" s="67">
        <f t="shared" si="67"/>
        <v>603.69356179247302</v>
      </c>
      <c r="AA629" s="67">
        <f t="shared" si="68"/>
        <v>-1269.2170178880385</v>
      </c>
      <c r="AB629" s="5"/>
      <c r="AC629" s="5"/>
      <c r="AD629" s="5"/>
      <c r="AE629" s="5"/>
      <c r="AF629" s="5"/>
      <c r="AG629" s="5"/>
      <c r="AH629" s="8"/>
      <c r="AI629" s="8"/>
      <c r="AJ629" s="8"/>
    </row>
    <row r="630" spans="1:36" x14ac:dyDescent="0.35">
      <c r="B630" s="70" t="s">
        <v>1071</v>
      </c>
      <c r="C630" s="70" t="s">
        <v>111</v>
      </c>
      <c r="D630" s="69" t="str">
        <f>VLOOKUP($C630,Assumptions!$B:$C,2,FALSE)</f>
        <v>Conventional Carbon</v>
      </c>
      <c r="E630" s="70" t="s">
        <v>112</v>
      </c>
      <c r="F630" s="70">
        <v>11</v>
      </c>
      <c r="G630" s="71">
        <v>121.95054044571006</v>
      </c>
      <c r="H630" s="72">
        <v>1.2390999999999999E-2</v>
      </c>
      <c r="I630" s="71">
        <f t="shared" si="69"/>
        <v>1.5110891466627934</v>
      </c>
      <c r="J630" s="64">
        <f>SUMIFS('Tariff Data'!M:M,'Tariff Data'!$B:$B,$F630)</f>
        <v>1.9849509999999999</v>
      </c>
      <c r="K630" s="64">
        <f>SUMIFS('Tariff Data'!N:N,'Tariff Data'!$B:$B,$F630)</f>
        <v>20.824839999999998</v>
      </c>
      <c r="L630" s="64">
        <f>SUMIFS('Tariff Data'!O:O,'Tariff Data'!$B:$B,$F630)</f>
        <v>14.717409999999999</v>
      </c>
      <c r="M630" s="64">
        <f>SUMIFS('Tariff Data'!P:P,'Tariff Data'!$B:$B,$F630)</f>
        <v>-6.2050109999999998</v>
      </c>
      <c r="N630" s="64">
        <f>SUMIFS('Tariff Data'!H:H,'Tariff Data'!$B:$B,$F630)</f>
        <v>2.0238589999999999</v>
      </c>
      <c r="O630" s="64">
        <f>SUMIFS('Tariff Data'!I:I,'Tariff Data'!$B:$B,$F630)</f>
        <v>22.14378</v>
      </c>
      <c r="P630" s="64">
        <f>SUMIFS('Tariff Data'!J:J,'Tariff Data'!$B:$B,$F630)</f>
        <v>15.807065</v>
      </c>
      <c r="Q630" s="64">
        <f>SUMIFS('Tariff Data'!K:K,'Tariff Data'!$B:$B,$F630)</f>
        <v>-6.9384249999999996</v>
      </c>
      <c r="R630" s="64">
        <f>SUMIFS('Tariff Data'!M:M,'Tariff Data'!$B:$B,$F630)+SUMIFS('Tariff Data'!AG:AG,'Tariff Data'!$B:$B,$F630)</f>
        <v>2.0238589999999999</v>
      </c>
      <c r="S630" s="64">
        <f>SUMIFS('Tariff Data'!N:N,'Tariff Data'!$B:$B,$F630)+SUMIFS('Tariff Data'!AH:AH,'Tariff Data'!$B:$B,$F630)</f>
        <v>21.172599749749406</v>
      </c>
      <c r="T630" s="64">
        <f>SUMIFS('Tariff Data'!O:O,'Tariff Data'!$B:$B,$F630)+SUMIFS('Tariff Data'!AI:AI,'Tariff Data'!$B:$B,$F630)</f>
        <v>14.940183432058113</v>
      </c>
      <c r="U630" s="64">
        <f>SUMIFS('Tariff Data'!P:P,'Tariff Data'!$B:$B,$F630)+SUMIFS('Tariff Data'!AJ:AJ,'Tariff Data'!$B:$B,$F630)</f>
        <v>-6.9384249999999996</v>
      </c>
      <c r="V630" s="66">
        <f t="shared" si="63"/>
        <v>295.77335543122831</v>
      </c>
      <c r="W630" s="66">
        <f t="shared" si="64"/>
        <v>-756.70444492157583</v>
      </c>
      <c r="X630" s="66">
        <f t="shared" si="65"/>
        <v>304.15780882209623</v>
      </c>
      <c r="Y630" s="66">
        <f t="shared" si="66"/>
        <v>-846.1446785920258</v>
      </c>
      <c r="Z630" s="66">
        <f t="shared" si="67"/>
        <v>301.3803335577303</v>
      </c>
      <c r="AA630" s="66">
        <f t="shared" si="68"/>
        <v>-846.1446785920258</v>
      </c>
      <c r="AB630" s="5"/>
      <c r="AC630" s="5"/>
      <c r="AD630" s="5"/>
      <c r="AE630" s="5"/>
      <c r="AF630" s="5"/>
      <c r="AG630" s="5"/>
      <c r="AH630" s="8"/>
      <c r="AI630" s="8"/>
      <c r="AJ630" s="8"/>
    </row>
    <row r="631" spans="1:36" x14ac:dyDescent="0.35">
      <c r="B631" s="70" t="s">
        <v>1072</v>
      </c>
      <c r="C631" s="70" t="s">
        <v>111</v>
      </c>
      <c r="D631" s="69" t="str">
        <f>VLOOKUP($C631,Assumptions!$B:$C,2,FALSE)</f>
        <v>Conventional Carbon</v>
      </c>
      <c r="E631" s="70" t="s">
        <v>928</v>
      </c>
      <c r="F631" s="70">
        <v>11</v>
      </c>
      <c r="G631" s="71">
        <v>243.90108089142012</v>
      </c>
      <c r="H631" s="72">
        <v>1.2390999999999999E-2</v>
      </c>
      <c r="I631" s="71">
        <f t="shared" si="69"/>
        <v>3.0221782933255867</v>
      </c>
      <c r="J631" s="68">
        <f>SUMIFS('Tariff Data'!M:M,'Tariff Data'!$B:$B,$F631)</f>
        <v>1.9849509999999999</v>
      </c>
      <c r="K631" s="68">
        <f>SUMIFS('Tariff Data'!N:N,'Tariff Data'!$B:$B,$F631)</f>
        <v>20.824839999999998</v>
      </c>
      <c r="L631" s="68">
        <f>SUMIFS('Tariff Data'!O:O,'Tariff Data'!$B:$B,$F631)</f>
        <v>14.717409999999999</v>
      </c>
      <c r="M631" s="68">
        <f>SUMIFS('Tariff Data'!P:P,'Tariff Data'!$B:$B,$F631)</f>
        <v>-6.2050109999999998</v>
      </c>
      <c r="N631" s="68">
        <f>SUMIFS('Tariff Data'!H:H,'Tariff Data'!$B:$B,$F631)</f>
        <v>2.0238589999999999</v>
      </c>
      <c r="O631" s="68">
        <f>SUMIFS('Tariff Data'!I:I,'Tariff Data'!$B:$B,$F631)</f>
        <v>22.14378</v>
      </c>
      <c r="P631" s="68">
        <f>SUMIFS('Tariff Data'!J:J,'Tariff Data'!$B:$B,$F631)</f>
        <v>15.807065</v>
      </c>
      <c r="Q631" s="68">
        <f>SUMIFS('Tariff Data'!K:K,'Tariff Data'!$B:$B,$F631)</f>
        <v>-6.9384249999999996</v>
      </c>
      <c r="R631" s="68">
        <f>SUMIFS('Tariff Data'!M:M,'Tariff Data'!$B:$B,$F631)+SUMIFS('Tariff Data'!AG:AG,'Tariff Data'!$B:$B,$F631)</f>
        <v>2.0238589999999999</v>
      </c>
      <c r="S631" s="68">
        <f>SUMIFS('Tariff Data'!N:N,'Tariff Data'!$B:$B,$F631)+SUMIFS('Tariff Data'!AH:AH,'Tariff Data'!$B:$B,$F631)</f>
        <v>21.172599749749406</v>
      </c>
      <c r="T631" s="68">
        <f>SUMIFS('Tariff Data'!O:O,'Tariff Data'!$B:$B,$F631)+SUMIFS('Tariff Data'!AI:AI,'Tariff Data'!$B:$B,$F631)</f>
        <v>14.940183432058113</v>
      </c>
      <c r="U631" s="68">
        <f>SUMIFS('Tariff Data'!P:P,'Tariff Data'!$B:$B,$F631)+SUMIFS('Tariff Data'!AJ:AJ,'Tariff Data'!$B:$B,$F631)</f>
        <v>-6.9384249999999996</v>
      </c>
      <c r="V631" s="67">
        <f t="shared" si="63"/>
        <v>591.54671086245662</v>
      </c>
      <c r="W631" s="67">
        <f t="shared" si="64"/>
        <v>-1513.4088898431517</v>
      </c>
      <c r="X631" s="67">
        <f t="shared" si="65"/>
        <v>608.31561764419246</v>
      </c>
      <c r="Y631" s="67">
        <f t="shared" si="66"/>
        <v>-1692.2893571840516</v>
      </c>
      <c r="Z631" s="67">
        <f t="shared" si="67"/>
        <v>602.76066711546059</v>
      </c>
      <c r="AA631" s="67">
        <f t="shared" si="68"/>
        <v>-1692.2893571840516</v>
      </c>
      <c r="AB631" s="5"/>
      <c r="AC631" s="5"/>
      <c r="AD631" s="5"/>
      <c r="AE631" s="5"/>
      <c r="AF631" s="5"/>
      <c r="AG631" s="5"/>
      <c r="AH631" s="8"/>
      <c r="AI631" s="8"/>
      <c r="AJ631" s="8"/>
    </row>
    <row r="632" spans="1:36" x14ac:dyDescent="0.35">
      <c r="B632" s="70" t="s">
        <v>826</v>
      </c>
      <c r="C632" s="70" t="s">
        <v>111</v>
      </c>
      <c r="D632" s="69" t="str">
        <f>VLOOKUP($C632,Assumptions!$B:$C,2,FALSE)</f>
        <v>Conventional Carbon</v>
      </c>
      <c r="E632" s="70" t="s">
        <v>827</v>
      </c>
      <c r="F632" s="70">
        <v>11</v>
      </c>
      <c r="G632" s="71">
        <v>182.92581066856508</v>
      </c>
      <c r="H632" s="72">
        <v>1.2390999999999999E-2</v>
      </c>
      <c r="I632" s="71">
        <f t="shared" si="69"/>
        <v>2.2666337199941897</v>
      </c>
      <c r="J632" s="64">
        <f>SUMIFS('Tariff Data'!M:M,'Tariff Data'!$B:$B,$F632)</f>
        <v>1.9849509999999999</v>
      </c>
      <c r="K632" s="64">
        <f>SUMIFS('Tariff Data'!N:N,'Tariff Data'!$B:$B,$F632)</f>
        <v>20.824839999999998</v>
      </c>
      <c r="L632" s="64">
        <f>SUMIFS('Tariff Data'!O:O,'Tariff Data'!$B:$B,$F632)</f>
        <v>14.717409999999999</v>
      </c>
      <c r="M632" s="64">
        <f>SUMIFS('Tariff Data'!P:P,'Tariff Data'!$B:$B,$F632)</f>
        <v>-6.2050109999999998</v>
      </c>
      <c r="N632" s="64">
        <f>SUMIFS('Tariff Data'!H:H,'Tariff Data'!$B:$B,$F632)</f>
        <v>2.0238589999999999</v>
      </c>
      <c r="O632" s="64">
        <f>SUMIFS('Tariff Data'!I:I,'Tariff Data'!$B:$B,$F632)</f>
        <v>22.14378</v>
      </c>
      <c r="P632" s="64">
        <f>SUMIFS('Tariff Data'!J:J,'Tariff Data'!$B:$B,$F632)</f>
        <v>15.807065</v>
      </c>
      <c r="Q632" s="64">
        <f>SUMIFS('Tariff Data'!K:K,'Tariff Data'!$B:$B,$F632)</f>
        <v>-6.9384249999999996</v>
      </c>
      <c r="R632" s="64">
        <f>SUMIFS('Tariff Data'!M:M,'Tariff Data'!$B:$B,$F632)+SUMIFS('Tariff Data'!AG:AG,'Tariff Data'!$B:$B,$F632)</f>
        <v>2.0238589999999999</v>
      </c>
      <c r="S632" s="64">
        <f>SUMIFS('Tariff Data'!N:N,'Tariff Data'!$B:$B,$F632)+SUMIFS('Tariff Data'!AH:AH,'Tariff Data'!$B:$B,$F632)</f>
        <v>21.172599749749406</v>
      </c>
      <c r="T632" s="64">
        <f>SUMIFS('Tariff Data'!O:O,'Tariff Data'!$B:$B,$F632)+SUMIFS('Tariff Data'!AI:AI,'Tariff Data'!$B:$B,$F632)</f>
        <v>14.940183432058113</v>
      </c>
      <c r="U632" s="64">
        <f>SUMIFS('Tariff Data'!P:P,'Tariff Data'!$B:$B,$F632)+SUMIFS('Tariff Data'!AJ:AJ,'Tariff Data'!$B:$B,$F632)</f>
        <v>-6.9384249999999996</v>
      </c>
      <c r="V632" s="66">
        <f t="shared" si="63"/>
        <v>443.66003314684241</v>
      </c>
      <c r="W632" s="66">
        <f t="shared" si="64"/>
        <v>-1135.0566673823637</v>
      </c>
      <c r="X632" s="66">
        <f t="shared" si="65"/>
        <v>456.23671323314431</v>
      </c>
      <c r="Y632" s="66">
        <f t="shared" si="66"/>
        <v>-1269.2170178880385</v>
      </c>
      <c r="Z632" s="66">
        <f t="shared" si="67"/>
        <v>452.07050033659539</v>
      </c>
      <c r="AA632" s="66">
        <f t="shared" si="68"/>
        <v>-1269.2170178880385</v>
      </c>
      <c r="AB632" s="5"/>
      <c r="AC632" s="5"/>
      <c r="AD632" s="5"/>
      <c r="AE632" s="5"/>
      <c r="AF632" s="5"/>
      <c r="AG632" s="5"/>
      <c r="AH632" s="8"/>
      <c r="AI632" s="8"/>
      <c r="AJ632" s="8"/>
    </row>
    <row r="633" spans="1:36" x14ac:dyDescent="0.35">
      <c r="B633" s="70" t="s">
        <v>1073</v>
      </c>
      <c r="C633" s="70" t="s">
        <v>111</v>
      </c>
      <c r="D633" s="69" t="str">
        <f>VLOOKUP($C633,Assumptions!$B:$C,2,FALSE)</f>
        <v>Conventional Carbon</v>
      </c>
      <c r="E633" s="70" t="s">
        <v>1074</v>
      </c>
      <c r="F633" s="70">
        <v>16</v>
      </c>
      <c r="G633" s="71">
        <v>91.462905334282539</v>
      </c>
      <c r="H633" s="72">
        <v>1.2390999999999999E-2</v>
      </c>
      <c r="I633" s="71">
        <f t="shared" si="69"/>
        <v>1.1333168599970949</v>
      </c>
      <c r="J633" s="68">
        <f>SUMIFS('Tariff Data'!M:M,'Tariff Data'!$B:$B,$F633)</f>
        <v>1.8696539999999999</v>
      </c>
      <c r="K633" s="68">
        <f>SUMIFS('Tariff Data'!N:N,'Tariff Data'!$B:$B,$F633)</f>
        <v>5.4849290000000002</v>
      </c>
      <c r="L633" s="68">
        <f>SUMIFS('Tariff Data'!O:O,'Tariff Data'!$B:$B,$F633)</f>
        <v>9.4543000000000002E-2</v>
      </c>
      <c r="M633" s="68">
        <f>SUMIFS('Tariff Data'!P:P,'Tariff Data'!$B:$B,$F633)</f>
        <v>-6.2050109999999998</v>
      </c>
      <c r="N633" s="68">
        <f>SUMIFS('Tariff Data'!H:H,'Tariff Data'!$B:$B,$F633)</f>
        <v>1.905419</v>
      </c>
      <c r="O633" s="68">
        <f>SUMIFS('Tariff Data'!I:I,'Tariff Data'!$B:$B,$F633)</f>
        <v>5.6206610000000001</v>
      </c>
      <c r="P633" s="68">
        <f>SUMIFS('Tariff Data'!J:J,'Tariff Data'!$B:$B,$F633)</f>
        <v>0.105503</v>
      </c>
      <c r="Q633" s="68">
        <f>SUMIFS('Tariff Data'!K:K,'Tariff Data'!$B:$B,$F633)</f>
        <v>-6.9384249999999996</v>
      </c>
      <c r="R633" s="68">
        <f>SUMIFS('Tariff Data'!M:M,'Tariff Data'!$B:$B,$F633)+SUMIFS('Tariff Data'!AG:AG,'Tariff Data'!$B:$B,$F633)</f>
        <v>1.905419</v>
      </c>
      <c r="S633" s="68">
        <f>SUMIFS('Tariff Data'!N:N,'Tariff Data'!$B:$B,$F633)+SUMIFS('Tariff Data'!AH:AH,'Tariff Data'!$B:$B,$F633)</f>
        <v>5.6206610000000001</v>
      </c>
      <c r="T633" s="68">
        <f>SUMIFS('Tariff Data'!O:O,'Tariff Data'!$B:$B,$F633)+SUMIFS('Tariff Data'!AI:AI,'Tariff Data'!$B:$B,$F633)</f>
        <v>0.105503</v>
      </c>
      <c r="U633" s="68">
        <f>SUMIFS('Tariff Data'!P:P,'Tariff Data'!$B:$B,$F633)+SUMIFS('Tariff Data'!AJ:AJ,'Tariff Data'!$B:$B,$F633)</f>
        <v>-6.9384249999999996</v>
      </c>
      <c r="V633" s="67">
        <f t="shared" si="63"/>
        <v>177.32729649734438</v>
      </c>
      <c r="W633" s="67">
        <f t="shared" si="64"/>
        <v>-567.52833369118184</v>
      </c>
      <c r="X633" s="67">
        <f t="shared" si="65"/>
        <v>180.7647158234517</v>
      </c>
      <c r="Y633" s="67">
        <f t="shared" si="66"/>
        <v>-634.60850894401926</v>
      </c>
      <c r="Z633" s="67">
        <f t="shared" si="67"/>
        <v>180.7647158234517</v>
      </c>
      <c r="AA633" s="67">
        <f t="shared" si="68"/>
        <v>-634.60850894401926</v>
      </c>
      <c r="AB633" s="5"/>
      <c r="AC633" s="5"/>
      <c r="AD633" s="5"/>
      <c r="AE633" s="5"/>
      <c r="AF633" s="5"/>
      <c r="AG633" s="5"/>
      <c r="AH633" s="8"/>
      <c r="AI633" s="8"/>
      <c r="AJ633" s="8"/>
    </row>
    <row r="635" spans="1:36" x14ac:dyDescent="0.35">
      <c r="A635" s="29"/>
      <c r="B635" s="73" t="s">
        <v>1090</v>
      </c>
      <c r="C635" s="29"/>
      <c r="D635" s="29"/>
      <c r="E635" s="29"/>
      <c r="F635" s="29"/>
      <c r="G635" s="74">
        <f>SUM(G4:G633)</f>
        <v>119048.11500000015</v>
      </c>
      <c r="H635" s="29"/>
      <c r="I635" s="29"/>
      <c r="U635" s="75" t="s">
        <v>1129</v>
      </c>
      <c r="V635" s="76">
        <f>SUM(V4:V633)</f>
        <v>815975.66508710384</v>
      </c>
      <c r="W635" s="76">
        <f t="shared" ref="W635:AA635" si="70">SUM(W4:W633)</f>
        <v>-663434.28468526516</v>
      </c>
      <c r="X635" s="76">
        <f t="shared" si="70"/>
        <v>875476.48913515685</v>
      </c>
      <c r="Y635" s="76">
        <f t="shared" si="70"/>
        <v>-741850.26049387525</v>
      </c>
      <c r="Z635" s="76">
        <f t="shared" si="70"/>
        <v>823405.34870010964</v>
      </c>
      <c r="AA635" s="76">
        <f t="shared" si="70"/>
        <v>-741850.26049387525</v>
      </c>
    </row>
    <row r="636" spans="1:36" x14ac:dyDescent="0.35">
      <c r="A636" s="29"/>
      <c r="B636" s="73" t="s">
        <v>867</v>
      </c>
      <c r="C636" s="29"/>
      <c r="D636" s="29"/>
      <c r="E636" s="29"/>
      <c r="F636" s="29"/>
      <c r="G636" s="74">
        <f t="shared" ref="G636" si="71">SUMIFS(G$4:G$633,$D$4:$D$633,"&lt;&gt;"&amp;"Interconnectors")</f>
        <v>106919.11500000018</v>
      </c>
      <c r="H636" s="29"/>
      <c r="I636" s="29"/>
    </row>
    <row r="637" spans="1:36" x14ac:dyDescent="0.35">
      <c r="U637" s="75" t="s">
        <v>1130</v>
      </c>
      <c r="X637" s="76">
        <f>X635-V635</f>
        <v>59500.824048053008</v>
      </c>
      <c r="Y637" s="8"/>
      <c r="Z637" s="76">
        <f>Z635-V635</f>
        <v>7429.6836130057927</v>
      </c>
    </row>
    <row r="638" spans="1:36" x14ac:dyDescent="0.35">
      <c r="G638" s="30"/>
    </row>
    <row r="640" spans="1:36" x14ac:dyDescent="0.35">
      <c r="G640" s="30"/>
    </row>
    <row r="642" spans="7:8" x14ac:dyDescent="0.35">
      <c r="G642" s="30"/>
    </row>
    <row r="643" spans="7:8" x14ac:dyDescent="0.35">
      <c r="G643" s="31"/>
    </row>
    <row r="646" spans="7:8" x14ac:dyDescent="0.35">
      <c r="G646" s="24"/>
      <c r="H646" s="32"/>
    </row>
    <row r="647" spans="7:8" x14ac:dyDescent="0.35">
      <c r="G647" s="24"/>
      <c r="H647" s="32"/>
    </row>
  </sheetData>
  <mergeCells count="14">
    <mergeCell ref="Z2:AA2"/>
    <mergeCell ref="J2:M2"/>
    <mergeCell ref="N2:Q2"/>
    <mergeCell ref="R2:U2"/>
    <mergeCell ref="V2:W2"/>
    <mergeCell ref="X2:Y2"/>
    <mergeCell ref="G2:G3"/>
    <mergeCell ref="H2:H3"/>
    <mergeCell ref="I2:I3"/>
    <mergeCell ref="B2:B3"/>
    <mergeCell ref="C2:C3"/>
    <mergeCell ref="D2:D3"/>
    <mergeCell ref="E2:E3"/>
    <mergeCell ref="F2:F3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F6C94-0049-41DF-AB8D-7C760DC86DE3}">
  <dimension ref="A4:O73"/>
  <sheetViews>
    <sheetView tabSelected="1" topLeftCell="A19" workbookViewId="0">
      <selection activeCell="I66" sqref="I66"/>
    </sheetView>
  </sheetViews>
  <sheetFormatPr defaultColWidth="0" defaultRowHeight="14.5" x14ac:dyDescent="0.35"/>
  <cols>
    <col min="1" max="1" width="8.453125" style="4" customWidth="1"/>
    <col min="2" max="2" width="47.1796875" style="4" customWidth="1"/>
    <col min="3" max="7" width="13.26953125" style="4" customWidth="1"/>
    <col min="8" max="8" width="11.81640625" style="4" customWidth="1"/>
    <col min="9" max="9" width="29.453125" style="29" customWidth="1"/>
    <col min="10" max="10" width="9.1796875" style="4" customWidth="1"/>
    <col min="11" max="12" width="16.26953125" style="4" customWidth="1"/>
    <col min="13" max="15" width="9.1796875" style="4" customWidth="1"/>
    <col min="16" max="16384" width="9.1796875" style="4" hidden="1"/>
  </cols>
  <sheetData>
    <row r="4" spans="2:14" x14ac:dyDescent="0.35">
      <c r="B4" s="12" t="s">
        <v>1081</v>
      </c>
      <c r="C4" s="12" t="s">
        <v>34</v>
      </c>
      <c r="D4" s="12" t="s">
        <v>35</v>
      </c>
      <c r="E4" s="12" t="s">
        <v>36</v>
      </c>
      <c r="F4" s="12" t="s">
        <v>37</v>
      </c>
      <c r="G4" s="12" t="s">
        <v>861</v>
      </c>
    </row>
    <row r="5" spans="2:14" x14ac:dyDescent="0.35">
      <c r="B5" s="4" t="s">
        <v>862</v>
      </c>
      <c r="C5" s="6">
        <v>425.62453103721691</v>
      </c>
      <c r="D5" s="6">
        <v>496.4774608859272</v>
      </c>
      <c r="E5" s="6">
        <v>675.24880627934613</v>
      </c>
      <c r="F5" s="6">
        <v>899.94170479443858</v>
      </c>
      <c r="G5" s="6">
        <v>1017.9115977744503</v>
      </c>
    </row>
    <row r="6" spans="2:14" x14ac:dyDescent="0.35">
      <c r="B6" s="4" t="s">
        <v>863</v>
      </c>
      <c r="C6" s="6">
        <v>324.50410801981008</v>
      </c>
      <c r="D6" s="6">
        <v>321.97295192034437</v>
      </c>
      <c r="E6" s="6">
        <v>348.15754356887987</v>
      </c>
      <c r="F6" s="6">
        <v>354.47734147074772</v>
      </c>
      <c r="G6" s="6">
        <v>354.47734147074772</v>
      </c>
    </row>
    <row r="7" spans="2:14" x14ac:dyDescent="0.35">
      <c r="B7" s="4" t="s">
        <v>864</v>
      </c>
      <c r="C7" s="6">
        <v>-101.12042301740684</v>
      </c>
      <c r="D7" s="6">
        <v>-174.50450896558283</v>
      </c>
      <c r="E7" s="6">
        <v>-327.09126271046625</v>
      </c>
      <c r="F7" s="6">
        <v>-545.4643633236908</v>
      </c>
      <c r="G7" s="6">
        <v>-663.43425630370257</v>
      </c>
    </row>
    <row r="8" spans="2:14" x14ac:dyDescent="0.35">
      <c r="B8" s="4" t="s">
        <v>865</v>
      </c>
      <c r="C8" s="6">
        <v>78.001755000000003</v>
      </c>
      <c r="D8" s="6">
        <v>80.50714499999998</v>
      </c>
      <c r="E8" s="6">
        <v>99.20993499999993</v>
      </c>
      <c r="F8" s="6">
        <v>103.28581499999993</v>
      </c>
      <c r="G8" s="6">
        <v>106.91911499999991</v>
      </c>
    </row>
    <row r="9" spans="2:14" x14ac:dyDescent="0.35">
      <c r="B9" s="4" t="s">
        <v>866</v>
      </c>
      <c r="C9" s="7">
        <v>-1.2963865110138468</v>
      </c>
      <c r="D9" s="7">
        <v>-2.1675654870829519</v>
      </c>
      <c r="E9" s="7">
        <v>-3.2969607601342208</v>
      </c>
      <c r="F9" s="7">
        <v>-5.2811159337193736</v>
      </c>
      <c r="G9" s="7">
        <v>-6.2050107345510961</v>
      </c>
    </row>
    <row r="10" spans="2:14" x14ac:dyDescent="0.35">
      <c r="B10" s="4" t="s">
        <v>1144</v>
      </c>
      <c r="C10" s="23">
        <v>270.88986678945741</v>
      </c>
      <c r="D10" s="23">
        <v>270.88986678945741</v>
      </c>
      <c r="E10" s="23">
        <v>270.88986678945741</v>
      </c>
      <c r="F10" s="23">
        <v>270.88986678945741</v>
      </c>
      <c r="G10" s="23">
        <v>270.88986678945741</v>
      </c>
    </row>
    <row r="12" spans="2:14" x14ac:dyDescent="0.35">
      <c r="B12" s="12" t="s">
        <v>1124</v>
      </c>
      <c r="G12" s="12" t="s">
        <v>861</v>
      </c>
    </row>
    <row r="13" spans="2:14" x14ac:dyDescent="0.35">
      <c r="B13" s="4" t="s">
        <v>862</v>
      </c>
      <c r="G13" s="6">
        <f>$G$5+'Sensitivity 2'!$X$637/10^3</f>
        <v>887.70218071392685</v>
      </c>
    </row>
    <row r="14" spans="2:14" x14ac:dyDescent="0.35">
      <c r="B14" s="4" t="s">
        <v>863</v>
      </c>
      <c r="G14" s="6">
        <f>$G$6</f>
        <v>354.47734147074772</v>
      </c>
    </row>
    <row r="15" spans="2:14" x14ac:dyDescent="0.35">
      <c r="B15" s="4" t="s">
        <v>864</v>
      </c>
      <c r="G15" s="6">
        <f>G14-G13</f>
        <v>-533.22483924317908</v>
      </c>
      <c r="N15" s="27"/>
    </row>
    <row r="16" spans="2:14" x14ac:dyDescent="0.35">
      <c r="B16" s="4" t="s">
        <v>865</v>
      </c>
      <c r="G16" s="6">
        <f>G8</f>
        <v>106.91911499999991</v>
      </c>
    </row>
    <row r="17" spans="2:12" x14ac:dyDescent="0.35">
      <c r="B17" s="4" t="s">
        <v>866</v>
      </c>
      <c r="G17" s="6">
        <f>G15/G16</f>
        <v>-4.9871796941377555</v>
      </c>
    </row>
    <row r="20" spans="2:12" x14ac:dyDescent="0.35">
      <c r="B20" s="12" t="s">
        <v>1084</v>
      </c>
      <c r="G20" s="12" t="s">
        <v>861</v>
      </c>
      <c r="J20" s="4" t="s">
        <v>1142</v>
      </c>
      <c r="K20" s="4" t="s">
        <v>1148</v>
      </c>
    </row>
    <row r="21" spans="2:12" x14ac:dyDescent="0.35">
      <c r="B21" s="4" t="s">
        <v>862</v>
      </c>
      <c r="G21" s="6">
        <f>$G$5+'Sensitivity 2'!$Z$637/10^3</f>
        <v>1016.2119374215371</v>
      </c>
      <c r="H21" s="6"/>
      <c r="I21" s="29" t="s">
        <v>1140</v>
      </c>
      <c r="J21" s="6">
        <f>G21-G13</f>
        <v>128.50975670761022</v>
      </c>
      <c r="K21" s="7">
        <f>J21/$G$8</f>
        <v>1.20193434735791</v>
      </c>
      <c r="L21" s="4" t="s">
        <v>1143</v>
      </c>
    </row>
    <row r="22" spans="2:12" x14ac:dyDescent="0.35">
      <c r="B22" s="4" t="s">
        <v>863</v>
      </c>
      <c r="G22" s="6">
        <f>$G$6</f>
        <v>354.47734147074772</v>
      </c>
      <c r="H22" s="6"/>
      <c r="I22" s="6" t="s">
        <v>1139</v>
      </c>
      <c r="J22" s="6">
        <f>G23-G15</f>
        <v>-128.50975670761022</v>
      </c>
      <c r="K22" s="7">
        <f>J22/$G$8</f>
        <v>-1.20193434735791</v>
      </c>
      <c r="L22" s="4" t="s">
        <v>1143</v>
      </c>
    </row>
    <row r="23" spans="2:12" x14ac:dyDescent="0.35">
      <c r="B23" s="4" t="s">
        <v>864</v>
      </c>
      <c r="G23" s="52">
        <f>IF(G21+G15&lt;0,-G21,IF(G21+G15&gt;G22,G22-G21,G15))</f>
        <v>-661.7345959507893</v>
      </c>
      <c r="H23" s="6"/>
      <c r="I23" s="6" t="s">
        <v>1141</v>
      </c>
      <c r="J23" s="6">
        <f>-SUM(J21:J22)</f>
        <v>0</v>
      </c>
      <c r="K23" s="87">
        <f>J23/$G$10</f>
        <v>0</v>
      </c>
      <c r="L23" s="4" t="s">
        <v>1146</v>
      </c>
    </row>
    <row r="24" spans="2:12" x14ac:dyDescent="0.35">
      <c r="B24" s="4" t="s">
        <v>865</v>
      </c>
      <c r="G24" s="6">
        <f>$G$8</f>
        <v>106.91911499999991</v>
      </c>
      <c r="H24" s="6"/>
      <c r="I24" s="6" t="s">
        <v>1145</v>
      </c>
      <c r="J24" s="88"/>
      <c r="K24" s="4">
        <f>K23*2.9</f>
        <v>0</v>
      </c>
      <c r="L24" s="4" t="s">
        <v>1147</v>
      </c>
    </row>
    <row r="25" spans="2:12" x14ac:dyDescent="0.35">
      <c r="B25" s="4" t="s">
        <v>866</v>
      </c>
      <c r="G25" s="5">
        <f>G23/G24</f>
        <v>-6.1891140414956656</v>
      </c>
      <c r="H25" s="5"/>
    </row>
    <row r="28" spans="2:12" x14ac:dyDescent="0.35">
      <c r="B28" s="12" t="s">
        <v>1125</v>
      </c>
      <c r="G28" s="12" t="s">
        <v>861</v>
      </c>
    </row>
    <row r="29" spans="2:12" x14ac:dyDescent="0.35">
      <c r="B29" s="4" t="s">
        <v>862</v>
      </c>
      <c r="G29" s="6">
        <f>$G$5+'Sensitivity 4'!$X$637/10^3</f>
        <v>1077.4124218225033</v>
      </c>
    </row>
    <row r="30" spans="2:12" x14ac:dyDescent="0.35">
      <c r="B30" s="4" t="s">
        <v>863</v>
      </c>
      <c r="G30" s="6">
        <f>$G$6</f>
        <v>354.47734147074772</v>
      </c>
    </row>
    <row r="31" spans="2:12" x14ac:dyDescent="0.35">
      <c r="B31" s="4" t="s">
        <v>864</v>
      </c>
      <c r="G31" s="6">
        <f>G30-G29</f>
        <v>-722.93508035175569</v>
      </c>
    </row>
    <row r="32" spans="2:12" x14ac:dyDescent="0.35">
      <c r="B32" s="4" t="s">
        <v>865</v>
      </c>
      <c r="G32" s="6">
        <f>$G$8</f>
        <v>106.91911499999991</v>
      </c>
    </row>
    <row r="33" spans="2:12" x14ac:dyDescent="0.35">
      <c r="B33" s="4" t="s">
        <v>866</v>
      </c>
      <c r="G33" s="6">
        <f>G31/G32</f>
        <v>-6.7615138822628333</v>
      </c>
    </row>
    <row r="36" spans="2:12" x14ac:dyDescent="0.35">
      <c r="B36" s="12" t="s">
        <v>1085</v>
      </c>
      <c r="G36" s="12" t="s">
        <v>861</v>
      </c>
      <c r="J36" s="29" t="s">
        <v>1142</v>
      </c>
      <c r="K36" s="29" t="s">
        <v>1148</v>
      </c>
    </row>
    <row r="37" spans="2:12" x14ac:dyDescent="0.35">
      <c r="B37" s="4" t="s">
        <v>862</v>
      </c>
      <c r="G37" s="6">
        <f>$G$5+'Sensitivity 4'!$Z$637/10^3</f>
        <v>1025.3412813874561</v>
      </c>
      <c r="I37" s="29" t="s">
        <v>1140</v>
      </c>
      <c r="J37" s="6">
        <f>G37-G29</f>
        <v>-52.071140435047255</v>
      </c>
      <c r="K37" s="7">
        <f>J37/$G$8</f>
        <v>-0.48701432325779448</v>
      </c>
      <c r="L37" s="29" t="s">
        <v>1143</v>
      </c>
    </row>
    <row r="38" spans="2:12" x14ac:dyDescent="0.35">
      <c r="B38" s="4" t="s">
        <v>863</v>
      </c>
      <c r="G38" s="6">
        <f>$G$6</f>
        <v>354.47734147074772</v>
      </c>
      <c r="I38" s="6" t="s">
        <v>1139</v>
      </c>
      <c r="J38" s="6">
        <f>G39-G31</f>
        <v>0</v>
      </c>
      <c r="K38" s="7">
        <f>J38/$G$8</f>
        <v>0</v>
      </c>
      <c r="L38" s="29" t="s">
        <v>1143</v>
      </c>
    </row>
    <row r="39" spans="2:12" x14ac:dyDescent="0.35">
      <c r="B39" s="4" t="s">
        <v>864</v>
      </c>
      <c r="G39" s="52">
        <f>IF(G37+G31&lt;0,-G37,IF(G37+G31&gt;G38,G38-G37,G31))</f>
        <v>-722.93508035175569</v>
      </c>
      <c r="H39" s="6"/>
      <c r="I39" s="6" t="s">
        <v>1141</v>
      </c>
      <c r="J39" s="6">
        <f>-SUM(J37:J38)</f>
        <v>52.071140435047255</v>
      </c>
      <c r="K39" s="87">
        <f>J39/$G$10</f>
        <v>0.19222254804945615</v>
      </c>
      <c r="L39" s="29" t="s">
        <v>1146</v>
      </c>
    </row>
    <row r="40" spans="2:12" x14ac:dyDescent="0.35">
      <c r="B40" s="4" t="s">
        <v>865</v>
      </c>
      <c r="G40" s="6">
        <f>$G$8</f>
        <v>106.91911499999991</v>
      </c>
      <c r="I40" s="6" t="s">
        <v>1145</v>
      </c>
      <c r="J40" s="89"/>
      <c r="K40" s="7">
        <f>K39*2.9</f>
        <v>0.5574453893434228</v>
      </c>
      <c r="L40" s="29" t="s">
        <v>1147</v>
      </c>
    </row>
    <row r="41" spans="2:12" x14ac:dyDescent="0.35">
      <c r="B41" s="4" t="s">
        <v>866</v>
      </c>
      <c r="G41" s="6">
        <f>G39/G40</f>
        <v>-6.7615138822628333</v>
      </c>
    </row>
    <row r="46" spans="2:12" x14ac:dyDescent="0.35">
      <c r="B46" s="46" t="s">
        <v>1087</v>
      </c>
    </row>
    <row r="48" spans="2:12" ht="29" x14ac:dyDescent="0.35">
      <c r="B48" s="35" t="s">
        <v>1115</v>
      </c>
      <c r="C48" s="36" t="s">
        <v>1109</v>
      </c>
      <c r="D48" s="36" t="s">
        <v>1111</v>
      </c>
      <c r="E48" s="36" t="s">
        <v>1110</v>
      </c>
      <c r="F48" s="36" t="s">
        <v>6</v>
      </c>
      <c r="G48" s="36" t="s">
        <v>1112</v>
      </c>
      <c r="H48" s="36" t="s">
        <v>1113</v>
      </c>
      <c r="I48" s="35" t="s">
        <v>832</v>
      </c>
      <c r="J48" s="35" t="s">
        <v>1</v>
      </c>
      <c r="K48" s="35" t="s">
        <v>1089</v>
      </c>
      <c r="L48" s="36" t="s">
        <v>1114</v>
      </c>
    </row>
    <row r="49" spans="2:12" x14ac:dyDescent="0.35">
      <c r="B49" s="37" t="s">
        <v>1099</v>
      </c>
      <c r="C49" s="38">
        <f>'Tariff Data'!M5</f>
        <v>2.679675</v>
      </c>
      <c r="D49" s="38">
        <f>'Tariff Data'!N5</f>
        <v>24.644973</v>
      </c>
      <c r="E49" s="38">
        <f>'Tariff Data'!O5</f>
        <v>35.826850999999998</v>
      </c>
      <c r="F49" s="38">
        <f>'Tariff Data'!P5</f>
        <v>-6.2050109999999998</v>
      </c>
      <c r="G49" s="39">
        <v>100</v>
      </c>
      <c r="H49" s="39" t="s">
        <v>1088</v>
      </c>
      <c r="I49" s="40">
        <v>0.39425900000000003</v>
      </c>
      <c r="J49" s="39">
        <v>1</v>
      </c>
      <c r="K49" s="41">
        <f>(D49*I49+E49+F49)*G49</f>
        <v>3933.8342410007003</v>
      </c>
      <c r="L49" s="47"/>
    </row>
    <row r="50" spans="2:12" x14ac:dyDescent="0.35">
      <c r="B50" s="37" t="s">
        <v>1100</v>
      </c>
      <c r="C50" s="42">
        <f>'Tariff Data'!M31</f>
        <v>4.6348479999999999</v>
      </c>
      <c r="D50" s="42">
        <f>'Tariff Data'!N31</f>
        <v>-9.1107669999999992</v>
      </c>
      <c r="E50" s="42">
        <f>'Tariff Data'!O31</f>
        <v>0</v>
      </c>
      <c r="F50" s="42">
        <f>'Tariff Data'!P31</f>
        <v>-6.2050109999999998</v>
      </c>
      <c r="G50" s="43">
        <v>100</v>
      </c>
      <c r="H50" s="43" t="s">
        <v>1088</v>
      </c>
      <c r="I50" s="44">
        <v>0.39425900000000003</v>
      </c>
      <c r="J50" s="43">
        <v>27</v>
      </c>
      <c r="K50" s="45">
        <f>(D50*I50+E50+F50)*G50</f>
        <v>-979.70128866530001</v>
      </c>
      <c r="L50" s="47"/>
    </row>
    <row r="51" spans="2:12" x14ac:dyDescent="0.35">
      <c r="B51" s="37" t="s">
        <v>1101</v>
      </c>
      <c r="C51" s="38">
        <f>'Tariff Data'!D5</f>
        <v>2.8164799999999999</v>
      </c>
      <c r="D51" s="38">
        <f>'Tariff Data'!E5</f>
        <v>20.552465000000002</v>
      </c>
      <c r="E51" s="38">
        <f>'Tariff Data'!F5</f>
        <v>30.294035000000001</v>
      </c>
      <c r="F51" s="38">
        <f>'Tariff Data'!G5</f>
        <v>-4.7035030000000004</v>
      </c>
      <c r="G51" s="39">
        <v>100</v>
      </c>
      <c r="H51" s="39" t="s">
        <v>1088</v>
      </c>
      <c r="I51" s="40">
        <v>0.39425900000000003</v>
      </c>
      <c r="J51" s="39">
        <v>1</v>
      </c>
      <c r="K51" s="41">
        <f t="shared" ref="K51:K58" si="0">(D51*I51+E51+F51)*G51</f>
        <v>3369.3526298435004</v>
      </c>
      <c r="L51" s="48">
        <f>K51-K$49</f>
        <v>-564.48161115719995</v>
      </c>
    </row>
    <row r="52" spans="2:12" x14ac:dyDescent="0.35">
      <c r="B52" s="37" t="s">
        <v>1102</v>
      </c>
      <c r="C52" s="42">
        <f>'Tariff Data'!D31</f>
        <v>4.755325</v>
      </c>
      <c r="D52" s="42">
        <f>'Tariff Data'!E31</f>
        <v>-9.0859909999999999</v>
      </c>
      <c r="E52" s="42">
        <f>'Tariff Data'!F31</f>
        <v>0</v>
      </c>
      <c r="F52" s="42">
        <f>'Tariff Data'!G31</f>
        <v>-4.7035030000000004</v>
      </c>
      <c r="G52" s="43">
        <v>100</v>
      </c>
      <c r="H52" s="43" t="s">
        <v>1088</v>
      </c>
      <c r="I52" s="44">
        <v>0.39425900000000003</v>
      </c>
      <c r="J52" s="43">
        <v>27</v>
      </c>
      <c r="K52" s="45">
        <f t="shared" si="0"/>
        <v>-828.57367256690009</v>
      </c>
      <c r="L52" s="50">
        <f>K52-K$50</f>
        <v>151.12761609839993</v>
      </c>
    </row>
    <row r="53" spans="2:12" x14ac:dyDescent="0.35">
      <c r="B53" s="37" t="s">
        <v>1103</v>
      </c>
      <c r="C53" s="38">
        <f>'Tariff Data'!M5+'Tariff Data'!AB5</f>
        <v>2.8164799999999999</v>
      </c>
      <c r="D53" s="38">
        <f>'Tariff Data'!N5+'Tariff Data'!AC5</f>
        <v>24.297213250250593</v>
      </c>
      <c r="E53" s="38">
        <f>'Tariff Data'!O5+'Tariff Data'!AD5</f>
        <v>35.604077567941886</v>
      </c>
      <c r="F53" s="38">
        <f>G25</f>
        <v>-6.1891140414956656</v>
      </c>
      <c r="G53" s="39">
        <v>100</v>
      </c>
      <c r="H53" s="39" t="s">
        <v>1088</v>
      </c>
      <c r="I53" s="40">
        <v>0.39425900000000003</v>
      </c>
      <c r="J53" s="39">
        <v>1</v>
      </c>
      <c r="K53" s="41">
        <f t="shared" si="0"/>
        <v>3899.4358525276775</v>
      </c>
      <c r="L53" s="48">
        <f>K53-K$49</f>
        <v>-34.398388473022806</v>
      </c>
    </row>
    <row r="54" spans="2:12" x14ac:dyDescent="0.35">
      <c r="B54" s="37" t="s">
        <v>1104</v>
      </c>
      <c r="C54" s="42">
        <f>'Tariff Data'!M31+'Tariff Data'!AB31</f>
        <v>4.755325</v>
      </c>
      <c r="D54" s="42">
        <f>'Tariff Data'!N31+'Tariff Data'!AC31</f>
        <v>-9.0859909999999999</v>
      </c>
      <c r="E54" s="42">
        <f>'Tariff Data'!O31+'Tariff Data'!AD31</f>
        <v>0</v>
      </c>
      <c r="F54" s="42">
        <f>G25</f>
        <v>-6.1891140414956656</v>
      </c>
      <c r="G54" s="43">
        <v>100</v>
      </c>
      <c r="H54" s="43" t="s">
        <v>1088</v>
      </c>
      <c r="I54" s="44">
        <v>0.39425900000000003</v>
      </c>
      <c r="J54" s="43">
        <v>27</v>
      </c>
      <c r="K54" s="45">
        <f t="shared" si="0"/>
        <v>-977.1347767164666</v>
      </c>
      <c r="L54" s="50">
        <f>K54-K$50</f>
        <v>2.5665119488334085</v>
      </c>
    </row>
    <row r="55" spans="2:12" x14ac:dyDescent="0.35">
      <c r="B55" s="37" t="s">
        <v>1105</v>
      </c>
      <c r="C55" s="38">
        <f>'Tariff Data'!H5</f>
        <v>2.5438339999999999</v>
      </c>
      <c r="D55" s="38">
        <f>'Tariff Data'!I5</f>
        <v>27.065738</v>
      </c>
      <c r="E55" s="38">
        <f>'Tariff Data'!J5</f>
        <v>40.507550000000002</v>
      </c>
      <c r="F55" s="38">
        <f>'Tariff Data'!K5</f>
        <v>-6.9384249999999996</v>
      </c>
      <c r="G55" s="39">
        <v>100</v>
      </c>
      <c r="H55" s="39" t="s">
        <v>1088</v>
      </c>
      <c r="I55" s="40">
        <v>0.39425900000000003</v>
      </c>
      <c r="J55" s="39">
        <v>1</v>
      </c>
      <c r="K55" s="41">
        <f t="shared" si="0"/>
        <v>4424.0035798141998</v>
      </c>
      <c r="L55" s="51">
        <f>K55-K$49</f>
        <v>490.16933881349951</v>
      </c>
    </row>
    <row r="56" spans="2:12" x14ac:dyDescent="0.35">
      <c r="B56" s="37" t="s">
        <v>1106</v>
      </c>
      <c r="C56" s="42">
        <f>'Tariff Data'!H31</f>
        <v>4.6430069999999999</v>
      </c>
      <c r="D56" s="42">
        <f>'Tariff Data'!I31</f>
        <v>-9.1769200000000009</v>
      </c>
      <c r="E56" s="42">
        <f>'Tariff Data'!J31</f>
        <v>0</v>
      </c>
      <c r="F56" s="42">
        <f>'Tariff Data'!K31</f>
        <v>-6.9384249999999996</v>
      </c>
      <c r="G56" s="43">
        <v>100</v>
      </c>
      <c r="H56" s="43" t="s">
        <v>1088</v>
      </c>
      <c r="I56" s="44">
        <v>0.39425900000000003</v>
      </c>
      <c r="J56" s="43">
        <v>27</v>
      </c>
      <c r="K56" s="45">
        <f t="shared" si="0"/>
        <v>-1055.6508302280001</v>
      </c>
      <c r="L56" s="49">
        <f>K56-K$50</f>
        <v>-75.949541562700119</v>
      </c>
    </row>
    <row r="57" spans="2:12" x14ac:dyDescent="0.35">
      <c r="B57" s="37" t="s">
        <v>1107</v>
      </c>
      <c r="C57" s="38">
        <f>'Tariff Data'!M5+'Tariff Data'!AG5</f>
        <v>2.5438339999999999</v>
      </c>
      <c r="D57" s="38">
        <f>'Tariff Data'!N5+'Tariff Data'!AH5</f>
        <v>24.992732749749408</v>
      </c>
      <c r="E57" s="38">
        <f>'Tariff Data'!O5+'Tariff Data'!AI5</f>
        <v>36.04962443205811</v>
      </c>
      <c r="F57" s="38">
        <f>G41</f>
        <v>-6.7615138822628333</v>
      </c>
      <c r="G57" s="39">
        <v>100</v>
      </c>
      <c r="H57" s="39" t="s">
        <v>1088</v>
      </c>
      <c r="I57" s="40">
        <v>0.39425900000000003</v>
      </c>
      <c r="J57" s="39">
        <v>1</v>
      </c>
      <c r="K57" s="41">
        <f t="shared" si="0"/>
        <v>3914.1720370978733</v>
      </c>
      <c r="L57" s="51">
        <f>K57-K$49</f>
        <v>-19.662203902827059</v>
      </c>
    </row>
    <row r="58" spans="2:12" x14ac:dyDescent="0.35">
      <c r="B58" s="37" t="s">
        <v>1108</v>
      </c>
      <c r="C58" s="42">
        <f>'Tariff Data'!M31+'Tariff Data'!AG31</f>
        <v>4.6430069999999999</v>
      </c>
      <c r="D58" s="42">
        <f>'Tariff Data'!N31+'Tariff Data'!AH31</f>
        <v>-9.1769200000000009</v>
      </c>
      <c r="E58" s="42">
        <f>'Tariff Data'!O31+'Tariff Data'!AI31</f>
        <v>0</v>
      </c>
      <c r="F58" s="42">
        <f>G41</f>
        <v>-6.7615138822628333</v>
      </c>
      <c r="G58" s="43">
        <v>100</v>
      </c>
      <c r="H58" s="43" t="s">
        <v>1088</v>
      </c>
      <c r="I58" s="44">
        <v>0.39425900000000003</v>
      </c>
      <c r="J58" s="43">
        <v>27</v>
      </c>
      <c r="K58" s="45">
        <f t="shared" si="0"/>
        <v>-1037.9597184542836</v>
      </c>
      <c r="L58" s="49">
        <f>K58-K$50</f>
        <v>-58.258429788983563</v>
      </c>
    </row>
    <row r="63" spans="2:12" ht="43.5" x14ac:dyDescent="0.35">
      <c r="B63" s="35" t="s">
        <v>1115</v>
      </c>
      <c r="C63" s="36" t="s">
        <v>1089</v>
      </c>
      <c r="D63" s="36" t="s">
        <v>1114</v>
      </c>
    </row>
    <row r="64" spans="2:12" x14ac:dyDescent="0.35">
      <c r="B64" s="37" t="s">
        <v>1099</v>
      </c>
      <c r="C64" s="41">
        <f>K49</f>
        <v>3933.8342410007003</v>
      </c>
      <c r="D64" s="47"/>
    </row>
    <row r="65" spans="2:4" x14ac:dyDescent="0.35">
      <c r="B65" s="37" t="s">
        <v>1100</v>
      </c>
      <c r="C65" s="45">
        <f t="shared" ref="C65:C73" si="1">K50</f>
        <v>-979.70128866530001</v>
      </c>
      <c r="D65" s="47"/>
    </row>
    <row r="66" spans="2:4" x14ac:dyDescent="0.35">
      <c r="B66" s="37" t="s">
        <v>1101</v>
      </c>
      <c r="C66" s="41">
        <f t="shared" si="1"/>
        <v>3369.3526298435004</v>
      </c>
      <c r="D66" s="48">
        <f>L51</f>
        <v>-564.48161115719995</v>
      </c>
    </row>
    <row r="67" spans="2:4" x14ac:dyDescent="0.35">
      <c r="B67" s="37" t="s">
        <v>1102</v>
      </c>
      <c r="C67" s="45">
        <f t="shared" si="1"/>
        <v>-828.57367256690009</v>
      </c>
      <c r="D67" s="50">
        <f t="shared" ref="D67:D73" si="2">L52</f>
        <v>151.12761609839993</v>
      </c>
    </row>
    <row r="68" spans="2:4" x14ac:dyDescent="0.35">
      <c r="B68" s="37" t="s">
        <v>1103</v>
      </c>
      <c r="C68" s="41">
        <f t="shared" si="1"/>
        <v>3899.4358525276775</v>
      </c>
      <c r="D68" s="48">
        <f t="shared" si="2"/>
        <v>-34.398388473022806</v>
      </c>
    </row>
    <row r="69" spans="2:4" x14ac:dyDescent="0.35">
      <c r="B69" s="37" t="s">
        <v>1104</v>
      </c>
      <c r="C69" s="45">
        <f t="shared" si="1"/>
        <v>-977.1347767164666</v>
      </c>
      <c r="D69" s="50">
        <f t="shared" si="2"/>
        <v>2.5665119488334085</v>
      </c>
    </row>
    <row r="70" spans="2:4" x14ac:dyDescent="0.35">
      <c r="B70" s="37" t="s">
        <v>1105</v>
      </c>
      <c r="C70" s="41">
        <f t="shared" si="1"/>
        <v>4424.0035798141998</v>
      </c>
      <c r="D70" s="51">
        <f t="shared" si="2"/>
        <v>490.16933881349951</v>
      </c>
    </row>
    <row r="71" spans="2:4" x14ac:dyDescent="0.35">
      <c r="B71" s="37" t="s">
        <v>1106</v>
      </c>
      <c r="C71" s="45">
        <f t="shared" si="1"/>
        <v>-1055.6508302280001</v>
      </c>
      <c r="D71" s="49">
        <f t="shared" si="2"/>
        <v>-75.949541562700119</v>
      </c>
    </row>
    <row r="72" spans="2:4" x14ac:dyDescent="0.35">
      <c r="B72" s="37" t="s">
        <v>1107</v>
      </c>
      <c r="C72" s="41">
        <f t="shared" si="1"/>
        <v>3914.1720370978733</v>
      </c>
      <c r="D72" s="51">
        <f t="shared" si="2"/>
        <v>-19.662203902827059</v>
      </c>
    </row>
    <row r="73" spans="2:4" x14ac:dyDescent="0.35">
      <c r="B73" s="37" t="s">
        <v>1108</v>
      </c>
      <c r="C73" s="45">
        <f t="shared" si="1"/>
        <v>-1037.9597184542836</v>
      </c>
      <c r="D73" s="49">
        <f t="shared" si="2"/>
        <v>-58.258429788983563</v>
      </c>
    </row>
  </sheetData>
  <pageMargins left="0.7" right="0.7" top="0.75" bottom="0.75" header="0.3" footer="0.3"/>
  <pageSetup orientation="portrait" r:id="rId1"/>
  <ignoredErrors>
    <ignoredError sqref="G15 L52:L57 G23" formula="1"/>
  </ignoredErrors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FADDAF-D4A5-462F-8CE4-1BFF8FE53AF8}">
  <dimension ref="B2:M83"/>
  <sheetViews>
    <sheetView workbookViewId="0">
      <selection activeCell="G22" sqref="G22"/>
    </sheetView>
  </sheetViews>
  <sheetFormatPr defaultColWidth="9.1796875" defaultRowHeight="14.5" x14ac:dyDescent="0.35"/>
  <cols>
    <col min="1" max="1" width="3.7265625" style="4" customWidth="1"/>
    <col min="2" max="2" width="49.7265625" style="4" bestFit="1" customWidth="1"/>
    <col min="3" max="3" width="23.81640625" style="4" customWidth="1"/>
    <col min="4" max="5" width="9.1796875" style="4"/>
    <col min="6" max="8" width="20.1796875" style="4" customWidth="1"/>
    <col min="9" max="9" width="9.7265625" style="4" customWidth="1"/>
    <col min="10" max="10" width="9.1796875" style="4"/>
    <col min="11" max="13" width="25.7265625" style="4" customWidth="1"/>
    <col min="14" max="16384" width="9.1796875" style="4"/>
  </cols>
  <sheetData>
    <row r="2" spans="2:13" ht="29" x14ac:dyDescent="0.35">
      <c r="F2" s="15" t="s">
        <v>858</v>
      </c>
      <c r="G2" s="15" t="s">
        <v>859</v>
      </c>
      <c r="H2" s="15" t="s">
        <v>860</v>
      </c>
    </row>
    <row r="3" spans="2:13" ht="15" thickBot="1" x14ac:dyDescent="0.4">
      <c r="E3" s="4" t="s">
        <v>861</v>
      </c>
      <c r="F3" s="23">
        <v>141.87375015527712</v>
      </c>
      <c r="G3" s="23">
        <v>274.91421727382414</v>
      </c>
      <c r="H3" s="23">
        <v>176.10889054236779</v>
      </c>
    </row>
    <row r="4" spans="2:13" ht="44" thickBot="1" x14ac:dyDescent="0.4">
      <c r="K4" s="17" t="s">
        <v>841</v>
      </c>
      <c r="L4" s="18" t="s">
        <v>842</v>
      </c>
      <c r="M4" s="18" t="s">
        <v>843</v>
      </c>
    </row>
    <row r="5" spans="2:13" ht="15" thickBot="1" x14ac:dyDescent="0.4">
      <c r="B5" s="12" t="s">
        <v>835</v>
      </c>
      <c r="C5" s="12" t="s">
        <v>834</v>
      </c>
      <c r="F5" s="4" t="s">
        <v>837</v>
      </c>
      <c r="G5" s="4" t="s">
        <v>838</v>
      </c>
      <c r="H5" s="4" t="s">
        <v>839</v>
      </c>
      <c r="I5" s="4" t="s">
        <v>831</v>
      </c>
      <c r="K5" s="19" t="s">
        <v>844</v>
      </c>
      <c r="L5" s="20">
        <v>2.5</v>
      </c>
      <c r="M5" s="20">
        <v>-2.5</v>
      </c>
    </row>
    <row r="6" spans="2:13" ht="15" thickBot="1" x14ac:dyDescent="0.4">
      <c r="B6" s="25" t="s">
        <v>346</v>
      </c>
      <c r="C6" s="4" t="s">
        <v>828</v>
      </c>
      <c r="F6" s="14">
        <f>F3/SUM($F3:$H3)</f>
        <v>0.23928909092330566</v>
      </c>
      <c r="G6" s="14">
        <f>G3/SUM($F3:$H3)</f>
        <v>0.46367966633254337</v>
      </c>
      <c r="H6" s="14">
        <f>H3/SUM($F3:$H3)</f>
        <v>0.29703124274415088</v>
      </c>
      <c r="I6" s="14">
        <f>SUM(F6:H6)</f>
        <v>1</v>
      </c>
      <c r="K6" s="19" t="s">
        <v>845</v>
      </c>
      <c r="L6" s="20">
        <v>2.5</v>
      </c>
      <c r="M6" s="20">
        <v>-2.5</v>
      </c>
    </row>
    <row r="7" spans="2:13" ht="15" thickBot="1" x14ac:dyDescent="0.4">
      <c r="B7" s="25" t="s">
        <v>665</v>
      </c>
      <c r="C7" s="4" t="s">
        <v>828</v>
      </c>
      <c r="K7" s="19" t="s">
        <v>846</v>
      </c>
      <c r="L7" s="20">
        <v>1.25</v>
      </c>
      <c r="M7" s="20">
        <v>-1.25</v>
      </c>
    </row>
    <row r="8" spans="2:13" ht="15" thickBot="1" x14ac:dyDescent="0.4">
      <c r="B8" s="25" t="s">
        <v>111</v>
      </c>
      <c r="C8" s="4" t="s">
        <v>828</v>
      </c>
      <c r="K8" s="19" t="s">
        <v>847</v>
      </c>
      <c r="L8" s="20">
        <v>1.25</v>
      </c>
      <c r="M8" s="20">
        <v>-1.25</v>
      </c>
    </row>
    <row r="9" spans="2:13" ht="15" thickBot="1" x14ac:dyDescent="0.4">
      <c r="B9" s="25" t="s">
        <v>237</v>
      </c>
      <c r="C9" s="4" t="s">
        <v>828</v>
      </c>
      <c r="K9" s="21" t="s">
        <v>848</v>
      </c>
      <c r="L9" s="22">
        <v>0.75</v>
      </c>
      <c r="M9" s="22">
        <v>-0.75</v>
      </c>
    </row>
    <row r="10" spans="2:13" ht="15" thickBot="1" x14ac:dyDescent="0.4">
      <c r="B10" s="25" t="s">
        <v>202</v>
      </c>
      <c r="C10" s="4" t="s">
        <v>828</v>
      </c>
      <c r="K10" s="19" t="s">
        <v>849</v>
      </c>
      <c r="L10" s="20">
        <v>0.75</v>
      </c>
      <c r="M10" s="20">
        <v>-0.75</v>
      </c>
    </row>
    <row r="11" spans="2:13" ht="15" thickBot="1" x14ac:dyDescent="0.4">
      <c r="B11" s="25" t="s">
        <v>262</v>
      </c>
      <c r="C11" s="4" t="s">
        <v>828</v>
      </c>
      <c r="K11" s="19" t="s">
        <v>850</v>
      </c>
      <c r="L11" s="20">
        <v>0.5</v>
      </c>
      <c r="M11" s="20">
        <v>-0.5</v>
      </c>
    </row>
    <row r="12" spans="2:13" ht="15" thickBot="1" x14ac:dyDescent="0.4">
      <c r="B12" s="25" t="s">
        <v>315</v>
      </c>
      <c r="C12" s="4" t="s">
        <v>828</v>
      </c>
      <c r="K12" s="19" t="s">
        <v>851</v>
      </c>
      <c r="L12" s="20">
        <v>0.5</v>
      </c>
      <c r="M12" s="20">
        <v>-0.5</v>
      </c>
    </row>
    <row r="13" spans="2:13" ht="15" thickBot="1" x14ac:dyDescent="0.4">
      <c r="B13" s="25" t="s">
        <v>313</v>
      </c>
      <c r="C13" s="4" t="s">
        <v>828</v>
      </c>
      <c r="K13" s="19" t="s">
        <v>852</v>
      </c>
      <c r="L13" s="20">
        <v>0.25</v>
      </c>
      <c r="M13" s="20">
        <v>-0.25</v>
      </c>
    </row>
    <row r="14" spans="2:13" ht="15" thickBot="1" x14ac:dyDescent="0.4">
      <c r="B14" s="25" t="s">
        <v>290</v>
      </c>
      <c r="C14" s="4" t="s">
        <v>828</v>
      </c>
      <c r="K14" s="19" t="s">
        <v>853</v>
      </c>
      <c r="L14" s="20">
        <v>0.25</v>
      </c>
      <c r="M14" s="20">
        <v>-0.25</v>
      </c>
    </row>
    <row r="15" spans="2:13" x14ac:dyDescent="0.35">
      <c r="B15" s="25" t="s">
        <v>95</v>
      </c>
      <c r="C15" s="4" t="s">
        <v>828</v>
      </c>
    </row>
    <row r="16" spans="2:13" x14ac:dyDescent="0.35">
      <c r="B16" s="25" t="s">
        <v>105</v>
      </c>
      <c r="C16" s="4" t="s">
        <v>829</v>
      </c>
    </row>
    <row r="17" spans="2:3" x14ac:dyDescent="0.35">
      <c r="B17" s="25" t="s">
        <v>319</v>
      </c>
      <c r="C17" s="4" t="s">
        <v>829</v>
      </c>
    </row>
    <row r="18" spans="2:3" x14ac:dyDescent="0.35">
      <c r="B18" s="25" t="s">
        <v>583</v>
      </c>
      <c r="C18" s="4" t="s">
        <v>830</v>
      </c>
    </row>
    <row r="19" spans="2:3" x14ac:dyDescent="0.35">
      <c r="B19" s="25" t="s">
        <v>98</v>
      </c>
      <c r="C19" s="4" t="s">
        <v>830</v>
      </c>
    </row>
    <row r="20" spans="2:3" x14ac:dyDescent="0.35">
      <c r="B20" s="25" t="s">
        <v>87</v>
      </c>
      <c r="C20" s="4" t="s">
        <v>830</v>
      </c>
    </row>
    <row r="21" spans="2:3" x14ac:dyDescent="0.35">
      <c r="B21" s="25" t="s">
        <v>92</v>
      </c>
      <c r="C21" s="4" t="s">
        <v>830</v>
      </c>
    </row>
    <row r="22" spans="2:3" x14ac:dyDescent="0.35">
      <c r="B22" s="26" t="s">
        <v>42</v>
      </c>
      <c r="C22" s="4" t="s">
        <v>42</v>
      </c>
    </row>
    <row r="23" spans="2:3" x14ac:dyDescent="0.35">
      <c r="B23" s="25" t="s">
        <v>137</v>
      </c>
      <c r="C23" s="4" t="s">
        <v>828</v>
      </c>
    </row>
    <row r="24" spans="2:3" x14ac:dyDescent="0.35">
      <c r="B24" s="25" t="s">
        <v>889</v>
      </c>
      <c r="C24" s="4" t="s">
        <v>828</v>
      </c>
    </row>
    <row r="25" spans="2:3" x14ac:dyDescent="0.35">
      <c r="B25" s="25" t="s">
        <v>892</v>
      </c>
      <c r="C25" s="4" t="s">
        <v>828</v>
      </c>
    </row>
    <row r="26" spans="2:3" x14ac:dyDescent="0.35">
      <c r="B26" s="25" t="s">
        <v>908</v>
      </c>
      <c r="C26" s="4" t="s">
        <v>828</v>
      </c>
    </row>
    <row r="27" spans="2:3" x14ac:dyDescent="0.35">
      <c r="B27" s="25" t="s">
        <v>932</v>
      </c>
      <c r="C27" s="4" t="s">
        <v>828</v>
      </c>
    </row>
    <row r="28" spans="2:3" x14ac:dyDescent="0.35">
      <c r="B28" s="26" t="s">
        <v>1062</v>
      </c>
      <c r="C28" s="4" t="s">
        <v>828</v>
      </c>
    </row>
    <row r="32" spans="2:3" x14ac:dyDescent="0.35">
      <c r="B32" s="4" t="s">
        <v>856</v>
      </c>
      <c r="C32" s="53">
        <f>L9</f>
        <v>0.75</v>
      </c>
    </row>
    <row r="33" spans="2:3" x14ac:dyDescent="0.35">
      <c r="B33" s="4" t="s">
        <v>854</v>
      </c>
      <c r="C33" s="53">
        <f>Tariff_Cap*F6</f>
        <v>0.17946681819247925</v>
      </c>
    </row>
    <row r="34" spans="2:3" x14ac:dyDescent="0.35">
      <c r="B34" s="4" t="s">
        <v>855</v>
      </c>
      <c r="C34" s="53">
        <f>Tariff_Cap*G6</f>
        <v>0.34775974974940754</v>
      </c>
    </row>
    <row r="35" spans="2:3" x14ac:dyDescent="0.35">
      <c r="B35" s="4" t="s">
        <v>857</v>
      </c>
      <c r="C35" s="53">
        <f>Tariff_Cap*H6</f>
        <v>0.22277343205811317</v>
      </c>
    </row>
    <row r="47" spans="2:3" x14ac:dyDescent="0.35">
      <c r="B47"/>
    </row>
    <row r="48" spans="2:3" x14ac:dyDescent="0.35">
      <c r="B48"/>
    </row>
    <row r="49" spans="2:2" x14ac:dyDescent="0.35">
      <c r="B49"/>
    </row>
    <row r="50" spans="2:2" x14ac:dyDescent="0.35">
      <c r="B50"/>
    </row>
    <row r="51" spans="2:2" x14ac:dyDescent="0.35">
      <c r="B51"/>
    </row>
    <row r="52" spans="2:2" x14ac:dyDescent="0.35">
      <c r="B52"/>
    </row>
    <row r="53" spans="2:2" x14ac:dyDescent="0.35">
      <c r="B53"/>
    </row>
    <row r="54" spans="2:2" x14ac:dyDescent="0.35">
      <c r="B54"/>
    </row>
    <row r="55" spans="2:2" x14ac:dyDescent="0.35">
      <c r="B55"/>
    </row>
    <row r="56" spans="2:2" x14ac:dyDescent="0.35">
      <c r="B56"/>
    </row>
    <row r="57" spans="2:2" x14ac:dyDescent="0.35">
      <c r="B57"/>
    </row>
    <row r="58" spans="2:2" x14ac:dyDescent="0.35">
      <c r="B58"/>
    </row>
    <row r="59" spans="2:2" x14ac:dyDescent="0.35">
      <c r="B59"/>
    </row>
    <row r="60" spans="2:2" x14ac:dyDescent="0.35">
      <c r="B60"/>
    </row>
    <row r="61" spans="2:2" x14ac:dyDescent="0.35">
      <c r="B61"/>
    </row>
    <row r="62" spans="2:2" x14ac:dyDescent="0.35">
      <c r="B62"/>
    </row>
    <row r="63" spans="2:2" x14ac:dyDescent="0.35">
      <c r="B63"/>
    </row>
    <row r="64" spans="2:2" x14ac:dyDescent="0.35">
      <c r="B64"/>
    </row>
    <row r="65" spans="2:2" x14ac:dyDescent="0.35">
      <c r="B65"/>
    </row>
    <row r="66" spans="2:2" x14ac:dyDescent="0.35">
      <c r="B66"/>
    </row>
    <row r="67" spans="2:2" x14ac:dyDescent="0.35">
      <c r="B67"/>
    </row>
    <row r="68" spans="2:2" x14ac:dyDescent="0.35">
      <c r="B68"/>
    </row>
    <row r="69" spans="2:2" x14ac:dyDescent="0.35">
      <c r="B69"/>
    </row>
    <row r="70" spans="2:2" x14ac:dyDescent="0.35">
      <c r="B70"/>
    </row>
    <row r="71" spans="2:2" x14ac:dyDescent="0.35">
      <c r="B71"/>
    </row>
    <row r="72" spans="2:2" x14ac:dyDescent="0.35">
      <c r="B72"/>
    </row>
    <row r="73" spans="2:2" x14ac:dyDescent="0.35">
      <c r="B73"/>
    </row>
    <row r="74" spans="2:2" x14ac:dyDescent="0.35">
      <c r="B74"/>
    </row>
    <row r="75" spans="2:2" x14ac:dyDescent="0.35">
      <c r="B75"/>
    </row>
    <row r="76" spans="2:2" x14ac:dyDescent="0.35">
      <c r="B76"/>
    </row>
    <row r="77" spans="2:2" x14ac:dyDescent="0.35">
      <c r="B77"/>
    </row>
    <row r="78" spans="2:2" x14ac:dyDescent="0.35">
      <c r="B78"/>
    </row>
    <row r="79" spans="2:2" x14ac:dyDescent="0.35">
      <c r="B79"/>
    </row>
    <row r="80" spans="2:2" x14ac:dyDescent="0.35">
      <c r="B80"/>
    </row>
    <row r="81" spans="2:2" x14ac:dyDescent="0.35">
      <c r="B81"/>
    </row>
    <row r="82" spans="2:2" x14ac:dyDescent="0.35">
      <c r="B82"/>
    </row>
    <row r="83" spans="2:2" x14ac:dyDescent="0.35">
      <c r="B83"/>
    </row>
  </sheetData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E42476-7D80-4E21-BBB4-52A64508AF92}">
  <dimension ref="B2:U97"/>
  <sheetViews>
    <sheetView workbookViewId="0">
      <selection activeCell="G19" sqref="G19"/>
    </sheetView>
  </sheetViews>
  <sheetFormatPr defaultColWidth="9.1796875" defaultRowHeight="14.5" x14ac:dyDescent="0.35"/>
  <cols>
    <col min="1" max="2" width="9.1796875" style="4"/>
    <col min="3" max="3" width="41.26953125" style="4" customWidth="1"/>
    <col min="4" max="12" width="17.26953125" style="4" customWidth="1"/>
    <col min="13" max="13" width="9.1796875" style="4"/>
    <col min="14" max="21" width="8.7265625" customWidth="1"/>
    <col min="22" max="16384" width="9.1796875" style="4"/>
  </cols>
  <sheetData>
    <row r="2" spans="2:12" x14ac:dyDescent="0.35">
      <c r="B2" s="82" t="s">
        <v>1137</v>
      </c>
    </row>
    <row r="3" spans="2:12" ht="36" customHeight="1" x14ac:dyDescent="0.35">
      <c r="B3" s="95" t="s">
        <v>0</v>
      </c>
      <c r="C3" s="95"/>
      <c r="D3" s="100" t="s">
        <v>1136</v>
      </c>
      <c r="E3" s="100"/>
      <c r="F3" s="100"/>
      <c r="G3" s="101" t="s">
        <v>1135</v>
      </c>
      <c r="H3" s="101"/>
      <c r="I3" s="101"/>
      <c r="J3" s="100" t="s">
        <v>1134</v>
      </c>
      <c r="K3" s="100"/>
      <c r="L3" s="100"/>
    </row>
    <row r="4" spans="2:12" ht="29" x14ac:dyDescent="0.35">
      <c r="B4" s="70" t="s">
        <v>1</v>
      </c>
      <c r="C4" s="77" t="s">
        <v>2</v>
      </c>
      <c r="D4" s="78" t="s">
        <v>1131</v>
      </c>
      <c r="E4" s="78" t="s">
        <v>1132</v>
      </c>
      <c r="F4" s="78" t="s">
        <v>1133</v>
      </c>
      <c r="G4" s="78" t="s">
        <v>1131</v>
      </c>
      <c r="H4" s="78" t="s">
        <v>1132</v>
      </c>
      <c r="I4" s="78" t="s">
        <v>1133</v>
      </c>
      <c r="J4" s="78" t="s">
        <v>1131</v>
      </c>
      <c r="K4" s="78" t="s">
        <v>1132</v>
      </c>
      <c r="L4" s="78" t="s">
        <v>1133</v>
      </c>
    </row>
    <row r="5" spans="2:12" x14ac:dyDescent="0.35">
      <c r="B5" s="79">
        <v>1</v>
      </c>
      <c r="C5" s="70" t="s">
        <v>7</v>
      </c>
      <c r="D5" s="80">
        <v>20.663393600000003</v>
      </c>
      <c r="E5" s="80">
        <v>50.785244750000004</v>
      </c>
      <c r="F5" s="80">
        <v>40.71207785</v>
      </c>
      <c r="G5" s="80">
        <v>18.451577</v>
      </c>
      <c r="H5" s="80">
        <v>43.821360750000004</v>
      </c>
      <c r="I5" s="80">
        <v>34.839141250000004</v>
      </c>
      <c r="J5" s="80">
        <v>22.634724200000004</v>
      </c>
      <c r="K5" s="80">
        <v>56.412262500000004</v>
      </c>
      <c r="L5" s="80">
        <v>45.748707099999997</v>
      </c>
    </row>
    <row r="6" spans="2:12" x14ac:dyDescent="0.35">
      <c r="B6" s="79">
        <v>2</v>
      </c>
      <c r="C6" s="70" t="s">
        <v>8</v>
      </c>
      <c r="D6" s="81">
        <v>15.475440600000006</v>
      </c>
      <c r="E6" s="81">
        <v>40.613022000000001</v>
      </c>
      <c r="F6" s="81">
        <v>32.404983600000001</v>
      </c>
      <c r="G6" s="81">
        <v>13.257586</v>
      </c>
      <c r="H6" s="81">
        <v>33.630068250000001</v>
      </c>
      <c r="I6" s="81">
        <v>26.510327549999996</v>
      </c>
      <c r="J6" s="81">
        <v>16.293746600000006</v>
      </c>
      <c r="K6" s="81">
        <v>41.89915225</v>
      </c>
      <c r="L6" s="81">
        <v>32.128522150000002</v>
      </c>
    </row>
    <row r="7" spans="2:12" x14ac:dyDescent="0.35">
      <c r="B7" s="79">
        <v>3</v>
      </c>
      <c r="C7" s="70" t="s">
        <v>9</v>
      </c>
      <c r="D7" s="80">
        <v>19.059577000000004</v>
      </c>
      <c r="E7" s="80">
        <v>45.835545500000002</v>
      </c>
      <c r="F7" s="80">
        <v>35.288162900000003</v>
      </c>
      <c r="G7" s="80">
        <v>16.855738800000001</v>
      </c>
      <c r="H7" s="80">
        <v>38.895463000000007</v>
      </c>
      <c r="I7" s="80">
        <v>29.440876799999995</v>
      </c>
      <c r="J7" s="80">
        <v>20.759847400000002</v>
      </c>
      <c r="K7" s="80">
        <v>51.225873999999997</v>
      </c>
      <c r="L7" s="80">
        <v>40.380509999999994</v>
      </c>
    </row>
    <row r="8" spans="2:12" x14ac:dyDescent="0.35">
      <c r="B8" s="79">
        <v>4</v>
      </c>
      <c r="C8" s="70" t="s">
        <v>10</v>
      </c>
      <c r="D8" s="81">
        <v>22.776022600000005</v>
      </c>
      <c r="E8" s="81">
        <v>55.295007500000011</v>
      </c>
      <c r="F8" s="81">
        <v>44.859856900000004</v>
      </c>
      <c r="G8" s="81">
        <v>20.572097199999998</v>
      </c>
      <c r="H8" s="81">
        <v>48.354842000000005</v>
      </c>
      <c r="I8" s="81">
        <v>39.012577800000003</v>
      </c>
      <c r="J8" s="81">
        <v>24.505176200000005</v>
      </c>
      <c r="K8" s="81">
        <v>60.713974999999998</v>
      </c>
      <c r="L8" s="81">
        <v>49.951796999999992</v>
      </c>
    </row>
    <row r="9" spans="2:12" x14ac:dyDescent="0.35">
      <c r="B9" s="79">
        <v>5</v>
      </c>
      <c r="C9" s="70" t="s">
        <v>11</v>
      </c>
      <c r="D9" s="80">
        <v>15.500603400000003</v>
      </c>
      <c r="E9" s="80">
        <v>38.333986499999995</v>
      </c>
      <c r="F9" s="80">
        <v>28.879743500000004</v>
      </c>
      <c r="G9" s="80">
        <v>13.2656542</v>
      </c>
      <c r="H9" s="80">
        <v>31.343129999999999</v>
      </c>
      <c r="I9" s="80">
        <v>23.000496399999999</v>
      </c>
      <c r="J9" s="80">
        <v>17.992033000000003</v>
      </c>
      <c r="K9" s="80">
        <v>44.449121499999997</v>
      </c>
      <c r="L9" s="80">
        <v>33.864238499999999</v>
      </c>
    </row>
    <row r="10" spans="2:12" x14ac:dyDescent="0.35">
      <c r="B10" s="79">
        <v>6</v>
      </c>
      <c r="C10" s="70" t="s">
        <v>12</v>
      </c>
      <c r="D10" s="81">
        <v>16.119540200000003</v>
      </c>
      <c r="E10" s="81">
        <v>37.975515250000001</v>
      </c>
      <c r="F10" s="81">
        <v>27.286398750000004</v>
      </c>
      <c r="G10" s="81">
        <v>13.939763200000002</v>
      </c>
      <c r="H10" s="81">
        <v>31.226061999999995</v>
      </c>
      <c r="I10" s="81">
        <v>21.710740599999998</v>
      </c>
      <c r="J10" s="81">
        <v>18.718369200000001</v>
      </c>
      <c r="K10" s="81">
        <v>43.532744749999999</v>
      </c>
      <c r="L10" s="81">
        <v>31.186331450000001</v>
      </c>
    </row>
    <row r="11" spans="2:12" x14ac:dyDescent="0.35">
      <c r="B11" s="79">
        <v>7</v>
      </c>
      <c r="C11" s="70" t="s">
        <v>13</v>
      </c>
      <c r="D11" s="80">
        <v>17.831160199999999</v>
      </c>
      <c r="E11" s="80">
        <v>44.955855749999998</v>
      </c>
      <c r="F11" s="80">
        <v>36.143646250000003</v>
      </c>
      <c r="G11" s="80">
        <v>16.149923199999996</v>
      </c>
      <c r="H11" s="80">
        <v>38.672698750000002</v>
      </c>
      <c r="I11" s="80">
        <v>30.514367050000001</v>
      </c>
      <c r="J11" s="80">
        <v>20.801207600000001</v>
      </c>
      <c r="K11" s="80">
        <v>50.394212749999994</v>
      </c>
      <c r="L11" s="80">
        <v>39.252004249999992</v>
      </c>
    </row>
    <row r="12" spans="2:12" x14ac:dyDescent="0.35">
      <c r="B12" s="79">
        <v>8</v>
      </c>
      <c r="C12" s="70" t="s">
        <v>14</v>
      </c>
      <c r="D12" s="81">
        <v>14.070085600000002</v>
      </c>
      <c r="E12" s="81">
        <v>33.82788575</v>
      </c>
      <c r="F12" s="81">
        <v>23.865487250000001</v>
      </c>
      <c r="G12" s="81">
        <v>11.946838800000002</v>
      </c>
      <c r="H12" s="81">
        <v>27.131691749999998</v>
      </c>
      <c r="I12" s="81">
        <v>18.284496049999998</v>
      </c>
      <c r="J12" s="81">
        <v>15.504845400000004</v>
      </c>
      <c r="K12" s="81">
        <v>37.524558749999997</v>
      </c>
      <c r="L12" s="81">
        <v>26.629851249999998</v>
      </c>
    </row>
    <row r="13" spans="2:12" x14ac:dyDescent="0.35">
      <c r="B13" s="79">
        <v>9</v>
      </c>
      <c r="C13" s="70" t="s">
        <v>15</v>
      </c>
      <c r="D13" s="80">
        <v>12.790388400000005</v>
      </c>
      <c r="E13" s="80">
        <v>32.244161250000005</v>
      </c>
      <c r="F13" s="80">
        <v>23.375373750000001</v>
      </c>
      <c r="G13" s="80">
        <v>10.587854399999998</v>
      </c>
      <c r="H13" s="80">
        <v>25.309361249999998</v>
      </c>
      <c r="I13" s="80">
        <v>17.537549349999999</v>
      </c>
      <c r="J13" s="80">
        <v>14.171177200000002</v>
      </c>
      <c r="K13" s="80">
        <v>35.966034749999999</v>
      </c>
      <c r="L13" s="80">
        <v>26.267367849999996</v>
      </c>
    </row>
    <row r="14" spans="2:12" x14ac:dyDescent="0.35">
      <c r="B14" s="79">
        <v>10</v>
      </c>
      <c r="C14" s="70" t="s">
        <v>16</v>
      </c>
      <c r="D14" s="81">
        <v>11.080122800000002</v>
      </c>
      <c r="E14" s="81">
        <v>29.975593000000003</v>
      </c>
      <c r="F14" s="81">
        <v>22.510793999999997</v>
      </c>
      <c r="G14" s="81">
        <v>9.1721713999999999</v>
      </c>
      <c r="H14" s="81">
        <v>23.675290499999996</v>
      </c>
      <c r="I14" s="81">
        <v>17.199357099999997</v>
      </c>
      <c r="J14" s="81">
        <v>11.619811200000004</v>
      </c>
      <c r="K14" s="81">
        <v>32.004905999999998</v>
      </c>
      <c r="L14" s="81">
        <v>24.084229000000004</v>
      </c>
    </row>
    <row r="15" spans="2:12" x14ac:dyDescent="0.35">
      <c r="B15" s="79">
        <v>11</v>
      </c>
      <c r="C15" s="70" t="s">
        <v>17</v>
      </c>
      <c r="D15" s="80">
        <v>9.9968399999999988</v>
      </c>
      <c r="E15" s="80">
        <v>26.11598</v>
      </c>
      <c r="F15" s="80">
        <v>17.883576999999999</v>
      </c>
      <c r="G15" s="80">
        <v>7.3211401999999994</v>
      </c>
      <c r="H15" s="80">
        <v>17.849128499999996</v>
      </c>
      <c r="I15" s="80">
        <v>10.5741391</v>
      </c>
      <c r="J15" s="80">
        <v>10.265772000000002</v>
      </c>
      <c r="K15" s="80">
        <v>27.500334000000006</v>
      </c>
      <c r="L15" s="80">
        <v>18.833341000000001</v>
      </c>
    </row>
    <row r="16" spans="2:12" x14ac:dyDescent="0.35">
      <c r="B16" s="79">
        <v>12</v>
      </c>
      <c r="C16" s="70" t="s">
        <v>18</v>
      </c>
      <c r="D16" s="81">
        <v>5.7228854000000018</v>
      </c>
      <c r="E16" s="81">
        <v>18.435220999999999</v>
      </c>
      <c r="F16" s="81">
        <v>12.915911000000001</v>
      </c>
      <c r="G16" s="81">
        <v>4.9878667999999999</v>
      </c>
      <c r="H16" s="81">
        <v>14.595623499999999</v>
      </c>
      <c r="I16" s="81">
        <v>9.6028170999999993</v>
      </c>
      <c r="J16" s="81">
        <v>5.7734188000000009</v>
      </c>
      <c r="K16" s="81">
        <v>19.423818000000001</v>
      </c>
      <c r="L16" s="81">
        <v>13.633443</v>
      </c>
    </row>
    <row r="17" spans="2:12" x14ac:dyDescent="0.35">
      <c r="B17" s="79">
        <v>13</v>
      </c>
      <c r="C17" s="70" t="s">
        <v>19</v>
      </c>
      <c r="D17" s="80">
        <v>1.9028385999999999</v>
      </c>
      <c r="E17" s="80">
        <v>7.3184885</v>
      </c>
      <c r="F17" s="80">
        <v>1.470329500000001</v>
      </c>
      <c r="G17" s="80">
        <v>3.970606000000001</v>
      </c>
      <c r="H17" s="80">
        <v>9.8411045000000001</v>
      </c>
      <c r="I17" s="80">
        <v>3.7817616999999997</v>
      </c>
      <c r="J17" s="80">
        <v>1.4890660000000002</v>
      </c>
      <c r="K17" s="80">
        <v>7.3799005000000006</v>
      </c>
      <c r="L17" s="80">
        <v>1.4874589000000009</v>
      </c>
    </row>
    <row r="18" spans="2:12" x14ac:dyDescent="0.35">
      <c r="B18" s="79">
        <v>14</v>
      </c>
      <c r="C18" s="70" t="s">
        <v>20</v>
      </c>
      <c r="D18" s="81">
        <v>-8.5943199999999109E-2</v>
      </c>
      <c r="E18" s="81">
        <v>6.0671985000000008</v>
      </c>
      <c r="F18" s="81">
        <v>2.6994825000000011</v>
      </c>
      <c r="G18" s="81">
        <v>0.70153839999999956</v>
      </c>
      <c r="H18" s="81">
        <v>5.5256704999999995</v>
      </c>
      <c r="I18" s="81">
        <v>2.0378176999999988</v>
      </c>
      <c r="J18" s="81">
        <v>-0.56759279999999901</v>
      </c>
      <c r="K18" s="81">
        <v>5.8722195000000026</v>
      </c>
      <c r="L18" s="81">
        <v>2.4024219000000011</v>
      </c>
    </row>
    <row r="19" spans="2:12" x14ac:dyDescent="0.35">
      <c r="B19" s="79">
        <v>15</v>
      </c>
      <c r="C19" s="70" t="s">
        <v>21</v>
      </c>
      <c r="D19" s="80">
        <v>-0.21100059999999932</v>
      </c>
      <c r="E19" s="80">
        <v>2.1304714999999996</v>
      </c>
      <c r="F19" s="80">
        <v>-3.1220207000000002</v>
      </c>
      <c r="G19" s="80">
        <v>1.8090255999999991</v>
      </c>
      <c r="H19" s="80">
        <v>4.1660034999999978</v>
      </c>
      <c r="I19" s="80">
        <v>-1.5843833000000003</v>
      </c>
      <c r="J19" s="80">
        <v>-1.0614727999999998</v>
      </c>
      <c r="K19" s="80">
        <v>1.2450795000000001</v>
      </c>
      <c r="L19" s="80">
        <v>-3.9102412999999996</v>
      </c>
    </row>
    <row r="20" spans="2:12" x14ac:dyDescent="0.35">
      <c r="B20" s="79">
        <v>16</v>
      </c>
      <c r="C20" s="70" t="s">
        <v>22</v>
      </c>
      <c r="D20" s="81">
        <v>-2.1035681999999998</v>
      </c>
      <c r="E20" s="81">
        <v>-0.1271172500000004</v>
      </c>
      <c r="F20" s="81">
        <v>-3.6422499500000001</v>
      </c>
      <c r="G20" s="81">
        <v>-0.60072119999999973</v>
      </c>
      <c r="H20" s="81">
        <v>1.2120722500000003</v>
      </c>
      <c r="I20" s="81">
        <v>-2.3599564500000003</v>
      </c>
      <c r="J20" s="81">
        <v>-2.7425403999999993</v>
      </c>
      <c r="K20" s="81">
        <v>-0.7120072499999992</v>
      </c>
      <c r="L20" s="81">
        <v>-4.3036245499999994</v>
      </c>
    </row>
    <row r="21" spans="2:12" x14ac:dyDescent="0.35">
      <c r="B21" s="79">
        <v>17</v>
      </c>
      <c r="C21" s="70" t="s">
        <v>23</v>
      </c>
      <c r="D21" s="80">
        <v>-3.7939629999999998</v>
      </c>
      <c r="E21" s="80">
        <v>-2.3540334999999999</v>
      </c>
      <c r="F21" s="80">
        <v>-4.3504252999999995</v>
      </c>
      <c r="G21" s="80">
        <v>-1.9713718</v>
      </c>
      <c r="H21" s="80">
        <v>-0.48381350000000101</v>
      </c>
      <c r="I21" s="80">
        <v>-2.7892469000000002</v>
      </c>
      <c r="J21" s="80">
        <v>-4.6050467999999993</v>
      </c>
      <c r="K21" s="80">
        <v>-3.2085297499999998</v>
      </c>
      <c r="L21" s="80">
        <v>-5.1404868499999994</v>
      </c>
    </row>
    <row r="22" spans="2:12" x14ac:dyDescent="0.35">
      <c r="B22" s="79">
        <v>18</v>
      </c>
      <c r="C22" s="70" t="s">
        <v>24</v>
      </c>
      <c r="D22" s="81">
        <v>-4.9950428000000002</v>
      </c>
      <c r="E22" s="81">
        <v>-3.6612132499999999</v>
      </c>
      <c r="F22" s="81">
        <v>-4.4884765499999997</v>
      </c>
      <c r="G22" s="81">
        <v>-3.3896328000000002</v>
      </c>
      <c r="H22" s="81">
        <v>-1.9678967500000004</v>
      </c>
      <c r="I22" s="81">
        <v>-2.8748910500000004</v>
      </c>
      <c r="J22" s="81">
        <v>-5.7592791999999999</v>
      </c>
      <c r="K22" s="81">
        <v>-4.4515759999999993</v>
      </c>
      <c r="L22" s="81">
        <v>-5.2560465999999995</v>
      </c>
    </row>
    <row r="23" spans="2:12" x14ac:dyDescent="0.35">
      <c r="B23" s="79">
        <v>19</v>
      </c>
      <c r="C23" s="70" t="s">
        <v>25</v>
      </c>
      <c r="D23" s="80">
        <v>0.53372960000000003</v>
      </c>
      <c r="E23" s="80">
        <v>2.6693629999999997</v>
      </c>
      <c r="F23" s="80">
        <v>-3.4375868000000001</v>
      </c>
      <c r="G23" s="80">
        <v>1.5866523999999993</v>
      </c>
      <c r="H23" s="80">
        <v>3.4609789999999991</v>
      </c>
      <c r="I23" s="80">
        <v>-2.2808424000000005</v>
      </c>
      <c r="J23" s="80">
        <v>2.4172000000008964E-3</v>
      </c>
      <c r="K23" s="80">
        <v>2.2116477500000018</v>
      </c>
      <c r="L23" s="80">
        <v>-4.0738707499999993</v>
      </c>
    </row>
    <row r="24" spans="2:12" x14ac:dyDescent="0.35">
      <c r="B24" s="79">
        <v>20</v>
      </c>
      <c r="C24" s="70" t="s">
        <v>26</v>
      </c>
      <c r="D24" s="81">
        <v>0.89941180000000021</v>
      </c>
      <c r="E24" s="81">
        <v>-0.90680274999999977</v>
      </c>
      <c r="F24" s="81">
        <v>-8.5272868499999994</v>
      </c>
      <c r="G24" s="81">
        <v>2.3291497999999997</v>
      </c>
      <c r="H24" s="81">
        <v>0.6215092499999999</v>
      </c>
      <c r="I24" s="81">
        <v>-6.8990408500000004</v>
      </c>
      <c r="J24" s="81">
        <v>0.17284780000000044</v>
      </c>
      <c r="K24" s="81">
        <v>-1.6612285</v>
      </c>
      <c r="L24" s="81">
        <v>-9.2965230999999999</v>
      </c>
    </row>
    <row r="25" spans="2:12" x14ac:dyDescent="0.35">
      <c r="B25" s="79">
        <v>21</v>
      </c>
      <c r="C25" s="70" t="s">
        <v>27</v>
      </c>
      <c r="D25" s="80">
        <v>-4.7513290000000001</v>
      </c>
      <c r="E25" s="80">
        <v>-6.8146437500000001</v>
      </c>
      <c r="F25" s="80">
        <v>-8.8578442499999994</v>
      </c>
      <c r="G25" s="80">
        <v>-3.3204990000000003</v>
      </c>
      <c r="H25" s="80">
        <v>-5.2827460000000004</v>
      </c>
      <c r="I25" s="80">
        <v>-7.2263920000000006</v>
      </c>
      <c r="J25" s="80">
        <v>-5.483195199999999</v>
      </c>
      <c r="K25" s="80">
        <v>-7.5738512499999988</v>
      </c>
      <c r="L25" s="80">
        <v>-9.6264113499999997</v>
      </c>
    </row>
    <row r="26" spans="2:12" x14ac:dyDescent="0.35">
      <c r="B26" s="79">
        <v>22</v>
      </c>
      <c r="C26" s="70" t="s">
        <v>28</v>
      </c>
      <c r="D26" s="81">
        <v>-4.9495889999999996</v>
      </c>
      <c r="E26" s="81">
        <v>-10.10549975</v>
      </c>
      <c r="F26" s="81">
        <v>-15.290104249999999</v>
      </c>
      <c r="G26" s="81">
        <v>-3.5127626000000003</v>
      </c>
      <c r="H26" s="81">
        <v>-8.5646942499999987</v>
      </c>
      <c r="I26" s="81">
        <v>-13.65830175</v>
      </c>
      <c r="J26" s="81">
        <v>-5.6849872000000001</v>
      </c>
      <c r="K26" s="81">
        <v>-10.87735125</v>
      </c>
      <c r="L26" s="81">
        <v>-16.08000895</v>
      </c>
    </row>
    <row r="27" spans="2:12" x14ac:dyDescent="0.35">
      <c r="B27" s="79">
        <v>23</v>
      </c>
      <c r="C27" s="70" t="s">
        <v>29</v>
      </c>
      <c r="D27" s="80">
        <v>-8.2563536000000006</v>
      </c>
      <c r="E27" s="80">
        <v>-7.6232777499999997</v>
      </c>
      <c r="F27" s="80">
        <v>-5.6417932499999992</v>
      </c>
      <c r="G27" s="80">
        <v>-6.6768268000000006</v>
      </c>
      <c r="H27" s="80">
        <v>-5.9164672500000011</v>
      </c>
      <c r="I27" s="80">
        <v>-3.9711497500000004</v>
      </c>
      <c r="J27" s="80">
        <v>-9.1775126</v>
      </c>
      <c r="K27" s="80">
        <v>-8.5605332499999989</v>
      </c>
      <c r="L27" s="80">
        <v>-6.3977699499999998</v>
      </c>
    </row>
    <row r="28" spans="2:12" x14ac:dyDescent="0.35">
      <c r="B28" s="79">
        <v>24</v>
      </c>
      <c r="C28" s="70" t="s">
        <v>30</v>
      </c>
      <c r="D28" s="81">
        <v>-7.3796179999999998</v>
      </c>
      <c r="E28" s="81">
        <v>-6.0883577500000001</v>
      </c>
      <c r="F28" s="81">
        <v>-4.5448192499999998</v>
      </c>
      <c r="G28" s="81">
        <v>-5.7963140000000006</v>
      </c>
      <c r="H28" s="81">
        <v>-4.392168250000001</v>
      </c>
      <c r="I28" s="81">
        <v>-2.8981727500000005</v>
      </c>
      <c r="J28" s="81">
        <v>-8.2093783999999985</v>
      </c>
      <c r="K28" s="81">
        <v>-6.9293132499999999</v>
      </c>
      <c r="L28" s="81">
        <v>-5.2926269499999998</v>
      </c>
    </row>
    <row r="29" spans="2:12" x14ac:dyDescent="0.35">
      <c r="B29" s="79">
        <v>25</v>
      </c>
      <c r="C29" s="70" t="s">
        <v>31</v>
      </c>
      <c r="D29" s="80">
        <v>-7.5720836</v>
      </c>
      <c r="E29" s="80">
        <v>-8.77682875</v>
      </c>
      <c r="F29" s="80">
        <v>-7.7539690500000003</v>
      </c>
      <c r="G29" s="80">
        <v>-6.0680170000000002</v>
      </c>
      <c r="H29" s="80">
        <v>-7.1668542500000001</v>
      </c>
      <c r="I29" s="80">
        <v>-6.1162937500000005</v>
      </c>
      <c r="J29" s="80">
        <v>-8.3268287999999995</v>
      </c>
      <c r="K29" s="80">
        <v>-9.5431897499999998</v>
      </c>
      <c r="L29" s="80">
        <v>-8.5023176500000002</v>
      </c>
    </row>
    <row r="30" spans="2:12" x14ac:dyDescent="0.35">
      <c r="B30" s="79">
        <v>26</v>
      </c>
      <c r="C30" s="70" t="s">
        <v>32</v>
      </c>
      <c r="D30" s="81">
        <v>-4.1913514000000003</v>
      </c>
      <c r="E30" s="81">
        <v>-6.0579052500000001</v>
      </c>
      <c r="F30" s="81">
        <v>-8.6048659500000007</v>
      </c>
      <c r="G30" s="81">
        <v>-2.7439246000000006</v>
      </c>
      <c r="H30" s="81">
        <v>-4.4881860000000007</v>
      </c>
      <c r="I30" s="81">
        <v>-6.9461247999999998</v>
      </c>
      <c r="J30" s="81">
        <v>-4.9441273999999993</v>
      </c>
      <c r="K30" s="81">
        <v>-6.8335344999999998</v>
      </c>
      <c r="L30" s="81">
        <v>-9.3676627000000003</v>
      </c>
    </row>
    <row r="31" spans="2:12" x14ac:dyDescent="0.35">
      <c r="B31" s="79">
        <v>27</v>
      </c>
      <c r="C31" s="70" t="s">
        <v>33</v>
      </c>
      <c r="D31" s="80">
        <v>-5.2144697999999998</v>
      </c>
      <c r="E31" s="80">
        <v>-8.4032382499999994</v>
      </c>
      <c r="F31" s="80">
        <v>-10.304856149999999</v>
      </c>
      <c r="G31" s="80">
        <v>-3.5825744000000004</v>
      </c>
      <c r="H31" s="80">
        <v>-6.7626712500000004</v>
      </c>
      <c r="I31" s="80">
        <v>-8.7921989499999995</v>
      </c>
      <c r="J31" s="80">
        <v>-5.9661860000000004</v>
      </c>
      <c r="K31" s="80">
        <v>-9.1781079999999999</v>
      </c>
      <c r="L31" s="80">
        <v>-11.068038999999999</v>
      </c>
    </row>
    <row r="33" spans="2:12" x14ac:dyDescent="0.35">
      <c r="B33" s="82" t="s">
        <v>840</v>
      </c>
    </row>
    <row r="34" spans="2:12" ht="41.25" customHeight="1" x14ac:dyDescent="0.35">
      <c r="B34" s="95" t="s">
        <v>0</v>
      </c>
      <c r="C34" s="95"/>
      <c r="D34" s="100" t="s">
        <v>1136</v>
      </c>
      <c r="E34" s="100"/>
      <c r="F34" s="100"/>
      <c r="G34" s="101" t="s">
        <v>1135</v>
      </c>
      <c r="H34" s="101"/>
      <c r="I34" s="101"/>
      <c r="J34" s="100" t="s">
        <v>1134</v>
      </c>
      <c r="K34" s="100"/>
      <c r="L34" s="100"/>
    </row>
    <row r="35" spans="2:12" x14ac:dyDescent="0.35">
      <c r="B35" s="98" t="s">
        <v>1</v>
      </c>
      <c r="C35" s="99" t="s">
        <v>2</v>
      </c>
      <c r="D35" s="83">
        <v>0.4</v>
      </c>
      <c r="E35" s="83">
        <v>0.75</v>
      </c>
      <c r="F35" s="83">
        <v>0.45</v>
      </c>
      <c r="G35" s="83">
        <v>0.4</v>
      </c>
      <c r="H35" s="83">
        <v>0.75</v>
      </c>
      <c r="I35" s="83">
        <v>0.45</v>
      </c>
      <c r="J35" s="83">
        <v>0.4</v>
      </c>
      <c r="K35" s="83">
        <v>0.75</v>
      </c>
      <c r="L35" s="83">
        <v>0.45</v>
      </c>
    </row>
    <row r="36" spans="2:12" ht="29" x14ac:dyDescent="0.35">
      <c r="B36" s="98"/>
      <c r="C36" s="99"/>
      <c r="D36" s="78" t="s">
        <v>828</v>
      </c>
      <c r="E36" s="78" t="s">
        <v>829</v>
      </c>
      <c r="F36" s="78" t="s">
        <v>830</v>
      </c>
      <c r="G36" s="78" t="s">
        <v>828</v>
      </c>
      <c r="H36" s="78" t="s">
        <v>829</v>
      </c>
      <c r="I36" s="78" t="s">
        <v>830</v>
      </c>
      <c r="J36" s="78" t="s">
        <v>828</v>
      </c>
      <c r="K36" s="78" t="s">
        <v>829</v>
      </c>
      <c r="L36" s="78" t="s">
        <v>830</v>
      </c>
    </row>
    <row r="37" spans="2:12" x14ac:dyDescent="0.35">
      <c r="B37" s="79">
        <v>1</v>
      </c>
      <c r="C37" s="70" t="s">
        <v>7</v>
      </c>
      <c r="D37" s="80">
        <f>'Tariff Data'!$M5+('Tariff Data'!$N5)*D$35+('Tariff Data'!$O5*D$35)+'Tariff Data'!$P5</f>
        <v>20.663393599999999</v>
      </c>
      <c r="E37" s="80">
        <f>'Tariff Data'!$M5+('Tariff Data'!$N5)*E$35+('Tariff Data'!$O5)+'Tariff Data'!$P5</f>
        <v>50.785244750000004</v>
      </c>
      <c r="F37" s="80">
        <f>('Tariff Data'!$N5)*F$35+('Tariff Data'!$O5)+'Tariff Data'!$P5</f>
        <v>40.71207785</v>
      </c>
      <c r="G37" s="80">
        <f>'Tariff Data'!$D5+('Tariff Data'!$E5)*G$35+('Tariff Data'!$F5*G$35)+'Tariff Data'!$G5</f>
        <v>18.451577000000004</v>
      </c>
      <c r="H37" s="80">
        <f>'Tariff Data'!$D5+('Tariff Data'!$E5)*H$35+('Tariff Data'!$F5)+'Tariff Data'!$G5</f>
        <v>43.821360750000004</v>
      </c>
      <c r="I37" s="80">
        <f>('Tariff Data'!$E5)*I$35+('Tariff Data'!$F5)+'Tariff Data'!$G5</f>
        <v>34.839141250000004</v>
      </c>
      <c r="J37" s="80">
        <f>'Tariff Data'!$H5+('Tariff Data'!$I5)*J$35+('Tariff Data'!$J5*J$35)+'Tariff Data'!$K5</f>
        <v>22.634724200000004</v>
      </c>
      <c r="K37" s="80">
        <f>'Tariff Data'!$H5+('Tariff Data'!$I5)*K$35+('Tariff Data'!$J5)+'Tariff Data'!$K5</f>
        <v>56.412262500000004</v>
      </c>
      <c r="L37" s="80">
        <f>('Tariff Data'!$I5)*L$35+('Tariff Data'!$J5)+'Tariff Data'!$K5</f>
        <v>45.748707099999997</v>
      </c>
    </row>
    <row r="38" spans="2:12" x14ac:dyDescent="0.35">
      <c r="B38" s="79">
        <v>2</v>
      </c>
      <c r="C38" s="70" t="s">
        <v>8</v>
      </c>
      <c r="D38" s="81">
        <f>'Tariff Data'!$M6+('Tariff Data'!$N6)*D$35+('Tariff Data'!$O6*D$35)+'Tariff Data'!$P6</f>
        <v>15.475440600000006</v>
      </c>
      <c r="E38" s="81">
        <f>'Tariff Data'!$M6+('Tariff Data'!$N6)*E$35+('Tariff Data'!$O6)+'Tariff Data'!$P6</f>
        <v>40.613022000000001</v>
      </c>
      <c r="F38" s="81">
        <f>('Tariff Data'!$N6)*F$35+('Tariff Data'!$O6)+'Tariff Data'!$P6</f>
        <v>32.404983600000001</v>
      </c>
      <c r="G38" s="81">
        <f>'Tariff Data'!$D6+('Tariff Data'!$E6)*G$35+('Tariff Data'!$F6*G$35)+'Tariff Data'!$G6</f>
        <v>13.257586</v>
      </c>
      <c r="H38" s="81">
        <f>'Tariff Data'!$D6+('Tariff Data'!$E6)*H$35+('Tariff Data'!$F6)+'Tariff Data'!$G6</f>
        <v>33.630068250000001</v>
      </c>
      <c r="I38" s="81">
        <f>('Tariff Data'!$E6)*I$35+('Tariff Data'!$F6)+'Tariff Data'!$G6</f>
        <v>26.510327549999996</v>
      </c>
      <c r="J38" s="81">
        <f>'Tariff Data'!$H6+('Tariff Data'!$I6)*J$35+('Tariff Data'!$J6*J$35)+'Tariff Data'!$K6</f>
        <v>16.293746600000002</v>
      </c>
      <c r="K38" s="81">
        <f>'Tariff Data'!$H6+('Tariff Data'!$I6)*K$35+('Tariff Data'!$J6)+'Tariff Data'!$K6</f>
        <v>41.89915225</v>
      </c>
      <c r="L38" s="81">
        <f>('Tariff Data'!$I6)*L$35+('Tariff Data'!$J6)+'Tariff Data'!$K6</f>
        <v>32.128522150000002</v>
      </c>
    </row>
    <row r="39" spans="2:12" x14ac:dyDescent="0.35">
      <c r="B39" s="79">
        <v>3</v>
      </c>
      <c r="C39" s="70" t="s">
        <v>9</v>
      </c>
      <c r="D39" s="80">
        <f>'Tariff Data'!$M7+('Tariff Data'!$N7)*D$35+('Tariff Data'!$O7*D$35)+'Tariff Data'!$P7</f>
        <v>19.059577000000004</v>
      </c>
      <c r="E39" s="80">
        <f>'Tariff Data'!$M7+('Tariff Data'!$N7)*E$35+('Tariff Data'!$O7)+'Tariff Data'!$P7</f>
        <v>45.835545500000002</v>
      </c>
      <c r="F39" s="80">
        <f>('Tariff Data'!$N7)*F$35+('Tariff Data'!$O7)+'Tariff Data'!$P7</f>
        <v>35.288162900000003</v>
      </c>
      <c r="G39" s="80">
        <f>'Tariff Data'!$D7+('Tariff Data'!$E7)*G$35+('Tariff Data'!$F7*G$35)+'Tariff Data'!$G7</f>
        <v>16.855738800000001</v>
      </c>
      <c r="H39" s="80">
        <f>'Tariff Data'!$D7+('Tariff Data'!$E7)*H$35+('Tariff Data'!$F7)+'Tariff Data'!$G7</f>
        <v>38.895463000000007</v>
      </c>
      <c r="I39" s="80">
        <f>('Tariff Data'!$E7)*I$35+('Tariff Data'!$F7)+'Tariff Data'!$G7</f>
        <v>29.440876799999995</v>
      </c>
      <c r="J39" s="80">
        <f>'Tariff Data'!$H7+('Tariff Data'!$I7)*J$35+('Tariff Data'!$J7*J$35)+'Tariff Data'!$K7</f>
        <v>20.759847400000002</v>
      </c>
      <c r="K39" s="80">
        <f>'Tariff Data'!$H7+('Tariff Data'!$I7)*K$35+('Tariff Data'!$J7)+'Tariff Data'!$K7</f>
        <v>51.225873999999997</v>
      </c>
      <c r="L39" s="80">
        <f>('Tariff Data'!$I7)*L$35+('Tariff Data'!$J7)+'Tariff Data'!$K7</f>
        <v>40.380509999999994</v>
      </c>
    </row>
    <row r="40" spans="2:12" x14ac:dyDescent="0.35">
      <c r="B40" s="79">
        <v>4</v>
      </c>
      <c r="C40" s="70" t="s">
        <v>10</v>
      </c>
      <c r="D40" s="81">
        <f>'Tariff Data'!$M8+('Tariff Data'!$N8)*D$35+('Tariff Data'!$O8*D$35)+'Tariff Data'!$P8</f>
        <v>22.776022600000005</v>
      </c>
      <c r="E40" s="81">
        <f>'Tariff Data'!$M8+('Tariff Data'!$N8)*E$35+('Tariff Data'!$O8)+'Tariff Data'!$P8</f>
        <v>55.295007500000011</v>
      </c>
      <c r="F40" s="81">
        <f>('Tariff Data'!$N8)*F$35+('Tariff Data'!$O8)+'Tariff Data'!$P8</f>
        <v>44.859856900000004</v>
      </c>
      <c r="G40" s="81">
        <f>'Tariff Data'!$D8+('Tariff Data'!$E8)*G$35+('Tariff Data'!$F8*G$35)+'Tariff Data'!$G8</f>
        <v>20.572097199999998</v>
      </c>
      <c r="H40" s="81">
        <f>'Tariff Data'!$D8+('Tariff Data'!$E8)*H$35+('Tariff Data'!$F8)+'Tariff Data'!$G8</f>
        <v>48.354842000000005</v>
      </c>
      <c r="I40" s="81">
        <f>('Tariff Data'!$E8)*I$35+('Tariff Data'!$F8)+'Tariff Data'!$G8</f>
        <v>39.012577800000003</v>
      </c>
      <c r="J40" s="81">
        <f>'Tariff Data'!$H8+('Tariff Data'!$I8)*J$35+('Tariff Data'!$J8*J$35)+'Tariff Data'!$K8</f>
        <v>24.505176200000005</v>
      </c>
      <c r="K40" s="81">
        <f>'Tariff Data'!$H8+('Tariff Data'!$I8)*K$35+('Tariff Data'!$J8)+'Tariff Data'!$K8</f>
        <v>60.713974999999998</v>
      </c>
      <c r="L40" s="81">
        <f>('Tariff Data'!$I8)*L$35+('Tariff Data'!$J8)+'Tariff Data'!$K8</f>
        <v>49.951796999999992</v>
      </c>
    </row>
    <row r="41" spans="2:12" x14ac:dyDescent="0.35">
      <c r="B41" s="79">
        <v>5</v>
      </c>
      <c r="C41" s="70" t="s">
        <v>11</v>
      </c>
      <c r="D41" s="80">
        <f>'Tariff Data'!$M9+('Tariff Data'!$N9)*D$35+('Tariff Data'!$O9*D$35)+'Tariff Data'!$P9</f>
        <v>15.500603400000003</v>
      </c>
      <c r="E41" s="80">
        <f>'Tariff Data'!$M9+('Tariff Data'!$N9)*E$35+('Tariff Data'!$O9)+'Tariff Data'!$P9</f>
        <v>38.333986499999995</v>
      </c>
      <c r="F41" s="80">
        <f>('Tariff Data'!$N9)*F$35+('Tariff Data'!$O9)+'Tariff Data'!$P9</f>
        <v>28.879743500000004</v>
      </c>
      <c r="G41" s="80">
        <f>'Tariff Data'!$D9+('Tariff Data'!$E9)*G$35+('Tariff Data'!$F9*G$35)+'Tariff Data'!$G9</f>
        <v>13.2656542</v>
      </c>
      <c r="H41" s="80">
        <f>'Tariff Data'!$D9+('Tariff Data'!$E9)*H$35+('Tariff Data'!$F9)+'Tariff Data'!$G9</f>
        <v>31.343129999999999</v>
      </c>
      <c r="I41" s="80">
        <f>('Tariff Data'!$E9)*I$35+('Tariff Data'!$F9)+'Tariff Data'!$G9</f>
        <v>23.000496399999999</v>
      </c>
      <c r="J41" s="80">
        <f>'Tariff Data'!$H9+('Tariff Data'!$I9)*J$35+('Tariff Data'!$J9*J$35)+'Tariff Data'!$K9</f>
        <v>17.992033000000003</v>
      </c>
      <c r="K41" s="80">
        <f>'Tariff Data'!$H9+('Tariff Data'!$I9)*K$35+('Tariff Data'!$J9)+'Tariff Data'!$K9</f>
        <v>44.449121499999997</v>
      </c>
      <c r="L41" s="80">
        <f>('Tariff Data'!$I9)*L$35+('Tariff Data'!$J9)+'Tariff Data'!$K9</f>
        <v>33.864238499999999</v>
      </c>
    </row>
    <row r="42" spans="2:12" x14ac:dyDescent="0.35">
      <c r="B42" s="79">
        <v>6</v>
      </c>
      <c r="C42" s="70" t="s">
        <v>12</v>
      </c>
      <c r="D42" s="81">
        <f>'Tariff Data'!$M10+('Tariff Data'!$N10)*D$35+('Tariff Data'!$O10*D$35)+'Tariff Data'!$P10</f>
        <v>16.119540200000003</v>
      </c>
      <c r="E42" s="81">
        <f>'Tariff Data'!$M10+('Tariff Data'!$N10)*E$35+('Tariff Data'!$O10)+'Tariff Data'!$P10</f>
        <v>37.975515250000001</v>
      </c>
      <c r="F42" s="81">
        <f>('Tariff Data'!$N10)*F$35+('Tariff Data'!$O10)+'Tariff Data'!$P10</f>
        <v>27.286398750000004</v>
      </c>
      <c r="G42" s="81">
        <f>'Tariff Data'!$D10+('Tariff Data'!$E10)*G$35+('Tariff Data'!$F10*G$35)+'Tariff Data'!$G10</f>
        <v>13.939763199999998</v>
      </c>
      <c r="H42" s="81">
        <f>'Tariff Data'!$D10+('Tariff Data'!$E10)*H$35+('Tariff Data'!$F10)+'Tariff Data'!$G10</f>
        <v>31.226061999999995</v>
      </c>
      <c r="I42" s="81">
        <f>('Tariff Data'!$E10)*I$35+('Tariff Data'!$F10)+'Tariff Data'!$G10</f>
        <v>21.710740599999998</v>
      </c>
      <c r="J42" s="81">
        <f>'Tariff Data'!$H10+('Tariff Data'!$I10)*J$35+('Tariff Data'!$J10*J$35)+'Tariff Data'!$K10</f>
        <v>18.718369200000001</v>
      </c>
      <c r="K42" s="81">
        <f>'Tariff Data'!$H10+('Tariff Data'!$I10)*K$35+('Tariff Data'!$J10)+'Tariff Data'!$K10</f>
        <v>43.532744749999999</v>
      </c>
      <c r="L42" s="81">
        <f>('Tariff Data'!$I10)*L$35+('Tariff Data'!$J10)+'Tariff Data'!$K10</f>
        <v>31.186331450000001</v>
      </c>
    </row>
    <row r="43" spans="2:12" x14ac:dyDescent="0.35">
      <c r="B43" s="79">
        <v>7</v>
      </c>
      <c r="C43" s="70" t="s">
        <v>13</v>
      </c>
      <c r="D43" s="80">
        <f>'Tariff Data'!$M11+('Tariff Data'!$N11)*D$35+('Tariff Data'!$O11*D$35)+'Tariff Data'!$P11</f>
        <v>17.831160199999999</v>
      </c>
      <c r="E43" s="80">
        <f>'Tariff Data'!$M11+('Tariff Data'!$N11)*E$35+('Tariff Data'!$O11)+'Tariff Data'!$P11</f>
        <v>44.955855749999998</v>
      </c>
      <c r="F43" s="80">
        <f>('Tariff Data'!$N11)*F$35+('Tariff Data'!$O11)+'Tariff Data'!$P11</f>
        <v>36.143646250000003</v>
      </c>
      <c r="G43" s="80">
        <f>'Tariff Data'!$D11+('Tariff Data'!$E11)*G$35+('Tariff Data'!$F11*G$35)+'Tariff Data'!$G11</f>
        <v>16.1499232</v>
      </c>
      <c r="H43" s="80">
        <f>'Tariff Data'!$D11+('Tariff Data'!$E11)*H$35+('Tariff Data'!$F11)+'Tariff Data'!$G11</f>
        <v>38.672698750000002</v>
      </c>
      <c r="I43" s="80">
        <f>('Tariff Data'!$E11)*I$35+('Tariff Data'!$F11)+'Tariff Data'!$G11</f>
        <v>30.514367050000001</v>
      </c>
      <c r="J43" s="80">
        <f>'Tariff Data'!$H11+('Tariff Data'!$I11)*J$35+('Tariff Data'!$J11*J$35)+'Tariff Data'!$K11</f>
        <v>20.801207600000001</v>
      </c>
      <c r="K43" s="80">
        <f>'Tariff Data'!$H11+('Tariff Data'!$I11)*K$35+('Tariff Data'!$J11)+'Tariff Data'!$K11</f>
        <v>50.394212749999994</v>
      </c>
      <c r="L43" s="80">
        <f>('Tariff Data'!$I11)*L$35+('Tariff Data'!$J11)+'Tariff Data'!$K11</f>
        <v>39.252004249999992</v>
      </c>
    </row>
    <row r="44" spans="2:12" x14ac:dyDescent="0.35">
      <c r="B44" s="79">
        <v>8</v>
      </c>
      <c r="C44" s="70" t="s">
        <v>14</v>
      </c>
      <c r="D44" s="81">
        <f>'Tariff Data'!$M12+('Tariff Data'!$N12)*D$35+('Tariff Data'!$O12*D$35)+'Tariff Data'!$P12</f>
        <v>14.070085599999999</v>
      </c>
      <c r="E44" s="81">
        <f>'Tariff Data'!$M12+('Tariff Data'!$N12)*E$35+('Tariff Data'!$O12)+'Tariff Data'!$P12</f>
        <v>33.82788575</v>
      </c>
      <c r="F44" s="81">
        <f>('Tariff Data'!$N12)*F$35+('Tariff Data'!$O12)+'Tariff Data'!$P12</f>
        <v>23.865487250000001</v>
      </c>
      <c r="G44" s="81">
        <f>'Tariff Data'!$D12+('Tariff Data'!$E12)*G$35+('Tariff Data'!$F12*G$35)+'Tariff Data'!$G12</f>
        <v>11.946838799999998</v>
      </c>
      <c r="H44" s="81">
        <f>'Tariff Data'!$D12+('Tariff Data'!$E12)*H$35+('Tariff Data'!$F12)+'Tariff Data'!$G12</f>
        <v>27.131691749999998</v>
      </c>
      <c r="I44" s="81">
        <f>('Tariff Data'!$E12)*I$35+('Tariff Data'!$F12)+'Tariff Data'!$G12</f>
        <v>18.284496049999998</v>
      </c>
      <c r="J44" s="81">
        <f>'Tariff Data'!$H12+('Tariff Data'!$I12)*J$35+('Tariff Data'!$J12*J$35)+'Tariff Data'!$K12</f>
        <v>15.504845400000004</v>
      </c>
      <c r="K44" s="81">
        <f>'Tariff Data'!$H12+('Tariff Data'!$I12)*K$35+('Tariff Data'!$J12)+'Tariff Data'!$K12</f>
        <v>37.524558749999997</v>
      </c>
      <c r="L44" s="81">
        <f>('Tariff Data'!$I12)*L$35+('Tariff Data'!$J12)+'Tariff Data'!$K12</f>
        <v>26.629851249999998</v>
      </c>
    </row>
    <row r="45" spans="2:12" x14ac:dyDescent="0.35">
      <c r="B45" s="79">
        <v>9</v>
      </c>
      <c r="C45" s="70" t="s">
        <v>15</v>
      </c>
      <c r="D45" s="80">
        <f>'Tariff Data'!$M13+('Tariff Data'!$N13)*D$35+('Tariff Data'!$O13*D$35)+'Tariff Data'!$P13</f>
        <v>12.790388400000005</v>
      </c>
      <c r="E45" s="80">
        <f>'Tariff Data'!$M13+('Tariff Data'!$N13)*E$35+('Tariff Data'!$O13)+'Tariff Data'!$P13</f>
        <v>32.244161250000005</v>
      </c>
      <c r="F45" s="80">
        <f>('Tariff Data'!$N13)*F$35+('Tariff Data'!$O13)+'Tariff Data'!$P13</f>
        <v>23.375373750000001</v>
      </c>
      <c r="G45" s="80">
        <f>'Tariff Data'!$D13+('Tariff Data'!$E13)*G$35+('Tariff Data'!$F13*G$35)+'Tariff Data'!$G13</f>
        <v>10.587854400000001</v>
      </c>
      <c r="H45" s="80">
        <f>'Tariff Data'!$D13+('Tariff Data'!$E13)*H$35+('Tariff Data'!$F13)+'Tariff Data'!$G13</f>
        <v>25.309361249999998</v>
      </c>
      <c r="I45" s="80">
        <f>('Tariff Data'!$E13)*I$35+('Tariff Data'!$F13)+'Tariff Data'!$G13</f>
        <v>17.537549349999999</v>
      </c>
      <c r="J45" s="80">
        <f>'Tariff Data'!$H13+('Tariff Data'!$I13)*J$35+('Tariff Data'!$J13*J$35)+'Tariff Data'!$K13</f>
        <v>14.171177199999999</v>
      </c>
      <c r="K45" s="80">
        <f>'Tariff Data'!$H13+('Tariff Data'!$I13)*K$35+('Tariff Data'!$J13)+'Tariff Data'!$K13</f>
        <v>35.966034749999999</v>
      </c>
      <c r="L45" s="80">
        <f>('Tariff Data'!$I13)*L$35+('Tariff Data'!$J13)+'Tariff Data'!$K13</f>
        <v>26.267367849999996</v>
      </c>
    </row>
    <row r="46" spans="2:12" x14ac:dyDescent="0.35">
      <c r="B46" s="79">
        <v>10</v>
      </c>
      <c r="C46" s="70" t="s">
        <v>16</v>
      </c>
      <c r="D46" s="81">
        <f>'Tariff Data'!$M14+('Tariff Data'!$N14)*D$35+('Tariff Data'!$O14*D$35)+'Tariff Data'!$P14</f>
        <v>11.080122800000002</v>
      </c>
      <c r="E46" s="81">
        <f>'Tariff Data'!$M14+('Tariff Data'!$N14)*E$35+('Tariff Data'!$O14)+'Tariff Data'!$P14</f>
        <v>29.975593000000003</v>
      </c>
      <c r="F46" s="81">
        <f>('Tariff Data'!$N14)*F$35+('Tariff Data'!$O14)+'Tariff Data'!$P14</f>
        <v>22.510793999999997</v>
      </c>
      <c r="G46" s="81">
        <f>'Tariff Data'!$D14+('Tariff Data'!$E14)*G$35+('Tariff Data'!$F14*G$35)+'Tariff Data'!$G14</f>
        <v>9.1721713999999999</v>
      </c>
      <c r="H46" s="81">
        <f>'Tariff Data'!$D14+('Tariff Data'!$E14)*H$35+('Tariff Data'!$F14)+'Tariff Data'!$G14</f>
        <v>23.675290499999996</v>
      </c>
      <c r="I46" s="81">
        <f>('Tariff Data'!$E14)*I$35+('Tariff Data'!$F14)+'Tariff Data'!$G14</f>
        <v>17.199357099999997</v>
      </c>
      <c r="J46" s="81">
        <f>'Tariff Data'!$H14+('Tariff Data'!$I14)*J$35+('Tariff Data'!$J14*J$35)+'Tariff Data'!$K14</f>
        <v>11.619811200000001</v>
      </c>
      <c r="K46" s="81">
        <f>'Tariff Data'!$H14+('Tariff Data'!$I14)*K$35+('Tariff Data'!$J14)+'Tariff Data'!$K14</f>
        <v>32.004905999999998</v>
      </c>
      <c r="L46" s="81">
        <f>('Tariff Data'!$I14)*L$35+('Tariff Data'!$J14)+'Tariff Data'!$K14</f>
        <v>24.084229000000004</v>
      </c>
    </row>
    <row r="47" spans="2:12" x14ac:dyDescent="0.35">
      <c r="B47" s="79">
        <v>11</v>
      </c>
      <c r="C47" s="70" t="s">
        <v>17</v>
      </c>
      <c r="D47" s="80">
        <f>'Tariff Data'!$M15+('Tariff Data'!$N15)*D$35+('Tariff Data'!$O15*D$35)+'Tariff Data'!$P15</f>
        <v>9.9968400000000024</v>
      </c>
      <c r="E47" s="80">
        <f>'Tariff Data'!$M15+('Tariff Data'!$N15)*E$35+('Tariff Data'!$O15)+'Tariff Data'!$P15</f>
        <v>26.11598</v>
      </c>
      <c r="F47" s="80">
        <f>('Tariff Data'!$N15)*F$35+('Tariff Data'!$O15)+'Tariff Data'!$P15</f>
        <v>17.883576999999999</v>
      </c>
      <c r="G47" s="80">
        <f>'Tariff Data'!$D15+('Tariff Data'!$E15)*G$35+('Tariff Data'!$F15*G$35)+'Tariff Data'!$G15</f>
        <v>7.3211401999999994</v>
      </c>
      <c r="H47" s="80">
        <f>'Tariff Data'!$D15+('Tariff Data'!$E15)*H$35+('Tariff Data'!$F15)+'Tariff Data'!$G15</f>
        <v>17.849128499999996</v>
      </c>
      <c r="I47" s="80">
        <f>('Tariff Data'!$E15)*I$35+('Tariff Data'!$F15)+'Tariff Data'!$G15</f>
        <v>10.5741391</v>
      </c>
      <c r="J47" s="80">
        <f>'Tariff Data'!$H15+('Tariff Data'!$I15)*J$35+('Tariff Data'!$J15*J$35)+'Tariff Data'!$K15</f>
        <v>10.265772000000002</v>
      </c>
      <c r="K47" s="80">
        <f>'Tariff Data'!$H15+('Tariff Data'!$I15)*K$35+('Tariff Data'!$J15)+'Tariff Data'!$K15</f>
        <v>27.500334000000006</v>
      </c>
      <c r="L47" s="80">
        <f>('Tariff Data'!$I15)*L$35+('Tariff Data'!$J15)+'Tariff Data'!$K15</f>
        <v>18.833341000000001</v>
      </c>
    </row>
    <row r="48" spans="2:12" x14ac:dyDescent="0.35">
      <c r="B48" s="79">
        <v>12</v>
      </c>
      <c r="C48" s="70" t="s">
        <v>18</v>
      </c>
      <c r="D48" s="81">
        <f>'Tariff Data'!$M16+('Tariff Data'!$N16)*D$35+('Tariff Data'!$O16*D$35)+'Tariff Data'!$P16</f>
        <v>5.7228854</v>
      </c>
      <c r="E48" s="81">
        <f>'Tariff Data'!$M16+('Tariff Data'!$N16)*E$35+('Tariff Data'!$O16)+'Tariff Data'!$P16</f>
        <v>18.435220999999999</v>
      </c>
      <c r="F48" s="81">
        <f>('Tariff Data'!$N16)*F$35+('Tariff Data'!$O16)+'Tariff Data'!$P16</f>
        <v>12.915911000000001</v>
      </c>
      <c r="G48" s="81">
        <f>'Tariff Data'!$D16+('Tariff Data'!$E16)*G$35+('Tariff Data'!$F16*G$35)+'Tariff Data'!$G16</f>
        <v>4.9878667999999999</v>
      </c>
      <c r="H48" s="81">
        <f>'Tariff Data'!$D16+('Tariff Data'!$E16)*H$35+('Tariff Data'!$F16)+'Tariff Data'!$G16</f>
        <v>14.595623499999999</v>
      </c>
      <c r="I48" s="81">
        <f>('Tariff Data'!$E16)*I$35+('Tariff Data'!$F16)+'Tariff Data'!$G16</f>
        <v>9.6028170999999993</v>
      </c>
      <c r="J48" s="81">
        <f>'Tariff Data'!$H16+('Tariff Data'!$I16)*J$35+('Tariff Data'!$J16*J$35)+'Tariff Data'!$K16</f>
        <v>5.7734188000000009</v>
      </c>
      <c r="K48" s="81">
        <f>'Tariff Data'!$H16+('Tariff Data'!$I16)*K$35+('Tariff Data'!$J16)+'Tariff Data'!$K16</f>
        <v>19.423818000000001</v>
      </c>
      <c r="L48" s="81">
        <f>('Tariff Data'!$I16)*L$35+('Tariff Data'!$J16)+'Tariff Data'!$K16</f>
        <v>13.633443</v>
      </c>
    </row>
    <row r="49" spans="2:12" x14ac:dyDescent="0.35">
      <c r="B49" s="79">
        <v>13</v>
      </c>
      <c r="C49" s="70" t="s">
        <v>19</v>
      </c>
      <c r="D49" s="80">
        <f>'Tariff Data'!$M17+('Tariff Data'!$N17)*D$35+('Tariff Data'!$O17*D$35)+'Tariff Data'!$P17</f>
        <v>1.9028386000000017</v>
      </c>
      <c r="E49" s="80">
        <f>'Tariff Data'!$M17+('Tariff Data'!$N17)*E$35+('Tariff Data'!$O17)+'Tariff Data'!$P17</f>
        <v>7.3184885</v>
      </c>
      <c r="F49" s="80">
        <f>('Tariff Data'!$N17)*F$35+('Tariff Data'!$O17)+'Tariff Data'!$P17</f>
        <v>1.470329500000001</v>
      </c>
      <c r="G49" s="80">
        <f>'Tariff Data'!$D17+('Tariff Data'!$E17)*G$35+('Tariff Data'!$F17*G$35)+'Tariff Data'!$G17</f>
        <v>3.9706059999999992</v>
      </c>
      <c r="H49" s="80">
        <f>'Tariff Data'!$D17+('Tariff Data'!$E17)*H$35+('Tariff Data'!$F17)+'Tariff Data'!$G17</f>
        <v>9.8411045000000001</v>
      </c>
      <c r="I49" s="80">
        <f>('Tariff Data'!$E17)*I$35+('Tariff Data'!$F17)+'Tariff Data'!$G17</f>
        <v>3.7817616999999997</v>
      </c>
      <c r="J49" s="80">
        <f>'Tariff Data'!$H17+('Tariff Data'!$I17)*J$35+('Tariff Data'!$J17*J$35)+'Tariff Data'!$K17</f>
        <v>1.4890660000000002</v>
      </c>
      <c r="K49" s="80">
        <f>'Tariff Data'!$H17+('Tariff Data'!$I17)*K$35+('Tariff Data'!$J17)+'Tariff Data'!$K17</f>
        <v>7.3799005000000006</v>
      </c>
      <c r="L49" s="80">
        <f>('Tariff Data'!$I17)*L$35+('Tariff Data'!$J17)+'Tariff Data'!$K17</f>
        <v>1.4874589000000009</v>
      </c>
    </row>
    <row r="50" spans="2:12" x14ac:dyDescent="0.35">
      <c r="B50" s="79">
        <v>14</v>
      </c>
      <c r="C50" s="70" t="s">
        <v>20</v>
      </c>
      <c r="D50" s="81">
        <f>'Tariff Data'!$M18+('Tariff Data'!$N18)*D$35+('Tariff Data'!$O18*D$35)+'Tariff Data'!$P18</f>
        <v>-8.5943199999999109E-2</v>
      </c>
      <c r="E50" s="81">
        <f>'Tariff Data'!$M18+('Tariff Data'!$N18)*E$35+('Tariff Data'!$O18)+'Tariff Data'!$P18</f>
        <v>6.0671985000000008</v>
      </c>
      <c r="F50" s="81">
        <f>('Tariff Data'!$N18)*F$35+('Tariff Data'!$O18)+'Tariff Data'!$P18</f>
        <v>2.6994825000000011</v>
      </c>
      <c r="G50" s="81">
        <f>'Tariff Data'!$D18+('Tariff Data'!$E18)*G$35+('Tariff Data'!$F18*G$35)+'Tariff Data'!$G18</f>
        <v>0.70153839999999956</v>
      </c>
      <c r="H50" s="81">
        <f>'Tariff Data'!$D18+('Tariff Data'!$E18)*H$35+('Tariff Data'!$F18)+'Tariff Data'!$G18</f>
        <v>5.5256704999999995</v>
      </c>
      <c r="I50" s="81">
        <f>('Tariff Data'!$E18)*I$35+('Tariff Data'!$F18)+'Tariff Data'!$G18</f>
        <v>2.0378176999999988</v>
      </c>
      <c r="J50" s="81">
        <f>'Tariff Data'!$H18+('Tariff Data'!$I18)*J$35+('Tariff Data'!$J18*J$35)+'Tariff Data'!$K18</f>
        <v>-0.56759279999999901</v>
      </c>
      <c r="K50" s="81">
        <f>'Tariff Data'!$H18+('Tariff Data'!$I18)*K$35+('Tariff Data'!$J18)+'Tariff Data'!$K18</f>
        <v>5.8722195000000026</v>
      </c>
      <c r="L50" s="81">
        <f>('Tariff Data'!$I18)*L$35+('Tariff Data'!$J18)+'Tariff Data'!$K18</f>
        <v>2.4024219000000011</v>
      </c>
    </row>
    <row r="51" spans="2:12" x14ac:dyDescent="0.35">
      <c r="B51" s="79">
        <v>15</v>
      </c>
      <c r="C51" s="70" t="s">
        <v>21</v>
      </c>
      <c r="D51" s="80">
        <f>'Tariff Data'!$M19+('Tariff Data'!$N19)*D$35+('Tariff Data'!$O19*D$35)+'Tariff Data'!$P19</f>
        <v>-0.2110006000000002</v>
      </c>
      <c r="E51" s="80">
        <f>'Tariff Data'!$M19+('Tariff Data'!$N19)*E$35+('Tariff Data'!$O19)+'Tariff Data'!$P19</f>
        <v>2.1304714999999996</v>
      </c>
      <c r="F51" s="80">
        <f>('Tariff Data'!$N19)*F$35+('Tariff Data'!$O19)+'Tariff Data'!$P19</f>
        <v>-3.1220207000000002</v>
      </c>
      <c r="G51" s="80">
        <f>'Tariff Data'!$D19+('Tariff Data'!$E19)*G$35+('Tariff Data'!$F19*G$35)+'Tariff Data'!$G19</f>
        <v>1.8090255999999991</v>
      </c>
      <c r="H51" s="80">
        <f>'Tariff Data'!$D19+('Tariff Data'!$E19)*H$35+('Tariff Data'!$F19)+'Tariff Data'!$G19</f>
        <v>4.1660034999999978</v>
      </c>
      <c r="I51" s="80">
        <f>('Tariff Data'!$E19)*I$35+('Tariff Data'!$F19)+'Tariff Data'!$G19</f>
        <v>-1.5843833000000003</v>
      </c>
      <c r="J51" s="80">
        <f>'Tariff Data'!$H19+('Tariff Data'!$I19)*J$35+('Tariff Data'!$J19*J$35)+'Tariff Data'!$K19</f>
        <v>-1.0614727999999989</v>
      </c>
      <c r="K51" s="80">
        <f>'Tariff Data'!$H19+('Tariff Data'!$I19)*K$35+('Tariff Data'!$J19)+'Tariff Data'!$K19</f>
        <v>1.2450795000000001</v>
      </c>
      <c r="L51" s="80">
        <f>('Tariff Data'!$I19)*L$35+('Tariff Data'!$J19)+'Tariff Data'!$K19</f>
        <v>-3.9102412999999996</v>
      </c>
    </row>
    <row r="52" spans="2:12" x14ac:dyDescent="0.35">
      <c r="B52" s="79">
        <v>16</v>
      </c>
      <c r="C52" s="70" t="s">
        <v>22</v>
      </c>
      <c r="D52" s="81">
        <f>'Tariff Data'!$M20+('Tariff Data'!$N20)*D$35+('Tariff Data'!$O20*D$35)+'Tariff Data'!$P20</f>
        <v>-2.1035681999999998</v>
      </c>
      <c r="E52" s="81">
        <f>'Tariff Data'!$M20+('Tariff Data'!$N20)*E$35+('Tariff Data'!$O20)+'Tariff Data'!$P20</f>
        <v>-0.1271172500000004</v>
      </c>
      <c r="F52" s="81">
        <f>('Tariff Data'!$N20)*F$35+('Tariff Data'!$O20)+'Tariff Data'!$P20</f>
        <v>-3.6422499500000001</v>
      </c>
      <c r="G52" s="81">
        <f>'Tariff Data'!$D20+('Tariff Data'!$E20)*G$35+('Tariff Data'!$F20*G$35)+'Tariff Data'!$G20</f>
        <v>-0.60072119999999973</v>
      </c>
      <c r="H52" s="81">
        <f>'Tariff Data'!$D20+('Tariff Data'!$E20)*H$35+('Tariff Data'!$F20)+'Tariff Data'!$G20</f>
        <v>1.2120722500000003</v>
      </c>
      <c r="I52" s="81">
        <f>('Tariff Data'!$E20)*I$35+('Tariff Data'!$F20)+'Tariff Data'!$G20</f>
        <v>-2.3599564500000003</v>
      </c>
      <c r="J52" s="81">
        <f>'Tariff Data'!$H20+('Tariff Data'!$I20)*J$35+('Tariff Data'!$J20*J$35)+'Tariff Data'!$K20</f>
        <v>-2.7425403999999993</v>
      </c>
      <c r="K52" s="81">
        <f>'Tariff Data'!$H20+('Tariff Data'!$I20)*K$35+('Tariff Data'!$J20)+'Tariff Data'!$K20</f>
        <v>-0.7120072499999992</v>
      </c>
      <c r="L52" s="81">
        <f>('Tariff Data'!$I20)*L$35+('Tariff Data'!$J20)+'Tariff Data'!$K20</f>
        <v>-4.3036245499999994</v>
      </c>
    </row>
    <row r="53" spans="2:12" x14ac:dyDescent="0.35">
      <c r="B53" s="79">
        <v>17</v>
      </c>
      <c r="C53" s="70" t="s">
        <v>23</v>
      </c>
      <c r="D53" s="80">
        <f>'Tariff Data'!$M21+('Tariff Data'!$N21)*D$35+('Tariff Data'!$O21*D$35)+'Tariff Data'!$P21</f>
        <v>-3.7939630000000002</v>
      </c>
      <c r="E53" s="80">
        <f>'Tariff Data'!$M21+('Tariff Data'!$N21)*E$35+('Tariff Data'!$O21)+'Tariff Data'!$P21</f>
        <v>-2.3540334999999999</v>
      </c>
      <c r="F53" s="80">
        <f>('Tariff Data'!$N21)*F$35+('Tariff Data'!$O21)+'Tariff Data'!$P21</f>
        <v>-4.3504252999999995</v>
      </c>
      <c r="G53" s="80">
        <f>'Tariff Data'!$D21+('Tariff Data'!$E21)*G$35+('Tariff Data'!$F21*G$35)+'Tariff Data'!$G21</f>
        <v>-1.9713718000000005</v>
      </c>
      <c r="H53" s="80">
        <f>'Tariff Data'!$D21+('Tariff Data'!$E21)*H$35+('Tariff Data'!$F21)+'Tariff Data'!$G21</f>
        <v>-0.48381350000000101</v>
      </c>
      <c r="I53" s="80">
        <f>('Tariff Data'!$E21)*I$35+('Tariff Data'!$F21)+'Tariff Data'!$G21</f>
        <v>-2.7892469000000002</v>
      </c>
      <c r="J53" s="80">
        <f>'Tariff Data'!$H21+('Tariff Data'!$I21)*J$35+('Tariff Data'!$J21*J$35)+'Tariff Data'!$K21</f>
        <v>-4.6050467999999993</v>
      </c>
      <c r="K53" s="80">
        <f>'Tariff Data'!$H21+('Tariff Data'!$I21)*K$35+('Tariff Data'!$J21)+'Tariff Data'!$K21</f>
        <v>-3.2085297499999998</v>
      </c>
      <c r="L53" s="80">
        <f>('Tariff Data'!$I21)*L$35+('Tariff Data'!$J21)+'Tariff Data'!$K21</f>
        <v>-5.1404868499999994</v>
      </c>
    </row>
    <row r="54" spans="2:12" x14ac:dyDescent="0.35">
      <c r="B54" s="79">
        <v>18</v>
      </c>
      <c r="C54" s="70" t="s">
        <v>24</v>
      </c>
      <c r="D54" s="81">
        <f>'Tariff Data'!$M22+('Tariff Data'!$N22)*D$35+('Tariff Data'!$O22*D$35)+'Tariff Data'!$P22</f>
        <v>-4.9950428000000002</v>
      </c>
      <c r="E54" s="81">
        <f>'Tariff Data'!$M22+('Tariff Data'!$N22)*E$35+('Tariff Data'!$O22)+'Tariff Data'!$P22</f>
        <v>-3.6612132499999999</v>
      </c>
      <c r="F54" s="81">
        <f>('Tariff Data'!$N22)*F$35+('Tariff Data'!$O22)+'Tariff Data'!$P22</f>
        <v>-4.4884765499999997</v>
      </c>
      <c r="G54" s="81">
        <f>'Tariff Data'!$D22+('Tariff Data'!$E22)*G$35+('Tariff Data'!$F22*G$35)+'Tariff Data'!$G22</f>
        <v>-3.3896328000000002</v>
      </c>
      <c r="H54" s="81">
        <f>'Tariff Data'!$D22+('Tariff Data'!$E22)*H$35+('Tariff Data'!$F22)+'Tariff Data'!$G22</f>
        <v>-1.9678967500000004</v>
      </c>
      <c r="I54" s="81">
        <f>('Tariff Data'!$E22)*I$35+('Tariff Data'!$F22)+'Tariff Data'!$G22</f>
        <v>-2.8748910500000004</v>
      </c>
      <c r="J54" s="81">
        <f>'Tariff Data'!$H22+('Tariff Data'!$I22)*J$35+('Tariff Data'!$J22*J$35)+'Tariff Data'!$K22</f>
        <v>-5.7592791999999999</v>
      </c>
      <c r="K54" s="81">
        <f>'Tariff Data'!$H22+('Tariff Data'!$I22)*K$35+('Tariff Data'!$J22)+'Tariff Data'!$K22</f>
        <v>-4.4515759999999993</v>
      </c>
      <c r="L54" s="81">
        <f>('Tariff Data'!$I22)*L$35+('Tariff Data'!$J22)+'Tariff Data'!$K22</f>
        <v>-5.2560465999999995</v>
      </c>
    </row>
    <row r="55" spans="2:12" x14ac:dyDescent="0.35">
      <c r="B55" s="79">
        <v>19</v>
      </c>
      <c r="C55" s="70" t="s">
        <v>25</v>
      </c>
      <c r="D55" s="80">
        <f>'Tariff Data'!$M23+('Tariff Data'!$N23)*D$35+('Tariff Data'!$O23*D$35)+'Tariff Data'!$P23</f>
        <v>0.53372960000000003</v>
      </c>
      <c r="E55" s="80">
        <f>'Tariff Data'!$M23+('Tariff Data'!$N23)*E$35+('Tariff Data'!$O23)+'Tariff Data'!$P23</f>
        <v>2.6693629999999997</v>
      </c>
      <c r="F55" s="80">
        <f>('Tariff Data'!$N23)*F$35+('Tariff Data'!$O23)+'Tariff Data'!$P23</f>
        <v>-3.4375868000000001</v>
      </c>
      <c r="G55" s="80">
        <f>'Tariff Data'!$D23+('Tariff Data'!$E23)*G$35+('Tariff Data'!$F23*G$35)+'Tariff Data'!$G23</f>
        <v>1.5866523999999993</v>
      </c>
      <c r="H55" s="80">
        <f>'Tariff Data'!$D23+('Tariff Data'!$E23)*H$35+('Tariff Data'!$F23)+'Tariff Data'!$G23</f>
        <v>3.4609789999999991</v>
      </c>
      <c r="I55" s="80">
        <f>('Tariff Data'!$E23)*I$35+('Tariff Data'!$F23)+'Tariff Data'!$G23</f>
        <v>-2.2808424000000005</v>
      </c>
      <c r="J55" s="80">
        <f>'Tariff Data'!$H23+('Tariff Data'!$I23)*J$35+('Tariff Data'!$J23*J$35)+'Tariff Data'!$K23</f>
        <v>2.4172000000008964E-3</v>
      </c>
      <c r="K55" s="80">
        <f>'Tariff Data'!$H23+('Tariff Data'!$I23)*K$35+('Tariff Data'!$J23)+'Tariff Data'!$K23</f>
        <v>2.2116477500000018</v>
      </c>
      <c r="L55" s="80">
        <f>('Tariff Data'!$I23)*L$35+('Tariff Data'!$J23)+'Tariff Data'!$K23</f>
        <v>-4.0738707499999993</v>
      </c>
    </row>
    <row r="56" spans="2:12" x14ac:dyDescent="0.35">
      <c r="B56" s="79">
        <v>20</v>
      </c>
      <c r="C56" s="70" t="s">
        <v>26</v>
      </c>
      <c r="D56" s="81">
        <f>'Tariff Data'!$M24+('Tariff Data'!$N24)*D$35+('Tariff Data'!$O24*D$35)+'Tariff Data'!$P24</f>
        <v>0.89941180000000021</v>
      </c>
      <c r="E56" s="81">
        <f>'Tariff Data'!$M24+('Tariff Data'!$N24)*E$35+('Tariff Data'!$O24)+'Tariff Data'!$P24</f>
        <v>-0.90680274999999977</v>
      </c>
      <c r="F56" s="81">
        <f>('Tariff Data'!$N24)*F$35+('Tariff Data'!$O24)+'Tariff Data'!$P24</f>
        <v>-8.5272868499999994</v>
      </c>
      <c r="G56" s="81">
        <f>'Tariff Data'!$D24+('Tariff Data'!$E24)*G$35+('Tariff Data'!$F24*G$35)+'Tariff Data'!$G24</f>
        <v>2.3291497999999997</v>
      </c>
      <c r="H56" s="81">
        <f>'Tariff Data'!$D24+('Tariff Data'!$E24)*H$35+('Tariff Data'!$F24)+'Tariff Data'!$G24</f>
        <v>0.6215092499999999</v>
      </c>
      <c r="I56" s="81">
        <f>('Tariff Data'!$E24)*I$35+('Tariff Data'!$F24)+'Tariff Data'!$G24</f>
        <v>-6.8990408500000004</v>
      </c>
      <c r="J56" s="81">
        <f>'Tariff Data'!$H24+('Tariff Data'!$I24)*J$35+('Tariff Data'!$J24*J$35)+'Tariff Data'!$K24</f>
        <v>0.17284780000000044</v>
      </c>
      <c r="K56" s="81">
        <f>'Tariff Data'!$H24+('Tariff Data'!$I24)*K$35+('Tariff Data'!$J24)+'Tariff Data'!$K24</f>
        <v>-1.6612285</v>
      </c>
      <c r="L56" s="81">
        <f>('Tariff Data'!$I24)*L$35+('Tariff Data'!$J24)+'Tariff Data'!$K24</f>
        <v>-9.2965230999999999</v>
      </c>
    </row>
    <row r="57" spans="2:12" x14ac:dyDescent="0.35">
      <c r="B57" s="79">
        <v>21</v>
      </c>
      <c r="C57" s="70" t="s">
        <v>27</v>
      </c>
      <c r="D57" s="80">
        <f>'Tariff Data'!$M25+('Tariff Data'!$N25)*D$35+('Tariff Data'!$O25*D$35)+'Tariff Data'!$P25</f>
        <v>-4.7513290000000001</v>
      </c>
      <c r="E57" s="80">
        <f>'Tariff Data'!$M25+('Tariff Data'!$N25)*E$35+('Tariff Data'!$O25)+'Tariff Data'!$P25</f>
        <v>-6.8146437500000001</v>
      </c>
      <c r="F57" s="80">
        <f>('Tariff Data'!$N25)*F$35+('Tariff Data'!$O25)+'Tariff Data'!$P25</f>
        <v>-8.8578442499999994</v>
      </c>
      <c r="G57" s="80">
        <f>'Tariff Data'!$D25+('Tariff Data'!$E25)*G$35+('Tariff Data'!$F25*G$35)+'Tariff Data'!$G25</f>
        <v>-3.3204990000000003</v>
      </c>
      <c r="H57" s="80">
        <f>'Tariff Data'!$D25+('Tariff Data'!$E25)*H$35+('Tariff Data'!$F25)+'Tariff Data'!$G25</f>
        <v>-5.2827460000000004</v>
      </c>
      <c r="I57" s="80">
        <f>('Tariff Data'!$E25)*I$35+('Tariff Data'!$F25)+'Tariff Data'!$G25</f>
        <v>-7.2263920000000006</v>
      </c>
      <c r="J57" s="80">
        <f>'Tariff Data'!$H25+('Tariff Data'!$I25)*J$35+('Tariff Data'!$J25*J$35)+'Tariff Data'!$K25</f>
        <v>-5.483195199999999</v>
      </c>
      <c r="K57" s="80">
        <f>'Tariff Data'!$H25+('Tariff Data'!$I25)*K$35+('Tariff Data'!$J25)+'Tariff Data'!$K25</f>
        <v>-7.5738512499999988</v>
      </c>
      <c r="L57" s="80">
        <f>('Tariff Data'!$I25)*L$35+('Tariff Data'!$J25)+'Tariff Data'!$K25</f>
        <v>-9.6264113499999997</v>
      </c>
    </row>
    <row r="58" spans="2:12" x14ac:dyDescent="0.35">
      <c r="B58" s="79">
        <v>22</v>
      </c>
      <c r="C58" s="70" t="s">
        <v>28</v>
      </c>
      <c r="D58" s="81">
        <f>'Tariff Data'!$M26+('Tariff Data'!$N26)*D$35+('Tariff Data'!$O26*D$35)+'Tariff Data'!$P26</f>
        <v>-4.9495890000000005</v>
      </c>
      <c r="E58" s="81">
        <f>'Tariff Data'!$M26+('Tariff Data'!$N26)*E$35+('Tariff Data'!$O26)+'Tariff Data'!$P26</f>
        <v>-10.10549975</v>
      </c>
      <c r="F58" s="81">
        <f>('Tariff Data'!$N26)*F$35+('Tariff Data'!$O26)+'Tariff Data'!$P26</f>
        <v>-15.290104249999999</v>
      </c>
      <c r="G58" s="81">
        <f>'Tariff Data'!$D26+('Tariff Data'!$E26)*G$35+('Tariff Data'!$F26*G$35)+'Tariff Data'!$G26</f>
        <v>-3.5127626000000003</v>
      </c>
      <c r="H58" s="81">
        <f>'Tariff Data'!$D26+('Tariff Data'!$E26)*H$35+('Tariff Data'!$F26)+'Tariff Data'!$G26</f>
        <v>-8.5646942499999987</v>
      </c>
      <c r="I58" s="81">
        <f>('Tariff Data'!$E26)*I$35+('Tariff Data'!$F26)+'Tariff Data'!$G26</f>
        <v>-13.65830175</v>
      </c>
      <c r="J58" s="81">
        <f>'Tariff Data'!$H26+('Tariff Data'!$I26)*J$35+('Tariff Data'!$J26*J$35)+'Tariff Data'!$K26</f>
        <v>-5.6849871999999992</v>
      </c>
      <c r="K58" s="81">
        <f>'Tariff Data'!$H26+('Tariff Data'!$I26)*K$35+('Tariff Data'!$J26)+'Tariff Data'!$K26</f>
        <v>-10.87735125</v>
      </c>
      <c r="L58" s="81">
        <f>('Tariff Data'!$I26)*L$35+('Tariff Data'!$J26)+'Tariff Data'!$K26</f>
        <v>-16.08000895</v>
      </c>
    </row>
    <row r="59" spans="2:12" x14ac:dyDescent="0.35">
      <c r="B59" s="79">
        <v>23</v>
      </c>
      <c r="C59" s="70" t="s">
        <v>29</v>
      </c>
      <c r="D59" s="80">
        <f>'Tariff Data'!$M27+('Tariff Data'!$N27)*D$35+('Tariff Data'!$O27*D$35)+'Tariff Data'!$P27</f>
        <v>-8.2563536000000006</v>
      </c>
      <c r="E59" s="80">
        <f>'Tariff Data'!$M27+('Tariff Data'!$N27)*E$35+('Tariff Data'!$O27)+'Tariff Data'!$P27</f>
        <v>-7.6232777499999997</v>
      </c>
      <c r="F59" s="80">
        <f>('Tariff Data'!$N27)*F$35+('Tariff Data'!$O27)+'Tariff Data'!$P27</f>
        <v>-5.6417932499999992</v>
      </c>
      <c r="G59" s="80">
        <f>'Tariff Data'!$D27+('Tariff Data'!$E27)*G$35+('Tariff Data'!$F27*G$35)+'Tariff Data'!$G27</f>
        <v>-6.6768268000000006</v>
      </c>
      <c r="H59" s="80">
        <f>'Tariff Data'!$D27+('Tariff Data'!$E27)*H$35+('Tariff Data'!$F27)+'Tariff Data'!$G27</f>
        <v>-5.9164672500000011</v>
      </c>
      <c r="I59" s="80">
        <f>('Tariff Data'!$E27)*I$35+('Tariff Data'!$F27)+'Tariff Data'!$G27</f>
        <v>-3.9711497500000004</v>
      </c>
      <c r="J59" s="80">
        <f>'Tariff Data'!$H27+('Tariff Data'!$I27)*J$35+('Tariff Data'!$J27*J$35)+'Tariff Data'!$K27</f>
        <v>-9.1775126</v>
      </c>
      <c r="K59" s="80">
        <f>'Tariff Data'!$H27+('Tariff Data'!$I27)*K$35+('Tariff Data'!$J27)+'Tariff Data'!$K27</f>
        <v>-8.5605332499999989</v>
      </c>
      <c r="L59" s="80">
        <f>('Tariff Data'!$I27)*L$35+('Tariff Data'!$J27)+'Tariff Data'!$K27</f>
        <v>-6.3977699499999998</v>
      </c>
    </row>
    <row r="60" spans="2:12" x14ac:dyDescent="0.35">
      <c r="B60" s="79">
        <v>24</v>
      </c>
      <c r="C60" s="70" t="s">
        <v>30</v>
      </c>
      <c r="D60" s="81">
        <f>'Tariff Data'!$M28+('Tariff Data'!$N28)*D$35+('Tariff Data'!$O28*D$35)+'Tariff Data'!$P28</f>
        <v>-7.3796179999999998</v>
      </c>
      <c r="E60" s="81">
        <f>'Tariff Data'!$M28+('Tariff Data'!$N28)*E$35+('Tariff Data'!$O28)+'Tariff Data'!$P28</f>
        <v>-6.0883577500000001</v>
      </c>
      <c r="F60" s="81">
        <f>('Tariff Data'!$N28)*F$35+('Tariff Data'!$O28)+'Tariff Data'!$P28</f>
        <v>-4.5448192499999998</v>
      </c>
      <c r="G60" s="81">
        <f>'Tariff Data'!$D28+('Tariff Data'!$E28)*G$35+('Tariff Data'!$F28*G$35)+'Tariff Data'!$G28</f>
        <v>-5.7963140000000006</v>
      </c>
      <c r="H60" s="81">
        <f>'Tariff Data'!$D28+('Tariff Data'!$E28)*H$35+('Tariff Data'!$F28)+'Tariff Data'!$G28</f>
        <v>-4.392168250000001</v>
      </c>
      <c r="I60" s="81">
        <f>('Tariff Data'!$E28)*I$35+('Tariff Data'!$F28)+'Tariff Data'!$G28</f>
        <v>-2.8981727500000005</v>
      </c>
      <c r="J60" s="81">
        <f>'Tariff Data'!$H28+('Tariff Data'!$I28)*J$35+('Tariff Data'!$J28*J$35)+'Tariff Data'!$K28</f>
        <v>-8.2093783999999985</v>
      </c>
      <c r="K60" s="81">
        <f>'Tariff Data'!$H28+('Tariff Data'!$I28)*K$35+('Tariff Data'!$J28)+'Tariff Data'!$K28</f>
        <v>-6.9293132499999999</v>
      </c>
      <c r="L60" s="81">
        <f>('Tariff Data'!$I28)*L$35+('Tariff Data'!$J28)+'Tariff Data'!$K28</f>
        <v>-5.2926269499999998</v>
      </c>
    </row>
    <row r="61" spans="2:12" x14ac:dyDescent="0.35">
      <c r="B61" s="79">
        <v>25</v>
      </c>
      <c r="C61" s="70" t="s">
        <v>31</v>
      </c>
      <c r="D61" s="80">
        <f>'Tariff Data'!$M29+('Tariff Data'!$N29)*D$35+('Tariff Data'!$O29*D$35)+'Tariff Data'!$P29</f>
        <v>-7.5720836</v>
      </c>
      <c r="E61" s="80">
        <f>'Tariff Data'!$M29+('Tariff Data'!$N29)*E$35+('Tariff Data'!$O29)+'Tariff Data'!$P29</f>
        <v>-8.77682875</v>
      </c>
      <c r="F61" s="80">
        <f>('Tariff Data'!$N29)*F$35+('Tariff Data'!$O29)+'Tariff Data'!$P29</f>
        <v>-7.7539690500000003</v>
      </c>
      <c r="G61" s="80">
        <f>'Tariff Data'!$D29+('Tariff Data'!$E29)*G$35+('Tariff Data'!$F29*G$35)+'Tariff Data'!$G29</f>
        <v>-6.0680170000000002</v>
      </c>
      <c r="H61" s="80">
        <f>'Tariff Data'!$D29+('Tariff Data'!$E29)*H$35+('Tariff Data'!$F29)+'Tariff Data'!$G29</f>
        <v>-7.1668542500000001</v>
      </c>
      <c r="I61" s="80">
        <f>('Tariff Data'!$E29)*I$35+('Tariff Data'!$F29)+'Tariff Data'!$G29</f>
        <v>-6.1162937500000005</v>
      </c>
      <c r="J61" s="80">
        <f>'Tariff Data'!$H29+('Tariff Data'!$I29)*J$35+('Tariff Data'!$J29*J$35)+'Tariff Data'!$K29</f>
        <v>-8.3268287999999995</v>
      </c>
      <c r="K61" s="80">
        <f>'Tariff Data'!$H29+('Tariff Data'!$I29)*K$35+('Tariff Data'!$J29)+'Tariff Data'!$K29</f>
        <v>-9.5431897499999998</v>
      </c>
      <c r="L61" s="80">
        <f>('Tariff Data'!$I29)*L$35+('Tariff Data'!$J29)+'Tariff Data'!$K29</f>
        <v>-8.5023176500000002</v>
      </c>
    </row>
    <row r="62" spans="2:12" x14ac:dyDescent="0.35">
      <c r="B62" s="79">
        <v>26</v>
      </c>
      <c r="C62" s="70" t="s">
        <v>32</v>
      </c>
      <c r="D62" s="81">
        <f>'Tariff Data'!$M30+('Tariff Data'!$N30)*D$35+('Tariff Data'!$O30*D$35)+'Tariff Data'!$P30</f>
        <v>-4.1913514000000003</v>
      </c>
      <c r="E62" s="81">
        <f>'Tariff Data'!$M30+('Tariff Data'!$N30)*E$35+('Tariff Data'!$O30)+'Tariff Data'!$P30</f>
        <v>-6.0579052500000001</v>
      </c>
      <c r="F62" s="81">
        <f>('Tariff Data'!$N30)*F$35+('Tariff Data'!$O30)+'Tariff Data'!$P30</f>
        <v>-8.6048659500000007</v>
      </c>
      <c r="G62" s="81">
        <f>'Tariff Data'!$D30+('Tariff Data'!$E30)*G$35+('Tariff Data'!$F30*G$35)+'Tariff Data'!$G30</f>
        <v>-2.7439246000000006</v>
      </c>
      <c r="H62" s="81">
        <f>'Tariff Data'!$D30+('Tariff Data'!$E30)*H$35+('Tariff Data'!$F30)+'Tariff Data'!$G30</f>
        <v>-4.4881860000000007</v>
      </c>
      <c r="I62" s="81">
        <f>('Tariff Data'!$E30)*I$35+('Tariff Data'!$F30)+'Tariff Data'!$G30</f>
        <v>-6.9461247999999998</v>
      </c>
      <c r="J62" s="81">
        <f>'Tariff Data'!$H30+('Tariff Data'!$I30)*J$35+('Tariff Data'!$J30*J$35)+'Tariff Data'!$K30</f>
        <v>-4.9441273999999993</v>
      </c>
      <c r="K62" s="81">
        <f>'Tariff Data'!$H30+('Tariff Data'!$I30)*K$35+('Tariff Data'!$J30)+'Tariff Data'!$K30</f>
        <v>-6.8335344999999998</v>
      </c>
      <c r="L62" s="81">
        <f>('Tariff Data'!$I30)*L$35+('Tariff Data'!$J30)+'Tariff Data'!$K30</f>
        <v>-9.3676627000000003</v>
      </c>
    </row>
    <row r="63" spans="2:12" x14ac:dyDescent="0.35">
      <c r="B63" s="79">
        <v>27</v>
      </c>
      <c r="C63" s="70" t="s">
        <v>33</v>
      </c>
      <c r="D63" s="80">
        <f>'Tariff Data'!$M31+('Tariff Data'!$N31)*D$35+('Tariff Data'!$O31*D$35)+'Tariff Data'!$P31</f>
        <v>-5.2144697999999998</v>
      </c>
      <c r="E63" s="80">
        <f>'Tariff Data'!$M31+('Tariff Data'!$N31)*E$35+('Tariff Data'!$O31)+'Tariff Data'!$P31</f>
        <v>-8.4032382499999994</v>
      </c>
      <c r="F63" s="80">
        <f>('Tariff Data'!$N31)*F$35+('Tariff Data'!$O31)+'Tariff Data'!$P31</f>
        <v>-10.304856149999999</v>
      </c>
      <c r="G63" s="80">
        <f>'Tariff Data'!$D31+('Tariff Data'!$E31)*G$35+('Tariff Data'!$F31*G$35)+'Tariff Data'!$G31</f>
        <v>-3.5825744000000004</v>
      </c>
      <c r="H63" s="80">
        <f>'Tariff Data'!$D31+('Tariff Data'!$E31)*H$35+('Tariff Data'!$F31)+'Tariff Data'!$G31</f>
        <v>-6.7626712500000004</v>
      </c>
      <c r="I63" s="80">
        <f>('Tariff Data'!$E31)*I$35+('Tariff Data'!$F31)+'Tariff Data'!$G31</f>
        <v>-8.7921989499999995</v>
      </c>
      <c r="J63" s="80">
        <f>'Tariff Data'!$H31+('Tariff Data'!$I31)*J$35+('Tariff Data'!$J31*J$35)+'Tariff Data'!$K31</f>
        <v>-5.9661860000000004</v>
      </c>
      <c r="K63" s="80">
        <f>'Tariff Data'!$H31+('Tariff Data'!$I31)*K$35+('Tariff Data'!$J31)+'Tariff Data'!$K31</f>
        <v>-9.1781079999999999</v>
      </c>
      <c r="L63" s="80">
        <f>('Tariff Data'!$I31)*L$35+('Tariff Data'!$J31)+'Tariff Data'!$K31</f>
        <v>-11.068038999999999</v>
      </c>
    </row>
    <row r="67" spans="2:9" x14ac:dyDescent="0.35">
      <c r="B67" s="82" t="s">
        <v>1091</v>
      </c>
    </row>
    <row r="68" spans="2:9" x14ac:dyDescent="0.35">
      <c r="B68" s="95" t="s">
        <v>0</v>
      </c>
      <c r="C68" s="95"/>
      <c r="D68" s="100" t="s">
        <v>1092</v>
      </c>
      <c r="E68" s="100"/>
      <c r="F68" s="100"/>
      <c r="G68" s="101" t="s">
        <v>1093</v>
      </c>
      <c r="H68" s="101"/>
      <c r="I68" s="101"/>
    </row>
    <row r="69" spans="2:9" x14ac:dyDescent="0.35">
      <c r="B69" s="98" t="s">
        <v>1</v>
      </c>
      <c r="C69" s="99" t="s">
        <v>2</v>
      </c>
      <c r="D69" s="83">
        <v>0.4</v>
      </c>
      <c r="E69" s="83">
        <v>0.75</v>
      </c>
      <c r="F69" s="83">
        <v>0.45</v>
      </c>
      <c r="G69" s="83">
        <v>0.4</v>
      </c>
      <c r="H69" s="83">
        <v>0.75</v>
      </c>
      <c r="I69" s="83">
        <v>0.45</v>
      </c>
    </row>
    <row r="70" spans="2:9" ht="29" x14ac:dyDescent="0.35">
      <c r="B70" s="98"/>
      <c r="C70" s="99"/>
      <c r="D70" s="78" t="s">
        <v>828</v>
      </c>
      <c r="E70" s="78" t="s">
        <v>829</v>
      </c>
      <c r="F70" s="78" t="s">
        <v>830</v>
      </c>
      <c r="G70" s="78" t="s">
        <v>828</v>
      </c>
      <c r="H70" s="78" t="s">
        <v>829</v>
      </c>
      <c r="I70" s="78" t="s">
        <v>830</v>
      </c>
    </row>
    <row r="71" spans="2:9" x14ac:dyDescent="0.35">
      <c r="B71" s="79">
        <v>1</v>
      </c>
      <c r="C71" s="70" t="s">
        <v>7</v>
      </c>
      <c r="D71" s="80">
        <f>'Tariff Data'!$AB39+('Tariff Data'!$AC39)*D$69+('Tariff Data'!$AD39*D$69)+'Tariff Data'!$AE39</f>
        <v>20.587882285781326</v>
      </c>
      <c r="E71" s="80">
        <f>'Tariff Data'!$AB39+('Tariff Data'!$AC39)*E$69+('Tariff Data'!$AD39)+'Tariff Data'!$AE39</f>
        <v>50.454353464134165</v>
      </c>
      <c r="F71" s="80">
        <f>('Tariff Data'!$AC39)*F$69+('Tariff Data'!$AD39)+'Tariff Data'!$AE39</f>
        <v>40.34870948905899</v>
      </c>
      <c r="G71" s="80">
        <f>'Tariff Data'!$AG39+('Tariff Data'!$AH39)*G$69+('Tariff Data'!$AI39*G$69)+'Tariff Data'!$AJ39</f>
        <v>20.199262990460177</v>
      </c>
      <c r="H71" s="80">
        <f>'Tariff Data'!$AG39+('Tariff Data'!$AH39)*H$69+('Tariff Data'!$AI39)+'Tariff Data'!$AJ39</f>
        <v>50.576494112107333</v>
      </c>
      <c r="I71" s="80">
        <f>('Tariff Data'!$AH39)*I$69+('Tariff Data'!$AI39)+'Tariff Data'!$AJ39</f>
        <v>40.534840287182512</v>
      </c>
    </row>
    <row r="72" spans="2:9" x14ac:dyDescent="0.35">
      <c r="B72" s="79">
        <v>2</v>
      </c>
      <c r="C72" s="70" t="s">
        <v>8</v>
      </c>
      <c r="D72" s="81">
        <f>'Tariff Data'!$AB40+('Tariff Data'!$AC40)*D$69+('Tariff Data'!$AD40*D$69)+'Tariff Data'!$AE40</f>
        <v>15.402579285781327</v>
      </c>
      <c r="E72" s="81">
        <f>'Tariff Data'!$AB40+('Tariff Data'!$AC40)*E$69+('Tariff Data'!$AD40)+'Tariff Data'!$AE40</f>
        <v>40.284780714134165</v>
      </c>
      <c r="F72" s="81">
        <f>('Tariff Data'!$AC40)*F$69+('Tariff Data'!$AD40)+'Tariff Data'!$AE40</f>
        <v>32.041615239058991</v>
      </c>
      <c r="G72" s="81">
        <f>'Tariff Data'!$AG40+('Tariff Data'!$AH40)*G$69+('Tariff Data'!$AI40*G$69)+'Tariff Data'!$AJ40</f>
        <v>15.148399063006167</v>
      </c>
      <c r="H72" s="81">
        <f>'Tariff Data'!$AG40+('Tariff Data'!$AH40)*H$69+('Tariff Data'!$AI40)+'Tariff Data'!$AJ40</f>
        <v>40.274032316183593</v>
      </c>
      <c r="I72" s="81">
        <f>('Tariff Data'!$AH40)*I$69+('Tariff Data'!$AI40)+'Tariff Data'!$AJ40</f>
        <v>31.782199173066289</v>
      </c>
    </row>
    <row r="73" spans="2:9" x14ac:dyDescent="0.35">
      <c r="B73" s="79">
        <v>3</v>
      </c>
      <c r="C73" s="70" t="s">
        <v>9</v>
      </c>
      <c r="D73" s="80">
        <f>'Tariff Data'!$AB41+('Tariff Data'!$AC41)*D$69+('Tariff Data'!$AD41*D$69)+'Tariff Data'!$AE41</f>
        <v>18.980593685781329</v>
      </c>
      <c r="E73" s="80">
        <f>'Tariff Data'!$AB41+('Tariff Data'!$AC41)*E$69+('Tariff Data'!$AD41)+'Tariff Data'!$AE41</f>
        <v>45.501182214134168</v>
      </c>
      <c r="F73" s="80">
        <f>('Tariff Data'!$AC41)*F$69+('Tariff Data'!$AD41)+'Tariff Data'!$AE41</f>
        <v>34.924794539058986</v>
      </c>
      <c r="G73" s="80">
        <f>'Tariff Data'!$AG41+('Tariff Data'!$AH41)*G$69+('Tariff Data'!$AI41*G$69)+'Tariff Data'!$AJ41</f>
        <v>18.551820572267697</v>
      </c>
      <c r="H73" s="80">
        <f>'Tariff Data'!$AG41+('Tariff Data'!$AH41)*H$69+('Tariff Data'!$AI41)+'Tariff Data'!$AJ41</f>
        <v>45.58316904391485</v>
      </c>
      <c r="I73" s="80">
        <f>('Tariff Data'!$AH41)*I$69+('Tariff Data'!$AI41)+'Tariff Data'!$AJ41</f>
        <v>35.110925337182515</v>
      </c>
    </row>
    <row r="74" spans="2:9" x14ac:dyDescent="0.35">
      <c r="B74" s="79">
        <v>4</v>
      </c>
      <c r="C74" s="70" t="s">
        <v>10</v>
      </c>
      <c r="D74" s="81">
        <f>'Tariff Data'!$AB42+('Tariff Data'!$AC42)*D$69+('Tariff Data'!$AD42*D$69)+'Tariff Data'!$AE42</f>
        <v>22.696949285781329</v>
      </c>
      <c r="E74" s="81">
        <f>'Tariff Data'!$AB42+('Tariff Data'!$AC42)*E$69+('Tariff Data'!$AD42)+'Tariff Data'!$AE42</f>
        <v>54.96055421413417</v>
      </c>
      <c r="F74" s="81">
        <f>('Tariff Data'!$AC42)*F$69+('Tariff Data'!$AD42)+'Tariff Data'!$AE42</f>
        <v>44.496488539058994</v>
      </c>
      <c r="G74" s="81">
        <f>'Tariff Data'!$AG42+('Tariff Data'!$AH42)*G$69+('Tariff Data'!$AI42*G$69)+'Tariff Data'!$AJ42</f>
        <v>22.268266172267701</v>
      </c>
      <c r="H74" s="81">
        <f>'Tariff Data'!$AG42+('Tariff Data'!$AH42)*H$69+('Tariff Data'!$AI42)+'Tariff Data'!$AJ42</f>
        <v>55.042631043914859</v>
      </c>
      <c r="I74" s="81">
        <f>('Tariff Data'!$AH42)*I$69+('Tariff Data'!$AI42)+'Tariff Data'!$AJ42</f>
        <v>44.682619337182516</v>
      </c>
    </row>
    <row r="75" spans="2:9" x14ac:dyDescent="0.35">
      <c r="B75" s="79">
        <v>5</v>
      </c>
      <c r="C75" s="70" t="s">
        <v>11</v>
      </c>
      <c r="D75" s="80">
        <f>'Tariff Data'!$AB43+('Tariff Data'!$AC43)*D$69+('Tariff Data'!$AD43*D$69)+'Tariff Data'!$AE43</f>
        <v>15.404631085781331</v>
      </c>
      <c r="E75" s="80">
        <f>'Tariff Data'!$AB43+('Tariff Data'!$AC43)*E$69+('Tariff Data'!$AD43)+'Tariff Data'!$AE43</f>
        <v>37.982634214134173</v>
      </c>
      <c r="F75" s="80">
        <f>('Tariff Data'!$AC43)*F$69+('Tariff Data'!$AD43)+'Tariff Data'!$AE43</f>
        <v>28.516375139058994</v>
      </c>
      <c r="G75" s="80">
        <f>'Tariff Data'!$AG43+('Tariff Data'!$AH43)*G$69+('Tariff Data'!$AI43*G$69)+'Tariff Data'!$AJ43</f>
        <v>15.351780608652657</v>
      </c>
      <c r="H75" s="80">
        <f>'Tariff Data'!$AG43+('Tariff Data'!$AH43)*H$69+('Tariff Data'!$AI43)+'Tariff Data'!$AJ43</f>
        <v>38.440543680299811</v>
      </c>
      <c r="I75" s="80">
        <f>('Tariff Data'!$AH43)*I$69+('Tariff Data'!$AI43)+'Tariff Data'!$AJ43</f>
        <v>28.702505937182515</v>
      </c>
    </row>
    <row r="76" spans="2:9" x14ac:dyDescent="0.35">
      <c r="B76" s="79">
        <v>6</v>
      </c>
      <c r="C76" s="70" t="s">
        <v>12</v>
      </c>
      <c r="D76" s="81">
        <f>'Tariff Data'!$AB44+('Tariff Data'!$AC44)*D$69+('Tariff Data'!$AD44*D$69)+'Tariff Data'!$AE44</f>
        <v>15.946090885781329</v>
      </c>
      <c r="E76" s="81">
        <f>'Tariff Data'!$AB44+('Tariff Data'!$AC44)*E$69+('Tariff Data'!$AD44)+'Tariff Data'!$AE44</f>
        <v>37.54668596413417</v>
      </c>
      <c r="F76" s="81">
        <f>('Tariff Data'!$AC44)*F$69+('Tariff Data'!$AD44)+'Tariff Data'!$AE44</f>
        <v>26.923030389058994</v>
      </c>
      <c r="G76" s="81">
        <f>'Tariff Data'!$AG44+('Tariff Data'!$AH44)*G$69+('Tariff Data'!$AI44*G$69)+'Tariff Data'!$AJ44</f>
        <v>15.970717408652654</v>
      </c>
      <c r="H76" s="81">
        <f>'Tariff Data'!$AG44+('Tariff Data'!$AH44)*H$69+('Tariff Data'!$AI44)+'Tariff Data'!$AJ44</f>
        <v>38.082072430299817</v>
      </c>
      <c r="I76" s="81">
        <f>('Tariff Data'!$AH44)*I$69+('Tariff Data'!$AI44)+'Tariff Data'!$AJ44</f>
        <v>27.109161187182515</v>
      </c>
    </row>
    <row r="77" spans="2:9" x14ac:dyDescent="0.35">
      <c r="B77" s="79">
        <v>7</v>
      </c>
      <c r="C77" s="70" t="s">
        <v>13</v>
      </c>
      <c r="D77" s="80">
        <f>'Tariff Data'!$AB45+('Tariff Data'!$AC45)*D$69+('Tariff Data'!$AD45*D$69)+'Tariff Data'!$AE45</f>
        <v>17.798310703973804</v>
      </c>
      <c r="E77" s="80">
        <f>'Tariff Data'!$AB45+('Tariff Data'!$AC45)*E$69+('Tariff Data'!$AD45)+'Tariff Data'!$AE45</f>
        <v>44.667626282326644</v>
      </c>
      <c r="F77" s="80">
        <f>('Tariff Data'!$AC45)*F$69+('Tariff Data'!$AD45)+'Tariff Data'!$AE45</f>
        <v>35.780277889058986</v>
      </c>
      <c r="G77" s="80">
        <f>'Tariff Data'!$AG45+('Tariff Data'!$AH45)*G$69+('Tariff Data'!$AI45*G$69)+'Tariff Data'!$AJ45</f>
        <v>17.682337408652657</v>
      </c>
      <c r="H77" s="80">
        <f>'Tariff Data'!$AG45+('Tariff Data'!$AH45)*H$69+('Tariff Data'!$AI45)+'Tariff Data'!$AJ45</f>
        <v>45.062412930299814</v>
      </c>
      <c r="I77" s="80">
        <f>('Tariff Data'!$AH45)*I$69+('Tariff Data'!$AI45)+'Tariff Data'!$AJ45</f>
        <v>35.966408687182508</v>
      </c>
    </row>
    <row r="78" spans="2:9" x14ac:dyDescent="0.35">
      <c r="B78" s="79">
        <v>8</v>
      </c>
      <c r="C78" s="70" t="s">
        <v>14</v>
      </c>
      <c r="D78" s="81">
        <f>'Tariff Data'!$AB46+('Tariff Data'!$AC46)*D$69+('Tariff Data'!$AD46*D$69)+'Tariff Data'!$AE46</f>
        <v>13.95549528578133</v>
      </c>
      <c r="E78" s="81">
        <f>'Tariff Data'!$AB46+('Tariff Data'!$AC46)*E$69+('Tariff Data'!$AD46)+'Tariff Data'!$AE46</f>
        <v>33.457915464134167</v>
      </c>
      <c r="F78" s="81">
        <f>('Tariff Data'!$AC46)*F$69+('Tariff Data'!$AD46)+'Tariff Data'!$AE46</f>
        <v>23.502118889058991</v>
      </c>
      <c r="G78" s="81">
        <f>'Tariff Data'!$AG46+('Tariff Data'!$AH46)*G$69+('Tariff Data'!$AI46*G$69)+'Tariff Data'!$AJ46</f>
        <v>13.921262808652656</v>
      </c>
      <c r="H78" s="81">
        <f>'Tariff Data'!$AG46+('Tariff Data'!$AH46)*H$69+('Tariff Data'!$AI46)+'Tariff Data'!$AJ46</f>
        <v>33.934442930299809</v>
      </c>
      <c r="I78" s="81">
        <f>('Tariff Data'!$AH46)*I$69+('Tariff Data'!$AI46)+'Tariff Data'!$AJ46</f>
        <v>23.688249687182513</v>
      </c>
    </row>
    <row r="79" spans="2:9" x14ac:dyDescent="0.35">
      <c r="B79" s="79">
        <v>9</v>
      </c>
      <c r="C79" s="70" t="s">
        <v>15</v>
      </c>
      <c r="D79" s="80">
        <f>'Tariff Data'!$AB47+('Tariff Data'!$AC47)*D$69+('Tariff Data'!$AD47*D$69)+'Tariff Data'!$AE47</f>
        <v>12.713596085781328</v>
      </c>
      <c r="E79" s="80">
        <f>'Tariff Data'!$AB47+('Tariff Data'!$AC47)*E$69+('Tariff Data'!$AD47)+'Tariff Data'!$AE47</f>
        <v>31.911988964134174</v>
      </c>
      <c r="F79" s="80">
        <f>('Tariff Data'!$AC47)*F$69+('Tariff Data'!$AD47)+'Tariff Data'!$AE47</f>
        <v>23.012005389058992</v>
      </c>
      <c r="G79" s="80">
        <f>'Tariff Data'!$AG47+('Tariff Data'!$AH47)*G$69+('Tariff Data'!$AI47*G$69)+'Tariff Data'!$AJ47</f>
        <v>12.641565608652655</v>
      </c>
      <c r="H79" s="80">
        <f>'Tariff Data'!$AG47+('Tariff Data'!$AH47)*H$69+('Tariff Data'!$AI47)+'Tariff Data'!$AJ47</f>
        <v>32.350718430299814</v>
      </c>
      <c r="I79" s="80">
        <f>('Tariff Data'!$AH47)*I$69+('Tariff Data'!$AI47)+'Tariff Data'!$AJ47</f>
        <v>23.198136187182513</v>
      </c>
    </row>
    <row r="80" spans="2:9" x14ac:dyDescent="0.35">
      <c r="B80" s="79">
        <v>10</v>
      </c>
      <c r="C80" s="70" t="s">
        <v>16</v>
      </c>
      <c r="D80" s="81">
        <f>'Tariff Data'!$AB48+('Tariff Data'!$AC48)*D$69+('Tariff Data'!$AD48*D$69)+'Tariff Data'!$AE48</f>
        <v>11.021131485781327</v>
      </c>
      <c r="E80" s="81">
        <f>'Tariff Data'!$AB48+('Tariff Data'!$AC48)*E$69+('Tariff Data'!$AD48)+'Tariff Data'!$AE48</f>
        <v>29.661221714134165</v>
      </c>
      <c r="F80" s="81">
        <f>('Tariff Data'!$AC48)*F$69+('Tariff Data'!$AD48)+'Tariff Data'!$AE48</f>
        <v>22.147425639058987</v>
      </c>
      <c r="G80" s="81">
        <f>'Tariff Data'!$AG48+('Tariff Data'!$AH48)*G$69+('Tariff Data'!$AI48*G$69)+'Tariff Data'!$AJ48</f>
        <v>10.812029190460173</v>
      </c>
      <c r="H80" s="81">
        <f>'Tariff Data'!$AG48+('Tariff Data'!$AH48)*H$69+('Tariff Data'!$AI48)+'Tariff Data'!$AJ48</f>
        <v>29.96287936210733</v>
      </c>
      <c r="I80" s="81">
        <f>('Tariff Data'!$AH48)*I$69+('Tariff Data'!$AI48)+'Tariff Data'!$AJ48</f>
        <v>22.333556437182512</v>
      </c>
    </row>
    <row r="81" spans="2:9" x14ac:dyDescent="0.35">
      <c r="B81" s="79">
        <v>11</v>
      </c>
      <c r="C81" s="70" t="s">
        <v>17</v>
      </c>
      <c r="D81" s="80">
        <f>'Tariff Data'!$AB49+('Tariff Data'!$AC49)*D$69+('Tariff Data'!$AD49*D$69)+'Tariff Data'!$AE49</f>
        <v>9.9639905039738021</v>
      </c>
      <c r="E81" s="80">
        <f>'Tariff Data'!$AB49+('Tariff Data'!$AC49)*E$69+('Tariff Data'!$AD49)+'Tariff Data'!$AE49</f>
        <v>25.82775053232664</v>
      </c>
      <c r="F81" s="80">
        <f>('Tariff Data'!$AC49)*F$69+('Tariff Data'!$AD49)+'Tariff Data'!$AE49</f>
        <v>17.520208639058986</v>
      </c>
      <c r="G81" s="80">
        <f>'Tariff Data'!$AG49+('Tariff Data'!$AH49)*G$69+('Tariff Data'!$AI49*G$69)+'Tariff Data'!$AJ49</f>
        <v>9.7074583904601752</v>
      </c>
      <c r="H81" s="80">
        <f>'Tariff Data'!$AG49+('Tariff Data'!$AH49)*H$69+('Tariff Data'!$AI49)+'Tariff Data'!$AJ49</f>
        <v>26.081978362107336</v>
      </c>
      <c r="I81" s="80">
        <f>('Tariff Data'!$AH49)*I$69+('Tariff Data'!$AI49)+'Tariff Data'!$AJ49</f>
        <v>17.706339437182514</v>
      </c>
    </row>
    <row r="82" spans="2:9" x14ac:dyDescent="0.35">
      <c r="B82" s="79">
        <v>12</v>
      </c>
      <c r="C82" s="70" t="s">
        <v>18</v>
      </c>
      <c r="D82" s="81">
        <f>'Tariff Data'!$AB50+('Tariff Data'!$AC50)*D$69+('Tariff Data'!$AD50*D$69)+'Tariff Data'!$AE50</f>
        <v>5.690035903973806</v>
      </c>
      <c r="E82" s="81">
        <f>'Tariff Data'!$AB50+('Tariff Data'!$AC50)*E$69+('Tariff Data'!$AD50)+'Tariff Data'!$AE50</f>
        <v>18.146991532326645</v>
      </c>
      <c r="F82" s="81">
        <f>('Tariff Data'!$AC50)*F$69+('Tariff Data'!$AD50)+'Tariff Data'!$AE50</f>
        <v>12.552542639058986</v>
      </c>
      <c r="G82" s="81">
        <f>'Tariff Data'!$AG50+('Tariff Data'!$AH50)*G$69+('Tariff Data'!$AI50*G$69)+'Tariff Data'!$AJ50</f>
        <v>5.412550790460176</v>
      </c>
      <c r="H82" s="81">
        <f>'Tariff Data'!$AG50+('Tariff Data'!$AH50)*H$69+('Tariff Data'!$AI50)+'Tariff Data'!$AJ50</f>
        <v>18.380266362107335</v>
      </c>
      <c r="I82" s="81">
        <f>('Tariff Data'!$AH50)*I$69+('Tariff Data'!$AI50)+'Tariff Data'!$AJ50</f>
        <v>12.738673437182513</v>
      </c>
    </row>
    <row r="83" spans="2:9" x14ac:dyDescent="0.35">
      <c r="B83" s="79">
        <v>13</v>
      </c>
      <c r="C83" s="70" t="s">
        <v>19</v>
      </c>
      <c r="D83" s="80">
        <f>'Tariff Data'!$AB51+('Tariff Data'!$AC51)*D$69+('Tariff Data'!$AD51*D$69)+'Tariff Data'!$AE51</f>
        <v>2.0482078496202956</v>
      </c>
      <c r="E83" s="80">
        <f>'Tariff Data'!$AB51+('Tariff Data'!$AC51)*E$69+('Tariff Data'!$AD51)+'Tariff Data'!$AE51</f>
        <v>7.4758058964428713</v>
      </c>
      <c r="F83" s="80">
        <f>('Tariff Data'!$AC51)*F$69+('Tariff Data'!$AD51)+'Tariff Data'!$AE51</f>
        <v>1.5525080031752152</v>
      </c>
      <c r="G83" s="80">
        <f>'Tariff Data'!$AG51+('Tariff Data'!$AH51)*G$69+('Tariff Data'!$AI51*G$69)+'Tariff Data'!$AJ51</f>
        <v>1.5108008905604118</v>
      </c>
      <c r="H83" s="80">
        <f>'Tariff Data'!$AG51+('Tariff Data'!$AH51)*H$69+('Tariff Data'!$AI51)+'Tariff Data'!$AJ51</f>
        <v>7.1688710497952792</v>
      </c>
      <c r="I83" s="80">
        <f>('Tariff Data'!$AH51)*I$69+('Tariff Data'!$AI51)+'Tariff Data'!$AJ51</f>
        <v>1.2764294497952795</v>
      </c>
    </row>
    <row r="84" spans="2:9" x14ac:dyDescent="0.35">
      <c r="B84" s="79">
        <v>14</v>
      </c>
      <c r="C84" s="70" t="s">
        <v>20</v>
      </c>
      <c r="D84" s="81">
        <f>'Tariff Data'!$AB52+('Tariff Data'!$AC52)*D$69+('Tariff Data'!$AD52*D$69)+'Tariff Data'!$AE52</f>
        <v>-0.11879269602619491</v>
      </c>
      <c r="E84" s="81">
        <f>'Tariff Data'!$AB52+('Tariff Data'!$AC52)*E$69+('Tariff Data'!$AD52)+'Tariff Data'!$AE52</f>
        <v>5.7789690323266445</v>
      </c>
      <c r="F84" s="81">
        <f>('Tariff Data'!$AC52)*F$69+('Tariff Data'!$AD52)+'Tariff Data'!$AE52</f>
        <v>2.3361141390589886</v>
      </c>
      <c r="G84" s="81">
        <f>'Tariff Data'!$AG52+('Tariff Data'!$AH52)*G$69+('Tariff Data'!$AI52*G$69)+'Tariff Data'!$AJ52</f>
        <v>-0.420181909439588</v>
      </c>
      <c r="H84" s="81">
        <f>'Tariff Data'!$AG52+('Tariff Data'!$AH52)*H$69+('Tariff Data'!$AI52)+'Tariff Data'!$AJ52</f>
        <v>5.9753800497952794</v>
      </c>
      <c r="I84" s="81">
        <f>('Tariff Data'!$AH52)*I$69+('Tariff Data'!$AI52)+'Tariff Data'!$AJ52</f>
        <v>2.5055824497952797</v>
      </c>
    </row>
    <row r="85" spans="2:9" x14ac:dyDescent="0.35">
      <c r="B85" s="79">
        <v>15</v>
      </c>
      <c r="C85" s="70" t="s">
        <v>21</v>
      </c>
      <c r="D85" s="80">
        <f>'Tariff Data'!$AB53+('Tariff Data'!$AC53)*D$69+('Tariff Data'!$AD53*D$69)+'Tariff Data'!$AE53</f>
        <v>-1.8157623303186377E-2</v>
      </c>
      <c r="E85" s="80">
        <f>'Tariff Data'!$AB53+('Tariff Data'!$AC53)*E$69+('Tariff Data'!$AD53)+'Tariff Data'!$AE53</f>
        <v>2.3388202766968114</v>
      </c>
      <c r="F85" s="80">
        <f>('Tariff Data'!$AC53)*F$69+('Tariff Data'!$AD53)+'Tariff Data'!$AE53</f>
        <v>-3.0699943414956654</v>
      </c>
      <c r="G85" s="80">
        <f>'Tariff Data'!$AG53+('Tariff Data'!$AH53)*G$69+('Tariff Data'!$AI53*G$69)+'Tariff Data'!$AJ53</f>
        <v>-0.8845616822628326</v>
      </c>
      <c r="H85" s="80">
        <f>'Tariff Data'!$AG53+('Tariff Data'!$AH53)*H$69+('Tariff Data'!$AI53)+'Tariff Data'!$AJ53</f>
        <v>1.4219906177371664</v>
      </c>
      <c r="I85" s="80">
        <f>('Tariff Data'!$AH53)*I$69+('Tariff Data'!$AI53)+'Tariff Data'!$AJ53</f>
        <v>-3.7333301822628333</v>
      </c>
    </row>
    <row r="86" spans="2:9" x14ac:dyDescent="0.35">
      <c r="B86" s="79">
        <v>16</v>
      </c>
      <c r="C86" s="70" t="s">
        <v>22</v>
      </c>
      <c r="D86" s="81">
        <f>'Tariff Data'!$AB54+('Tariff Data'!$AC54)*D$69+('Tariff Data'!$AD54*D$69)+'Tariff Data'!$AE54</f>
        <v>-2.0647921413954284</v>
      </c>
      <c r="E86" s="81">
        <f>'Tariff Data'!$AB54+('Tariff Data'!$AC54)*E$69+('Tariff Data'!$AD54)+'Tariff Data'!$AE54</f>
        <v>-0.23315110380772097</v>
      </c>
      <c r="F86" s="81">
        <f>('Tariff Data'!$AC54)*F$69+('Tariff Data'!$AD54)+'Tariff Data'!$AE54</f>
        <v>-3.8213348788828987</v>
      </c>
      <c r="G86" s="81">
        <f>'Tariff Data'!$AG54+('Tariff Data'!$AH54)*G$69+('Tariff Data'!$AI54*G$69)+'Tariff Data'!$AJ54</f>
        <v>-2.565629282262833</v>
      </c>
      <c r="H86" s="81">
        <f>'Tariff Data'!$AG54+('Tariff Data'!$AH54)*H$69+('Tariff Data'!$AI54)+'Tariff Data'!$AJ54</f>
        <v>-0.53509613226283292</v>
      </c>
      <c r="I86" s="81">
        <f>('Tariff Data'!$AH54)*I$69+('Tariff Data'!$AI54)+'Tariff Data'!$AJ54</f>
        <v>-4.1267134322628332</v>
      </c>
    </row>
    <row r="87" spans="2:9" x14ac:dyDescent="0.35">
      <c r="B87" s="79">
        <v>17</v>
      </c>
      <c r="C87" s="70" t="s">
        <v>23</v>
      </c>
      <c r="D87" s="80">
        <f>'Tariff Data'!$AB55+('Tariff Data'!$AC55)*D$69+('Tariff Data'!$AD55*D$69)+'Tariff Data'!$AE55</f>
        <v>-3.5422080233031865</v>
      </c>
      <c r="E87" s="80">
        <f>'Tariff Data'!$AB55+('Tariff Data'!$AC55)*E$69+('Tariff Data'!$AD55)+'Tariff Data'!$AE55</f>
        <v>-2.0546497233031857</v>
      </c>
      <c r="F87" s="80">
        <f>('Tariff Data'!$AC55)*F$69+('Tariff Data'!$AD55)+'Tariff Data'!$AE55</f>
        <v>-4.2748579414956653</v>
      </c>
      <c r="G87" s="80">
        <f>'Tariff Data'!$AG55+('Tariff Data'!$AH55)*G$69+('Tariff Data'!$AI55*G$69)+'Tariff Data'!$AJ55</f>
        <v>-4.4281356822628331</v>
      </c>
      <c r="H87" s="80">
        <f>'Tariff Data'!$AG55+('Tariff Data'!$AH55)*H$69+('Tariff Data'!$AI55)+'Tariff Data'!$AJ55</f>
        <v>-3.0316186322628336</v>
      </c>
      <c r="I87" s="80">
        <f>('Tariff Data'!$AH55)*I$69+('Tariff Data'!$AI55)+'Tariff Data'!$AJ55</f>
        <v>-4.9635757322628331</v>
      </c>
    </row>
    <row r="88" spans="2:9" x14ac:dyDescent="0.35">
      <c r="B88" s="79">
        <v>18</v>
      </c>
      <c r="C88" s="70" t="s">
        <v>24</v>
      </c>
      <c r="D88" s="81">
        <f>'Tariff Data'!$AB56+('Tariff Data'!$AC56)*D$69+('Tariff Data'!$AD56*D$69)+'Tariff Data'!$AE56</f>
        <v>-4.8752438414956654</v>
      </c>
      <c r="E88" s="81">
        <f>'Tariff Data'!$AB56+('Tariff Data'!$AC56)*E$69+('Tariff Data'!$AD56)+'Tariff Data'!$AE56</f>
        <v>-3.4535077914956656</v>
      </c>
      <c r="F88" s="81">
        <f>('Tariff Data'!$AC56)*F$69+('Tariff Data'!$AD56)+'Tariff Data'!$AE56</f>
        <v>-4.3605020914956656</v>
      </c>
      <c r="G88" s="81">
        <f>'Tariff Data'!$AG56+('Tariff Data'!$AH56)*G$69+('Tariff Data'!$AI56*G$69)+'Tariff Data'!$AJ56</f>
        <v>-5.5823680822628337</v>
      </c>
      <c r="H88" s="81">
        <f>'Tariff Data'!$AG56+('Tariff Data'!$AH56)*H$69+('Tariff Data'!$AI56)+'Tariff Data'!$AJ56</f>
        <v>-4.274664882262833</v>
      </c>
      <c r="I88" s="81">
        <f>('Tariff Data'!$AH56)*I$69+('Tariff Data'!$AI56)+'Tariff Data'!$AJ56</f>
        <v>-5.0791354822628332</v>
      </c>
    </row>
    <row r="89" spans="2:9" x14ac:dyDescent="0.35">
      <c r="B89" s="79">
        <v>19</v>
      </c>
      <c r="C89" s="70" t="s">
        <v>25</v>
      </c>
      <c r="D89" s="80">
        <f>'Tariff Data'!$AB57+('Tariff Data'!$AC57)*D$69+('Tariff Data'!$AD57*D$69)+'Tariff Data'!$AE57</f>
        <v>0.23418065860457205</v>
      </c>
      <c r="E89" s="80">
        <f>'Tariff Data'!$AB57+('Tariff Data'!$AC57)*E$69+('Tariff Data'!$AD57)+'Tariff Data'!$AE57</f>
        <v>2.2250041461922798</v>
      </c>
      <c r="F89" s="80">
        <f>('Tariff Data'!$AC57)*F$69+('Tariff Data'!$AD57)+'Tariff Data'!$AE57</f>
        <v>-3.6166717288828991</v>
      </c>
      <c r="G89" s="80">
        <f>'Tariff Data'!$AG57+('Tariff Data'!$AH57)*G$69+('Tariff Data'!$AI57*G$69)+'Tariff Data'!$AJ57</f>
        <v>0.17932831773716718</v>
      </c>
      <c r="H89" s="80">
        <f>'Tariff Data'!$AG57+('Tariff Data'!$AH57)*H$69+('Tariff Data'!$AI57)+'Tariff Data'!$AJ57</f>
        <v>2.3885588677371681</v>
      </c>
      <c r="I89" s="80">
        <f>('Tariff Data'!$AH57)*I$69+('Tariff Data'!$AI57)+'Tariff Data'!$AJ57</f>
        <v>-3.8969596322628335</v>
      </c>
    </row>
    <row r="90" spans="2:9" x14ac:dyDescent="0.35">
      <c r="B90" s="79">
        <v>20</v>
      </c>
      <c r="C90" s="70" t="s">
        <v>26</v>
      </c>
      <c r="D90" s="81">
        <f>'Tariff Data'!$AB58+('Tariff Data'!$AC58)*D$69+('Tariff Data'!$AD58*D$69)+'Tariff Data'!$AE58</f>
        <v>0.84849794031185599</v>
      </c>
      <c r="E90" s="81">
        <f>'Tariff Data'!$AB58+('Tariff Data'!$AC58)*E$69+('Tariff Data'!$AD58)+'Tariff Data'!$AE58</f>
        <v>-0.85914260968814382</v>
      </c>
      <c r="F90" s="81">
        <f>('Tariff Data'!$AC58)*F$69+('Tariff Data'!$AD58)+'Tariff Data'!$AE58</f>
        <v>-8.3846518914956647</v>
      </c>
      <c r="G90" s="81">
        <f>'Tariff Data'!$AG58+('Tariff Data'!$AH58)*G$69+('Tariff Data'!$AI58*G$69)+'Tariff Data'!$AJ58</f>
        <v>0.34975891773716672</v>
      </c>
      <c r="H90" s="81">
        <f>'Tariff Data'!$AG58+('Tariff Data'!$AH58)*H$69+('Tariff Data'!$AI58)+'Tariff Data'!$AJ58</f>
        <v>-1.4843173822628337</v>
      </c>
      <c r="I90" s="81">
        <f>('Tariff Data'!$AH58)*I$69+('Tariff Data'!$AI58)+'Tariff Data'!$AJ58</f>
        <v>-9.1196119822628336</v>
      </c>
    </row>
    <row r="91" spans="2:9" x14ac:dyDescent="0.35">
      <c r="B91" s="79">
        <v>21</v>
      </c>
      <c r="C91" s="70" t="s">
        <v>27</v>
      </c>
      <c r="D91" s="80">
        <f>'Tariff Data'!$AB59+('Tariff Data'!$AC59)*D$69+('Tariff Data'!$AD59*D$69)+'Tariff Data'!$AE59</f>
        <v>-4.7993928596881448</v>
      </c>
      <c r="E91" s="80">
        <f>'Tariff Data'!$AB59+('Tariff Data'!$AC59)*E$69+('Tariff Data'!$AD59)+'Tariff Data'!$AE59</f>
        <v>-6.7616398596881453</v>
      </c>
      <c r="F91" s="80">
        <f>('Tariff Data'!$AC59)*F$69+('Tariff Data'!$AD59)+'Tariff Data'!$AE59</f>
        <v>-8.7120030414956666</v>
      </c>
      <c r="G91" s="80">
        <f>'Tariff Data'!$AG59+('Tariff Data'!$AH59)*G$69+('Tariff Data'!$AI59*G$69)+'Tariff Data'!$AJ59</f>
        <v>-5.3062840822628328</v>
      </c>
      <c r="H91" s="80">
        <f>'Tariff Data'!$AG59+('Tariff Data'!$AH59)*H$69+('Tariff Data'!$AI59)+'Tariff Data'!$AJ59</f>
        <v>-7.3969401322628325</v>
      </c>
      <c r="I91" s="80">
        <f>('Tariff Data'!$AH59)*I$69+('Tariff Data'!$AI59)+'Tariff Data'!$AJ59</f>
        <v>-9.4495002322628334</v>
      </c>
    </row>
    <row r="92" spans="2:9" x14ac:dyDescent="0.35">
      <c r="B92" s="79">
        <v>22</v>
      </c>
      <c r="C92" s="70" t="s">
        <v>28</v>
      </c>
      <c r="D92" s="81">
        <f>'Tariff Data'!$AB60+('Tariff Data'!$AC60)*D$69+('Tariff Data'!$AD60*D$69)+'Tariff Data'!$AE60</f>
        <v>-4.990084459688144</v>
      </c>
      <c r="E92" s="81">
        <f>'Tariff Data'!$AB60+('Tariff Data'!$AC60)*E$69+('Tariff Data'!$AD60)+'Tariff Data'!$AE60</f>
        <v>-10.042016109688143</v>
      </c>
      <c r="F92" s="81">
        <f>('Tariff Data'!$AC60)*F$69+('Tariff Data'!$AD60)+'Tariff Data'!$AE60</f>
        <v>-15.143912791495664</v>
      </c>
      <c r="G92" s="81">
        <f>'Tariff Data'!$AG60+('Tariff Data'!$AH60)*G$69+('Tariff Data'!$AI60*G$69)+'Tariff Data'!$AJ60</f>
        <v>-5.508076082262833</v>
      </c>
      <c r="H92" s="81">
        <f>'Tariff Data'!$AG60+('Tariff Data'!$AH60)*H$69+('Tariff Data'!$AI60)+'Tariff Data'!$AJ60</f>
        <v>-10.700440132262834</v>
      </c>
      <c r="I92" s="81">
        <f>('Tariff Data'!$AH60)*I$69+('Tariff Data'!$AI60)+'Tariff Data'!$AJ60</f>
        <v>-15.903097832262834</v>
      </c>
    </row>
    <row r="93" spans="2:9" x14ac:dyDescent="0.35">
      <c r="B93" s="79">
        <v>23</v>
      </c>
      <c r="C93" s="70" t="s">
        <v>29</v>
      </c>
      <c r="D93" s="80">
        <f>'Tariff Data'!$AB61+('Tariff Data'!$AC61)*D$69+('Tariff Data'!$AD61*D$69)+'Tariff Data'!$AE61</f>
        <v>-8.1624378414956649</v>
      </c>
      <c r="E93" s="80">
        <f>'Tariff Data'!$AB61+('Tariff Data'!$AC61)*E$69+('Tariff Data'!$AD61)+'Tariff Data'!$AE61</f>
        <v>-7.4020782914956662</v>
      </c>
      <c r="F93" s="80">
        <f>('Tariff Data'!$AC61)*F$69+('Tariff Data'!$AD61)+'Tariff Data'!$AE61</f>
        <v>-5.4567607914956655</v>
      </c>
      <c r="G93" s="80">
        <f>'Tariff Data'!$AG61+('Tariff Data'!$AH61)*G$69+('Tariff Data'!$AI61*G$69)+'Tariff Data'!$AJ61</f>
        <v>-9.0006014822628337</v>
      </c>
      <c r="H93" s="80">
        <f>'Tariff Data'!$AG61+('Tariff Data'!$AH61)*H$69+('Tariff Data'!$AI61)+'Tariff Data'!$AJ61</f>
        <v>-8.3836221322628326</v>
      </c>
      <c r="I93" s="80">
        <f>('Tariff Data'!$AH61)*I$69+('Tariff Data'!$AI61)+'Tariff Data'!$AJ61</f>
        <v>-6.2208588322628335</v>
      </c>
    </row>
    <row r="94" spans="2:9" x14ac:dyDescent="0.35">
      <c r="B94" s="79">
        <v>24</v>
      </c>
      <c r="C94" s="70" t="s">
        <v>30</v>
      </c>
      <c r="D94" s="81">
        <f>'Tariff Data'!$AB62+('Tariff Data'!$AC62)*D$69+('Tariff Data'!$AD62*D$69)+'Tariff Data'!$AE62</f>
        <v>-7.2819250414956649</v>
      </c>
      <c r="E94" s="81">
        <f>'Tariff Data'!$AB62+('Tariff Data'!$AC62)*E$69+('Tariff Data'!$AD62)+'Tariff Data'!$AE62</f>
        <v>-5.8777792914956652</v>
      </c>
      <c r="F94" s="81">
        <f>('Tariff Data'!$AC62)*F$69+('Tariff Data'!$AD62)+'Tariff Data'!$AE62</f>
        <v>-4.3837837914956657</v>
      </c>
      <c r="G94" s="81">
        <f>'Tariff Data'!$AG62+('Tariff Data'!$AH62)*G$69+('Tariff Data'!$AI62*G$69)+'Tariff Data'!$AJ62</f>
        <v>-8.0324672822628322</v>
      </c>
      <c r="H94" s="81">
        <f>'Tariff Data'!$AG62+('Tariff Data'!$AH62)*H$69+('Tariff Data'!$AI62)+'Tariff Data'!$AJ62</f>
        <v>-6.7524021322628336</v>
      </c>
      <c r="I94" s="81">
        <f>('Tariff Data'!$AH62)*I$69+('Tariff Data'!$AI62)+'Tariff Data'!$AJ62</f>
        <v>-5.1157158322628336</v>
      </c>
    </row>
    <row r="95" spans="2:9" x14ac:dyDescent="0.35">
      <c r="B95" s="79">
        <v>25</v>
      </c>
      <c r="C95" s="70" t="s">
        <v>31</v>
      </c>
      <c r="D95" s="80">
        <f>'Tariff Data'!$AB63+('Tariff Data'!$AC63)*D$69+('Tariff Data'!$AD63*D$69)+'Tariff Data'!$AE63</f>
        <v>-7.5536280414956654</v>
      </c>
      <c r="E95" s="80">
        <f>'Tariff Data'!$AB63+('Tariff Data'!$AC63)*E$69+('Tariff Data'!$AD63)+'Tariff Data'!$AE63</f>
        <v>-8.6524652914956661</v>
      </c>
      <c r="F95" s="80">
        <f>('Tariff Data'!$AC63)*F$69+('Tariff Data'!$AD63)+'Tariff Data'!$AE63</f>
        <v>-7.6019047914956657</v>
      </c>
      <c r="G95" s="80">
        <f>'Tariff Data'!$AG63+('Tariff Data'!$AH63)*G$69+('Tariff Data'!$AI63*G$69)+'Tariff Data'!$AJ63</f>
        <v>-8.1499176822628332</v>
      </c>
      <c r="H95" s="80">
        <f>'Tariff Data'!$AG63+('Tariff Data'!$AH63)*H$69+('Tariff Data'!$AI63)+'Tariff Data'!$AJ63</f>
        <v>-9.3662786322628335</v>
      </c>
      <c r="I95" s="80">
        <f>('Tariff Data'!$AH63)*I$69+('Tariff Data'!$AI63)+'Tariff Data'!$AJ63</f>
        <v>-8.3254065322628339</v>
      </c>
    </row>
    <row r="96" spans="2:9" x14ac:dyDescent="0.35">
      <c r="B96" s="79">
        <v>26</v>
      </c>
      <c r="C96" s="70" t="s">
        <v>32</v>
      </c>
      <c r="D96" s="81">
        <f>'Tariff Data'!$AB64+('Tariff Data'!$AC64)*D$69+('Tariff Data'!$AD64*D$69)+'Tariff Data'!$AE64</f>
        <v>-4.2158173597883817</v>
      </c>
      <c r="E96" s="81">
        <f>'Tariff Data'!$AB64+('Tariff Data'!$AC64)*E$69+('Tariff Data'!$AD64)+'Tariff Data'!$AE64</f>
        <v>-5.9606552973760891</v>
      </c>
      <c r="F96" s="81">
        <f>('Tariff Data'!$AC64)*F$69+('Tariff Data'!$AD64)+'Tariff Data'!$AE64</f>
        <v>-8.4324771041084325</v>
      </c>
      <c r="G96" s="81">
        <f>'Tariff Data'!$AG64+('Tariff Data'!$AH64)*G$69+('Tariff Data'!$AI64*G$69)+'Tariff Data'!$AJ64</f>
        <v>-4.767216282262833</v>
      </c>
      <c r="H96" s="81">
        <f>'Tariff Data'!$AG64+('Tariff Data'!$AH64)*H$69+('Tariff Data'!$AI64)+'Tariff Data'!$AJ64</f>
        <v>-6.6566233822628336</v>
      </c>
      <c r="I96" s="81">
        <f>('Tariff Data'!$AH64)*I$69+('Tariff Data'!$AI64)+'Tariff Data'!$AJ64</f>
        <v>-9.1907515822628341</v>
      </c>
    </row>
    <row r="97" spans="2:9" x14ac:dyDescent="0.35">
      <c r="B97" s="79">
        <v>27</v>
      </c>
      <c r="C97" s="70" t="s">
        <v>33</v>
      </c>
      <c r="D97" s="80">
        <f>'Tariff Data'!$AB65+('Tariff Data'!$AC65)*D$69+('Tariff Data'!$AD65*D$69)+'Tariff Data'!$AE65</f>
        <v>-5.0681854414956655</v>
      </c>
      <c r="E97" s="80">
        <f>'Tariff Data'!$AB65+('Tariff Data'!$AC65)*E$69+('Tariff Data'!$AD65)+'Tariff Data'!$AE65</f>
        <v>-8.2482822914956664</v>
      </c>
      <c r="F97" s="80">
        <f>('Tariff Data'!$AC65)*F$69+('Tariff Data'!$AD65)+'Tariff Data'!$AE65</f>
        <v>-10.277809991495666</v>
      </c>
      <c r="G97" s="80">
        <f>'Tariff Data'!$AG65+('Tariff Data'!$AH65)*G$69+('Tariff Data'!$AI65*G$69)+'Tariff Data'!$AJ65</f>
        <v>-5.7892748822628342</v>
      </c>
      <c r="H97" s="80">
        <f>'Tariff Data'!$AG65+('Tariff Data'!$AH65)*H$69+('Tariff Data'!$AI65)+'Tariff Data'!$AJ65</f>
        <v>-9.0011968822628337</v>
      </c>
      <c r="I97" s="80">
        <f>('Tariff Data'!$AH65)*I$69+('Tariff Data'!$AI65)+'Tariff Data'!$AJ65</f>
        <v>-10.891127882262833</v>
      </c>
    </row>
  </sheetData>
  <mergeCells count="15">
    <mergeCell ref="B69:B70"/>
    <mergeCell ref="C69:C70"/>
    <mergeCell ref="D3:F3"/>
    <mergeCell ref="G3:I3"/>
    <mergeCell ref="J3:L3"/>
    <mergeCell ref="B3:C3"/>
    <mergeCell ref="D68:F68"/>
    <mergeCell ref="G68:I68"/>
    <mergeCell ref="D34:F34"/>
    <mergeCell ref="G34:I34"/>
    <mergeCell ref="J34:L34"/>
    <mergeCell ref="B34:C34"/>
    <mergeCell ref="C35:C36"/>
    <mergeCell ref="B35:B36"/>
    <mergeCell ref="B68:C68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42BE88-AB0F-4361-9B6C-723186520CE2}">
  <dimension ref="B1:P31"/>
  <sheetViews>
    <sheetView topLeftCell="A19" zoomScale="85" zoomScaleNormal="85" workbookViewId="0">
      <selection activeCell="M16" sqref="M16"/>
    </sheetView>
  </sheetViews>
  <sheetFormatPr defaultColWidth="9.1796875" defaultRowHeight="14.5" x14ac:dyDescent="0.35"/>
  <cols>
    <col min="1" max="1" width="9.1796875" style="27"/>
    <col min="2" max="2" width="37.26953125" style="27" bestFit="1" customWidth="1"/>
    <col min="3" max="7" width="15.7265625" style="27" customWidth="1"/>
    <col min="8" max="8" width="9.1796875" style="27"/>
    <col min="9" max="12" width="12.7265625" style="27" customWidth="1"/>
    <col min="13" max="13" width="9.1796875" style="27"/>
    <col min="14" max="14" width="19.81640625" style="27" bestFit="1" customWidth="1"/>
    <col min="15" max="15" width="24" style="27" bestFit="1" customWidth="1"/>
    <col min="16" max="16" width="12" style="27" bestFit="1" customWidth="1"/>
    <col min="17" max="16384" width="9.1796875" style="27"/>
  </cols>
  <sheetData>
    <row r="1" spans="2:16" x14ac:dyDescent="0.35">
      <c r="B1" s="34" t="str">
        <f>"Indicative Generation Tariffs 2028/29 - " &amp; $B$2 &amp; " (" &amp; TEXT(INDEX(Examples!$D$69:$F$69,MATCH($B$2,Examples!$D$70:$F$70,0)),"0%") &amp; ")"</f>
        <v>Indicative Generation Tariffs 2028/29 - Intermittent (45%)</v>
      </c>
      <c r="C1" s="34" t="str">
        <f>"Sensitivity 2 Tariff Variance - 2028/29 - " &amp; $B$2 &amp; " (" &amp; TEXT(INDEX(Examples!$D$69:$F$69,MATCH($B$2,Examples!$D$70:$F$70,0)),"0%") &amp; ")"</f>
        <v>Sensitivity 2 Tariff Variance - 2028/29 - Intermittent (45%)</v>
      </c>
      <c r="D1" s="34" t="str">
        <f>"Sensitivity 4 Tariff Variance - 2028/29 - " &amp; $B$2 &amp; " (" &amp; TEXT(INDEX(Examples!$D$69:$F$69,MATCH($B$2,Examples!$D$70:$F$70,0)),"0%") &amp; ")"</f>
        <v>Sensitivity 4 Tariff Variance - 2028/29 - Intermittent (45%)</v>
      </c>
    </row>
    <row r="2" spans="2:16" x14ac:dyDescent="0.35">
      <c r="B2" s="33" t="s">
        <v>830</v>
      </c>
      <c r="C2" s="84" t="s">
        <v>1138</v>
      </c>
    </row>
    <row r="3" spans="2:16" x14ac:dyDescent="0.35">
      <c r="I3" s="96" t="s">
        <v>1097</v>
      </c>
      <c r="J3" s="96"/>
      <c r="K3" s="96" t="s">
        <v>1098</v>
      </c>
      <c r="L3" s="96"/>
      <c r="N3" s="16"/>
      <c r="O3" s="16"/>
      <c r="P3" s="16"/>
    </row>
    <row r="4" spans="2:16" ht="29" x14ac:dyDescent="0.35">
      <c r="B4" s="73" t="s">
        <v>1128</v>
      </c>
      <c r="C4" s="85" t="s">
        <v>1094</v>
      </c>
      <c r="D4" s="85" t="s">
        <v>1082</v>
      </c>
      <c r="E4" s="85" t="s">
        <v>1083</v>
      </c>
      <c r="F4" s="85" t="s">
        <v>1092</v>
      </c>
      <c r="G4" s="85" t="s">
        <v>1093</v>
      </c>
      <c r="I4" s="86" t="s">
        <v>1095</v>
      </c>
      <c r="J4" s="86" t="s">
        <v>1096</v>
      </c>
      <c r="K4" s="86" t="s">
        <v>1095</v>
      </c>
      <c r="L4" s="86" t="s">
        <v>1096</v>
      </c>
    </row>
    <row r="5" spans="2:16" x14ac:dyDescent="0.35">
      <c r="B5" s="70" t="s">
        <v>7</v>
      </c>
      <c r="C5" s="80">
        <f>INDEX(Examples!$D$37:$F$63,MATCH($B5,Examples!$C$37:$C$63,0),MATCH($B$2,Examples!$D$36:$F$36,0))</f>
        <v>40.71207785</v>
      </c>
      <c r="D5" s="80">
        <f>INDEX(Examples!$G$37:$I$63,MATCH($B5,Examples!$C$37:$C$63,0),MATCH($B$2,Examples!$G$36:$I$36,0))</f>
        <v>34.839141250000004</v>
      </c>
      <c r="E5" s="80">
        <f>INDEX(Examples!$J$37:$L$63,MATCH($B5,Examples!$C$37:$C$63,0),MATCH($B$2,Examples!$J$36:$L$36,0))</f>
        <v>45.748707099999997</v>
      </c>
      <c r="F5" s="80">
        <f>INDEX(Examples!$D$71:$F$97,MATCH($B5,Examples!$C$71:$C$97,0),MATCH($B$2,Examples!$D$36:$F$36,0))</f>
        <v>40.34870948905899</v>
      </c>
      <c r="G5" s="80">
        <f>INDEX(Examples!$G$71:$I$97,MATCH($B5,Examples!$C$71:$C$97,0),MATCH($B$2,Examples!$G$36:$I$36,0))</f>
        <v>40.534840287182512</v>
      </c>
      <c r="I5" s="80">
        <f>D5-C5</f>
        <v>-5.8729365999999956</v>
      </c>
      <c r="J5" s="80">
        <f>F5-C5</f>
        <v>-0.36336836094100988</v>
      </c>
      <c r="K5" s="80">
        <f>E5-C5</f>
        <v>5.0366292499999972</v>
      </c>
      <c r="L5" s="80">
        <f>G5-C5</f>
        <v>-0.17723756281748848</v>
      </c>
    </row>
    <row r="6" spans="2:16" x14ac:dyDescent="0.35">
      <c r="B6" s="70" t="s">
        <v>8</v>
      </c>
      <c r="C6" s="81">
        <f>INDEX(Examples!$D$37:$F$63,MATCH($B6,Examples!$C$37:$C$63,0),MATCH($B$2,Examples!$D$36:$F$36,0))</f>
        <v>32.404983600000001</v>
      </c>
      <c r="D6" s="81">
        <f>INDEX(Examples!$G$37:$I$63,MATCH($B6,Examples!$C$37:$C$63,0),MATCH($B$2,Examples!$G$36:$I$36,0))</f>
        <v>26.510327549999996</v>
      </c>
      <c r="E6" s="81">
        <f>INDEX(Examples!$J$37:$L$63,MATCH($B6,Examples!$C$37:$C$63,0),MATCH($B$2,Examples!$J$36:$L$36,0))</f>
        <v>32.128522150000002</v>
      </c>
      <c r="F6" s="81">
        <f>INDEX(Examples!$D$71:$F$97,MATCH($B6,Examples!$C$71:$C$97,0),MATCH($B$2,Examples!$D$36:$F$36,0))</f>
        <v>32.041615239058991</v>
      </c>
      <c r="G6" s="81">
        <f>INDEX(Examples!$G$71:$I$97,MATCH($B6,Examples!$C$71:$C$97,0),MATCH($B$2,Examples!$G$36:$I$36,0))</f>
        <v>31.782199173066289</v>
      </c>
      <c r="I6" s="81">
        <f t="shared" ref="I6:I31" si="0">D6-C6</f>
        <v>-5.8946560500000054</v>
      </c>
      <c r="J6" s="81">
        <f t="shared" ref="J6:J31" si="1">F6-C6</f>
        <v>-0.36336836094100988</v>
      </c>
      <c r="K6" s="81">
        <f t="shared" ref="K6:K31" si="2">E6-C6</f>
        <v>-0.27646144999999933</v>
      </c>
      <c r="L6" s="81">
        <f t="shared" ref="L6:L31" si="3">G6-C6</f>
        <v>-0.62278442693371261</v>
      </c>
    </row>
    <row r="7" spans="2:16" x14ac:dyDescent="0.35">
      <c r="B7" s="70" t="s">
        <v>9</v>
      </c>
      <c r="C7" s="80">
        <f>INDEX(Examples!$D$37:$F$63,MATCH($B7,Examples!$C$37:$C$63,0),MATCH($B$2,Examples!$D$36:$F$36,0))</f>
        <v>35.288162900000003</v>
      </c>
      <c r="D7" s="80">
        <f>INDEX(Examples!$G$37:$I$63,MATCH($B7,Examples!$C$37:$C$63,0),MATCH($B$2,Examples!$G$36:$I$36,0))</f>
        <v>29.440876799999995</v>
      </c>
      <c r="E7" s="80">
        <f>INDEX(Examples!$J$37:$L$63,MATCH($B7,Examples!$C$37:$C$63,0),MATCH($B$2,Examples!$J$36:$L$36,0))</f>
        <v>40.380509999999994</v>
      </c>
      <c r="F7" s="80">
        <f>INDEX(Examples!$D$71:$F$97,MATCH($B7,Examples!$C$71:$C$97,0),MATCH($B$2,Examples!$D$36:$F$36,0))</f>
        <v>34.924794539058986</v>
      </c>
      <c r="G7" s="80">
        <f>INDEX(Examples!$G$71:$I$97,MATCH($B7,Examples!$C$71:$C$97,0),MATCH($B$2,Examples!$G$36:$I$36,0))</f>
        <v>35.110925337182515</v>
      </c>
      <c r="I7" s="80">
        <f t="shared" si="0"/>
        <v>-5.8472861000000087</v>
      </c>
      <c r="J7" s="80">
        <f t="shared" si="1"/>
        <v>-0.36336836094101699</v>
      </c>
      <c r="K7" s="80">
        <f t="shared" si="2"/>
        <v>5.0923470999999907</v>
      </c>
      <c r="L7" s="80">
        <f t="shared" si="3"/>
        <v>-0.17723756281748848</v>
      </c>
    </row>
    <row r="8" spans="2:16" x14ac:dyDescent="0.35">
      <c r="B8" s="70" t="s">
        <v>10</v>
      </c>
      <c r="C8" s="81">
        <f>INDEX(Examples!$D$37:$F$63,MATCH($B8,Examples!$C$37:$C$63,0),MATCH($B$2,Examples!$D$36:$F$36,0))</f>
        <v>44.859856900000004</v>
      </c>
      <c r="D8" s="81">
        <f>INDEX(Examples!$G$37:$I$63,MATCH($B8,Examples!$C$37:$C$63,0),MATCH($B$2,Examples!$G$36:$I$36,0))</f>
        <v>39.012577800000003</v>
      </c>
      <c r="E8" s="81">
        <f>INDEX(Examples!$J$37:$L$63,MATCH($B8,Examples!$C$37:$C$63,0),MATCH($B$2,Examples!$J$36:$L$36,0))</f>
        <v>49.951796999999992</v>
      </c>
      <c r="F8" s="81">
        <f>INDEX(Examples!$D$71:$F$97,MATCH($B8,Examples!$C$71:$C$97,0),MATCH($B$2,Examples!$D$36:$F$36,0))</f>
        <v>44.496488539058994</v>
      </c>
      <c r="G8" s="81">
        <f>INDEX(Examples!$G$71:$I$97,MATCH($B8,Examples!$C$71:$C$97,0),MATCH($B$2,Examples!$G$36:$I$36,0))</f>
        <v>44.682619337182516</v>
      </c>
      <c r="I8" s="81">
        <f t="shared" si="0"/>
        <v>-5.8472791000000015</v>
      </c>
      <c r="J8" s="81">
        <f t="shared" si="1"/>
        <v>-0.36336836094100988</v>
      </c>
      <c r="K8" s="81">
        <f t="shared" si="2"/>
        <v>5.091940099999988</v>
      </c>
      <c r="L8" s="81">
        <f t="shared" si="3"/>
        <v>-0.17723756281748848</v>
      </c>
    </row>
    <row r="9" spans="2:16" x14ac:dyDescent="0.35">
      <c r="B9" s="70" t="s">
        <v>11</v>
      </c>
      <c r="C9" s="80">
        <f>INDEX(Examples!$D$37:$F$63,MATCH($B9,Examples!$C$37:$C$63,0),MATCH($B$2,Examples!$D$36:$F$36,0))</f>
        <v>28.879743500000004</v>
      </c>
      <c r="D9" s="80">
        <f>INDEX(Examples!$G$37:$I$63,MATCH($B9,Examples!$C$37:$C$63,0),MATCH($B$2,Examples!$G$36:$I$36,0))</f>
        <v>23.000496399999999</v>
      </c>
      <c r="E9" s="80">
        <f>INDEX(Examples!$J$37:$L$63,MATCH($B9,Examples!$C$37:$C$63,0),MATCH($B$2,Examples!$J$36:$L$36,0))</f>
        <v>33.864238499999999</v>
      </c>
      <c r="F9" s="80">
        <f>INDEX(Examples!$D$71:$F$97,MATCH($B9,Examples!$C$71:$C$97,0),MATCH($B$2,Examples!$D$36:$F$36,0))</f>
        <v>28.516375139058994</v>
      </c>
      <c r="G9" s="80">
        <f>INDEX(Examples!$G$71:$I$97,MATCH($B9,Examples!$C$71:$C$97,0),MATCH($B$2,Examples!$G$36:$I$36,0))</f>
        <v>28.702505937182515</v>
      </c>
      <c r="I9" s="80">
        <f t="shared" si="0"/>
        <v>-5.8792471000000042</v>
      </c>
      <c r="J9" s="80">
        <f t="shared" si="1"/>
        <v>-0.36336836094100988</v>
      </c>
      <c r="K9" s="80">
        <f t="shared" si="2"/>
        <v>4.9844949999999955</v>
      </c>
      <c r="L9" s="80">
        <f t="shared" si="3"/>
        <v>-0.17723756281748848</v>
      </c>
    </row>
    <row r="10" spans="2:16" x14ac:dyDescent="0.35">
      <c r="B10" s="70" t="s">
        <v>12</v>
      </c>
      <c r="C10" s="81">
        <f>INDEX(Examples!$D$37:$F$63,MATCH($B10,Examples!$C$37:$C$63,0),MATCH($B$2,Examples!$D$36:$F$36,0))</f>
        <v>27.286398750000004</v>
      </c>
      <c r="D10" s="81">
        <f>INDEX(Examples!$G$37:$I$63,MATCH($B10,Examples!$C$37:$C$63,0),MATCH($B$2,Examples!$G$36:$I$36,0))</f>
        <v>21.710740599999998</v>
      </c>
      <c r="E10" s="81">
        <f>INDEX(Examples!$J$37:$L$63,MATCH($B10,Examples!$C$37:$C$63,0),MATCH($B$2,Examples!$J$36:$L$36,0))</f>
        <v>31.186331450000001</v>
      </c>
      <c r="F10" s="81">
        <f>INDEX(Examples!$D$71:$F$97,MATCH($B10,Examples!$C$71:$C$97,0),MATCH($B$2,Examples!$D$36:$F$36,0))</f>
        <v>26.923030389058994</v>
      </c>
      <c r="G10" s="81">
        <f>INDEX(Examples!$G$71:$I$97,MATCH($B10,Examples!$C$71:$C$97,0),MATCH($B$2,Examples!$G$36:$I$36,0))</f>
        <v>27.109161187182515</v>
      </c>
      <c r="I10" s="81">
        <f t="shared" si="0"/>
        <v>-5.575658150000006</v>
      </c>
      <c r="J10" s="81">
        <f t="shared" si="1"/>
        <v>-0.36336836094100988</v>
      </c>
      <c r="K10" s="81">
        <f t="shared" si="2"/>
        <v>3.8999326999999973</v>
      </c>
      <c r="L10" s="81">
        <f t="shared" si="3"/>
        <v>-0.17723756281748848</v>
      </c>
    </row>
    <row r="11" spans="2:16" x14ac:dyDescent="0.35">
      <c r="B11" s="70" t="s">
        <v>13</v>
      </c>
      <c r="C11" s="80">
        <f>INDEX(Examples!$D$37:$F$63,MATCH($B11,Examples!$C$37:$C$63,0),MATCH($B$2,Examples!$D$36:$F$36,0))</f>
        <v>36.143646250000003</v>
      </c>
      <c r="D11" s="80">
        <f>INDEX(Examples!$G$37:$I$63,MATCH($B11,Examples!$C$37:$C$63,0),MATCH($B$2,Examples!$G$36:$I$36,0))</f>
        <v>30.514367050000001</v>
      </c>
      <c r="E11" s="80">
        <f>INDEX(Examples!$J$37:$L$63,MATCH($B11,Examples!$C$37:$C$63,0),MATCH($B$2,Examples!$J$36:$L$36,0))</f>
        <v>39.252004249999992</v>
      </c>
      <c r="F11" s="80">
        <f>INDEX(Examples!$D$71:$F$97,MATCH($B11,Examples!$C$71:$C$97,0),MATCH($B$2,Examples!$D$36:$F$36,0))</f>
        <v>35.780277889058986</v>
      </c>
      <c r="G11" s="80">
        <f>INDEX(Examples!$G$71:$I$97,MATCH($B11,Examples!$C$71:$C$97,0),MATCH($B$2,Examples!$G$36:$I$36,0))</f>
        <v>35.966408687182508</v>
      </c>
      <c r="I11" s="80">
        <f t="shared" si="0"/>
        <v>-5.6292792000000027</v>
      </c>
      <c r="J11" s="80">
        <f t="shared" si="1"/>
        <v>-0.36336836094101699</v>
      </c>
      <c r="K11" s="80">
        <f t="shared" si="2"/>
        <v>3.1083579999999884</v>
      </c>
      <c r="L11" s="80">
        <f t="shared" si="3"/>
        <v>-0.17723756281749559</v>
      </c>
    </row>
    <row r="12" spans="2:16" x14ac:dyDescent="0.35">
      <c r="B12" s="70" t="s">
        <v>14</v>
      </c>
      <c r="C12" s="81">
        <f>INDEX(Examples!$D$37:$F$63,MATCH($B12,Examples!$C$37:$C$63,0),MATCH($B$2,Examples!$D$36:$F$36,0))</f>
        <v>23.865487250000001</v>
      </c>
      <c r="D12" s="81">
        <f>INDEX(Examples!$G$37:$I$63,MATCH($B12,Examples!$C$37:$C$63,0),MATCH($B$2,Examples!$G$36:$I$36,0))</f>
        <v>18.284496049999998</v>
      </c>
      <c r="E12" s="81">
        <f>INDEX(Examples!$J$37:$L$63,MATCH($B12,Examples!$C$37:$C$63,0),MATCH($B$2,Examples!$J$36:$L$36,0))</f>
        <v>26.629851249999998</v>
      </c>
      <c r="F12" s="81">
        <f>INDEX(Examples!$D$71:$F$97,MATCH($B12,Examples!$C$71:$C$97,0),MATCH($B$2,Examples!$D$36:$F$36,0))</f>
        <v>23.502118889058991</v>
      </c>
      <c r="G12" s="81">
        <f>INDEX(Examples!$G$71:$I$97,MATCH($B12,Examples!$C$71:$C$97,0),MATCH($B$2,Examples!$G$36:$I$36,0))</f>
        <v>23.688249687182513</v>
      </c>
      <c r="I12" s="81">
        <f t="shared" si="0"/>
        <v>-5.5809912000000033</v>
      </c>
      <c r="J12" s="81">
        <f t="shared" si="1"/>
        <v>-0.36336836094100988</v>
      </c>
      <c r="K12" s="81">
        <f t="shared" si="2"/>
        <v>2.7643639999999969</v>
      </c>
      <c r="L12" s="81">
        <f t="shared" si="3"/>
        <v>-0.17723756281748848</v>
      </c>
    </row>
    <row r="13" spans="2:16" x14ac:dyDescent="0.35">
      <c r="B13" s="70" t="s">
        <v>15</v>
      </c>
      <c r="C13" s="80">
        <f>INDEX(Examples!$D$37:$F$63,MATCH($B13,Examples!$C$37:$C$63,0),MATCH($B$2,Examples!$D$36:$F$36,0))</f>
        <v>23.375373750000001</v>
      </c>
      <c r="D13" s="80">
        <f>INDEX(Examples!$G$37:$I$63,MATCH($B13,Examples!$C$37:$C$63,0),MATCH($B$2,Examples!$G$36:$I$36,0))</f>
        <v>17.537549349999999</v>
      </c>
      <c r="E13" s="80">
        <f>INDEX(Examples!$J$37:$L$63,MATCH($B13,Examples!$C$37:$C$63,0),MATCH($B$2,Examples!$J$36:$L$36,0))</f>
        <v>26.267367849999996</v>
      </c>
      <c r="F13" s="80">
        <f>INDEX(Examples!$D$71:$F$97,MATCH($B13,Examples!$C$71:$C$97,0),MATCH($B$2,Examples!$D$36:$F$36,0))</f>
        <v>23.012005389058992</v>
      </c>
      <c r="G13" s="80">
        <f>INDEX(Examples!$G$71:$I$97,MATCH($B13,Examples!$C$71:$C$97,0),MATCH($B$2,Examples!$G$36:$I$36,0))</f>
        <v>23.198136187182513</v>
      </c>
      <c r="I13" s="80">
        <f t="shared" si="0"/>
        <v>-5.8378244000000024</v>
      </c>
      <c r="J13" s="80">
        <f t="shared" si="1"/>
        <v>-0.36336836094100988</v>
      </c>
      <c r="K13" s="80">
        <f t="shared" si="2"/>
        <v>2.8919940999999945</v>
      </c>
      <c r="L13" s="80">
        <f t="shared" si="3"/>
        <v>-0.17723756281748848</v>
      </c>
    </row>
    <row r="14" spans="2:16" x14ac:dyDescent="0.35">
      <c r="B14" s="70" t="s">
        <v>16</v>
      </c>
      <c r="C14" s="81">
        <f>INDEX(Examples!$D$37:$F$63,MATCH($B14,Examples!$C$37:$C$63,0),MATCH($B$2,Examples!$D$36:$F$36,0))</f>
        <v>22.510793999999997</v>
      </c>
      <c r="D14" s="81">
        <f>INDEX(Examples!$G$37:$I$63,MATCH($B14,Examples!$C$37:$C$63,0),MATCH($B$2,Examples!$G$36:$I$36,0))</f>
        <v>17.199357099999997</v>
      </c>
      <c r="E14" s="81">
        <f>INDEX(Examples!$J$37:$L$63,MATCH($B14,Examples!$C$37:$C$63,0),MATCH($B$2,Examples!$J$36:$L$36,0))</f>
        <v>24.084229000000004</v>
      </c>
      <c r="F14" s="81">
        <f>INDEX(Examples!$D$71:$F$97,MATCH($B14,Examples!$C$71:$C$97,0),MATCH($B$2,Examples!$D$36:$F$36,0))</f>
        <v>22.147425639058987</v>
      </c>
      <c r="G14" s="81">
        <f>INDEX(Examples!$G$71:$I$97,MATCH($B14,Examples!$C$71:$C$97,0),MATCH($B$2,Examples!$G$36:$I$36,0))</f>
        <v>22.333556437182512</v>
      </c>
      <c r="I14" s="81">
        <f t="shared" si="0"/>
        <v>-5.3114369000000003</v>
      </c>
      <c r="J14" s="81">
        <f t="shared" si="1"/>
        <v>-0.36336836094100988</v>
      </c>
      <c r="K14" s="81">
        <f t="shared" si="2"/>
        <v>1.573435000000007</v>
      </c>
      <c r="L14" s="81">
        <f t="shared" si="3"/>
        <v>-0.17723756281748493</v>
      </c>
    </row>
    <row r="15" spans="2:16" x14ac:dyDescent="0.35">
      <c r="B15" s="70" t="s">
        <v>17</v>
      </c>
      <c r="C15" s="80">
        <f>INDEX(Examples!$D$37:$F$63,MATCH($B15,Examples!$C$37:$C$63,0),MATCH($B$2,Examples!$D$36:$F$36,0))</f>
        <v>17.883576999999999</v>
      </c>
      <c r="D15" s="80">
        <f>INDEX(Examples!$G$37:$I$63,MATCH($B15,Examples!$C$37:$C$63,0),MATCH($B$2,Examples!$G$36:$I$36,0))</f>
        <v>10.5741391</v>
      </c>
      <c r="E15" s="80">
        <f>INDEX(Examples!$J$37:$L$63,MATCH($B15,Examples!$C$37:$C$63,0),MATCH($B$2,Examples!$J$36:$L$36,0))</f>
        <v>18.833341000000001</v>
      </c>
      <c r="F15" s="80">
        <f>INDEX(Examples!$D$71:$F$97,MATCH($B15,Examples!$C$71:$C$97,0),MATCH($B$2,Examples!$D$36:$F$36,0))</f>
        <v>17.520208639058986</v>
      </c>
      <c r="G15" s="80">
        <f>INDEX(Examples!$G$71:$I$97,MATCH($B15,Examples!$C$71:$C$97,0),MATCH($B$2,Examples!$G$36:$I$36,0))</f>
        <v>17.706339437182514</v>
      </c>
      <c r="I15" s="80">
        <f t="shared" si="0"/>
        <v>-7.3094378999999989</v>
      </c>
      <c r="J15" s="80">
        <f t="shared" si="1"/>
        <v>-0.36336836094101344</v>
      </c>
      <c r="K15" s="80">
        <f t="shared" si="2"/>
        <v>0.94976400000000183</v>
      </c>
      <c r="L15" s="80">
        <f t="shared" si="3"/>
        <v>-0.17723756281748493</v>
      </c>
    </row>
    <row r="16" spans="2:16" x14ac:dyDescent="0.35">
      <c r="B16" s="70" t="s">
        <v>18</v>
      </c>
      <c r="C16" s="81">
        <f>INDEX(Examples!$D$37:$F$63,MATCH($B16,Examples!$C$37:$C$63,0),MATCH($B$2,Examples!$D$36:$F$36,0))</f>
        <v>12.915911000000001</v>
      </c>
      <c r="D16" s="81">
        <f>INDEX(Examples!$G$37:$I$63,MATCH($B16,Examples!$C$37:$C$63,0),MATCH($B$2,Examples!$G$36:$I$36,0))</f>
        <v>9.6028170999999993</v>
      </c>
      <c r="E16" s="81">
        <f>INDEX(Examples!$J$37:$L$63,MATCH($B16,Examples!$C$37:$C$63,0),MATCH($B$2,Examples!$J$36:$L$36,0))</f>
        <v>13.633443</v>
      </c>
      <c r="F16" s="81">
        <f>INDEX(Examples!$D$71:$F$97,MATCH($B16,Examples!$C$71:$C$97,0),MATCH($B$2,Examples!$D$36:$F$36,0))</f>
        <v>12.552542639058986</v>
      </c>
      <c r="G16" s="81">
        <f>INDEX(Examples!$G$71:$I$97,MATCH($B16,Examples!$C$71:$C$97,0),MATCH($B$2,Examples!$G$36:$I$36,0))</f>
        <v>12.738673437182513</v>
      </c>
      <c r="I16" s="81">
        <f t="shared" si="0"/>
        <v>-3.3130939000000019</v>
      </c>
      <c r="J16" s="81">
        <f t="shared" si="1"/>
        <v>-0.36336836094101521</v>
      </c>
      <c r="K16" s="81">
        <f t="shared" si="2"/>
        <v>0.7175319999999985</v>
      </c>
      <c r="L16" s="81">
        <f t="shared" si="3"/>
        <v>-0.17723756281748848</v>
      </c>
    </row>
    <row r="17" spans="2:12" x14ac:dyDescent="0.35">
      <c r="B17" s="70" t="s">
        <v>19</v>
      </c>
      <c r="C17" s="80">
        <f>INDEX(Examples!$D$37:$F$63,MATCH($B17,Examples!$C$37:$C$63,0),MATCH($B$2,Examples!$D$36:$F$36,0))</f>
        <v>1.470329500000001</v>
      </c>
      <c r="D17" s="80">
        <f>INDEX(Examples!$G$37:$I$63,MATCH($B17,Examples!$C$37:$C$63,0),MATCH($B$2,Examples!$G$36:$I$36,0))</f>
        <v>3.7817616999999997</v>
      </c>
      <c r="E17" s="80">
        <f>INDEX(Examples!$J$37:$L$63,MATCH($B17,Examples!$C$37:$C$63,0),MATCH($B$2,Examples!$J$36:$L$36,0))</f>
        <v>1.4874589000000009</v>
      </c>
      <c r="F17" s="80">
        <f>INDEX(Examples!$D$71:$F$97,MATCH($B17,Examples!$C$71:$C$97,0),MATCH($B$2,Examples!$D$36:$F$36,0))</f>
        <v>1.5525080031752152</v>
      </c>
      <c r="G17" s="80">
        <f>INDEX(Examples!$G$71:$I$97,MATCH($B17,Examples!$C$71:$C$97,0),MATCH($B$2,Examples!$G$36:$I$36,0))</f>
        <v>1.2764294497952795</v>
      </c>
      <c r="I17" s="80">
        <f t="shared" si="0"/>
        <v>2.3114321999999987</v>
      </c>
      <c r="J17" s="80">
        <f t="shared" si="1"/>
        <v>8.2178503175214246E-2</v>
      </c>
      <c r="K17" s="80">
        <f t="shared" si="2"/>
        <v>1.7129399999999961E-2</v>
      </c>
      <c r="L17" s="80">
        <f t="shared" si="3"/>
        <v>-0.19390005020472145</v>
      </c>
    </row>
    <row r="18" spans="2:12" x14ac:dyDescent="0.35">
      <c r="B18" s="70" t="s">
        <v>20</v>
      </c>
      <c r="C18" s="81">
        <f>INDEX(Examples!$D$37:$F$63,MATCH($B18,Examples!$C$37:$C$63,0),MATCH($B$2,Examples!$D$36:$F$36,0))</f>
        <v>2.6994825000000011</v>
      </c>
      <c r="D18" s="81">
        <f>INDEX(Examples!$G$37:$I$63,MATCH($B18,Examples!$C$37:$C$63,0),MATCH($B$2,Examples!$G$36:$I$36,0))</f>
        <v>2.0378176999999988</v>
      </c>
      <c r="E18" s="81">
        <f>INDEX(Examples!$J$37:$L$63,MATCH($B18,Examples!$C$37:$C$63,0),MATCH($B$2,Examples!$J$36:$L$36,0))</f>
        <v>2.4024219000000011</v>
      </c>
      <c r="F18" s="81">
        <f>INDEX(Examples!$D$71:$F$97,MATCH($B18,Examples!$C$71:$C$97,0),MATCH($B$2,Examples!$D$36:$F$36,0))</f>
        <v>2.3361141390589886</v>
      </c>
      <c r="G18" s="81">
        <f>INDEX(Examples!$G$71:$I$97,MATCH($B18,Examples!$C$71:$C$97,0),MATCH($B$2,Examples!$G$36:$I$36,0))</f>
        <v>2.5055824497952797</v>
      </c>
      <c r="I18" s="81">
        <f t="shared" si="0"/>
        <v>-0.66166480000000227</v>
      </c>
      <c r="J18" s="81">
        <f t="shared" si="1"/>
        <v>-0.36336836094101255</v>
      </c>
      <c r="K18" s="81">
        <f t="shared" si="2"/>
        <v>-0.29706060000000001</v>
      </c>
      <c r="L18" s="81">
        <f t="shared" si="3"/>
        <v>-0.19390005020472145</v>
      </c>
    </row>
    <row r="19" spans="2:12" x14ac:dyDescent="0.35">
      <c r="B19" s="70" t="s">
        <v>21</v>
      </c>
      <c r="C19" s="80">
        <f>INDEX(Examples!$D$37:$F$63,MATCH($B19,Examples!$C$37:$C$63,0),MATCH($B$2,Examples!$D$36:$F$36,0))</f>
        <v>-3.1220207000000002</v>
      </c>
      <c r="D19" s="80">
        <f>INDEX(Examples!$G$37:$I$63,MATCH($B19,Examples!$C$37:$C$63,0),MATCH($B$2,Examples!$G$36:$I$36,0))</f>
        <v>-1.5843833000000003</v>
      </c>
      <c r="E19" s="80">
        <f>INDEX(Examples!$J$37:$L$63,MATCH($B19,Examples!$C$37:$C$63,0),MATCH($B$2,Examples!$J$36:$L$36,0))</f>
        <v>-3.9102412999999996</v>
      </c>
      <c r="F19" s="80">
        <f>INDEX(Examples!$D$71:$F$97,MATCH($B19,Examples!$C$71:$C$97,0),MATCH($B$2,Examples!$D$36:$F$36,0))</f>
        <v>-3.0699943414956654</v>
      </c>
      <c r="G19" s="80">
        <f>INDEX(Examples!$G$71:$I$97,MATCH($B19,Examples!$C$71:$C$97,0),MATCH($B$2,Examples!$G$36:$I$36,0))</f>
        <v>-3.7333301822628333</v>
      </c>
      <c r="I19" s="80">
        <f t="shared" si="0"/>
        <v>1.5376373999999999</v>
      </c>
      <c r="J19" s="80">
        <f t="shared" si="1"/>
        <v>5.2026358504334791E-2</v>
      </c>
      <c r="K19" s="80">
        <f t="shared" si="2"/>
        <v>-0.78822059999999938</v>
      </c>
      <c r="L19" s="80">
        <f t="shared" si="3"/>
        <v>-0.6113094822628331</v>
      </c>
    </row>
    <row r="20" spans="2:12" x14ac:dyDescent="0.35">
      <c r="B20" s="70" t="s">
        <v>22</v>
      </c>
      <c r="C20" s="81">
        <f>INDEX(Examples!$D$37:$F$63,MATCH($B20,Examples!$C$37:$C$63,0),MATCH($B$2,Examples!$D$36:$F$36,0))</f>
        <v>-3.6422499500000001</v>
      </c>
      <c r="D20" s="81">
        <f>INDEX(Examples!$G$37:$I$63,MATCH($B20,Examples!$C$37:$C$63,0),MATCH($B$2,Examples!$G$36:$I$36,0))</f>
        <v>-2.3599564500000003</v>
      </c>
      <c r="E20" s="81">
        <f>INDEX(Examples!$J$37:$L$63,MATCH($B20,Examples!$C$37:$C$63,0),MATCH($B$2,Examples!$J$36:$L$36,0))</f>
        <v>-4.3036245499999994</v>
      </c>
      <c r="F20" s="81">
        <f>INDEX(Examples!$D$71:$F$97,MATCH($B20,Examples!$C$71:$C$97,0),MATCH($B$2,Examples!$D$36:$F$36,0))</f>
        <v>-3.8213348788828987</v>
      </c>
      <c r="G20" s="81">
        <f>INDEX(Examples!$G$71:$I$97,MATCH($B20,Examples!$C$71:$C$97,0),MATCH($B$2,Examples!$G$36:$I$36,0))</f>
        <v>-4.1267134322628332</v>
      </c>
      <c r="I20" s="81">
        <f t="shared" si="0"/>
        <v>1.2822934999999998</v>
      </c>
      <c r="J20" s="81">
        <f t="shared" si="1"/>
        <v>-0.17908492888289862</v>
      </c>
      <c r="K20" s="81">
        <f t="shared" si="2"/>
        <v>-0.66137459999999937</v>
      </c>
      <c r="L20" s="81">
        <f t="shared" si="3"/>
        <v>-0.48446348226283309</v>
      </c>
    </row>
    <row r="21" spans="2:12" x14ac:dyDescent="0.35">
      <c r="B21" s="70" t="s">
        <v>23</v>
      </c>
      <c r="C21" s="80">
        <f>INDEX(Examples!$D$37:$F$63,MATCH($B21,Examples!$C$37:$C$63,0),MATCH($B$2,Examples!$D$36:$F$36,0))</f>
        <v>-4.3504252999999995</v>
      </c>
      <c r="D21" s="80">
        <f>INDEX(Examples!$G$37:$I$63,MATCH($B21,Examples!$C$37:$C$63,0),MATCH($B$2,Examples!$G$36:$I$36,0))</f>
        <v>-2.7892469000000002</v>
      </c>
      <c r="E21" s="80">
        <f>INDEX(Examples!$J$37:$L$63,MATCH($B21,Examples!$C$37:$C$63,0),MATCH($B$2,Examples!$J$36:$L$36,0))</f>
        <v>-5.1404868499999994</v>
      </c>
      <c r="F21" s="80">
        <f>INDEX(Examples!$D$71:$F$97,MATCH($B21,Examples!$C$71:$C$97,0),MATCH($B$2,Examples!$D$36:$F$36,0))</f>
        <v>-4.2748579414956653</v>
      </c>
      <c r="G21" s="80">
        <f>INDEX(Examples!$G$71:$I$97,MATCH($B21,Examples!$C$71:$C$97,0),MATCH($B$2,Examples!$G$36:$I$36,0))</f>
        <v>-4.9635757322628331</v>
      </c>
      <c r="I21" s="80">
        <f t="shared" si="0"/>
        <v>1.5611783999999993</v>
      </c>
      <c r="J21" s="80">
        <f t="shared" si="1"/>
        <v>7.5567358504334159E-2</v>
      </c>
      <c r="K21" s="80">
        <f t="shared" si="2"/>
        <v>-0.79006154999999989</v>
      </c>
      <c r="L21" s="80">
        <f t="shared" si="3"/>
        <v>-0.61315043226283361</v>
      </c>
    </row>
    <row r="22" spans="2:12" x14ac:dyDescent="0.35">
      <c r="B22" s="70" t="s">
        <v>24</v>
      </c>
      <c r="C22" s="81">
        <f>INDEX(Examples!$D$37:$F$63,MATCH($B22,Examples!$C$37:$C$63,0),MATCH($B$2,Examples!$D$36:$F$36,0))</f>
        <v>-4.4884765499999997</v>
      </c>
      <c r="D22" s="81">
        <f>INDEX(Examples!$G$37:$I$63,MATCH($B22,Examples!$C$37:$C$63,0),MATCH($B$2,Examples!$G$36:$I$36,0))</f>
        <v>-2.8748910500000004</v>
      </c>
      <c r="E22" s="81">
        <f>INDEX(Examples!$J$37:$L$63,MATCH($B22,Examples!$C$37:$C$63,0),MATCH($B$2,Examples!$J$36:$L$36,0))</f>
        <v>-5.2560465999999995</v>
      </c>
      <c r="F22" s="81">
        <f>INDEX(Examples!$D$71:$F$97,MATCH($B22,Examples!$C$71:$C$97,0),MATCH($B$2,Examples!$D$36:$F$36,0))</f>
        <v>-4.3605020914956656</v>
      </c>
      <c r="G22" s="81">
        <f>INDEX(Examples!$G$71:$I$97,MATCH($B22,Examples!$C$71:$C$97,0),MATCH($B$2,Examples!$G$36:$I$36,0))</f>
        <v>-5.0791354822628332</v>
      </c>
      <c r="I22" s="81">
        <f t="shared" si="0"/>
        <v>1.6135854999999992</v>
      </c>
      <c r="J22" s="81">
        <f t="shared" si="1"/>
        <v>0.12797445850433409</v>
      </c>
      <c r="K22" s="81">
        <f t="shared" si="2"/>
        <v>-0.76757004999999978</v>
      </c>
      <c r="L22" s="81">
        <f t="shared" si="3"/>
        <v>-0.5906589322628335</v>
      </c>
    </row>
    <row r="23" spans="2:12" x14ac:dyDescent="0.35">
      <c r="B23" s="70" t="s">
        <v>25</v>
      </c>
      <c r="C23" s="80">
        <f>INDEX(Examples!$D$37:$F$63,MATCH($B23,Examples!$C$37:$C$63,0),MATCH($B$2,Examples!$D$36:$F$36,0))</f>
        <v>-3.4375868000000001</v>
      </c>
      <c r="D23" s="80">
        <f>INDEX(Examples!$G$37:$I$63,MATCH($B23,Examples!$C$37:$C$63,0),MATCH($B$2,Examples!$G$36:$I$36,0))</f>
        <v>-2.2808424000000005</v>
      </c>
      <c r="E23" s="80">
        <f>INDEX(Examples!$J$37:$L$63,MATCH($B23,Examples!$C$37:$C$63,0),MATCH($B$2,Examples!$J$36:$L$36,0))</f>
        <v>-4.0738707499999993</v>
      </c>
      <c r="F23" s="80">
        <f>INDEX(Examples!$D$71:$F$97,MATCH($B23,Examples!$C$71:$C$97,0),MATCH($B$2,Examples!$D$36:$F$36,0))</f>
        <v>-3.6166717288828991</v>
      </c>
      <c r="G23" s="80">
        <f>INDEX(Examples!$G$71:$I$97,MATCH($B23,Examples!$C$71:$C$97,0),MATCH($B$2,Examples!$G$36:$I$36,0))</f>
        <v>-3.8969596322628335</v>
      </c>
      <c r="I23" s="80">
        <f t="shared" si="0"/>
        <v>1.1567443999999996</v>
      </c>
      <c r="J23" s="80">
        <f t="shared" si="1"/>
        <v>-0.17908492888289906</v>
      </c>
      <c r="K23" s="80">
        <f t="shared" si="2"/>
        <v>-0.63628394999999927</v>
      </c>
      <c r="L23" s="80">
        <f t="shared" si="3"/>
        <v>-0.45937283226283343</v>
      </c>
    </row>
    <row r="24" spans="2:12" x14ac:dyDescent="0.35">
      <c r="B24" s="70" t="s">
        <v>26</v>
      </c>
      <c r="C24" s="81">
        <f>INDEX(Examples!$D$37:$F$63,MATCH($B24,Examples!$C$37:$C$63,0),MATCH($B$2,Examples!$D$36:$F$36,0))</f>
        <v>-8.5272868499999994</v>
      </c>
      <c r="D24" s="81">
        <f>INDEX(Examples!$G$37:$I$63,MATCH($B24,Examples!$C$37:$C$63,0),MATCH($B$2,Examples!$G$36:$I$36,0))</f>
        <v>-6.8990408500000004</v>
      </c>
      <c r="E24" s="81">
        <f>INDEX(Examples!$J$37:$L$63,MATCH($B24,Examples!$C$37:$C$63,0),MATCH($B$2,Examples!$J$36:$L$36,0))</f>
        <v>-9.2965230999999999</v>
      </c>
      <c r="F24" s="81">
        <f>INDEX(Examples!$D$71:$F$97,MATCH($B24,Examples!$C$71:$C$97,0),MATCH($B$2,Examples!$D$36:$F$36,0))</f>
        <v>-8.3846518914956647</v>
      </c>
      <c r="G24" s="81">
        <f>INDEX(Examples!$G$71:$I$97,MATCH($B24,Examples!$C$71:$C$97,0),MATCH($B$2,Examples!$G$36:$I$36,0))</f>
        <v>-9.1196119822628336</v>
      </c>
      <c r="I24" s="81">
        <f t="shared" si="0"/>
        <v>1.628245999999999</v>
      </c>
      <c r="J24" s="81">
        <f t="shared" si="1"/>
        <v>0.14263495850433472</v>
      </c>
      <c r="K24" s="81">
        <f t="shared" si="2"/>
        <v>-0.76923625000000051</v>
      </c>
      <c r="L24" s="81">
        <f t="shared" si="3"/>
        <v>-0.59232513226283423</v>
      </c>
    </row>
    <row r="25" spans="2:12" x14ac:dyDescent="0.35">
      <c r="B25" s="70" t="s">
        <v>27</v>
      </c>
      <c r="C25" s="80">
        <f>INDEX(Examples!$D$37:$F$63,MATCH($B25,Examples!$C$37:$C$63,0),MATCH($B$2,Examples!$D$36:$F$36,0))</f>
        <v>-8.8578442499999994</v>
      </c>
      <c r="D25" s="80">
        <f>INDEX(Examples!$G$37:$I$63,MATCH($B25,Examples!$C$37:$C$63,0),MATCH($B$2,Examples!$G$36:$I$36,0))</f>
        <v>-7.2263920000000006</v>
      </c>
      <c r="E25" s="80">
        <f>INDEX(Examples!$J$37:$L$63,MATCH($B25,Examples!$C$37:$C$63,0),MATCH($B$2,Examples!$J$36:$L$36,0))</f>
        <v>-9.6264113499999997</v>
      </c>
      <c r="F25" s="80">
        <f>INDEX(Examples!$D$71:$F$97,MATCH($B25,Examples!$C$71:$C$97,0),MATCH($B$2,Examples!$D$36:$F$36,0))</f>
        <v>-8.7120030414956666</v>
      </c>
      <c r="G25" s="80">
        <f>INDEX(Examples!$G$71:$I$97,MATCH($B25,Examples!$C$71:$C$97,0),MATCH($B$2,Examples!$G$36:$I$36,0))</f>
        <v>-9.4495002322628334</v>
      </c>
      <c r="I25" s="80">
        <f t="shared" si="0"/>
        <v>1.6314522499999988</v>
      </c>
      <c r="J25" s="80">
        <f t="shared" si="1"/>
        <v>0.1458412085043328</v>
      </c>
      <c r="K25" s="80">
        <f t="shared" si="2"/>
        <v>-0.76856710000000028</v>
      </c>
      <c r="L25" s="80">
        <f t="shared" si="3"/>
        <v>-0.591655982262834</v>
      </c>
    </row>
    <row r="26" spans="2:12" x14ac:dyDescent="0.35">
      <c r="B26" s="70" t="s">
        <v>28</v>
      </c>
      <c r="C26" s="81">
        <f>INDEX(Examples!$D$37:$F$63,MATCH($B26,Examples!$C$37:$C$63,0),MATCH($B$2,Examples!$D$36:$F$36,0))</f>
        <v>-15.290104249999999</v>
      </c>
      <c r="D26" s="81">
        <f>INDEX(Examples!$G$37:$I$63,MATCH($B26,Examples!$C$37:$C$63,0),MATCH($B$2,Examples!$G$36:$I$36,0))</f>
        <v>-13.65830175</v>
      </c>
      <c r="E26" s="81">
        <f>INDEX(Examples!$J$37:$L$63,MATCH($B26,Examples!$C$37:$C$63,0),MATCH($B$2,Examples!$J$36:$L$36,0))</f>
        <v>-16.08000895</v>
      </c>
      <c r="F26" s="81">
        <f>INDEX(Examples!$D$71:$F$97,MATCH($B26,Examples!$C$71:$C$97,0),MATCH($B$2,Examples!$D$36:$F$36,0))</f>
        <v>-15.143912791495664</v>
      </c>
      <c r="G26" s="81">
        <f>INDEX(Examples!$G$71:$I$97,MATCH($B26,Examples!$C$71:$C$97,0),MATCH($B$2,Examples!$G$36:$I$36,0))</f>
        <v>-15.903097832262834</v>
      </c>
      <c r="I26" s="81">
        <f t="shared" si="0"/>
        <v>1.6318024999999992</v>
      </c>
      <c r="J26" s="81">
        <f t="shared" si="1"/>
        <v>0.1461914585043349</v>
      </c>
      <c r="K26" s="81">
        <f t="shared" si="2"/>
        <v>-0.78990470000000101</v>
      </c>
      <c r="L26" s="81">
        <f t="shared" si="3"/>
        <v>-0.61299358226283474</v>
      </c>
    </row>
    <row r="27" spans="2:12" x14ac:dyDescent="0.35">
      <c r="B27" s="70" t="s">
        <v>29</v>
      </c>
      <c r="C27" s="80">
        <f>INDEX(Examples!$D$37:$F$63,MATCH($B27,Examples!$C$37:$C$63,0),MATCH($B$2,Examples!$D$36:$F$36,0))</f>
        <v>-5.6417932499999992</v>
      </c>
      <c r="D27" s="80">
        <f>INDEX(Examples!$G$37:$I$63,MATCH($B27,Examples!$C$37:$C$63,0),MATCH($B$2,Examples!$G$36:$I$36,0))</f>
        <v>-3.9711497500000004</v>
      </c>
      <c r="E27" s="80">
        <f>INDEX(Examples!$J$37:$L$63,MATCH($B27,Examples!$C$37:$C$63,0),MATCH($B$2,Examples!$J$36:$L$36,0))</f>
        <v>-6.3977699499999998</v>
      </c>
      <c r="F27" s="80">
        <f>INDEX(Examples!$D$71:$F$97,MATCH($B27,Examples!$C$71:$C$97,0),MATCH($B$2,Examples!$D$36:$F$36,0))</f>
        <v>-5.4567607914956655</v>
      </c>
      <c r="G27" s="80">
        <f>INDEX(Examples!$G$71:$I$97,MATCH($B27,Examples!$C$71:$C$97,0),MATCH($B$2,Examples!$G$36:$I$36,0))</f>
        <v>-6.2208588322628335</v>
      </c>
      <c r="I27" s="80">
        <f t="shared" si="0"/>
        <v>1.6706434999999988</v>
      </c>
      <c r="J27" s="80">
        <f t="shared" si="1"/>
        <v>0.1850324585043337</v>
      </c>
      <c r="K27" s="80">
        <f t="shared" si="2"/>
        <v>-0.75597670000000061</v>
      </c>
      <c r="L27" s="80">
        <f t="shared" si="3"/>
        <v>-0.57906558226283433</v>
      </c>
    </row>
    <row r="28" spans="2:12" x14ac:dyDescent="0.35">
      <c r="B28" s="70" t="s">
        <v>30</v>
      </c>
      <c r="C28" s="81">
        <f>INDEX(Examples!$D$37:$F$63,MATCH($B28,Examples!$C$37:$C$63,0),MATCH($B$2,Examples!$D$36:$F$36,0))</f>
        <v>-4.5448192499999998</v>
      </c>
      <c r="D28" s="81">
        <f>INDEX(Examples!$G$37:$I$63,MATCH($B28,Examples!$C$37:$C$63,0),MATCH($B$2,Examples!$G$36:$I$36,0))</f>
        <v>-2.8981727500000005</v>
      </c>
      <c r="E28" s="81">
        <f>INDEX(Examples!$J$37:$L$63,MATCH($B28,Examples!$C$37:$C$63,0),MATCH($B$2,Examples!$J$36:$L$36,0))</f>
        <v>-5.2926269499999998</v>
      </c>
      <c r="F28" s="81">
        <f>INDEX(Examples!$D$71:$F$97,MATCH($B28,Examples!$C$71:$C$97,0),MATCH($B$2,Examples!$D$36:$F$36,0))</f>
        <v>-4.3837837914956657</v>
      </c>
      <c r="G28" s="81">
        <f>INDEX(Examples!$G$71:$I$97,MATCH($B28,Examples!$C$71:$C$97,0),MATCH($B$2,Examples!$G$36:$I$36,0))</f>
        <v>-5.1157158322628336</v>
      </c>
      <c r="I28" s="81">
        <f t="shared" si="0"/>
        <v>1.6466464999999992</v>
      </c>
      <c r="J28" s="81">
        <f t="shared" si="1"/>
        <v>0.16103545850433409</v>
      </c>
      <c r="K28" s="81">
        <f t="shared" si="2"/>
        <v>-0.74780770000000008</v>
      </c>
      <c r="L28" s="81">
        <f t="shared" si="3"/>
        <v>-0.5708965822628338</v>
      </c>
    </row>
    <row r="29" spans="2:12" x14ac:dyDescent="0.35">
      <c r="B29" s="70" t="s">
        <v>31</v>
      </c>
      <c r="C29" s="80">
        <f>INDEX(Examples!$D$37:$F$63,MATCH($B29,Examples!$C$37:$C$63,0),MATCH($B$2,Examples!$D$36:$F$36,0))</f>
        <v>-7.7539690500000003</v>
      </c>
      <c r="D29" s="80">
        <f>INDEX(Examples!$G$37:$I$63,MATCH($B29,Examples!$C$37:$C$63,0),MATCH($B$2,Examples!$G$36:$I$36,0))</f>
        <v>-6.1162937500000005</v>
      </c>
      <c r="E29" s="80">
        <f>INDEX(Examples!$J$37:$L$63,MATCH($B29,Examples!$C$37:$C$63,0),MATCH($B$2,Examples!$J$36:$L$36,0))</f>
        <v>-8.5023176500000002</v>
      </c>
      <c r="F29" s="80">
        <f>INDEX(Examples!$D$71:$F$97,MATCH($B29,Examples!$C$71:$C$97,0),MATCH($B$2,Examples!$D$36:$F$36,0))</f>
        <v>-7.6019047914956657</v>
      </c>
      <c r="G29" s="80">
        <f>INDEX(Examples!$G$71:$I$97,MATCH($B29,Examples!$C$71:$C$97,0),MATCH($B$2,Examples!$G$36:$I$36,0))</f>
        <v>-8.3254065322628339</v>
      </c>
      <c r="I29" s="80">
        <f t="shared" si="0"/>
        <v>1.6376752999999997</v>
      </c>
      <c r="J29" s="80">
        <f t="shared" si="1"/>
        <v>0.15206425850433458</v>
      </c>
      <c r="K29" s="80">
        <f t="shared" si="2"/>
        <v>-0.74834859999999992</v>
      </c>
      <c r="L29" s="80">
        <f t="shared" si="3"/>
        <v>-0.57143748226283364</v>
      </c>
    </row>
    <row r="30" spans="2:12" x14ac:dyDescent="0.35">
      <c r="B30" s="70" t="s">
        <v>32</v>
      </c>
      <c r="C30" s="81">
        <f>INDEX(Examples!$D$37:$F$63,MATCH($B30,Examples!$C$37:$C$63,0),MATCH($B$2,Examples!$D$36:$F$36,0))</f>
        <v>-8.6048659500000007</v>
      </c>
      <c r="D30" s="81">
        <f>INDEX(Examples!$G$37:$I$63,MATCH($B30,Examples!$C$37:$C$63,0),MATCH($B$2,Examples!$G$36:$I$36,0))</f>
        <v>-6.9461247999999998</v>
      </c>
      <c r="E30" s="81">
        <f>INDEX(Examples!$J$37:$L$63,MATCH($B30,Examples!$C$37:$C$63,0),MATCH($B$2,Examples!$J$36:$L$36,0))</f>
        <v>-9.3676627000000003</v>
      </c>
      <c r="F30" s="81">
        <f>INDEX(Examples!$D$71:$F$97,MATCH($B30,Examples!$C$71:$C$97,0),MATCH($B$2,Examples!$D$36:$F$36,0))</f>
        <v>-8.4324771041084325</v>
      </c>
      <c r="G30" s="81">
        <f>INDEX(Examples!$G$71:$I$97,MATCH($B30,Examples!$C$71:$C$97,0),MATCH($B$2,Examples!$G$36:$I$36,0))</f>
        <v>-9.1907515822628341</v>
      </c>
      <c r="I30" s="81">
        <f t="shared" si="0"/>
        <v>1.6587411500000009</v>
      </c>
      <c r="J30" s="81">
        <f t="shared" si="1"/>
        <v>0.17238884589156811</v>
      </c>
      <c r="K30" s="81">
        <f t="shared" si="2"/>
        <v>-0.76279674999999969</v>
      </c>
      <c r="L30" s="81">
        <f t="shared" si="3"/>
        <v>-0.58588563226283341</v>
      </c>
    </row>
    <row r="31" spans="2:12" x14ac:dyDescent="0.35">
      <c r="B31" s="70" t="s">
        <v>33</v>
      </c>
      <c r="C31" s="80">
        <f>INDEX(Examples!$D$37:$F$63,MATCH($B31,Examples!$C$37:$C$63,0),MATCH($B$2,Examples!$D$36:$F$36,0))</f>
        <v>-10.304856149999999</v>
      </c>
      <c r="D31" s="80">
        <f>INDEX(Examples!$G$37:$I$63,MATCH($B31,Examples!$C$37:$C$63,0),MATCH($B$2,Examples!$G$36:$I$36,0))</f>
        <v>-8.7921989499999995</v>
      </c>
      <c r="E31" s="80">
        <f>INDEX(Examples!$J$37:$L$63,MATCH($B31,Examples!$C$37:$C$63,0),MATCH($B$2,Examples!$J$36:$L$36,0))</f>
        <v>-11.068038999999999</v>
      </c>
      <c r="F31" s="80">
        <f>INDEX(Examples!$D$71:$F$97,MATCH($B31,Examples!$C$71:$C$97,0),MATCH($B$2,Examples!$D$36:$F$36,0))</f>
        <v>-10.277809991495666</v>
      </c>
      <c r="G31" s="80">
        <f>INDEX(Examples!$G$71:$I$97,MATCH($B31,Examples!$C$71:$C$97,0),MATCH($B$2,Examples!$G$36:$I$36,0))</f>
        <v>-10.891127882262833</v>
      </c>
      <c r="I31" s="80">
        <f t="shared" si="0"/>
        <v>1.5126571999999996</v>
      </c>
      <c r="J31" s="80">
        <f t="shared" si="1"/>
        <v>2.7046158504333562E-2</v>
      </c>
      <c r="K31" s="80">
        <f t="shared" si="2"/>
        <v>-0.76318284999999975</v>
      </c>
      <c r="L31" s="80">
        <f t="shared" si="3"/>
        <v>-0.58627173226283347</v>
      </c>
    </row>
  </sheetData>
  <mergeCells count="2">
    <mergeCell ref="I3:J3"/>
    <mergeCell ref="K3:L3"/>
  </mergeCells>
  <pageMargins left="0.7" right="0.7" top="0.75" bottom="0.75" header="0.3" footer="0.3"/>
  <pageSetup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8E26CAAB-DDF9-4086-A658-5C0284880DCE}">
          <x14:formula1>
            <xm:f>Examples!$D$36:$F$36</xm:f>
          </x14:formula1>
          <xm:sqref>B2</xm:sqref>
        </x14:dataValidation>
      </x14:dataValidation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95E1BDC5029614ABF43223A464FD248" ma:contentTypeVersion="18" ma:contentTypeDescription="Create a new document." ma:contentTypeScope="" ma:versionID="866332ee975951abfc3431b0cf29dab3">
  <xsd:schema xmlns:xsd="http://www.w3.org/2001/XMLSchema" xmlns:xs="http://www.w3.org/2001/XMLSchema" xmlns:p="http://schemas.microsoft.com/office/2006/metadata/properties" xmlns:ns2="f71abe4e-f5ff-49cd-8eff-5f4949acc510" xmlns:ns3="97b6fe81-1556-4112-94ca-31043ca39b71" xmlns:ns4="cadce026-d35b-4a62-a2ee-1436bb44fb55" targetNamespace="http://schemas.microsoft.com/office/2006/metadata/properties" ma:root="true" ma:fieldsID="06790c66151fc7b3068cabd2b234a90e" ns2:_="" ns3:_="" ns4:_="">
    <xsd:import namespace="f71abe4e-f5ff-49cd-8eff-5f4949acc510"/>
    <xsd:import namespace="97b6fe81-1556-4112-94ca-31043ca39b71"/>
    <xsd:import namespace="cadce026-d35b-4a62-a2ee-1436bb44fb5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LengthInSeconds" minOccurs="0"/>
                <xsd:element ref="ns2:lcf76f155ced4ddcb4097134ff3c332f" minOccurs="0"/>
                <xsd:element ref="ns4:TaxCatchAll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71abe4e-f5ff-49cd-8eff-5f4949acc51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5" nillable="true" ma:displayName="MediaServiceDateTaken" ma:hidden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ServiceObjectDetectorVersions" ma:index="20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3" nillable="true" ma:taxonomy="true" ma:internalName="lcf76f155ced4ddcb4097134ff3c332f" ma:taxonomyFieldName="MediaServiceImageTags" ma:displayName="Image Tags" ma:readOnly="false" ma:fieldId="{5cf76f15-5ced-4ddc-b409-7134ff3c332f}" ma:taxonomyMulti="true" ma:sspId="f571c05a-9bf0-4b0b-ad97-e13aed49ba3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b6fe81-1556-4112-94ca-31043ca39b71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adce026-d35b-4a62-a2ee-1436bb44fb55" elementFormDefault="qualified">
    <xsd:import namespace="http://schemas.microsoft.com/office/2006/documentManagement/types"/>
    <xsd:import namespace="http://schemas.microsoft.com/office/infopath/2007/PartnerControls"/>
    <xsd:element name="TaxCatchAll" ma:index="24" nillable="true" ma:displayName="Taxonomy Catch All Column" ma:hidden="true" ma:list="{2a93f86f-df12-4503-be51-556605c1ee02}" ma:internalName="TaxCatchAll" ma:showField="CatchAllData" ma:web="97b6fe81-1556-4112-94ca-31043ca39b7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f71abe4e-f5ff-49cd-8eff-5f4949acc510">
      <Terms xmlns="http://schemas.microsoft.com/office/infopath/2007/PartnerControls"/>
    </lcf76f155ced4ddcb4097134ff3c332f>
    <TaxCatchAll xmlns="cadce026-d35b-4a62-a2ee-1436bb44fb55" xsi:nil="true"/>
  </documentManagement>
</p:properties>
</file>

<file path=customXml/itemProps1.xml><?xml version="1.0" encoding="utf-8"?>
<ds:datastoreItem xmlns:ds="http://schemas.openxmlformats.org/officeDocument/2006/customXml" ds:itemID="{9BAC91E1-159E-464A-B181-E05E9FCEB6A8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B69526D1-FFCA-472C-B4FD-AE6DEC3A9886}"/>
</file>

<file path=customXml/itemProps3.xml><?xml version="1.0" encoding="utf-8"?>
<ds:datastoreItem xmlns:ds="http://schemas.openxmlformats.org/officeDocument/2006/customXml" ds:itemID="{D28A6268-A4A3-4DF4-9A5A-7C1D5E3A7D2E}">
  <ds:schemaRefs>
    <ds:schemaRef ds:uri="http://schemas.microsoft.com/office/2006/metadata/properties"/>
    <ds:schemaRef ds:uri="http://schemas.microsoft.com/office/infopath/2007/PartnerControls"/>
    <ds:schemaRef ds:uri="f71abe4e-f5ff-49cd-8eff-5f4949acc510"/>
    <ds:schemaRef ds:uri="cadce026-d35b-4a62-a2ee-1436bb44fb55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4</vt:i4>
      </vt:variant>
    </vt:vector>
  </HeadingPairs>
  <TitlesOfParts>
    <vt:vector size="11" baseType="lpstr">
      <vt:lpstr>Tariff Data</vt:lpstr>
      <vt:lpstr>Sensitivity 2</vt:lpstr>
      <vt:lpstr>Sensitivity 4</vt:lpstr>
      <vt:lpstr>Limiting Regulation Adj.</vt:lpstr>
      <vt:lpstr>Assumptions</vt:lpstr>
      <vt:lpstr>Examples</vt:lpstr>
      <vt:lpstr>Graphs</vt:lpstr>
      <vt:lpstr>Peak_Variance</vt:lpstr>
      <vt:lpstr>Tariff_Cap</vt:lpstr>
      <vt:lpstr>YRNS_Variance</vt:lpstr>
      <vt:lpstr>YRS_Variance</vt:lpstr>
    </vt:vector>
  </TitlesOfParts>
  <Company>EDF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Boyle, Hugh</dc:creator>
  <cp:lastModifiedBy>Claire Goult (ESO)</cp:lastModifiedBy>
  <dcterms:created xsi:type="dcterms:W3CDTF">2023-02-23T08:42:04Z</dcterms:created>
  <dcterms:modified xsi:type="dcterms:W3CDTF">2023-08-24T12:54:47Z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0x010100095E1BDC5029614ABF43223A464FD248</vt:lpwstr>
  </property>
  <property fmtid="{D5CDD505-2E9C-101B-9397-08002B2CF9AE}" pid="3" name="MediaServiceImageTags">
    <vt:lpwstr/>
  </property>
</Properties>
</file>